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defaultThemeVersion="166925"/>
  <mc:AlternateContent xmlns:mc="http://schemas.openxmlformats.org/markup-compatibility/2006">
    <mc:Choice Requires="x15">
      <x15ac:absPath xmlns:x15ac="http://schemas.microsoft.com/office/spreadsheetml/2010/11/ac" url="D:\2026\boletines_intermediacion\CD\"/>
    </mc:Choice>
  </mc:AlternateContent>
  <xr:revisionPtr revIDLastSave="0" documentId="13_ncr:1_{F68E82F3-1071-4B31-B290-A78A5CF5433F}" xr6:coauthVersionLast="47" xr6:coauthVersionMax="47" xr10:uidLastSave="{00000000-0000-0000-0000-000000000000}"/>
  <bookViews>
    <workbookView xWindow="-120" yWindow="-120" windowWidth="29040" windowHeight="15720" xr2:uid="{A9316B62-46A5-4499-8A91-C7366B1B786F}"/>
  </bookViews>
  <sheets>
    <sheet name="ÍNDICE" sheetId="113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-1" sheetId="12" r:id="rId12"/>
    <sheet name="11-2" sheetId="13" r:id="rId13"/>
    <sheet name="11-3" sheetId="14" r:id="rId14"/>
    <sheet name="11-4" sheetId="15" r:id="rId15"/>
    <sheet name="11-5" sheetId="16" r:id="rId16"/>
    <sheet name="12-1" sheetId="17" r:id="rId17"/>
    <sheet name="12-2" sheetId="18" r:id="rId18"/>
    <sheet name="12-3" sheetId="19" r:id="rId19"/>
    <sheet name="12-4" sheetId="20" r:id="rId20"/>
    <sheet name="12-5" sheetId="21" r:id="rId21"/>
    <sheet name="12-6" sheetId="22" r:id="rId22"/>
    <sheet name="12-7" sheetId="23" r:id="rId23"/>
    <sheet name="13-1" sheetId="24" r:id="rId24"/>
    <sheet name="13-2" sheetId="25" r:id="rId25"/>
    <sheet name="13-3" sheetId="26" r:id="rId26"/>
    <sheet name="13-4" sheetId="27" r:id="rId27"/>
    <sheet name="14-1" sheetId="28" r:id="rId28"/>
    <sheet name="14-2" sheetId="29" r:id="rId29"/>
    <sheet name="14-3" sheetId="30" r:id="rId30"/>
    <sheet name="14-4" sheetId="31" r:id="rId31"/>
    <sheet name="14-5" sheetId="32" r:id="rId32"/>
    <sheet name="15" sheetId="33" r:id="rId33"/>
    <sheet name="16" sheetId="34" r:id="rId34"/>
    <sheet name="17-1" sheetId="35" r:id="rId35"/>
    <sheet name="17-2" sheetId="36" r:id="rId36"/>
    <sheet name="17-3" sheetId="37" r:id="rId37"/>
    <sheet name="17-4" sheetId="38" r:id="rId38"/>
    <sheet name="17-5" sheetId="39" r:id="rId39"/>
    <sheet name="17-6" sheetId="40" r:id="rId40"/>
    <sheet name="17-7" sheetId="41" r:id="rId41"/>
    <sheet name="18" sheetId="42" r:id="rId42"/>
    <sheet name="19" sheetId="43" r:id="rId43"/>
    <sheet name="20" sheetId="44" r:id="rId44"/>
    <sheet name="21-1" sheetId="45" r:id="rId45"/>
    <sheet name="21-2" sheetId="46" r:id="rId46"/>
    <sheet name="21-3" sheetId="47" r:id="rId47"/>
    <sheet name="21-4" sheetId="48" r:id="rId48"/>
    <sheet name="21-5" sheetId="49" r:id="rId49"/>
    <sheet name="21-6" sheetId="50" r:id="rId50"/>
    <sheet name="21-7" sheetId="51" r:id="rId51"/>
    <sheet name="22" sheetId="52" r:id="rId52"/>
    <sheet name="23" sheetId="53" r:id="rId53"/>
    <sheet name="24" sheetId="54" r:id="rId54"/>
    <sheet name="25" sheetId="55" r:id="rId55"/>
    <sheet name="26" sheetId="56" r:id="rId56"/>
    <sheet name="27" sheetId="57" r:id="rId57"/>
    <sheet name="28" sheetId="58" r:id="rId58"/>
    <sheet name="29" sheetId="59" r:id="rId59"/>
    <sheet name="30" sheetId="60" r:id="rId60"/>
    <sheet name="31" sheetId="61" r:id="rId61"/>
    <sheet name="32" sheetId="62" r:id="rId62"/>
    <sheet name="33" sheetId="63" r:id="rId63"/>
    <sheet name="34" sheetId="64" r:id="rId64"/>
    <sheet name="35" sheetId="65" r:id="rId65"/>
    <sheet name="36" sheetId="66" r:id="rId66"/>
    <sheet name="37" sheetId="67" r:id="rId67"/>
    <sheet name="38" sheetId="68" r:id="rId68"/>
    <sheet name="39" sheetId="69" r:id="rId69"/>
    <sheet name="40" sheetId="70" r:id="rId70"/>
    <sheet name="41-1" sheetId="71" r:id="rId71"/>
    <sheet name="41-2" sheetId="72" r:id="rId72"/>
    <sheet name="41-3" sheetId="73" r:id="rId73"/>
    <sheet name="41-4" sheetId="74" r:id="rId74"/>
    <sheet name="42-1" sheetId="75" r:id="rId75"/>
    <sheet name="42-2" sheetId="76" r:id="rId76"/>
    <sheet name="42-3" sheetId="77" r:id="rId77"/>
    <sheet name="42-4" sheetId="78" r:id="rId78"/>
    <sheet name="42-5" sheetId="79" r:id="rId79"/>
    <sheet name="43" sheetId="80" r:id="rId80"/>
    <sheet name="44" sheetId="81" r:id="rId81"/>
    <sheet name="45" sheetId="82" r:id="rId82"/>
    <sheet name="46" sheetId="83" r:id="rId83"/>
    <sheet name="47" sheetId="84" r:id="rId84"/>
    <sheet name="48" sheetId="85" r:id="rId85"/>
    <sheet name="49" sheetId="86" r:id="rId86"/>
    <sheet name="50-1" sheetId="87" r:id="rId87"/>
    <sheet name="50-2" sheetId="88" r:id="rId88"/>
    <sheet name="51-1" sheetId="89" r:id="rId89"/>
    <sheet name="51-2" sheetId="90" r:id="rId90"/>
    <sheet name="52-1" sheetId="91" r:id="rId91"/>
    <sheet name="52-2" sheetId="92" r:id="rId92"/>
    <sheet name="53-1" sheetId="93" r:id="rId93"/>
    <sheet name="53-2" sheetId="94" r:id="rId94"/>
    <sheet name="54-1" sheetId="95" r:id="rId95"/>
    <sheet name="54-2" sheetId="96" r:id="rId96"/>
    <sheet name="55-1" sheetId="97" r:id="rId97"/>
    <sheet name="55-2" sheetId="98" r:id="rId98"/>
    <sheet name="56-1" sheetId="99" r:id="rId99"/>
    <sheet name="56-2" sheetId="100" r:id="rId100"/>
    <sheet name="57" sheetId="101" r:id="rId101"/>
    <sheet name="58" sheetId="102" r:id="rId102"/>
    <sheet name="59" sheetId="103" r:id="rId103"/>
    <sheet name="60" sheetId="104" r:id="rId104"/>
    <sheet name="61" sheetId="105" r:id="rId105"/>
    <sheet name="62" sheetId="106" r:id="rId106"/>
    <sheet name="63" sheetId="107" r:id="rId107"/>
    <sheet name="64" sheetId="108" r:id="rId108"/>
    <sheet name="65" sheetId="109" r:id="rId109"/>
    <sheet name="66" sheetId="110" r:id="rId110"/>
    <sheet name="67" sheetId="111" r:id="rId111"/>
    <sheet name="68" sheetId="112" r:id="rId112"/>
    <sheet name="Abreviaturas" sheetId="114" r:id="rId113"/>
  </sheets>
  <externalReferences>
    <externalReference r:id="rId114"/>
    <externalReference r:id="rId115"/>
    <externalReference r:id="rId116"/>
  </externalReferences>
  <definedNames>
    <definedName name="_xlnm.Print_Area" localSheetId="10">'10'!$A$1:$O$29</definedName>
    <definedName name="_xlnm.Print_Area" localSheetId="11">'11-1'!$A$1:$M$30</definedName>
    <definedName name="_xlnm.Print_Area" localSheetId="12">'11-2'!$A$1:$M$29</definedName>
    <definedName name="_xlnm.Print_Area" localSheetId="13">'11-3'!$A$1:$M$30</definedName>
    <definedName name="_xlnm.Print_Area" localSheetId="14">'11-4'!$A$1:$M$30</definedName>
    <definedName name="_xlnm.Print_Area" localSheetId="15">'11-5'!$A$1:$E$30</definedName>
    <definedName name="_xlnm.Print_Area" localSheetId="16">'12-1'!$A$1:$Q$28</definedName>
    <definedName name="_xlnm.Print_Area" localSheetId="17">'12-2'!$A$1:$Q$29</definedName>
    <definedName name="_xlnm.Print_Area" localSheetId="18">'12-3'!$A$1:$Q$30</definedName>
    <definedName name="_xlnm.Print_Area" localSheetId="19">'12-4'!$A$1:$Q$28</definedName>
    <definedName name="_xlnm.Print_Area" localSheetId="20">'12-5'!$A$1:$Q$28</definedName>
    <definedName name="_xlnm.Print_Area" localSheetId="21">'12-6'!$A$1:$Q$28</definedName>
    <definedName name="_xlnm.Print_Area" localSheetId="22">'12-7'!$A$1:$I$28</definedName>
    <definedName name="_xlnm.Print_Area" localSheetId="23">'13-1'!$A$1:$M$28</definedName>
    <definedName name="_xlnm.Print_Area" localSheetId="24">'13-2'!$A$1:$M$28</definedName>
    <definedName name="_xlnm.Print_Area" localSheetId="25">'13-3'!$A$1:$I$28</definedName>
    <definedName name="_xlnm.Print_Area" localSheetId="26">'13-4'!$A$1:$I$28</definedName>
    <definedName name="_xlnm.Print_Area" localSheetId="27">'14-1'!$A$1:$Q$28</definedName>
    <definedName name="_xlnm.Print_Area" localSheetId="28">'14-2'!$A$1:$Q$28</definedName>
    <definedName name="_xlnm.Print_Area" localSheetId="29">'14-3'!$A$1:$Q$28</definedName>
    <definedName name="_xlnm.Print_Area" localSheetId="30">'14-4'!$A$1:$Q$28</definedName>
    <definedName name="_xlnm.Print_Area" localSheetId="31">'14-5'!$A$1:$Q$28</definedName>
    <definedName name="_xlnm.Print_Area" localSheetId="32">'15'!$A$1:$O$41</definedName>
    <definedName name="_xlnm.Print_Area" localSheetId="33">'16'!$A$1:$O$41</definedName>
    <definedName name="_xlnm.Print_Area" localSheetId="34">'17-1'!$A$1:$Q$40</definedName>
    <definedName name="_xlnm.Print_Area" localSheetId="35">'17-2'!$A$1:$Q$41</definedName>
    <definedName name="_xlnm.Print_Area" localSheetId="36">'17-3'!$A$1:$Q$41</definedName>
    <definedName name="_xlnm.Print_Area" localSheetId="37">'17-4'!$A$1:$Q$40</definedName>
    <definedName name="_xlnm.Print_Area" localSheetId="38">'17-5'!$A$1:$Q$40</definedName>
    <definedName name="_xlnm.Print_Area" localSheetId="39">'17-6'!$A$1:$Q$40</definedName>
    <definedName name="_xlnm.Print_Area" localSheetId="40">'17-7'!$A$1:$I$40</definedName>
    <definedName name="_xlnm.Print_Area" localSheetId="41">'18'!$A$1:$O$49</definedName>
    <definedName name="_xlnm.Print_Area" localSheetId="42">'19'!$A$1:$N$59</definedName>
    <definedName name="_xlnm.Print_Area" localSheetId="43">'20'!$A$1:$O$43</definedName>
    <definedName name="_xlnm.Print_Area" localSheetId="44">'21-1'!$A$1:$Q$25</definedName>
    <definedName name="_xlnm.Print_Area" localSheetId="45">'21-2'!$A$1:$Q$25</definedName>
    <definedName name="_xlnm.Print_Area" localSheetId="46">'21-3'!$A$1:$Q$25</definedName>
    <definedName name="_xlnm.Print_Area" localSheetId="47">'21-4'!$A$1:$Q$24</definedName>
    <definedName name="_xlnm.Print_Area" localSheetId="48">'21-5'!$A$1:$Q$25</definedName>
    <definedName name="_xlnm.Print_Area" localSheetId="49">'21-6'!$A$1:$Q$25</definedName>
    <definedName name="_xlnm.Print_Area" localSheetId="50">'21-7'!$A$1:$I$24</definedName>
    <definedName name="_xlnm.Print_Area" localSheetId="51">'22'!$A$1:$E$25</definedName>
    <definedName name="_xlnm.Print_Area" localSheetId="52">'23'!$A$1:$E$29</definedName>
    <definedName name="_xlnm.Print_Area" localSheetId="53">'24'!$A$1:$E$29</definedName>
    <definedName name="_xlnm.Print_Area" localSheetId="54">'25'!$A$1:$E$29</definedName>
    <definedName name="_xlnm.Print_Area" localSheetId="55">'26'!$A$1:$E$29</definedName>
    <definedName name="_xlnm.Print_Area" localSheetId="56">'27'!$A$1:$M$29</definedName>
    <definedName name="_xlnm.Print_Area" localSheetId="57">'28'!$A$1:$Q$40</definedName>
    <definedName name="_xlnm.Print_Area" localSheetId="58">'29'!$A$1:$E$28</definedName>
    <definedName name="_xlnm.Print_Area" localSheetId="59">'30'!$A$1:$I$28</definedName>
    <definedName name="_xlnm.Print_Area" localSheetId="60">'31'!$A$1:$E$41</definedName>
    <definedName name="_xlnm.Print_Area" localSheetId="61">'32'!$A$1:$E$41</definedName>
    <definedName name="_xlnm.Print_Area" localSheetId="62">'33'!$A$1:$Q$28</definedName>
    <definedName name="_xlnm.Print_Area" localSheetId="63">'34'!$A$1:$E$48</definedName>
    <definedName name="_xlnm.Print_Area" localSheetId="64">'35'!$A$1:$D$57</definedName>
    <definedName name="_xlnm.Print_Area" localSheetId="65">'36'!$A$1:$E$41</definedName>
    <definedName name="_xlnm.Print_Area" localSheetId="66">'37'!$A$1:$Q$24</definedName>
    <definedName name="_xlnm.Print_Area" localSheetId="67">'38'!$A$1:$D$25</definedName>
    <definedName name="_xlnm.Print_Area" localSheetId="68">'39'!$A$1:$D$28</definedName>
    <definedName name="_xlnm.Print_Area" localSheetId="69">'40'!$A$1:$D$28</definedName>
    <definedName name="_xlnm.Print_Area" localSheetId="70">'41-1'!$A$1:$M$28</definedName>
    <definedName name="_xlnm.Print_Area" localSheetId="71">'41-2'!$A$1:$M$28</definedName>
    <definedName name="_xlnm.Print_Area" localSheetId="72">'41-3'!$A$1:$I$28</definedName>
    <definedName name="_xlnm.Print_Area" localSheetId="73">'41-4'!$A$1:$I$28</definedName>
    <definedName name="_xlnm.Print_Area" localSheetId="74">'42-1'!$A$1:$Q$28</definedName>
    <definedName name="_xlnm.Print_Area" localSheetId="75">'42-2'!$A$1:$Q$28</definedName>
    <definedName name="_xlnm.Print_Area" localSheetId="76">'42-3'!$A$1:$Q$28</definedName>
    <definedName name="_xlnm.Print_Area" localSheetId="77">'42-4'!$A$1:$Q$28</definedName>
    <definedName name="_xlnm.Print_Area" localSheetId="78">'42-5'!$A$1:$Q$28</definedName>
    <definedName name="_xlnm.Print_Area" localSheetId="79">'43'!$A$1:$F$25</definedName>
    <definedName name="_xlnm.Print_Area" localSheetId="80">'44'!$A$1:$F$28</definedName>
    <definedName name="_xlnm.Print_Area" localSheetId="81">'45'!$A$1:$F$28</definedName>
    <definedName name="_xlnm.Print_Area" localSheetId="82">'46'!$A$1:$F$41</definedName>
    <definedName name="_xlnm.Print_Area" localSheetId="83">'47'!$A$1:$F$48</definedName>
    <definedName name="_xlnm.Print_Area" localSheetId="84">'48'!$A$1:$E$57</definedName>
    <definedName name="_xlnm.Print_Area" localSheetId="85">'49'!$A$1:$F$41</definedName>
    <definedName name="_xlnm.Print_Area" localSheetId="86">'50-1'!$A$1:$S$24</definedName>
    <definedName name="_xlnm.Print_Area" localSheetId="87">'50-2'!$A$1:$X$25</definedName>
    <definedName name="_xlnm.Print_Area" localSheetId="88">'51-1'!$A$1:$V$28</definedName>
    <definedName name="_xlnm.Print_Area" localSheetId="89">'51-2'!$A$1:$W$28</definedName>
    <definedName name="_xlnm.Print_Area" localSheetId="90">'52-1'!$A$1:$V$28</definedName>
    <definedName name="_xlnm.Print_Area" localSheetId="91">'52-2'!$A$1:$W$28</definedName>
    <definedName name="_xlnm.Print_Area" localSheetId="92">'53-1'!$A$1:$V$40</definedName>
    <definedName name="_xlnm.Print_Area" localSheetId="93">'53-2'!$A$1:$W$40</definedName>
    <definedName name="_xlnm.Print_Area" localSheetId="94">'54-1'!$A$1:$V$48</definedName>
    <definedName name="_xlnm.Print_Area" localSheetId="95">'54-2'!$A$1:$W$48</definedName>
    <definedName name="_xlnm.Print_Area" localSheetId="96">'55-1'!$A$1:$V$57</definedName>
    <definedName name="_xlnm.Print_Area" localSheetId="97">'55-2'!$A$1:$V$57</definedName>
    <definedName name="_xlnm.Print_Area" localSheetId="98">'56-1'!$A$1:$V$40</definedName>
    <definedName name="_xlnm.Print_Area" localSheetId="99">'56-2'!$A$1:$W$40</definedName>
    <definedName name="_xlnm.Print_Area" localSheetId="100">'57'!$A$1:$K$25</definedName>
    <definedName name="_xlnm.Print_Area" localSheetId="101">'58'!$A$1:$K$29</definedName>
    <definedName name="_xlnm.Print_Area" localSheetId="102">'59'!$A$1:$K$40</definedName>
    <definedName name="_xlnm.Print_Area" localSheetId="6">'6'!$C$1:$N$23</definedName>
    <definedName name="_xlnm.Print_Area" localSheetId="103">'60'!$A$1:$K$48</definedName>
    <definedName name="_xlnm.Print_Area" localSheetId="104">'61'!$A$1:$J$57</definedName>
    <definedName name="_xlnm.Print_Area" localSheetId="105">'62'!$A$1:$K$41</definedName>
    <definedName name="_xlnm.Print_Area" localSheetId="106">'63'!$A$1:$B$73</definedName>
    <definedName name="_xlnm.Print_Area" localSheetId="107">'64'!$A$1:$B$74</definedName>
    <definedName name="_xlnm.Print_Area" localSheetId="108">'65'!$A$1:$B$73</definedName>
    <definedName name="_xlnm.Print_Area" localSheetId="109">'66'!$A$1:$B$72</definedName>
    <definedName name="_xlnm.Print_Area" localSheetId="110">'67'!$A$1:$A$72</definedName>
    <definedName name="_xlnm.Print_Area" localSheetId="111">'68'!$A$1:$A$74</definedName>
    <definedName name="_xlnm.Print_Area" localSheetId="7">'7'!$A$1:$O$29</definedName>
    <definedName name="_xlnm.Print_Area" localSheetId="8">'8'!$A$1:$O$29</definedName>
    <definedName name="_xlnm.Print_Area" localSheetId="9">'9'!$A$1:$O$29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I54" i="105" l="1"/>
  <c r="H54" i="105"/>
  <c r="G54" i="105"/>
  <c r="F54" i="105"/>
  <c r="E54" i="105"/>
  <c r="D54" i="105"/>
  <c r="C54" i="105"/>
  <c r="B54" i="105"/>
  <c r="I53" i="105"/>
  <c r="H53" i="105"/>
  <c r="G53" i="105"/>
  <c r="F53" i="105"/>
  <c r="E53" i="105"/>
  <c r="D53" i="105"/>
  <c r="C53" i="105"/>
  <c r="B53" i="105"/>
  <c r="I52" i="105"/>
  <c r="I50" i="105" s="1"/>
  <c r="H52" i="105"/>
  <c r="H50" i="105" s="1"/>
  <c r="G52" i="105"/>
  <c r="F52" i="105"/>
  <c r="E52" i="105"/>
  <c r="D52" i="105"/>
  <c r="C52" i="105"/>
  <c r="B52" i="105"/>
  <c r="I51" i="105"/>
  <c r="H51" i="105"/>
  <c r="G51" i="105"/>
  <c r="F51" i="105"/>
  <c r="E51" i="105"/>
  <c r="D51" i="105"/>
  <c r="C51" i="105"/>
  <c r="B51" i="105"/>
  <c r="I49" i="105"/>
  <c r="H49" i="105"/>
  <c r="G49" i="105"/>
  <c r="F49" i="105"/>
  <c r="E49" i="105"/>
  <c r="D49" i="105"/>
  <c r="C49" i="105"/>
  <c r="B49" i="105"/>
  <c r="I48" i="105"/>
  <c r="I46" i="105" s="1"/>
  <c r="H48" i="105"/>
  <c r="H46" i="105" s="1"/>
  <c r="G48" i="105"/>
  <c r="G46" i="105" s="1"/>
  <c r="F48" i="105"/>
  <c r="F46" i="105" s="1"/>
  <c r="E48" i="105"/>
  <c r="D48" i="105"/>
  <c r="D46" i="105" s="1"/>
  <c r="C48" i="105"/>
  <c r="B48" i="105"/>
  <c r="I47" i="105"/>
  <c r="H47" i="105"/>
  <c r="G47" i="105"/>
  <c r="F47" i="105"/>
  <c r="E47" i="105"/>
  <c r="D47" i="105"/>
  <c r="C47" i="105"/>
  <c r="B47" i="105"/>
  <c r="I45" i="105"/>
  <c r="H45" i="105"/>
  <c r="G45" i="105"/>
  <c r="F45" i="105"/>
  <c r="E45" i="105"/>
  <c r="D45" i="105"/>
  <c r="C45" i="105"/>
  <c r="B45" i="105"/>
  <c r="I44" i="105"/>
  <c r="H44" i="105"/>
  <c r="G44" i="105"/>
  <c r="F44" i="105"/>
  <c r="E44" i="105"/>
  <c r="D44" i="105"/>
  <c r="C44" i="105"/>
  <c r="B44" i="105"/>
  <c r="I43" i="105"/>
  <c r="H43" i="105"/>
  <c r="G43" i="105"/>
  <c r="F43" i="105"/>
  <c r="E43" i="105"/>
  <c r="D43" i="105"/>
  <c r="C43" i="105"/>
  <c r="B43" i="105"/>
  <c r="I42" i="105"/>
  <c r="H42" i="105"/>
  <c r="G42" i="105"/>
  <c r="F42" i="105"/>
  <c r="E42" i="105"/>
  <c r="D42" i="105"/>
  <c r="C42" i="105"/>
  <c r="B42" i="105"/>
  <c r="I40" i="105"/>
  <c r="I38" i="105" s="1"/>
  <c r="H40" i="105"/>
  <c r="H38" i="105" s="1"/>
  <c r="G40" i="105"/>
  <c r="G38" i="105" s="1"/>
  <c r="F40" i="105"/>
  <c r="F38" i="105" s="1"/>
  <c r="E40" i="105"/>
  <c r="D40" i="105"/>
  <c r="D38" i="105" s="1"/>
  <c r="C40" i="105"/>
  <c r="B40" i="105"/>
  <c r="I39" i="105"/>
  <c r="H39" i="105"/>
  <c r="G39" i="105"/>
  <c r="F39" i="105"/>
  <c r="E39" i="105"/>
  <c r="D39" i="105"/>
  <c r="C39" i="105"/>
  <c r="B39" i="105"/>
  <c r="I37" i="105"/>
  <c r="H37" i="105"/>
  <c r="G37" i="105"/>
  <c r="F37" i="105"/>
  <c r="E37" i="105"/>
  <c r="D37" i="105"/>
  <c r="C37" i="105"/>
  <c r="B37" i="105"/>
  <c r="I36" i="105"/>
  <c r="I34" i="105" s="1"/>
  <c r="H36" i="105"/>
  <c r="H34" i="105" s="1"/>
  <c r="G36" i="105"/>
  <c r="F36" i="105"/>
  <c r="E36" i="105"/>
  <c r="D36" i="105"/>
  <c r="C36" i="105"/>
  <c r="B36" i="105"/>
  <c r="I35" i="105"/>
  <c r="H35" i="105"/>
  <c r="G35" i="105"/>
  <c r="F35" i="105"/>
  <c r="E35" i="105"/>
  <c r="D35" i="105"/>
  <c r="C35" i="105"/>
  <c r="B35" i="105"/>
  <c r="I33" i="105"/>
  <c r="H33" i="105"/>
  <c r="G33" i="105"/>
  <c r="F33" i="105"/>
  <c r="E33" i="105"/>
  <c r="D33" i="105"/>
  <c r="C33" i="105"/>
  <c r="B33" i="105"/>
  <c r="I32" i="105"/>
  <c r="I29" i="105" s="1"/>
  <c r="H32" i="105"/>
  <c r="H29" i="105" s="1"/>
  <c r="G32" i="105"/>
  <c r="G29" i="105" s="1"/>
  <c r="F32" i="105"/>
  <c r="F29" i="105" s="1"/>
  <c r="E32" i="105"/>
  <c r="D32" i="105"/>
  <c r="C32" i="105"/>
  <c r="B32" i="105"/>
  <c r="I31" i="105"/>
  <c r="H31" i="105"/>
  <c r="G31" i="105"/>
  <c r="F31" i="105"/>
  <c r="E31" i="105"/>
  <c r="D31" i="105"/>
  <c r="C31" i="105"/>
  <c r="B31" i="105"/>
  <c r="I30" i="105"/>
  <c r="H30" i="105"/>
  <c r="G30" i="105"/>
  <c r="F30" i="105"/>
  <c r="E30" i="105"/>
  <c r="D30" i="105"/>
  <c r="C30" i="105"/>
  <c r="B30" i="105"/>
  <c r="I27" i="105"/>
  <c r="H27" i="105"/>
  <c r="G27" i="105"/>
  <c r="F27" i="105"/>
  <c r="E27" i="105"/>
  <c r="D27" i="105"/>
  <c r="C27" i="105"/>
  <c r="B27" i="105"/>
  <c r="I26" i="105"/>
  <c r="H26" i="105"/>
  <c r="G26" i="105"/>
  <c r="F26" i="105"/>
  <c r="E26" i="105"/>
  <c r="D26" i="105"/>
  <c r="C26" i="105"/>
  <c r="B26" i="105"/>
  <c r="I24" i="105"/>
  <c r="H24" i="105"/>
  <c r="G24" i="105"/>
  <c r="F24" i="105"/>
  <c r="E24" i="105"/>
  <c r="D24" i="105"/>
  <c r="C24" i="105"/>
  <c r="B24" i="105"/>
  <c r="I23" i="105"/>
  <c r="H23" i="105"/>
  <c r="G23" i="105"/>
  <c r="F23" i="105"/>
  <c r="E23" i="105"/>
  <c r="D23" i="105"/>
  <c r="C23" i="105"/>
  <c r="B23" i="105"/>
  <c r="I20" i="105"/>
  <c r="H20" i="105"/>
  <c r="G20" i="105"/>
  <c r="F20" i="105"/>
  <c r="E20" i="105"/>
  <c r="D20" i="105"/>
  <c r="C20" i="105"/>
  <c r="B20" i="105"/>
  <c r="I19" i="105"/>
  <c r="I18" i="105" s="1"/>
  <c r="H19" i="105"/>
  <c r="G19" i="105"/>
  <c r="F19" i="105"/>
  <c r="E19" i="105"/>
  <c r="D19" i="105"/>
  <c r="C19" i="105"/>
  <c r="B19" i="105"/>
  <c r="I17" i="105"/>
  <c r="H17" i="105"/>
  <c r="G17" i="105"/>
  <c r="F17" i="105"/>
  <c r="E17" i="105"/>
  <c r="D17" i="105"/>
  <c r="C17" i="105"/>
  <c r="B17" i="105"/>
  <c r="I16" i="105"/>
  <c r="H16" i="105"/>
  <c r="G16" i="105"/>
  <c r="F16" i="105"/>
  <c r="E16" i="105"/>
  <c r="D16" i="105"/>
  <c r="C16" i="105"/>
  <c r="B16" i="105"/>
  <c r="I13" i="105"/>
  <c r="H13" i="105"/>
  <c r="G13" i="105"/>
  <c r="F13" i="105"/>
  <c r="E13" i="105"/>
  <c r="D13" i="105"/>
  <c r="C13" i="105"/>
  <c r="B13" i="105"/>
  <c r="I12" i="105"/>
  <c r="H12" i="105"/>
  <c r="G12" i="105"/>
  <c r="F12" i="105"/>
  <c r="E12" i="105"/>
  <c r="D12" i="105"/>
  <c r="D11" i="105" s="1"/>
  <c r="C12" i="105"/>
  <c r="B12" i="105"/>
  <c r="I10" i="105"/>
  <c r="H10" i="105"/>
  <c r="G10" i="105"/>
  <c r="F10" i="105"/>
  <c r="F8" i="105" s="1"/>
  <c r="E10" i="105"/>
  <c r="D10" i="105"/>
  <c r="C10" i="105"/>
  <c r="B10" i="105"/>
  <c r="I9" i="105"/>
  <c r="H9" i="105"/>
  <c r="G9" i="105"/>
  <c r="F9" i="105"/>
  <c r="E9" i="105"/>
  <c r="D9" i="105"/>
  <c r="C9" i="105"/>
  <c r="B9" i="105"/>
  <c r="A3" i="105"/>
  <c r="I36" i="103"/>
  <c r="H36" i="103"/>
  <c r="G36" i="103"/>
  <c r="F36" i="103"/>
  <c r="E36" i="103"/>
  <c r="D36" i="103"/>
  <c r="C36" i="103"/>
  <c r="B36" i="103"/>
  <c r="I35" i="103"/>
  <c r="H35" i="103"/>
  <c r="G35" i="103"/>
  <c r="F35" i="103"/>
  <c r="E35" i="103"/>
  <c r="D35" i="103"/>
  <c r="C35" i="103"/>
  <c r="B35" i="103"/>
  <c r="I34" i="103"/>
  <c r="H34" i="103"/>
  <c r="G34" i="103"/>
  <c r="F34" i="103"/>
  <c r="E34" i="103"/>
  <c r="D34" i="103"/>
  <c r="C34" i="103"/>
  <c r="B34" i="103"/>
  <c r="I33" i="103"/>
  <c r="H33" i="103"/>
  <c r="G33" i="103"/>
  <c r="F33" i="103"/>
  <c r="E33" i="103"/>
  <c r="D33" i="103"/>
  <c r="C33" i="103"/>
  <c r="B33" i="103"/>
  <c r="I32" i="103"/>
  <c r="H32" i="103"/>
  <c r="G32" i="103"/>
  <c r="F32" i="103"/>
  <c r="E32" i="103"/>
  <c r="D32" i="103"/>
  <c r="C32" i="103"/>
  <c r="B32" i="103"/>
  <c r="I31" i="103"/>
  <c r="H31" i="103"/>
  <c r="G31" i="103"/>
  <c r="F31" i="103"/>
  <c r="E31" i="103"/>
  <c r="D31" i="103"/>
  <c r="C31" i="103"/>
  <c r="B31" i="103"/>
  <c r="I30" i="103"/>
  <c r="H30" i="103"/>
  <c r="G30" i="103"/>
  <c r="F30" i="103"/>
  <c r="E30" i="103"/>
  <c r="D30" i="103"/>
  <c r="C30" i="103"/>
  <c r="B30" i="103"/>
  <c r="I29" i="103"/>
  <c r="H29" i="103"/>
  <c r="G29" i="103"/>
  <c r="F29" i="103"/>
  <c r="E29" i="103"/>
  <c r="D29" i="103"/>
  <c r="C29" i="103"/>
  <c r="B29" i="103"/>
  <c r="I28" i="103"/>
  <c r="H28" i="103"/>
  <c r="G28" i="103"/>
  <c r="F28" i="103"/>
  <c r="E28" i="103"/>
  <c r="D28" i="103"/>
  <c r="C28" i="103"/>
  <c r="B28" i="103"/>
  <c r="J28" i="103" s="1"/>
  <c r="I27" i="103"/>
  <c r="H27" i="103"/>
  <c r="G27" i="103"/>
  <c r="F27" i="103"/>
  <c r="E27" i="103"/>
  <c r="D27" i="103"/>
  <c r="C27" i="103"/>
  <c r="B27" i="103"/>
  <c r="I26" i="103"/>
  <c r="H26" i="103"/>
  <c r="G26" i="103"/>
  <c r="F26" i="103"/>
  <c r="E26" i="103"/>
  <c r="D26" i="103"/>
  <c r="C26" i="103"/>
  <c r="B26" i="103"/>
  <c r="I25" i="103"/>
  <c r="H25" i="103"/>
  <c r="G25" i="103"/>
  <c r="F25" i="103"/>
  <c r="E25" i="103"/>
  <c r="D25" i="103"/>
  <c r="C25" i="103"/>
  <c r="B25" i="103"/>
  <c r="J25" i="103" s="1"/>
  <c r="I24" i="103"/>
  <c r="H24" i="103"/>
  <c r="G24" i="103"/>
  <c r="F24" i="103"/>
  <c r="E24" i="103"/>
  <c r="D24" i="103"/>
  <c r="C24" i="103"/>
  <c r="B24" i="103"/>
  <c r="I23" i="103"/>
  <c r="H23" i="103"/>
  <c r="G23" i="103"/>
  <c r="F23" i="103"/>
  <c r="E23" i="103"/>
  <c r="D23" i="103"/>
  <c r="C23" i="103"/>
  <c r="B23" i="103"/>
  <c r="I22" i="103"/>
  <c r="H22" i="103"/>
  <c r="G22" i="103"/>
  <c r="F22" i="103"/>
  <c r="E22" i="103"/>
  <c r="D22" i="103"/>
  <c r="C22" i="103"/>
  <c r="B22" i="103"/>
  <c r="I21" i="103"/>
  <c r="H21" i="103"/>
  <c r="G21" i="103"/>
  <c r="F21" i="103"/>
  <c r="E21" i="103"/>
  <c r="D21" i="103"/>
  <c r="C21" i="103"/>
  <c r="B21" i="103"/>
  <c r="I20" i="103"/>
  <c r="H20" i="103"/>
  <c r="G20" i="103"/>
  <c r="F20" i="103"/>
  <c r="E20" i="103"/>
  <c r="D20" i="103"/>
  <c r="C20" i="103"/>
  <c r="B20" i="103"/>
  <c r="I19" i="103"/>
  <c r="H19" i="103"/>
  <c r="G19" i="103"/>
  <c r="F19" i="103"/>
  <c r="E19" i="103"/>
  <c r="D19" i="103"/>
  <c r="C19" i="103"/>
  <c r="B19" i="103"/>
  <c r="I18" i="103"/>
  <c r="H18" i="103"/>
  <c r="G18" i="103"/>
  <c r="F18" i="103"/>
  <c r="E18" i="103"/>
  <c r="D18" i="103"/>
  <c r="C18" i="103"/>
  <c r="B18" i="103"/>
  <c r="I17" i="103"/>
  <c r="H17" i="103"/>
  <c r="G17" i="103"/>
  <c r="F17" i="103"/>
  <c r="E17" i="103"/>
  <c r="D17" i="103"/>
  <c r="C17" i="103"/>
  <c r="B17" i="103"/>
  <c r="I16" i="103"/>
  <c r="H16" i="103"/>
  <c r="G16" i="103"/>
  <c r="F16" i="103"/>
  <c r="E16" i="103"/>
  <c r="D16" i="103"/>
  <c r="C16" i="103"/>
  <c r="B16" i="103"/>
  <c r="I15" i="103"/>
  <c r="H15" i="103"/>
  <c r="G15" i="103"/>
  <c r="F15" i="103"/>
  <c r="E15" i="103"/>
  <c r="D15" i="103"/>
  <c r="C15" i="103"/>
  <c r="B15" i="103"/>
  <c r="I14" i="103"/>
  <c r="H14" i="103"/>
  <c r="G14" i="103"/>
  <c r="F14" i="103"/>
  <c r="E14" i="103"/>
  <c r="D14" i="103"/>
  <c r="C14" i="103"/>
  <c r="B14" i="103"/>
  <c r="I13" i="103"/>
  <c r="H13" i="103"/>
  <c r="G13" i="103"/>
  <c r="F13" i="103"/>
  <c r="E13" i="103"/>
  <c r="D13" i="103"/>
  <c r="C13" i="103"/>
  <c r="B13" i="103"/>
  <c r="I12" i="103"/>
  <c r="H12" i="103"/>
  <c r="G12" i="103"/>
  <c r="F12" i="103"/>
  <c r="E12" i="103"/>
  <c r="D12" i="103"/>
  <c r="C12" i="103"/>
  <c r="B12" i="103"/>
  <c r="I11" i="103"/>
  <c r="H11" i="103"/>
  <c r="G11" i="103"/>
  <c r="F11" i="103"/>
  <c r="E11" i="103"/>
  <c r="D11" i="103"/>
  <c r="C11" i="103"/>
  <c r="B11" i="103"/>
  <c r="I10" i="103"/>
  <c r="H10" i="103"/>
  <c r="G10" i="103"/>
  <c r="F10" i="103"/>
  <c r="E10" i="103"/>
  <c r="D10" i="103"/>
  <c r="C10" i="103"/>
  <c r="B10" i="103"/>
  <c r="I9" i="103"/>
  <c r="H9" i="103"/>
  <c r="G9" i="103"/>
  <c r="F9" i="103"/>
  <c r="E9" i="103"/>
  <c r="D9" i="103"/>
  <c r="C9" i="103"/>
  <c r="B9" i="103"/>
  <c r="I8" i="103"/>
  <c r="H8" i="103"/>
  <c r="G8" i="103"/>
  <c r="F8" i="103"/>
  <c r="E8" i="103"/>
  <c r="D8" i="103"/>
  <c r="C8" i="103"/>
  <c r="B8" i="103"/>
  <c r="I7" i="103"/>
  <c r="H7" i="103"/>
  <c r="G7" i="103"/>
  <c r="F7" i="103"/>
  <c r="E7" i="103"/>
  <c r="D7" i="103"/>
  <c r="C7" i="103"/>
  <c r="B7" i="103"/>
  <c r="A3" i="103"/>
  <c r="I24" i="102"/>
  <c r="H24" i="102"/>
  <c r="G24" i="102"/>
  <c r="F24" i="102"/>
  <c r="E24" i="102"/>
  <c r="D24" i="102"/>
  <c r="C24" i="102"/>
  <c r="B24" i="102"/>
  <c r="I23" i="102"/>
  <c r="H23" i="102"/>
  <c r="G23" i="102"/>
  <c r="F23" i="102"/>
  <c r="E23" i="102"/>
  <c r="D23" i="102"/>
  <c r="C23" i="102"/>
  <c r="B23" i="102"/>
  <c r="I22" i="102"/>
  <c r="H22" i="102"/>
  <c r="G22" i="102"/>
  <c r="F22" i="102"/>
  <c r="E22" i="102"/>
  <c r="D22" i="102"/>
  <c r="C22" i="102"/>
  <c r="B22" i="102"/>
  <c r="I21" i="102"/>
  <c r="H21" i="102"/>
  <c r="G21" i="102"/>
  <c r="F21" i="102"/>
  <c r="E21" i="102"/>
  <c r="D21" i="102"/>
  <c r="C21" i="102"/>
  <c r="B21" i="102"/>
  <c r="I20" i="102"/>
  <c r="H20" i="102"/>
  <c r="G20" i="102"/>
  <c r="F20" i="102"/>
  <c r="E20" i="102"/>
  <c r="D20" i="102"/>
  <c r="C20" i="102"/>
  <c r="B20" i="102"/>
  <c r="I19" i="102"/>
  <c r="H19" i="102"/>
  <c r="G19" i="102"/>
  <c r="F19" i="102"/>
  <c r="E19" i="102"/>
  <c r="D19" i="102"/>
  <c r="C19" i="102"/>
  <c r="B19" i="102"/>
  <c r="I18" i="102"/>
  <c r="H18" i="102"/>
  <c r="G18" i="102"/>
  <c r="F18" i="102"/>
  <c r="E18" i="102"/>
  <c r="D18" i="102"/>
  <c r="C18" i="102"/>
  <c r="B18" i="102"/>
  <c r="I17" i="102"/>
  <c r="H17" i="102"/>
  <c r="G17" i="102"/>
  <c r="F17" i="102"/>
  <c r="E17" i="102"/>
  <c r="D17" i="102"/>
  <c r="C17" i="102"/>
  <c r="B17" i="102"/>
  <c r="I16" i="102"/>
  <c r="H16" i="102"/>
  <c r="G16" i="102"/>
  <c r="F16" i="102"/>
  <c r="E16" i="102"/>
  <c r="D16" i="102"/>
  <c r="C16" i="102"/>
  <c r="B16" i="102"/>
  <c r="J16" i="102" s="1"/>
  <c r="I15" i="102"/>
  <c r="H15" i="102"/>
  <c r="G15" i="102"/>
  <c r="F15" i="102"/>
  <c r="E15" i="102"/>
  <c r="D15" i="102"/>
  <c r="C15" i="102"/>
  <c r="B15" i="102"/>
  <c r="I14" i="102"/>
  <c r="H14" i="102"/>
  <c r="G14" i="102"/>
  <c r="F14" i="102"/>
  <c r="E14" i="102"/>
  <c r="D14" i="102"/>
  <c r="C14" i="102"/>
  <c r="B14" i="102"/>
  <c r="I13" i="102"/>
  <c r="H13" i="102"/>
  <c r="G13" i="102"/>
  <c r="F13" i="102"/>
  <c r="E13" i="102"/>
  <c r="D13" i="102"/>
  <c r="C13" i="102"/>
  <c r="B13" i="102"/>
  <c r="J13" i="102" s="1"/>
  <c r="I12" i="102"/>
  <c r="H12" i="102"/>
  <c r="G12" i="102"/>
  <c r="F12" i="102"/>
  <c r="E12" i="102"/>
  <c r="D12" i="102"/>
  <c r="C12" i="102"/>
  <c r="B12" i="102"/>
  <c r="I11" i="102"/>
  <c r="H11" i="102"/>
  <c r="G11" i="102"/>
  <c r="F11" i="102"/>
  <c r="E11" i="102"/>
  <c r="D11" i="102"/>
  <c r="C11" i="102"/>
  <c r="B11" i="102"/>
  <c r="I10" i="102"/>
  <c r="H10" i="102"/>
  <c r="G10" i="102"/>
  <c r="F10" i="102"/>
  <c r="E10" i="102"/>
  <c r="D10" i="102"/>
  <c r="C10" i="102"/>
  <c r="B10" i="102"/>
  <c r="I9" i="102"/>
  <c r="H9" i="102"/>
  <c r="G9" i="102"/>
  <c r="F9" i="102"/>
  <c r="E9" i="102"/>
  <c r="D9" i="102"/>
  <c r="C9" i="102"/>
  <c r="B9" i="102"/>
  <c r="I8" i="102"/>
  <c r="H8" i="102"/>
  <c r="G8" i="102"/>
  <c r="F8" i="102"/>
  <c r="E8" i="102"/>
  <c r="D8" i="102"/>
  <c r="C8" i="102"/>
  <c r="B8" i="102"/>
  <c r="I7" i="102"/>
  <c r="H7" i="102"/>
  <c r="G7" i="102"/>
  <c r="F7" i="102"/>
  <c r="E7" i="102"/>
  <c r="D7" i="102"/>
  <c r="C7" i="102"/>
  <c r="B7" i="102"/>
  <c r="A3" i="102"/>
  <c r="U54" i="98"/>
  <c r="T54" i="98"/>
  <c r="S54" i="98"/>
  <c r="R54" i="98"/>
  <c r="Q54" i="98"/>
  <c r="P54" i="98"/>
  <c r="O54" i="98"/>
  <c r="N54" i="98"/>
  <c r="M54" i="98"/>
  <c r="L54" i="98"/>
  <c r="K54" i="98"/>
  <c r="J54" i="98"/>
  <c r="I54" i="98"/>
  <c r="H54" i="98"/>
  <c r="G54" i="98"/>
  <c r="F54" i="98"/>
  <c r="E54" i="98"/>
  <c r="D54" i="98"/>
  <c r="C54" i="98"/>
  <c r="B54" i="98"/>
  <c r="U53" i="98"/>
  <c r="T53" i="98"/>
  <c r="S53" i="98"/>
  <c r="R53" i="98"/>
  <c r="Q53" i="98"/>
  <c r="P53" i="98"/>
  <c r="O53" i="98"/>
  <c r="N53" i="98"/>
  <c r="M53" i="98"/>
  <c r="L53" i="98"/>
  <c r="K53" i="98"/>
  <c r="J53" i="98"/>
  <c r="I53" i="98"/>
  <c r="H53" i="98"/>
  <c r="G53" i="98"/>
  <c r="F53" i="98"/>
  <c r="E53" i="98"/>
  <c r="D53" i="98"/>
  <c r="C53" i="98"/>
  <c r="B53" i="98"/>
  <c r="U52" i="98"/>
  <c r="T52" i="98"/>
  <c r="S52" i="98"/>
  <c r="R52" i="98"/>
  <c r="Q52" i="98"/>
  <c r="P52" i="98"/>
  <c r="O52" i="98"/>
  <c r="N52" i="98"/>
  <c r="M52" i="98"/>
  <c r="L52" i="98"/>
  <c r="K52" i="98"/>
  <c r="J52" i="98"/>
  <c r="I52" i="98"/>
  <c r="H52" i="98"/>
  <c r="G52" i="98"/>
  <c r="F52" i="98"/>
  <c r="E52" i="98"/>
  <c r="D52" i="98"/>
  <c r="C52" i="98"/>
  <c r="B52" i="98"/>
  <c r="U51" i="98"/>
  <c r="T51" i="98"/>
  <c r="S51" i="98"/>
  <c r="R51" i="98"/>
  <c r="Q51" i="98"/>
  <c r="P51" i="98"/>
  <c r="O51" i="98"/>
  <c r="N51" i="98"/>
  <c r="M51" i="98"/>
  <c r="L51" i="98"/>
  <c r="K51" i="98"/>
  <c r="J51" i="98"/>
  <c r="I51" i="98"/>
  <c r="H51" i="98"/>
  <c r="G51" i="98"/>
  <c r="F51" i="98"/>
  <c r="E51" i="98"/>
  <c r="D51" i="98"/>
  <c r="C51" i="98"/>
  <c r="B51" i="98"/>
  <c r="U49" i="98"/>
  <c r="T49" i="98"/>
  <c r="S49" i="98"/>
  <c r="R49" i="98"/>
  <c r="Q49" i="98"/>
  <c r="P49" i="98"/>
  <c r="O49" i="98"/>
  <c r="N49" i="98"/>
  <c r="M49" i="98"/>
  <c r="L49" i="98"/>
  <c r="K49" i="98"/>
  <c r="J49" i="98"/>
  <c r="I49" i="98"/>
  <c r="H49" i="98"/>
  <c r="G49" i="98"/>
  <c r="F49" i="98"/>
  <c r="E49" i="98"/>
  <c r="D49" i="98"/>
  <c r="C49" i="98"/>
  <c r="B49" i="98"/>
  <c r="U48" i="98"/>
  <c r="T48" i="98"/>
  <c r="S48" i="98"/>
  <c r="R48" i="98"/>
  <c r="Q48" i="98"/>
  <c r="P48" i="98"/>
  <c r="O48" i="98"/>
  <c r="N48" i="98"/>
  <c r="M48" i="98"/>
  <c r="L48" i="98"/>
  <c r="K48" i="98"/>
  <c r="J48" i="98"/>
  <c r="I48" i="98"/>
  <c r="H48" i="98"/>
  <c r="G48" i="98"/>
  <c r="F48" i="98"/>
  <c r="E48" i="98"/>
  <c r="D48" i="98"/>
  <c r="C48" i="98"/>
  <c r="B48" i="98"/>
  <c r="U47" i="98"/>
  <c r="T47" i="98"/>
  <c r="S47" i="98"/>
  <c r="R47" i="98"/>
  <c r="Q47" i="98"/>
  <c r="P47" i="98"/>
  <c r="O47" i="98"/>
  <c r="N47" i="98"/>
  <c r="M47" i="98"/>
  <c r="L47" i="98"/>
  <c r="K47" i="98"/>
  <c r="J47" i="98"/>
  <c r="I47" i="98"/>
  <c r="H47" i="98"/>
  <c r="G47" i="98"/>
  <c r="F47" i="98"/>
  <c r="E47" i="98"/>
  <c r="D47" i="98"/>
  <c r="C47" i="98"/>
  <c r="B47" i="98"/>
  <c r="U45" i="98"/>
  <c r="T45" i="98"/>
  <c r="S45" i="98"/>
  <c r="R45" i="98"/>
  <c r="Q45" i="98"/>
  <c r="P45" i="98"/>
  <c r="O45" i="98"/>
  <c r="N45" i="98"/>
  <c r="M45" i="98"/>
  <c r="L45" i="98"/>
  <c r="K45" i="98"/>
  <c r="J45" i="98"/>
  <c r="I45" i="98"/>
  <c r="H45" i="98"/>
  <c r="G45" i="98"/>
  <c r="F45" i="98"/>
  <c r="E45" i="98"/>
  <c r="D45" i="98"/>
  <c r="C45" i="98"/>
  <c r="B45" i="98"/>
  <c r="U44" i="98"/>
  <c r="T44" i="98"/>
  <c r="S44" i="98"/>
  <c r="R44" i="98"/>
  <c r="Q44" i="98"/>
  <c r="P44" i="98"/>
  <c r="O44" i="98"/>
  <c r="N44" i="98"/>
  <c r="M44" i="98"/>
  <c r="L44" i="98"/>
  <c r="K44" i="98"/>
  <c r="J44" i="98"/>
  <c r="I44" i="98"/>
  <c r="H44" i="98"/>
  <c r="G44" i="98"/>
  <c r="F44" i="98"/>
  <c r="E44" i="98"/>
  <c r="D44" i="98"/>
  <c r="C44" i="98"/>
  <c r="B44" i="98"/>
  <c r="U43" i="98"/>
  <c r="T43" i="98"/>
  <c r="S43" i="98"/>
  <c r="R43" i="98"/>
  <c r="Q43" i="98"/>
  <c r="P43" i="98"/>
  <c r="O43" i="98"/>
  <c r="N43" i="98"/>
  <c r="M43" i="98"/>
  <c r="L43" i="98"/>
  <c r="K43" i="98"/>
  <c r="J43" i="98"/>
  <c r="I43" i="98"/>
  <c r="H43" i="98"/>
  <c r="G43" i="98"/>
  <c r="F43" i="98"/>
  <c r="E43" i="98"/>
  <c r="D43" i="98"/>
  <c r="C43" i="98"/>
  <c r="B43" i="98"/>
  <c r="U42" i="98"/>
  <c r="T42" i="98"/>
  <c r="S42" i="98"/>
  <c r="R42" i="98"/>
  <c r="Q42" i="98"/>
  <c r="P42" i="98"/>
  <c r="O42" i="98"/>
  <c r="N42" i="98"/>
  <c r="M42" i="98"/>
  <c r="L42" i="98"/>
  <c r="K42" i="98"/>
  <c r="J42" i="98"/>
  <c r="I42" i="98"/>
  <c r="H42" i="98"/>
  <c r="G42" i="98"/>
  <c r="F42" i="98"/>
  <c r="E42" i="98"/>
  <c r="D42" i="98"/>
  <c r="C42" i="98"/>
  <c r="B42" i="98"/>
  <c r="U40" i="98"/>
  <c r="T40" i="98"/>
  <c r="S40" i="98"/>
  <c r="R40" i="98"/>
  <c r="Q40" i="98"/>
  <c r="P40" i="98"/>
  <c r="O40" i="98"/>
  <c r="N40" i="98"/>
  <c r="M40" i="98"/>
  <c r="L40" i="98"/>
  <c r="K40" i="98"/>
  <c r="J40" i="98"/>
  <c r="I40" i="98"/>
  <c r="H40" i="98"/>
  <c r="G40" i="98"/>
  <c r="G38" i="98" s="1"/>
  <c r="F40" i="98"/>
  <c r="E40" i="98"/>
  <c r="D40" i="98"/>
  <c r="C40" i="98"/>
  <c r="B40" i="98"/>
  <c r="U39" i="98"/>
  <c r="T39" i="98"/>
  <c r="S39" i="98"/>
  <c r="R39" i="98"/>
  <c r="Q39" i="98"/>
  <c r="P39" i="98"/>
  <c r="O39" i="98"/>
  <c r="N39" i="98"/>
  <c r="M39" i="98"/>
  <c r="L39" i="98"/>
  <c r="K39" i="98"/>
  <c r="J39" i="98"/>
  <c r="I39" i="98"/>
  <c r="H39" i="98"/>
  <c r="G39" i="98"/>
  <c r="F39" i="98"/>
  <c r="E39" i="98"/>
  <c r="D39" i="98"/>
  <c r="C39" i="98"/>
  <c r="B39" i="98"/>
  <c r="F38" i="98"/>
  <c r="E38" i="98"/>
  <c r="D38" i="98"/>
  <c r="U37" i="98"/>
  <c r="T37" i="98"/>
  <c r="S37" i="98"/>
  <c r="R37" i="98"/>
  <c r="Q37" i="98"/>
  <c r="P37" i="98"/>
  <c r="O37" i="98"/>
  <c r="N37" i="98"/>
  <c r="M37" i="98"/>
  <c r="L37" i="98"/>
  <c r="K37" i="98"/>
  <c r="J37" i="98"/>
  <c r="I37" i="98"/>
  <c r="H37" i="98"/>
  <c r="G37" i="98"/>
  <c r="F37" i="98"/>
  <c r="E37" i="98"/>
  <c r="D37" i="98"/>
  <c r="C37" i="98"/>
  <c r="B37" i="98"/>
  <c r="U36" i="98"/>
  <c r="T36" i="98"/>
  <c r="S36" i="98"/>
  <c r="R36" i="98"/>
  <c r="Q36" i="98"/>
  <c r="P36" i="98"/>
  <c r="O36" i="98"/>
  <c r="N36" i="98"/>
  <c r="M36" i="98"/>
  <c r="L36" i="98"/>
  <c r="K36" i="98"/>
  <c r="J36" i="98"/>
  <c r="I36" i="98"/>
  <c r="H36" i="98"/>
  <c r="G36" i="98"/>
  <c r="F36" i="98"/>
  <c r="E36" i="98"/>
  <c r="D36" i="98"/>
  <c r="C36" i="98"/>
  <c r="B36" i="98"/>
  <c r="U35" i="98"/>
  <c r="T35" i="98"/>
  <c r="S35" i="98"/>
  <c r="R35" i="98"/>
  <c r="Q35" i="98"/>
  <c r="P35" i="98"/>
  <c r="O35" i="98"/>
  <c r="N35" i="98"/>
  <c r="M35" i="98"/>
  <c r="L35" i="98"/>
  <c r="K35" i="98"/>
  <c r="J35" i="98"/>
  <c r="I35" i="98"/>
  <c r="H35" i="98"/>
  <c r="G35" i="98"/>
  <c r="F35" i="98"/>
  <c r="E35" i="98"/>
  <c r="D35" i="98"/>
  <c r="C35" i="98"/>
  <c r="B35" i="98"/>
  <c r="U33" i="98"/>
  <c r="T33" i="98"/>
  <c r="S33" i="98"/>
  <c r="R33" i="98"/>
  <c r="Q33" i="98"/>
  <c r="P33" i="98"/>
  <c r="O33" i="98"/>
  <c r="N33" i="98"/>
  <c r="M33" i="98"/>
  <c r="L33" i="98"/>
  <c r="K33" i="98"/>
  <c r="J33" i="98"/>
  <c r="I33" i="98"/>
  <c r="H33" i="98"/>
  <c r="G33" i="98"/>
  <c r="F33" i="98"/>
  <c r="E33" i="98"/>
  <c r="D33" i="98"/>
  <c r="C33" i="98"/>
  <c r="B33" i="98"/>
  <c r="U32" i="98"/>
  <c r="T32" i="98"/>
  <c r="S32" i="98"/>
  <c r="R32" i="98"/>
  <c r="Q32" i="98"/>
  <c r="P32" i="98"/>
  <c r="O32" i="98"/>
  <c r="N32" i="98"/>
  <c r="M32" i="98"/>
  <c r="L32" i="98"/>
  <c r="K32" i="98"/>
  <c r="J32" i="98"/>
  <c r="I32" i="98"/>
  <c r="H32" i="98"/>
  <c r="G32" i="98"/>
  <c r="F32" i="98"/>
  <c r="E32" i="98"/>
  <c r="D32" i="98"/>
  <c r="C32" i="98"/>
  <c r="B32" i="98"/>
  <c r="U31" i="98"/>
  <c r="T31" i="98"/>
  <c r="S31" i="98"/>
  <c r="R31" i="98"/>
  <c r="Q31" i="98"/>
  <c r="P31" i="98"/>
  <c r="O31" i="98"/>
  <c r="N31" i="98"/>
  <c r="M31" i="98"/>
  <c r="L31" i="98"/>
  <c r="K31" i="98"/>
  <c r="J31" i="98"/>
  <c r="I31" i="98"/>
  <c r="H31" i="98"/>
  <c r="G31" i="98"/>
  <c r="F31" i="98"/>
  <c r="E31" i="98"/>
  <c r="D31" i="98"/>
  <c r="C31" i="98"/>
  <c r="B31" i="98"/>
  <c r="U30" i="98"/>
  <c r="T30" i="98"/>
  <c r="S30" i="98"/>
  <c r="R30" i="98"/>
  <c r="Q30" i="98"/>
  <c r="P30" i="98"/>
  <c r="O30" i="98"/>
  <c r="N30" i="98"/>
  <c r="M30" i="98"/>
  <c r="L30" i="98"/>
  <c r="K30" i="98"/>
  <c r="J30" i="98"/>
  <c r="I30" i="98"/>
  <c r="H30" i="98"/>
  <c r="G30" i="98"/>
  <c r="F30" i="98"/>
  <c r="E30" i="98"/>
  <c r="D30" i="98"/>
  <c r="C30" i="98"/>
  <c r="B30" i="98"/>
  <c r="U27" i="98"/>
  <c r="T27" i="98"/>
  <c r="S27" i="98"/>
  <c r="R27" i="98"/>
  <c r="Q27" i="98"/>
  <c r="P27" i="98"/>
  <c r="O27" i="98"/>
  <c r="N27" i="98"/>
  <c r="M27" i="98"/>
  <c r="L27" i="98"/>
  <c r="K27" i="98"/>
  <c r="J27" i="98"/>
  <c r="I27" i="98"/>
  <c r="H27" i="98"/>
  <c r="G27" i="98"/>
  <c r="F27" i="98"/>
  <c r="E27" i="98"/>
  <c r="D27" i="98"/>
  <c r="C27" i="98"/>
  <c r="C25" i="98" s="1"/>
  <c r="B27" i="98"/>
  <c r="U26" i="98"/>
  <c r="T26" i="98"/>
  <c r="S26" i="98"/>
  <c r="R26" i="98"/>
  <c r="Q26" i="98"/>
  <c r="P26" i="98"/>
  <c r="O26" i="98"/>
  <c r="N26" i="98"/>
  <c r="M26" i="98"/>
  <c r="L26" i="98"/>
  <c r="K26" i="98"/>
  <c r="J26" i="98"/>
  <c r="I26" i="98"/>
  <c r="H26" i="98"/>
  <c r="G26" i="98"/>
  <c r="F26" i="98"/>
  <c r="E26" i="98"/>
  <c r="D26" i="98"/>
  <c r="C26" i="98"/>
  <c r="B26" i="98"/>
  <c r="U24" i="98"/>
  <c r="T24" i="98"/>
  <c r="S24" i="98"/>
  <c r="R24" i="98"/>
  <c r="Q24" i="98"/>
  <c r="P24" i="98"/>
  <c r="O24" i="98"/>
  <c r="N24" i="98"/>
  <c r="M24" i="98"/>
  <c r="L24" i="98"/>
  <c r="K24" i="98"/>
  <c r="J24" i="98"/>
  <c r="I24" i="98"/>
  <c r="H24" i="98"/>
  <c r="G24" i="98"/>
  <c r="F24" i="98"/>
  <c r="E24" i="98"/>
  <c r="D24" i="98"/>
  <c r="C24" i="98"/>
  <c r="B24" i="98"/>
  <c r="U23" i="98"/>
  <c r="T23" i="98"/>
  <c r="S23" i="98"/>
  <c r="R23" i="98"/>
  <c r="Q23" i="98"/>
  <c r="P23" i="98"/>
  <c r="O23" i="98"/>
  <c r="N23" i="98"/>
  <c r="M23" i="98"/>
  <c r="L23" i="98"/>
  <c r="K23" i="98"/>
  <c r="J23" i="98"/>
  <c r="I23" i="98"/>
  <c r="H23" i="98"/>
  <c r="G23" i="98"/>
  <c r="F23" i="98"/>
  <c r="E23" i="98"/>
  <c r="D23" i="98"/>
  <c r="C23" i="98"/>
  <c r="B23" i="98"/>
  <c r="U20" i="98"/>
  <c r="T20" i="98"/>
  <c r="S20" i="98"/>
  <c r="R20" i="98"/>
  <c r="Q20" i="98"/>
  <c r="P20" i="98"/>
  <c r="O20" i="98"/>
  <c r="N20" i="98"/>
  <c r="M20" i="98"/>
  <c r="L20" i="98"/>
  <c r="K20" i="98"/>
  <c r="J20" i="98"/>
  <c r="I20" i="98"/>
  <c r="H20" i="98"/>
  <c r="G20" i="98"/>
  <c r="F20" i="98"/>
  <c r="E20" i="98"/>
  <c r="D20" i="98"/>
  <c r="C20" i="98"/>
  <c r="B20" i="98"/>
  <c r="U19" i="98"/>
  <c r="T19" i="98"/>
  <c r="S19" i="98"/>
  <c r="R19" i="98"/>
  <c r="Q19" i="98"/>
  <c r="P19" i="98"/>
  <c r="O19" i="98"/>
  <c r="N19" i="98"/>
  <c r="M19" i="98"/>
  <c r="L19" i="98"/>
  <c r="K19" i="98"/>
  <c r="J19" i="98"/>
  <c r="I19" i="98"/>
  <c r="H19" i="98"/>
  <c r="G19" i="98"/>
  <c r="F19" i="98"/>
  <c r="E19" i="98"/>
  <c r="D19" i="98"/>
  <c r="C19" i="98"/>
  <c r="B19" i="98"/>
  <c r="U17" i="98"/>
  <c r="T17" i="98"/>
  <c r="S17" i="98"/>
  <c r="R17" i="98"/>
  <c r="Q17" i="98"/>
  <c r="P17" i="98"/>
  <c r="O17" i="98"/>
  <c r="N17" i="98"/>
  <c r="M17" i="98"/>
  <c r="L17" i="98"/>
  <c r="K17" i="98"/>
  <c r="J17" i="98"/>
  <c r="I17" i="98"/>
  <c r="H17" i="98"/>
  <c r="G17" i="98"/>
  <c r="F17" i="98"/>
  <c r="E17" i="98"/>
  <c r="D17" i="98"/>
  <c r="C17" i="98"/>
  <c r="B17" i="98"/>
  <c r="U16" i="98"/>
  <c r="T16" i="98"/>
  <c r="S16" i="98"/>
  <c r="R16" i="98"/>
  <c r="Q16" i="98"/>
  <c r="P16" i="98"/>
  <c r="O16" i="98"/>
  <c r="N16" i="98"/>
  <c r="M16" i="98"/>
  <c r="L16" i="98"/>
  <c r="K16" i="98"/>
  <c r="J16" i="98"/>
  <c r="I16" i="98"/>
  <c r="H16" i="98"/>
  <c r="G16" i="98"/>
  <c r="F16" i="98"/>
  <c r="E16" i="98"/>
  <c r="D16" i="98"/>
  <c r="C16" i="98"/>
  <c r="B16" i="98"/>
  <c r="U13" i="98"/>
  <c r="T13" i="98"/>
  <c r="S13" i="98"/>
  <c r="R13" i="98"/>
  <c r="Q13" i="98"/>
  <c r="P13" i="98"/>
  <c r="O13" i="98"/>
  <c r="N13" i="98"/>
  <c r="M13" i="98"/>
  <c r="L13" i="98"/>
  <c r="K13" i="98"/>
  <c r="J13" i="98"/>
  <c r="I13" i="98"/>
  <c r="H13" i="98"/>
  <c r="G13" i="98"/>
  <c r="F13" i="98"/>
  <c r="E13" i="98"/>
  <c r="D13" i="98"/>
  <c r="C13" i="98"/>
  <c r="B13" i="98"/>
  <c r="U12" i="98"/>
  <c r="T12" i="98"/>
  <c r="S12" i="98"/>
  <c r="R12" i="98"/>
  <c r="Q12" i="98"/>
  <c r="P12" i="98"/>
  <c r="O12" i="98"/>
  <c r="N12" i="98"/>
  <c r="M12" i="98"/>
  <c r="L12" i="98"/>
  <c r="K12" i="98"/>
  <c r="J12" i="98"/>
  <c r="I12" i="98"/>
  <c r="H12" i="98"/>
  <c r="G12" i="98"/>
  <c r="F12" i="98"/>
  <c r="E12" i="98"/>
  <c r="D12" i="98"/>
  <c r="C12" i="98"/>
  <c r="B12" i="98"/>
  <c r="U10" i="98"/>
  <c r="T10" i="98"/>
  <c r="S10" i="98"/>
  <c r="R10" i="98"/>
  <c r="Q10" i="98"/>
  <c r="P10" i="98"/>
  <c r="O10" i="98"/>
  <c r="N10" i="98"/>
  <c r="M10" i="98"/>
  <c r="L10" i="98"/>
  <c r="K10" i="98"/>
  <c r="J10" i="98"/>
  <c r="I10" i="98"/>
  <c r="H10" i="98"/>
  <c r="G10" i="98"/>
  <c r="F10" i="98"/>
  <c r="E10" i="98"/>
  <c r="D10" i="98"/>
  <c r="C10" i="98"/>
  <c r="B10" i="98"/>
  <c r="U9" i="98"/>
  <c r="T9" i="98"/>
  <c r="S9" i="98"/>
  <c r="R9" i="98"/>
  <c r="Q9" i="98"/>
  <c r="P9" i="98"/>
  <c r="O9" i="98"/>
  <c r="N9" i="98"/>
  <c r="M9" i="98"/>
  <c r="L9" i="98"/>
  <c r="K9" i="98"/>
  <c r="J9" i="98"/>
  <c r="I9" i="98"/>
  <c r="H9" i="98"/>
  <c r="G9" i="98"/>
  <c r="F9" i="98"/>
  <c r="E9" i="98"/>
  <c r="D9" i="98"/>
  <c r="C9" i="98"/>
  <c r="B9" i="98"/>
  <c r="A3" i="98"/>
  <c r="V54" i="97"/>
  <c r="U54" i="97"/>
  <c r="T54" i="97"/>
  <c r="S54" i="97"/>
  <c r="R54" i="97"/>
  <c r="Q54" i="97"/>
  <c r="P54" i="97"/>
  <c r="O54" i="97"/>
  <c r="N54" i="97"/>
  <c r="M54" i="97"/>
  <c r="L54" i="97"/>
  <c r="K54" i="97"/>
  <c r="J54" i="97"/>
  <c r="I54" i="97"/>
  <c r="H54" i="97"/>
  <c r="G54" i="97"/>
  <c r="F54" i="97"/>
  <c r="E54" i="97"/>
  <c r="D54" i="97"/>
  <c r="C54" i="97"/>
  <c r="B54" i="97"/>
  <c r="V53" i="97"/>
  <c r="U53" i="97"/>
  <c r="T53" i="97"/>
  <c r="S53" i="97"/>
  <c r="R53" i="97"/>
  <c r="Q53" i="97"/>
  <c r="P53" i="97"/>
  <c r="O53" i="97"/>
  <c r="N53" i="97"/>
  <c r="M53" i="97"/>
  <c r="L53" i="97"/>
  <c r="K53" i="97"/>
  <c r="J53" i="97"/>
  <c r="I53" i="97"/>
  <c r="H53" i="97"/>
  <c r="G53" i="97"/>
  <c r="F53" i="97"/>
  <c r="E53" i="97"/>
  <c r="D53" i="97"/>
  <c r="C53" i="97"/>
  <c r="B53" i="97"/>
  <c r="V52" i="97"/>
  <c r="U52" i="97"/>
  <c r="T52" i="97"/>
  <c r="S52" i="97"/>
  <c r="R52" i="97"/>
  <c r="Q52" i="97"/>
  <c r="P52" i="97"/>
  <c r="O52" i="97"/>
  <c r="N52" i="97"/>
  <c r="M52" i="97"/>
  <c r="L52" i="97"/>
  <c r="K52" i="97"/>
  <c r="J52" i="97"/>
  <c r="I52" i="97"/>
  <c r="H52" i="97"/>
  <c r="G52" i="97"/>
  <c r="F52" i="97"/>
  <c r="E52" i="97"/>
  <c r="D52" i="97"/>
  <c r="C52" i="97"/>
  <c r="B52" i="97"/>
  <c r="V51" i="97"/>
  <c r="U51" i="97"/>
  <c r="T51" i="97"/>
  <c r="S51" i="97"/>
  <c r="R51" i="97"/>
  <c r="Q51" i="97"/>
  <c r="P51" i="97"/>
  <c r="O51" i="97"/>
  <c r="N51" i="97"/>
  <c r="M51" i="97"/>
  <c r="L51" i="97"/>
  <c r="K51" i="97"/>
  <c r="J51" i="97"/>
  <c r="I51" i="97"/>
  <c r="H51" i="97"/>
  <c r="G51" i="97"/>
  <c r="F51" i="97"/>
  <c r="E51" i="97"/>
  <c r="D51" i="97"/>
  <c r="C51" i="97"/>
  <c r="B51" i="97"/>
  <c r="V49" i="97"/>
  <c r="U49" i="97"/>
  <c r="T49" i="97"/>
  <c r="S49" i="97"/>
  <c r="R49" i="97"/>
  <c r="Q49" i="97"/>
  <c r="P49" i="97"/>
  <c r="O49" i="97"/>
  <c r="N49" i="97"/>
  <c r="M49" i="97"/>
  <c r="L49" i="97"/>
  <c r="K49" i="97"/>
  <c r="J49" i="97"/>
  <c r="I49" i="97"/>
  <c r="H49" i="97"/>
  <c r="G49" i="97"/>
  <c r="F49" i="97"/>
  <c r="E49" i="97"/>
  <c r="D49" i="97"/>
  <c r="C49" i="97"/>
  <c r="B49" i="97"/>
  <c r="V48" i="97"/>
  <c r="U48" i="97"/>
  <c r="T48" i="97"/>
  <c r="S48" i="97"/>
  <c r="R48" i="97"/>
  <c r="Q48" i="97"/>
  <c r="P48" i="97"/>
  <c r="O48" i="97"/>
  <c r="N48" i="97"/>
  <c r="M48" i="97"/>
  <c r="L48" i="97"/>
  <c r="K48" i="97"/>
  <c r="J48" i="97"/>
  <c r="I48" i="97"/>
  <c r="H48" i="97"/>
  <c r="G48" i="97"/>
  <c r="F48" i="97"/>
  <c r="E48" i="97"/>
  <c r="D48" i="97"/>
  <c r="C48" i="97"/>
  <c r="B48" i="97"/>
  <c r="V47" i="97"/>
  <c r="U47" i="97"/>
  <c r="T47" i="97"/>
  <c r="S47" i="97"/>
  <c r="R47" i="97"/>
  <c r="Q47" i="97"/>
  <c r="P47" i="97"/>
  <c r="O47" i="97"/>
  <c r="N47" i="97"/>
  <c r="M47" i="97"/>
  <c r="L47" i="97"/>
  <c r="K47" i="97"/>
  <c r="J47" i="97"/>
  <c r="I47" i="97"/>
  <c r="H47" i="97"/>
  <c r="G47" i="97"/>
  <c r="F47" i="97"/>
  <c r="E47" i="97"/>
  <c r="D47" i="97"/>
  <c r="C47" i="97"/>
  <c r="B47" i="97"/>
  <c r="V45" i="97"/>
  <c r="U45" i="97"/>
  <c r="T45" i="97"/>
  <c r="S45" i="97"/>
  <c r="R45" i="97"/>
  <c r="Q45" i="97"/>
  <c r="P45" i="97"/>
  <c r="O45" i="97"/>
  <c r="N45" i="97"/>
  <c r="M45" i="97"/>
  <c r="L45" i="97"/>
  <c r="K45" i="97"/>
  <c r="J45" i="97"/>
  <c r="I45" i="97"/>
  <c r="H45" i="97"/>
  <c r="G45" i="97"/>
  <c r="F45" i="97"/>
  <c r="E45" i="97"/>
  <c r="D45" i="97"/>
  <c r="C45" i="97"/>
  <c r="B45" i="97"/>
  <c r="V44" i="97"/>
  <c r="U44" i="97"/>
  <c r="T44" i="97"/>
  <c r="S44" i="97"/>
  <c r="R44" i="97"/>
  <c r="Q44" i="97"/>
  <c r="P44" i="97"/>
  <c r="O44" i="97"/>
  <c r="N44" i="97"/>
  <c r="M44" i="97"/>
  <c r="L44" i="97"/>
  <c r="K44" i="97"/>
  <c r="J44" i="97"/>
  <c r="I44" i="97"/>
  <c r="H44" i="97"/>
  <c r="G44" i="97"/>
  <c r="F44" i="97"/>
  <c r="E44" i="97"/>
  <c r="D44" i="97"/>
  <c r="C44" i="97"/>
  <c r="B44" i="97"/>
  <c r="V43" i="97"/>
  <c r="U43" i="97"/>
  <c r="T43" i="97"/>
  <c r="S43" i="97"/>
  <c r="R43" i="97"/>
  <c r="Q43" i="97"/>
  <c r="P43" i="97"/>
  <c r="O43" i="97"/>
  <c r="N43" i="97"/>
  <c r="M43" i="97"/>
  <c r="L43" i="97"/>
  <c r="K43" i="97"/>
  <c r="J43" i="97"/>
  <c r="I43" i="97"/>
  <c r="H43" i="97"/>
  <c r="G43" i="97"/>
  <c r="F43" i="97"/>
  <c r="E43" i="97"/>
  <c r="D43" i="97"/>
  <c r="C43" i="97"/>
  <c r="B43" i="97"/>
  <c r="V42" i="97"/>
  <c r="U42" i="97"/>
  <c r="T42" i="97"/>
  <c r="S42" i="97"/>
  <c r="R42" i="97"/>
  <c r="Q42" i="97"/>
  <c r="P42" i="97"/>
  <c r="O42" i="97"/>
  <c r="N42" i="97"/>
  <c r="M42" i="97"/>
  <c r="L42" i="97"/>
  <c r="K42" i="97"/>
  <c r="J42" i="97"/>
  <c r="I42" i="97"/>
  <c r="H42" i="97"/>
  <c r="G42" i="97"/>
  <c r="F42" i="97"/>
  <c r="E42" i="97"/>
  <c r="D42" i="97"/>
  <c r="C42" i="97"/>
  <c r="B42" i="97"/>
  <c r="V40" i="97"/>
  <c r="U40" i="97"/>
  <c r="T40" i="97"/>
  <c r="S40" i="97"/>
  <c r="R40" i="97"/>
  <c r="Q40" i="97"/>
  <c r="P40" i="97"/>
  <c r="O40" i="97"/>
  <c r="N40" i="97"/>
  <c r="M40" i="97"/>
  <c r="L40" i="97"/>
  <c r="L38" i="97" s="1"/>
  <c r="K40" i="97"/>
  <c r="J40" i="97"/>
  <c r="I40" i="97"/>
  <c r="H40" i="97"/>
  <c r="G40" i="97"/>
  <c r="F40" i="97"/>
  <c r="E40" i="97"/>
  <c r="D40" i="97"/>
  <c r="C40" i="97"/>
  <c r="B40" i="97"/>
  <c r="V39" i="97"/>
  <c r="U39" i="97"/>
  <c r="T39" i="97"/>
  <c r="S39" i="97"/>
  <c r="R39" i="97"/>
  <c r="Q39" i="97"/>
  <c r="P39" i="97"/>
  <c r="O39" i="97"/>
  <c r="N39" i="97"/>
  <c r="M39" i="97"/>
  <c r="L39" i="97"/>
  <c r="K39" i="97"/>
  <c r="J39" i="97"/>
  <c r="I39" i="97"/>
  <c r="H39" i="97"/>
  <c r="G39" i="97"/>
  <c r="F39" i="97"/>
  <c r="E39" i="97"/>
  <c r="D39" i="97"/>
  <c r="C39" i="97"/>
  <c r="B39" i="97"/>
  <c r="V37" i="97"/>
  <c r="U37" i="97"/>
  <c r="T37" i="97"/>
  <c r="S37" i="97"/>
  <c r="R37" i="97"/>
  <c r="Q37" i="97"/>
  <c r="P37" i="97"/>
  <c r="O37" i="97"/>
  <c r="N37" i="97"/>
  <c r="M37" i="97"/>
  <c r="L37" i="97"/>
  <c r="K37" i="97"/>
  <c r="J37" i="97"/>
  <c r="I37" i="97"/>
  <c r="H37" i="97"/>
  <c r="G37" i="97"/>
  <c r="F37" i="97"/>
  <c r="E37" i="97"/>
  <c r="D37" i="97"/>
  <c r="C37" i="97"/>
  <c r="B37" i="97"/>
  <c r="V36" i="97"/>
  <c r="U36" i="97"/>
  <c r="T36" i="97"/>
  <c r="S36" i="97"/>
  <c r="R36" i="97"/>
  <c r="Q36" i="97"/>
  <c r="P36" i="97"/>
  <c r="O36" i="97"/>
  <c r="N36" i="97"/>
  <c r="M36" i="97"/>
  <c r="L36" i="97"/>
  <c r="K36" i="97"/>
  <c r="J36" i="97"/>
  <c r="I36" i="97"/>
  <c r="H36" i="97"/>
  <c r="G36" i="97"/>
  <c r="F36" i="97"/>
  <c r="E36" i="97"/>
  <c r="D36" i="97"/>
  <c r="C36" i="97"/>
  <c r="B36" i="97"/>
  <c r="V35" i="97"/>
  <c r="U35" i="97"/>
  <c r="T35" i="97"/>
  <c r="S35" i="97"/>
  <c r="R35" i="97"/>
  <c r="Q35" i="97"/>
  <c r="P35" i="97"/>
  <c r="O35" i="97"/>
  <c r="N35" i="97"/>
  <c r="M35" i="97"/>
  <c r="L35" i="97"/>
  <c r="K35" i="97"/>
  <c r="J35" i="97"/>
  <c r="I35" i="97"/>
  <c r="H35" i="97"/>
  <c r="G35" i="97"/>
  <c r="F35" i="97"/>
  <c r="E35" i="97"/>
  <c r="D35" i="97"/>
  <c r="C35" i="97"/>
  <c r="B35" i="97"/>
  <c r="J34" i="97"/>
  <c r="I34" i="97"/>
  <c r="H34" i="97"/>
  <c r="V33" i="97"/>
  <c r="U33" i="97"/>
  <c r="T33" i="97"/>
  <c r="S33" i="97"/>
  <c r="R33" i="97"/>
  <c r="Q33" i="97"/>
  <c r="P33" i="97"/>
  <c r="O33" i="97"/>
  <c r="N33" i="97"/>
  <c r="M33" i="97"/>
  <c r="L33" i="97"/>
  <c r="K33" i="97"/>
  <c r="J33" i="97"/>
  <c r="I33" i="97"/>
  <c r="H33" i="97"/>
  <c r="G33" i="97"/>
  <c r="F33" i="97"/>
  <c r="E33" i="97"/>
  <c r="D33" i="97"/>
  <c r="C33" i="97"/>
  <c r="B33" i="97"/>
  <c r="V32" i="97"/>
  <c r="U32" i="97"/>
  <c r="T32" i="97"/>
  <c r="S32" i="97"/>
  <c r="R32" i="97"/>
  <c r="Q32" i="97"/>
  <c r="P32" i="97"/>
  <c r="O32" i="97"/>
  <c r="N32" i="97"/>
  <c r="M32" i="97"/>
  <c r="L32" i="97"/>
  <c r="K32" i="97"/>
  <c r="J32" i="97"/>
  <c r="I32" i="97"/>
  <c r="H32" i="97"/>
  <c r="G32" i="97"/>
  <c r="F32" i="97"/>
  <c r="E32" i="97"/>
  <c r="D32" i="97"/>
  <c r="C32" i="97"/>
  <c r="B32" i="97"/>
  <c r="V31" i="97"/>
  <c r="U31" i="97"/>
  <c r="T31" i="97"/>
  <c r="S31" i="97"/>
  <c r="R31" i="97"/>
  <c r="Q31" i="97"/>
  <c r="P31" i="97"/>
  <c r="O31" i="97"/>
  <c r="N31" i="97"/>
  <c r="M31" i="97"/>
  <c r="L31" i="97"/>
  <c r="K31" i="97"/>
  <c r="J31" i="97"/>
  <c r="I31" i="97"/>
  <c r="H31" i="97"/>
  <c r="G31" i="97"/>
  <c r="F31" i="97"/>
  <c r="E31" i="97"/>
  <c r="D31" i="97"/>
  <c r="C31" i="97"/>
  <c r="B31" i="97"/>
  <c r="V30" i="97"/>
  <c r="U30" i="97"/>
  <c r="T30" i="97"/>
  <c r="S30" i="97"/>
  <c r="R30" i="97"/>
  <c r="Q30" i="97"/>
  <c r="P30" i="97"/>
  <c r="O30" i="97"/>
  <c r="N30" i="97"/>
  <c r="M30" i="97"/>
  <c r="L30" i="97"/>
  <c r="K30" i="97"/>
  <c r="J30" i="97"/>
  <c r="I30" i="97"/>
  <c r="H30" i="97"/>
  <c r="G30" i="97"/>
  <c r="F30" i="97"/>
  <c r="E30" i="97"/>
  <c r="D30" i="97"/>
  <c r="C30" i="97"/>
  <c r="B30" i="97"/>
  <c r="V27" i="97"/>
  <c r="U27" i="97"/>
  <c r="T27" i="97"/>
  <c r="S27" i="97"/>
  <c r="R27" i="97"/>
  <c r="Q27" i="97"/>
  <c r="P27" i="97"/>
  <c r="O27" i="97"/>
  <c r="N27" i="97"/>
  <c r="M27" i="97"/>
  <c r="L27" i="97"/>
  <c r="K27" i="97"/>
  <c r="J27" i="97"/>
  <c r="I27" i="97"/>
  <c r="H27" i="97"/>
  <c r="G27" i="97"/>
  <c r="F27" i="97"/>
  <c r="E27" i="97"/>
  <c r="D27" i="97"/>
  <c r="C27" i="97"/>
  <c r="B27" i="97"/>
  <c r="V26" i="97"/>
  <c r="U26" i="97"/>
  <c r="T26" i="97"/>
  <c r="S26" i="97"/>
  <c r="R26" i="97"/>
  <c r="Q26" i="97"/>
  <c r="P26" i="97"/>
  <c r="O26" i="97"/>
  <c r="N26" i="97"/>
  <c r="M26" i="97"/>
  <c r="L26" i="97"/>
  <c r="K26" i="97"/>
  <c r="J26" i="97"/>
  <c r="I26" i="97"/>
  <c r="H26" i="97"/>
  <c r="G26" i="97"/>
  <c r="F26" i="97"/>
  <c r="E26" i="97"/>
  <c r="D26" i="97"/>
  <c r="C26" i="97"/>
  <c r="B26" i="97"/>
  <c r="V24" i="97"/>
  <c r="U24" i="97"/>
  <c r="T24" i="97"/>
  <c r="S24" i="97"/>
  <c r="R24" i="97"/>
  <c r="Q24" i="97"/>
  <c r="P24" i="97"/>
  <c r="O24" i="97"/>
  <c r="N24" i="97"/>
  <c r="M24" i="97"/>
  <c r="L24" i="97"/>
  <c r="K24" i="97"/>
  <c r="J24" i="97"/>
  <c r="I24" i="97"/>
  <c r="H24" i="97"/>
  <c r="G24" i="97"/>
  <c r="F24" i="97"/>
  <c r="E24" i="97"/>
  <c r="D24" i="97"/>
  <c r="C24" i="97"/>
  <c r="B24" i="97"/>
  <c r="V23" i="97"/>
  <c r="U23" i="97"/>
  <c r="T23" i="97"/>
  <c r="S23" i="97"/>
  <c r="R23" i="97"/>
  <c r="Q23" i="97"/>
  <c r="P23" i="97"/>
  <c r="O23" i="97"/>
  <c r="N23" i="97"/>
  <c r="M23" i="97"/>
  <c r="L23" i="97"/>
  <c r="K23" i="97"/>
  <c r="J23" i="97"/>
  <c r="I23" i="97"/>
  <c r="H23" i="97"/>
  <c r="G23" i="97"/>
  <c r="F23" i="97"/>
  <c r="E23" i="97"/>
  <c r="D23" i="97"/>
  <c r="C23" i="97"/>
  <c r="B23" i="97"/>
  <c r="V20" i="97"/>
  <c r="U20" i="97"/>
  <c r="T20" i="97"/>
  <c r="S20" i="97"/>
  <c r="R20" i="97"/>
  <c r="Q20" i="97"/>
  <c r="P20" i="97"/>
  <c r="O20" i="97"/>
  <c r="N20" i="97"/>
  <c r="M20" i="97"/>
  <c r="L20" i="97"/>
  <c r="K20" i="97"/>
  <c r="J20" i="97"/>
  <c r="I20" i="97"/>
  <c r="H20" i="97"/>
  <c r="G20" i="97"/>
  <c r="F20" i="97"/>
  <c r="E20" i="97"/>
  <c r="D20" i="97"/>
  <c r="C20" i="97"/>
  <c r="B20" i="97"/>
  <c r="V19" i="97"/>
  <c r="U19" i="97"/>
  <c r="T19" i="97"/>
  <c r="S19" i="97"/>
  <c r="R19" i="97"/>
  <c r="Q19" i="97"/>
  <c r="P19" i="97"/>
  <c r="O19" i="97"/>
  <c r="N19" i="97"/>
  <c r="M19" i="97"/>
  <c r="L19" i="97"/>
  <c r="K19" i="97"/>
  <c r="J19" i="97"/>
  <c r="I19" i="97"/>
  <c r="H19" i="97"/>
  <c r="G19" i="97"/>
  <c r="F19" i="97"/>
  <c r="E19" i="97"/>
  <c r="D19" i="97"/>
  <c r="C19" i="97"/>
  <c r="B19" i="97"/>
  <c r="V17" i="97"/>
  <c r="U17" i="97"/>
  <c r="U15" i="97" s="1"/>
  <c r="T17" i="97"/>
  <c r="S17" i="97"/>
  <c r="R17" i="97"/>
  <c r="Q17" i="97"/>
  <c r="P17" i="97"/>
  <c r="O17" i="97"/>
  <c r="N17" i="97"/>
  <c r="M17" i="97"/>
  <c r="L17" i="97"/>
  <c r="K17" i="97"/>
  <c r="J17" i="97"/>
  <c r="I17" i="97"/>
  <c r="H17" i="97"/>
  <c r="G17" i="97"/>
  <c r="F17" i="97"/>
  <c r="E17" i="97"/>
  <c r="D17" i="97"/>
  <c r="C17" i="97"/>
  <c r="B17" i="97"/>
  <c r="V16" i="97"/>
  <c r="U16" i="97"/>
  <c r="T16" i="97"/>
  <c r="S16" i="97"/>
  <c r="R16" i="97"/>
  <c r="Q16" i="97"/>
  <c r="P16" i="97"/>
  <c r="O16" i="97"/>
  <c r="N16" i="97"/>
  <c r="M16" i="97"/>
  <c r="L16" i="97"/>
  <c r="K16" i="97"/>
  <c r="J16" i="97"/>
  <c r="I16" i="97"/>
  <c r="H16" i="97"/>
  <c r="G16" i="97"/>
  <c r="F16" i="97"/>
  <c r="E16" i="97"/>
  <c r="D16" i="97"/>
  <c r="C16" i="97"/>
  <c r="B16" i="97"/>
  <c r="V13" i="97"/>
  <c r="U13" i="97"/>
  <c r="T13" i="97"/>
  <c r="S13" i="97"/>
  <c r="R13" i="97"/>
  <c r="Q13" i="97"/>
  <c r="P13" i="97"/>
  <c r="O13" i="97"/>
  <c r="N13" i="97"/>
  <c r="M13" i="97"/>
  <c r="L13" i="97"/>
  <c r="K13" i="97"/>
  <c r="J13" i="97"/>
  <c r="I13" i="97"/>
  <c r="H13" i="97"/>
  <c r="G13" i="97"/>
  <c r="F13" i="97"/>
  <c r="E13" i="97"/>
  <c r="D13" i="97"/>
  <c r="C13" i="97"/>
  <c r="B13" i="97"/>
  <c r="V12" i="97"/>
  <c r="U12" i="97"/>
  <c r="T12" i="97"/>
  <c r="S12" i="97"/>
  <c r="R12" i="97"/>
  <c r="Q12" i="97"/>
  <c r="P12" i="97"/>
  <c r="O12" i="97"/>
  <c r="N12" i="97"/>
  <c r="M12" i="97"/>
  <c r="L12" i="97"/>
  <c r="K12" i="97"/>
  <c r="J12" i="97"/>
  <c r="I12" i="97"/>
  <c r="H12" i="97"/>
  <c r="G12" i="97"/>
  <c r="F12" i="97"/>
  <c r="E12" i="97"/>
  <c r="D12" i="97"/>
  <c r="C12" i="97"/>
  <c r="B12" i="97"/>
  <c r="V10" i="97"/>
  <c r="U10" i="97"/>
  <c r="T10" i="97"/>
  <c r="S10" i="97"/>
  <c r="R10" i="97"/>
  <c r="Q10" i="97"/>
  <c r="P10" i="97"/>
  <c r="O10" i="97"/>
  <c r="N10" i="97"/>
  <c r="M10" i="97"/>
  <c r="L10" i="97"/>
  <c r="K10" i="97"/>
  <c r="J10" i="97"/>
  <c r="I10" i="97"/>
  <c r="H10" i="97"/>
  <c r="G10" i="97"/>
  <c r="F10" i="97"/>
  <c r="E10" i="97"/>
  <c r="D10" i="97"/>
  <c r="C10" i="97"/>
  <c r="B10" i="97"/>
  <c r="V9" i="97"/>
  <c r="U9" i="97"/>
  <c r="T9" i="97"/>
  <c r="S9" i="97"/>
  <c r="R9" i="97"/>
  <c r="Q9" i="97"/>
  <c r="P9" i="97"/>
  <c r="O9" i="97"/>
  <c r="N9" i="97"/>
  <c r="M9" i="97"/>
  <c r="L9" i="97"/>
  <c r="K9" i="97"/>
  <c r="J9" i="97"/>
  <c r="I9" i="97"/>
  <c r="H9" i="97"/>
  <c r="G9" i="97"/>
  <c r="F9" i="97"/>
  <c r="E9" i="97"/>
  <c r="D9" i="97"/>
  <c r="C9" i="97"/>
  <c r="B9" i="97"/>
  <c r="A3" i="97"/>
  <c r="U36" i="94"/>
  <c r="T36" i="94"/>
  <c r="S36" i="94"/>
  <c r="R36" i="94"/>
  <c r="Q36" i="94"/>
  <c r="P36" i="94"/>
  <c r="O36" i="94"/>
  <c r="N36" i="94"/>
  <c r="M36" i="94"/>
  <c r="L36" i="94"/>
  <c r="K36" i="94"/>
  <c r="J36" i="94"/>
  <c r="I36" i="94"/>
  <c r="H36" i="94"/>
  <c r="G36" i="94"/>
  <c r="F36" i="94"/>
  <c r="E36" i="94"/>
  <c r="D36" i="94"/>
  <c r="C36" i="94"/>
  <c r="B36" i="94"/>
  <c r="U35" i="94"/>
  <c r="T35" i="94"/>
  <c r="S35" i="94"/>
  <c r="R35" i="94"/>
  <c r="Q35" i="94"/>
  <c r="P35" i="94"/>
  <c r="O35" i="94"/>
  <c r="N35" i="94"/>
  <c r="M35" i="94"/>
  <c r="L35" i="94"/>
  <c r="K35" i="94"/>
  <c r="J35" i="94"/>
  <c r="I35" i="94"/>
  <c r="H35" i="94"/>
  <c r="G35" i="94"/>
  <c r="F35" i="94"/>
  <c r="E35" i="94"/>
  <c r="D35" i="94"/>
  <c r="C35" i="94"/>
  <c r="B35" i="94"/>
  <c r="U34" i="94"/>
  <c r="T34" i="94"/>
  <c r="S34" i="94"/>
  <c r="R34" i="94"/>
  <c r="Q34" i="94"/>
  <c r="P34" i="94"/>
  <c r="O34" i="94"/>
  <c r="N34" i="94"/>
  <c r="M34" i="94"/>
  <c r="L34" i="94"/>
  <c r="K34" i="94"/>
  <c r="J34" i="94"/>
  <c r="I34" i="94"/>
  <c r="H34" i="94"/>
  <c r="G34" i="94"/>
  <c r="F34" i="94"/>
  <c r="E34" i="94"/>
  <c r="D34" i="94"/>
  <c r="C34" i="94"/>
  <c r="B34" i="94"/>
  <c r="U33" i="94"/>
  <c r="T33" i="94"/>
  <c r="S33" i="94"/>
  <c r="R33" i="94"/>
  <c r="Q33" i="94"/>
  <c r="P33" i="94"/>
  <c r="O33" i="94"/>
  <c r="N33" i="94"/>
  <c r="M33" i="94"/>
  <c r="L33" i="94"/>
  <c r="K33" i="94"/>
  <c r="J33" i="94"/>
  <c r="I33" i="94"/>
  <c r="H33" i="94"/>
  <c r="G33" i="94"/>
  <c r="F33" i="94"/>
  <c r="E33" i="94"/>
  <c r="D33" i="94"/>
  <c r="C33" i="94"/>
  <c r="B33" i="94"/>
  <c r="U32" i="94"/>
  <c r="T32" i="94"/>
  <c r="S32" i="94"/>
  <c r="R32" i="94"/>
  <c r="Q32" i="94"/>
  <c r="P32" i="94"/>
  <c r="O32" i="94"/>
  <c r="N32" i="94"/>
  <c r="M32" i="94"/>
  <c r="L32" i="94"/>
  <c r="K32" i="94"/>
  <c r="J32" i="94"/>
  <c r="I32" i="94"/>
  <c r="H32" i="94"/>
  <c r="G32" i="94"/>
  <c r="F32" i="94"/>
  <c r="E32" i="94"/>
  <c r="D32" i="94"/>
  <c r="C32" i="94"/>
  <c r="B32" i="94"/>
  <c r="U31" i="94"/>
  <c r="T31" i="94"/>
  <c r="S31" i="94"/>
  <c r="R31" i="94"/>
  <c r="Q31" i="94"/>
  <c r="P31" i="94"/>
  <c r="O31" i="94"/>
  <c r="N31" i="94"/>
  <c r="M31" i="94"/>
  <c r="L31" i="94"/>
  <c r="K31" i="94"/>
  <c r="J31" i="94"/>
  <c r="I31" i="94"/>
  <c r="H31" i="94"/>
  <c r="G31" i="94"/>
  <c r="F31" i="94"/>
  <c r="E31" i="94"/>
  <c r="D31" i="94"/>
  <c r="C31" i="94"/>
  <c r="B31" i="94"/>
  <c r="U30" i="94"/>
  <c r="T30" i="94"/>
  <c r="S30" i="94"/>
  <c r="R30" i="94"/>
  <c r="Q30" i="94"/>
  <c r="P30" i="94"/>
  <c r="O30" i="94"/>
  <c r="N30" i="94"/>
  <c r="M30" i="94"/>
  <c r="L30" i="94"/>
  <c r="K30" i="94"/>
  <c r="J30" i="94"/>
  <c r="I30" i="94"/>
  <c r="H30" i="94"/>
  <c r="G30" i="94"/>
  <c r="F30" i="94"/>
  <c r="E30" i="94"/>
  <c r="D30" i="94"/>
  <c r="C30" i="94"/>
  <c r="B30" i="94"/>
  <c r="U29" i="94"/>
  <c r="T29" i="94"/>
  <c r="S29" i="94"/>
  <c r="R29" i="94"/>
  <c r="Q29" i="94"/>
  <c r="P29" i="94"/>
  <c r="O29" i="94"/>
  <c r="N29" i="94"/>
  <c r="M29" i="94"/>
  <c r="L29" i="94"/>
  <c r="K29" i="94"/>
  <c r="J29" i="94"/>
  <c r="I29" i="94"/>
  <c r="H29" i="94"/>
  <c r="G29" i="94"/>
  <c r="F29" i="94"/>
  <c r="E29" i="94"/>
  <c r="D29" i="94"/>
  <c r="C29" i="94"/>
  <c r="B29" i="94"/>
  <c r="U28" i="94"/>
  <c r="T28" i="94"/>
  <c r="S28" i="94"/>
  <c r="R28" i="94"/>
  <c r="Q28" i="94"/>
  <c r="P28" i="94"/>
  <c r="O28" i="94"/>
  <c r="N28" i="94"/>
  <c r="M28" i="94"/>
  <c r="L28" i="94"/>
  <c r="K28" i="94"/>
  <c r="J28" i="94"/>
  <c r="I28" i="94"/>
  <c r="H28" i="94"/>
  <c r="G28" i="94"/>
  <c r="F28" i="94"/>
  <c r="E28" i="94"/>
  <c r="D28" i="94"/>
  <c r="C28" i="94"/>
  <c r="B28" i="94"/>
  <c r="U27" i="94"/>
  <c r="T27" i="94"/>
  <c r="S27" i="94"/>
  <c r="R27" i="94"/>
  <c r="Q27" i="94"/>
  <c r="P27" i="94"/>
  <c r="O27" i="94"/>
  <c r="N27" i="94"/>
  <c r="M27" i="94"/>
  <c r="L27" i="94"/>
  <c r="K27" i="94"/>
  <c r="J27" i="94"/>
  <c r="I27" i="94"/>
  <c r="H27" i="94"/>
  <c r="G27" i="94"/>
  <c r="F27" i="94"/>
  <c r="E27" i="94"/>
  <c r="D27" i="94"/>
  <c r="C27" i="94"/>
  <c r="B27" i="94"/>
  <c r="U26" i="94"/>
  <c r="T26" i="94"/>
  <c r="S26" i="94"/>
  <c r="R26" i="94"/>
  <c r="Q26" i="94"/>
  <c r="P26" i="94"/>
  <c r="O26" i="94"/>
  <c r="N26" i="94"/>
  <c r="M26" i="94"/>
  <c r="L26" i="94"/>
  <c r="K26" i="94"/>
  <c r="J26" i="94"/>
  <c r="I26" i="94"/>
  <c r="H26" i="94"/>
  <c r="G26" i="94"/>
  <c r="F26" i="94"/>
  <c r="E26" i="94"/>
  <c r="D26" i="94"/>
  <c r="C26" i="94"/>
  <c r="B26" i="94"/>
  <c r="U25" i="94"/>
  <c r="T25" i="94"/>
  <c r="S25" i="94"/>
  <c r="R25" i="94"/>
  <c r="Q25" i="94"/>
  <c r="P25" i="94"/>
  <c r="O25" i="94"/>
  <c r="N25" i="94"/>
  <c r="M25" i="94"/>
  <c r="L25" i="94"/>
  <c r="K25" i="94"/>
  <c r="J25" i="94"/>
  <c r="I25" i="94"/>
  <c r="H25" i="94"/>
  <c r="G25" i="94"/>
  <c r="F25" i="94"/>
  <c r="E25" i="94"/>
  <c r="D25" i="94"/>
  <c r="C25" i="94"/>
  <c r="B25" i="94"/>
  <c r="U24" i="94"/>
  <c r="T24" i="94"/>
  <c r="S24" i="94"/>
  <c r="R24" i="94"/>
  <c r="Q24" i="94"/>
  <c r="P24" i="94"/>
  <c r="O24" i="94"/>
  <c r="N24" i="94"/>
  <c r="M24" i="94"/>
  <c r="L24" i="94"/>
  <c r="K24" i="94"/>
  <c r="J24" i="94"/>
  <c r="I24" i="94"/>
  <c r="H24" i="94"/>
  <c r="G24" i="94"/>
  <c r="F24" i="94"/>
  <c r="E24" i="94"/>
  <c r="D24" i="94"/>
  <c r="C24" i="94"/>
  <c r="B24" i="94"/>
  <c r="U23" i="94"/>
  <c r="T23" i="94"/>
  <c r="S23" i="94"/>
  <c r="R23" i="94"/>
  <c r="Q23" i="94"/>
  <c r="P23" i="94"/>
  <c r="O23" i="94"/>
  <c r="N23" i="94"/>
  <c r="M23" i="94"/>
  <c r="L23" i="94"/>
  <c r="K23" i="94"/>
  <c r="J23" i="94"/>
  <c r="I23" i="94"/>
  <c r="H23" i="94"/>
  <c r="G23" i="94"/>
  <c r="F23" i="94"/>
  <c r="E23" i="94"/>
  <c r="D23" i="94"/>
  <c r="C23" i="94"/>
  <c r="B23" i="94"/>
  <c r="U22" i="94"/>
  <c r="T22" i="94"/>
  <c r="S22" i="94"/>
  <c r="R22" i="94"/>
  <c r="Q22" i="94"/>
  <c r="P22" i="94"/>
  <c r="O22" i="94"/>
  <c r="N22" i="94"/>
  <c r="M22" i="94"/>
  <c r="L22" i="94"/>
  <c r="K22" i="94"/>
  <c r="J22" i="94"/>
  <c r="I22" i="94"/>
  <c r="H22" i="94"/>
  <c r="G22" i="94"/>
  <c r="F22" i="94"/>
  <c r="E22" i="94"/>
  <c r="D22" i="94"/>
  <c r="C22" i="94"/>
  <c r="B22" i="94"/>
  <c r="U21" i="94"/>
  <c r="T21" i="94"/>
  <c r="S21" i="94"/>
  <c r="R21" i="94"/>
  <c r="Q21" i="94"/>
  <c r="P21" i="94"/>
  <c r="O21" i="94"/>
  <c r="N21" i="94"/>
  <c r="M21" i="94"/>
  <c r="L21" i="94"/>
  <c r="K21" i="94"/>
  <c r="J21" i="94"/>
  <c r="I21" i="94"/>
  <c r="H21" i="94"/>
  <c r="G21" i="94"/>
  <c r="F21" i="94"/>
  <c r="E21" i="94"/>
  <c r="D21" i="94"/>
  <c r="C21" i="94"/>
  <c r="B21" i="94"/>
  <c r="U20" i="94"/>
  <c r="T20" i="94"/>
  <c r="S20" i="94"/>
  <c r="R20" i="94"/>
  <c r="Q20" i="94"/>
  <c r="P20" i="94"/>
  <c r="O20" i="94"/>
  <c r="N20" i="94"/>
  <c r="M20" i="94"/>
  <c r="L20" i="94"/>
  <c r="K20" i="94"/>
  <c r="J20" i="94"/>
  <c r="I20" i="94"/>
  <c r="H20" i="94"/>
  <c r="G20" i="94"/>
  <c r="F20" i="94"/>
  <c r="E20" i="94"/>
  <c r="D20" i="94"/>
  <c r="C20" i="94"/>
  <c r="B20" i="94"/>
  <c r="U19" i="94"/>
  <c r="T19" i="94"/>
  <c r="S19" i="94"/>
  <c r="R19" i="94"/>
  <c r="Q19" i="94"/>
  <c r="P19" i="94"/>
  <c r="O19" i="94"/>
  <c r="N19" i="94"/>
  <c r="M19" i="94"/>
  <c r="L19" i="94"/>
  <c r="K19" i="94"/>
  <c r="J19" i="94"/>
  <c r="I19" i="94"/>
  <c r="H19" i="94"/>
  <c r="G19" i="94"/>
  <c r="F19" i="94"/>
  <c r="E19" i="94"/>
  <c r="D19" i="94"/>
  <c r="C19" i="94"/>
  <c r="B19" i="94"/>
  <c r="U18" i="94"/>
  <c r="T18" i="94"/>
  <c r="S18" i="94"/>
  <c r="R18" i="94"/>
  <c r="Q18" i="94"/>
  <c r="P18" i="94"/>
  <c r="O18" i="94"/>
  <c r="N18" i="94"/>
  <c r="M18" i="94"/>
  <c r="L18" i="94"/>
  <c r="K18" i="94"/>
  <c r="J18" i="94"/>
  <c r="I18" i="94"/>
  <c r="H18" i="94"/>
  <c r="G18" i="94"/>
  <c r="F18" i="94"/>
  <c r="E18" i="94"/>
  <c r="D18" i="94"/>
  <c r="C18" i="94"/>
  <c r="B18" i="94"/>
  <c r="U17" i="94"/>
  <c r="T17" i="94"/>
  <c r="S17" i="94"/>
  <c r="R17" i="94"/>
  <c r="Q17" i="94"/>
  <c r="P17" i="94"/>
  <c r="O17" i="94"/>
  <c r="N17" i="94"/>
  <c r="M17" i="94"/>
  <c r="L17" i="94"/>
  <c r="K17" i="94"/>
  <c r="J17" i="94"/>
  <c r="I17" i="94"/>
  <c r="H17" i="94"/>
  <c r="G17" i="94"/>
  <c r="F17" i="94"/>
  <c r="E17" i="94"/>
  <c r="D17" i="94"/>
  <c r="C17" i="94"/>
  <c r="B17" i="94"/>
  <c r="U16" i="94"/>
  <c r="T16" i="94"/>
  <c r="S16" i="94"/>
  <c r="R16" i="94"/>
  <c r="Q16" i="94"/>
  <c r="P16" i="94"/>
  <c r="O16" i="94"/>
  <c r="N16" i="94"/>
  <c r="M16" i="94"/>
  <c r="L16" i="94"/>
  <c r="K16" i="94"/>
  <c r="J16" i="94"/>
  <c r="I16" i="94"/>
  <c r="H16" i="94"/>
  <c r="G16" i="94"/>
  <c r="F16" i="94"/>
  <c r="E16" i="94"/>
  <c r="D16" i="94"/>
  <c r="C16" i="94"/>
  <c r="B16" i="94"/>
  <c r="U15" i="94"/>
  <c r="T15" i="94"/>
  <c r="S15" i="94"/>
  <c r="R15" i="94"/>
  <c r="Q15" i="94"/>
  <c r="P15" i="94"/>
  <c r="O15" i="94"/>
  <c r="N15" i="94"/>
  <c r="M15" i="94"/>
  <c r="L15" i="94"/>
  <c r="K15" i="94"/>
  <c r="J15" i="94"/>
  <c r="I15" i="94"/>
  <c r="H15" i="94"/>
  <c r="G15" i="94"/>
  <c r="F15" i="94"/>
  <c r="E15" i="94"/>
  <c r="D15" i="94"/>
  <c r="C15" i="94"/>
  <c r="B15" i="94"/>
  <c r="U14" i="94"/>
  <c r="T14" i="94"/>
  <c r="S14" i="94"/>
  <c r="R14" i="94"/>
  <c r="Q14" i="94"/>
  <c r="P14" i="94"/>
  <c r="O14" i="94"/>
  <c r="N14" i="94"/>
  <c r="M14" i="94"/>
  <c r="L14" i="94"/>
  <c r="K14" i="94"/>
  <c r="J14" i="94"/>
  <c r="I14" i="94"/>
  <c r="H14" i="94"/>
  <c r="G14" i="94"/>
  <c r="F14" i="94"/>
  <c r="E14" i="94"/>
  <c r="D14" i="94"/>
  <c r="C14" i="94"/>
  <c r="B14" i="94"/>
  <c r="U13" i="94"/>
  <c r="T13" i="94"/>
  <c r="S13" i="94"/>
  <c r="R13" i="94"/>
  <c r="Q13" i="94"/>
  <c r="P13" i="94"/>
  <c r="O13" i="94"/>
  <c r="N13" i="94"/>
  <c r="M13" i="94"/>
  <c r="L13" i="94"/>
  <c r="K13" i="94"/>
  <c r="J13" i="94"/>
  <c r="I13" i="94"/>
  <c r="H13" i="94"/>
  <c r="G13" i="94"/>
  <c r="F13" i="94"/>
  <c r="E13" i="94"/>
  <c r="D13" i="94"/>
  <c r="C13" i="94"/>
  <c r="B13" i="94"/>
  <c r="U12" i="94"/>
  <c r="T12" i="94"/>
  <c r="S12" i="94"/>
  <c r="R12" i="94"/>
  <c r="Q12" i="94"/>
  <c r="P12" i="94"/>
  <c r="O12" i="94"/>
  <c r="N12" i="94"/>
  <c r="M12" i="94"/>
  <c r="L12" i="94"/>
  <c r="K12" i="94"/>
  <c r="J12" i="94"/>
  <c r="I12" i="94"/>
  <c r="H12" i="94"/>
  <c r="G12" i="94"/>
  <c r="F12" i="94"/>
  <c r="E12" i="94"/>
  <c r="D12" i="94"/>
  <c r="C12" i="94"/>
  <c r="B12" i="94"/>
  <c r="U11" i="94"/>
  <c r="T11" i="94"/>
  <c r="S11" i="94"/>
  <c r="R11" i="94"/>
  <c r="Q11" i="94"/>
  <c r="P11" i="94"/>
  <c r="O11" i="94"/>
  <c r="N11" i="94"/>
  <c r="M11" i="94"/>
  <c r="L11" i="94"/>
  <c r="K11" i="94"/>
  <c r="J11" i="94"/>
  <c r="I11" i="94"/>
  <c r="H11" i="94"/>
  <c r="G11" i="94"/>
  <c r="F11" i="94"/>
  <c r="E11" i="94"/>
  <c r="D11" i="94"/>
  <c r="C11" i="94"/>
  <c r="B11" i="94"/>
  <c r="U10" i="94"/>
  <c r="T10" i="94"/>
  <c r="S10" i="94"/>
  <c r="R10" i="94"/>
  <c r="Q10" i="94"/>
  <c r="P10" i="94"/>
  <c r="O10" i="94"/>
  <c r="N10" i="94"/>
  <c r="M10" i="94"/>
  <c r="L10" i="94"/>
  <c r="K10" i="94"/>
  <c r="J10" i="94"/>
  <c r="I10" i="94"/>
  <c r="H10" i="94"/>
  <c r="G10" i="94"/>
  <c r="F10" i="94"/>
  <c r="E10" i="94"/>
  <c r="D10" i="94"/>
  <c r="C10" i="94"/>
  <c r="B10" i="94"/>
  <c r="U9" i="94"/>
  <c r="T9" i="94"/>
  <c r="S9" i="94"/>
  <c r="R9" i="94"/>
  <c r="Q9" i="94"/>
  <c r="P9" i="94"/>
  <c r="O9" i="94"/>
  <c r="N9" i="94"/>
  <c r="M9" i="94"/>
  <c r="L9" i="94"/>
  <c r="K9" i="94"/>
  <c r="J9" i="94"/>
  <c r="I9" i="94"/>
  <c r="H9" i="94"/>
  <c r="G9" i="94"/>
  <c r="F9" i="94"/>
  <c r="E9" i="94"/>
  <c r="D9" i="94"/>
  <c r="C9" i="94"/>
  <c r="B9" i="94"/>
  <c r="U8" i="94"/>
  <c r="T8" i="94"/>
  <c r="S8" i="94"/>
  <c r="R8" i="94"/>
  <c r="Q8" i="94"/>
  <c r="P8" i="94"/>
  <c r="O8" i="94"/>
  <c r="N8" i="94"/>
  <c r="M8" i="94"/>
  <c r="L8" i="94"/>
  <c r="K8" i="94"/>
  <c r="J8" i="94"/>
  <c r="I8" i="94"/>
  <c r="H8" i="94"/>
  <c r="G8" i="94"/>
  <c r="F8" i="94"/>
  <c r="E8" i="94"/>
  <c r="D8" i="94"/>
  <c r="C8" i="94"/>
  <c r="B8" i="94"/>
  <c r="U7" i="94"/>
  <c r="T7" i="94"/>
  <c r="S7" i="94"/>
  <c r="R7" i="94"/>
  <c r="Q7" i="94"/>
  <c r="P7" i="94"/>
  <c r="O7" i="94"/>
  <c r="N7" i="94"/>
  <c r="M7" i="94"/>
  <c r="L7" i="94"/>
  <c r="K7" i="94"/>
  <c r="J7" i="94"/>
  <c r="I7" i="94"/>
  <c r="H7" i="94"/>
  <c r="G7" i="94"/>
  <c r="F7" i="94"/>
  <c r="E7" i="94"/>
  <c r="D7" i="94"/>
  <c r="C7" i="94"/>
  <c r="B7" i="94"/>
  <c r="A3" i="94"/>
  <c r="V36" i="93"/>
  <c r="U36" i="93"/>
  <c r="T36" i="93"/>
  <c r="S36" i="93"/>
  <c r="R36" i="93"/>
  <c r="Q36" i="93"/>
  <c r="P36" i="93"/>
  <c r="O36" i="93"/>
  <c r="N36" i="93"/>
  <c r="M36" i="93"/>
  <c r="L36" i="93"/>
  <c r="K36" i="93"/>
  <c r="J36" i="93"/>
  <c r="I36" i="93"/>
  <c r="H36" i="93"/>
  <c r="G36" i="93"/>
  <c r="F36" i="93"/>
  <c r="E36" i="93"/>
  <c r="D36" i="93"/>
  <c r="C36" i="93"/>
  <c r="B36" i="93"/>
  <c r="V35" i="93"/>
  <c r="U35" i="93"/>
  <c r="T35" i="93"/>
  <c r="S35" i="93"/>
  <c r="R35" i="93"/>
  <c r="Q35" i="93"/>
  <c r="P35" i="93"/>
  <c r="O35" i="93"/>
  <c r="N35" i="93"/>
  <c r="M35" i="93"/>
  <c r="L35" i="93"/>
  <c r="K35" i="93"/>
  <c r="J35" i="93"/>
  <c r="I35" i="93"/>
  <c r="H35" i="93"/>
  <c r="G35" i="93"/>
  <c r="F35" i="93"/>
  <c r="E35" i="93"/>
  <c r="D35" i="93"/>
  <c r="C35" i="93"/>
  <c r="B35" i="93"/>
  <c r="V34" i="93"/>
  <c r="U34" i="93"/>
  <c r="T34" i="93"/>
  <c r="S34" i="93"/>
  <c r="R34" i="93"/>
  <c r="Q34" i="93"/>
  <c r="P34" i="93"/>
  <c r="O34" i="93"/>
  <c r="N34" i="93"/>
  <c r="M34" i="93"/>
  <c r="L34" i="93"/>
  <c r="K34" i="93"/>
  <c r="J34" i="93"/>
  <c r="I34" i="93"/>
  <c r="H34" i="93"/>
  <c r="G34" i="93"/>
  <c r="F34" i="93"/>
  <c r="E34" i="93"/>
  <c r="D34" i="93"/>
  <c r="C34" i="93"/>
  <c r="B34" i="93"/>
  <c r="V33" i="93"/>
  <c r="U33" i="93"/>
  <c r="T33" i="93"/>
  <c r="S33" i="93"/>
  <c r="R33" i="93"/>
  <c r="Q33" i="93"/>
  <c r="P33" i="93"/>
  <c r="O33" i="93"/>
  <c r="N33" i="93"/>
  <c r="M33" i="93"/>
  <c r="L33" i="93"/>
  <c r="K33" i="93"/>
  <c r="J33" i="93"/>
  <c r="I33" i="93"/>
  <c r="H33" i="93"/>
  <c r="G33" i="93"/>
  <c r="F33" i="93"/>
  <c r="E33" i="93"/>
  <c r="D33" i="93"/>
  <c r="C33" i="93"/>
  <c r="B33" i="93"/>
  <c r="V32" i="93"/>
  <c r="U32" i="93"/>
  <c r="T32" i="93"/>
  <c r="S32" i="93"/>
  <c r="R32" i="93"/>
  <c r="Q32" i="93"/>
  <c r="P32" i="93"/>
  <c r="O32" i="93"/>
  <c r="N32" i="93"/>
  <c r="M32" i="93"/>
  <c r="L32" i="93"/>
  <c r="K32" i="93"/>
  <c r="J32" i="93"/>
  <c r="I32" i="93"/>
  <c r="H32" i="93"/>
  <c r="G32" i="93"/>
  <c r="F32" i="93"/>
  <c r="E32" i="93"/>
  <c r="D32" i="93"/>
  <c r="C32" i="93"/>
  <c r="B32" i="93"/>
  <c r="V31" i="93"/>
  <c r="U31" i="93"/>
  <c r="T31" i="93"/>
  <c r="S31" i="93"/>
  <c r="R31" i="93"/>
  <c r="Q31" i="93"/>
  <c r="P31" i="93"/>
  <c r="O31" i="93"/>
  <c r="N31" i="93"/>
  <c r="M31" i="93"/>
  <c r="L31" i="93"/>
  <c r="K31" i="93"/>
  <c r="J31" i="93"/>
  <c r="I31" i="93"/>
  <c r="H31" i="93"/>
  <c r="G31" i="93"/>
  <c r="F31" i="93"/>
  <c r="E31" i="93"/>
  <c r="D31" i="93"/>
  <c r="C31" i="93"/>
  <c r="B31" i="93"/>
  <c r="V30" i="93"/>
  <c r="U30" i="93"/>
  <c r="T30" i="93"/>
  <c r="S30" i="93"/>
  <c r="R30" i="93"/>
  <c r="Q30" i="93"/>
  <c r="P30" i="93"/>
  <c r="O30" i="93"/>
  <c r="N30" i="93"/>
  <c r="M30" i="93"/>
  <c r="L30" i="93"/>
  <c r="K30" i="93"/>
  <c r="J30" i="93"/>
  <c r="I30" i="93"/>
  <c r="H30" i="93"/>
  <c r="G30" i="93"/>
  <c r="F30" i="93"/>
  <c r="E30" i="93"/>
  <c r="D30" i="93"/>
  <c r="C30" i="93"/>
  <c r="B30" i="93"/>
  <c r="V29" i="93"/>
  <c r="U29" i="93"/>
  <c r="T29" i="93"/>
  <c r="S29" i="93"/>
  <c r="R29" i="93"/>
  <c r="Q29" i="93"/>
  <c r="P29" i="93"/>
  <c r="O29" i="93"/>
  <c r="N29" i="93"/>
  <c r="M29" i="93"/>
  <c r="L29" i="93"/>
  <c r="K29" i="93"/>
  <c r="J29" i="93"/>
  <c r="I29" i="93"/>
  <c r="H29" i="93"/>
  <c r="G29" i="93"/>
  <c r="F29" i="93"/>
  <c r="E29" i="93"/>
  <c r="D29" i="93"/>
  <c r="C29" i="93"/>
  <c r="B29" i="93"/>
  <c r="V28" i="93"/>
  <c r="U28" i="93"/>
  <c r="T28" i="93"/>
  <c r="S28" i="93"/>
  <c r="R28" i="93"/>
  <c r="Q28" i="93"/>
  <c r="P28" i="93"/>
  <c r="O28" i="93"/>
  <c r="N28" i="93"/>
  <c r="M28" i="93"/>
  <c r="L28" i="93"/>
  <c r="K28" i="93"/>
  <c r="J28" i="93"/>
  <c r="I28" i="93"/>
  <c r="H28" i="93"/>
  <c r="G28" i="93"/>
  <c r="F28" i="93"/>
  <c r="E28" i="93"/>
  <c r="D28" i="93"/>
  <c r="C28" i="93"/>
  <c r="B28" i="93"/>
  <c r="V27" i="93"/>
  <c r="U27" i="93"/>
  <c r="T27" i="93"/>
  <c r="S27" i="93"/>
  <c r="R27" i="93"/>
  <c r="Q27" i="93"/>
  <c r="P27" i="93"/>
  <c r="O27" i="93"/>
  <c r="N27" i="93"/>
  <c r="M27" i="93"/>
  <c r="L27" i="93"/>
  <c r="K27" i="93"/>
  <c r="J27" i="93"/>
  <c r="I27" i="93"/>
  <c r="H27" i="93"/>
  <c r="G27" i="93"/>
  <c r="F27" i="93"/>
  <c r="E27" i="93"/>
  <c r="D27" i="93"/>
  <c r="C27" i="93"/>
  <c r="B27" i="93"/>
  <c r="V26" i="93"/>
  <c r="U26" i="93"/>
  <c r="T26" i="93"/>
  <c r="S26" i="93"/>
  <c r="R26" i="93"/>
  <c r="Q26" i="93"/>
  <c r="P26" i="93"/>
  <c r="O26" i="93"/>
  <c r="N26" i="93"/>
  <c r="M26" i="93"/>
  <c r="L26" i="93"/>
  <c r="K26" i="93"/>
  <c r="J26" i="93"/>
  <c r="I26" i="93"/>
  <c r="H26" i="93"/>
  <c r="G26" i="93"/>
  <c r="F26" i="93"/>
  <c r="E26" i="93"/>
  <c r="D26" i="93"/>
  <c r="C26" i="93"/>
  <c r="B26" i="93"/>
  <c r="V25" i="93"/>
  <c r="U25" i="93"/>
  <c r="T25" i="93"/>
  <c r="S25" i="93"/>
  <c r="R25" i="93"/>
  <c r="Q25" i="93"/>
  <c r="P25" i="93"/>
  <c r="O25" i="93"/>
  <c r="N25" i="93"/>
  <c r="M25" i="93"/>
  <c r="L25" i="93"/>
  <c r="K25" i="93"/>
  <c r="J25" i="93"/>
  <c r="I25" i="93"/>
  <c r="H25" i="93"/>
  <c r="G25" i="93"/>
  <c r="F25" i="93"/>
  <c r="E25" i="93"/>
  <c r="D25" i="93"/>
  <c r="C25" i="93"/>
  <c r="B25" i="93"/>
  <c r="V24" i="93"/>
  <c r="U24" i="93"/>
  <c r="T24" i="93"/>
  <c r="S24" i="93"/>
  <c r="R24" i="93"/>
  <c r="Q24" i="93"/>
  <c r="P24" i="93"/>
  <c r="O24" i="93"/>
  <c r="N24" i="93"/>
  <c r="M24" i="93"/>
  <c r="L24" i="93"/>
  <c r="K24" i="93"/>
  <c r="J24" i="93"/>
  <c r="I24" i="93"/>
  <c r="H24" i="93"/>
  <c r="G24" i="93"/>
  <c r="F24" i="93"/>
  <c r="E24" i="93"/>
  <c r="D24" i="93"/>
  <c r="C24" i="93"/>
  <c r="B24" i="93"/>
  <c r="V23" i="93"/>
  <c r="U23" i="93"/>
  <c r="T23" i="93"/>
  <c r="S23" i="93"/>
  <c r="R23" i="93"/>
  <c r="Q23" i="93"/>
  <c r="P23" i="93"/>
  <c r="O23" i="93"/>
  <c r="N23" i="93"/>
  <c r="M23" i="93"/>
  <c r="L23" i="93"/>
  <c r="K23" i="93"/>
  <c r="J23" i="93"/>
  <c r="I23" i="93"/>
  <c r="H23" i="93"/>
  <c r="G23" i="93"/>
  <c r="F23" i="93"/>
  <c r="E23" i="93"/>
  <c r="D23" i="93"/>
  <c r="C23" i="93"/>
  <c r="B23" i="93"/>
  <c r="V22" i="93"/>
  <c r="U22" i="93"/>
  <c r="T22" i="93"/>
  <c r="S22" i="93"/>
  <c r="R22" i="93"/>
  <c r="Q22" i="93"/>
  <c r="P22" i="93"/>
  <c r="O22" i="93"/>
  <c r="N22" i="93"/>
  <c r="M22" i="93"/>
  <c r="L22" i="93"/>
  <c r="K22" i="93"/>
  <c r="J22" i="93"/>
  <c r="I22" i="93"/>
  <c r="H22" i="93"/>
  <c r="G22" i="93"/>
  <c r="F22" i="93"/>
  <c r="E22" i="93"/>
  <c r="D22" i="93"/>
  <c r="C22" i="93"/>
  <c r="B22" i="93"/>
  <c r="V21" i="93"/>
  <c r="U21" i="93"/>
  <c r="T21" i="93"/>
  <c r="S21" i="93"/>
  <c r="R21" i="93"/>
  <c r="Q21" i="93"/>
  <c r="P21" i="93"/>
  <c r="O21" i="93"/>
  <c r="N21" i="93"/>
  <c r="M21" i="93"/>
  <c r="L21" i="93"/>
  <c r="K21" i="93"/>
  <c r="J21" i="93"/>
  <c r="I21" i="93"/>
  <c r="H21" i="93"/>
  <c r="G21" i="93"/>
  <c r="F21" i="93"/>
  <c r="E21" i="93"/>
  <c r="D21" i="93"/>
  <c r="C21" i="93"/>
  <c r="B21" i="93"/>
  <c r="V20" i="93"/>
  <c r="U20" i="93"/>
  <c r="T20" i="93"/>
  <c r="S20" i="93"/>
  <c r="R20" i="93"/>
  <c r="Q20" i="93"/>
  <c r="P20" i="93"/>
  <c r="O20" i="93"/>
  <c r="N20" i="93"/>
  <c r="M20" i="93"/>
  <c r="L20" i="93"/>
  <c r="K20" i="93"/>
  <c r="J20" i="93"/>
  <c r="I20" i="93"/>
  <c r="H20" i="93"/>
  <c r="G20" i="93"/>
  <c r="F20" i="93"/>
  <c r="E20" i="93"/>
  <c r="D20" i="93"/>
  <c r="C20" i="93"/>
  <c r="B20" i="93"/>
  <c r="V19" i="93"/>
  <c r="U19" i="93"/>
  <c r="T19" i="93"/>
  <c r="S19" i="93"/>
  <c r="R19" i="93"/>
  <c r="Q19" i="93"/>
  <c r="P19" i="93"/>
  <c r="O19" i="93"/>
  <c r="N19" i="93"/>
  <c r="M19" i="93"/>
  <c r="L19" i="93"/>
  <c r="K19" i="93"/>
  <c r="J19" i="93"/>
  <c r="I19" i="93"/>
  <c r="H19" i="93"/>
  <c r="G19" i="93"/>
  <c r="F19" i="93"/>
  <c r="E19" i="93"/>
  <c r="D19" i="93"/>
  <c r="C19" i="93"/>
  <c r="B19" i="93"/>
  <c r="V18" i="93"/>
  <c r="U18" i="93"/>
  <c r="T18" i="93"/>
  <c r="S18" i="93"/>
  <c r="R18" i="93"/>
  <c r="Q18" i="93"/>
  <c r="P18" i="93"/>
  <c r="O18" i="93"/>
  <c r="N18" i="93"/>
  <c r="M18" i="93"/>
  <c r="L18" i="93"/>
  <c r="K18" i="93"/>
  <c r="J18" i="93"/>
  <c r="I18" i="93"/>
  <c r="H18" i="93"/>
  <c r="G18" i="93"/>
  <c r="F18" i="93"/>
  <c r="E18" i="93"/>
  <c r="D18" i="93"/>
  <c r="C18" i="93"/>
  <c r="B18" i="93"/>
  <c r="V17" i="93"/>
  <c r="U17" i="93"/>
  <c r="T17" i="93"/>
  <c r="S17" i="93"/>
  <c r="R17" i="93"/>
  <c r="Q17" i="93"/>
  <c r="P17" i="93"/>
  <c r="O17" i="93"/>
  <c r="N17" i="93"/>
  <c r="M17" i="93"/>
  <c r="L17" i="93"/>
  <c r="K17" i="93"/>
  <c r="J17" i="93"/>
  <c r="I17" i="93"/>
  <c r="H17" i="93"/>
  <c r="G17" i="93"/>
  <c r="F17" i="93"/>
  <c r="E17" i="93"/>
  <c r="D17" i="93"/>
  <c r="C17" i="93"/>
  <c r="B17" i="93"/>
  <c r="V16" i="93"/>
  <c r="U16" i="93"/>
  <c r="T16" i="93"/>
  <c r="S16" i="93"/>
  <c r="R16" i="93"/>
  <c r="Q16" i="93"/>
  <c r="P16" i="93"/>
  <c r="O16" i="93"/>
  <c r="N16" i="93"/>
  <c r="M16" i="93"/>
  <c r="L16" i="93"/>
  <c r="K16" i="93"/>
  <c r="J16" i="93"/>
  <c r="I16" i="93"/>
  <c r="H16" i="93"/>
  <c r="G16" i="93"/>
  <c r="F16" i="93"/>
  <c r="E16" i="93"/>
  <c r="D16" i="93"/>
  <c r="C16" i="93"/>
  <c r="B16" i="93"/>
  <c r="V15" i="93"/>
  <c r="U15" i="93"/>
  <c r="T15" i="93"/>
  <c r="S15" i="93"/>
  <c r="R15" i="93"/>
  <c r="Q15" i="93"/>
  <c r="P15" i="93"/>
  <c r="O15" i="93"/>
  <c r="N15" i="93"/>
  <c r="M15" i="93"/>
  <c r="L15" i="93"/>
  <c r="K15" i="93"/>
  <c r="J15" i="93"/>
  <c r="I15" i="93"/>
  <c r="H15" i="93"/>
  <c r="G15" i="93"/>
  <c r="F15" i="93"/>
  <c r="E15" i="93"/>
  <c r="D15" i="93"/>
  <c r="C15" i="93"/>
  <c r="B15" i="93"/>
  <c r="V14" i="93"/>
  <c r="U14" i="93"/>
  <c r="T14" i="93"/>
  <c r="S14" i="93"/>
  <c r="R14" i="93"/>
  <c r="Q14" i="93"/>
  <c r="P14" i="93"/>
  <c r="O14" i="93"/>
  <c r="N14" i="93"/>
  <c r="M14" i="93"/>
  <c r="L14" i="93"/>
  <c r="K14" i="93"/>
  <c r="J14" i="93"/>
  <c r="I14" i="93"/>
  <c r="H14" i="93"/>
  <c r="G14" i="93"/>
  <c r="F14" i="93"/>
  <c r="E14" i="93"/>
  <c r="D14" i="93"/>
  <c r="C14" i="93"/>
  <c r="B14" i="93"/>
  <c r="V13" i="93"/>
  <c r="U13" i="93"/>
  <c r="T13" i="93"/>
  <c r="S13" i="93"/>
  <c r="R13" i="93"/>
  <c r="Q13" i="93"/>
  <c r="P13" i="93"/>
  <c r="O13" i="93"/>
  <c r="N13" i="93"/>
  <c r="M13" i="93"/>
  <c r="L13" i="93"/>
  <c r="K13" i="93"/>
  <c r="J13" i="93"/>
  <c r="I13" i="93"/>
  <c r="H13" i="93"/>
  <c r="G13" i="93"/>
  <c r="F13" i="93"/>
  <c r="E13" i="93"/>
  <c r="D13" i="93"/>
  <c r="C13" i="93"/>
  <c r="B13" i="93"/>
  <c r="V12" i="93"/>
  <c r="U12" i="93"/>
  <c r="T12" i="93"/>
  <c r="S12" i="93"/>
  <c r="R12" i="93"/>
  <c r="Q12" i="93"/>
  <c r="P12" i="93"/>
  <c r="O12" i="93"/>
  <c r="N12" i="93"/>
  <c r="M12" i="93"/>
  <c r="L12" i="93"/>
  <c r="K12" i="93"/>
  <c r="J12" i="93"/>
  <c r="I12" i="93"/>
  <c r="H12" i="93"/>
  <c r="G12" i="93"/>
  <c r="F12" i="93"/>
  <c r="E12" i="93"/>
  <c r="D12" i="93"/>
  <c r="C12" i="93"/>
  <c r="B12" i="93"/>
  <c r="V11" i="93"/>
  <c r="U11" i="93"/>
  <c r="T11" i="93"/>
  <c r="S11" i="93"/>
  <c r="R11" i="93"/>
  <c r="Q11" i="93"/>
  <c r="P11" i="93"/>
  <c r="O11" i="93"/>
  <c r="N11" i="93"/>
  <c r="M11" i="93"/>
  <c r="L11" i="93"/>
  <c r="K11" i="93"/>
  <c r="J11" i="93"/>
  <c r="I11" i="93"/>
  <c r="H11" i="93"/>
  <c r="G11" i="93"/>
  <c r="F11" i="93"/>
  <c r="E11" i="93"/>
  <c r="D11" i="93"/>
  <c r="C11" i="93"/>
  <c r="B11" i="93"/>
  <c r="V10" i="93"/>
  <c r="U10" i="93"/>
  <c r="T10" i="93"/>
  <c r="S10" i="93"/>
  <c r="R10" i="93"/>
  <c r="Q10" i="93"/>
  <c r="P10" i="93"/>
  <c r="O10" i="93"/>
  <c r="N10" i="93"/>
  <c r="M10" i="93"/>
  <c r="L10" i="93"/>
  <c r="K10" i="93"/>
  <c r="J10" i="93"/>
  <c r="I10" i="93"/>
  <c r="H10" i="93"/>
  <c r="G10" i="93"/>
  <c r="F10" i="93"/>
  <c r="E10" i="93"/>
  <c r="D10" i="93"/>
  <c r="C10" i="93"/>
  <c r="B10" i="93"/>
  <c r="V9" i="93"/>
  <c r="U9" i="93"/>
  <c r="T9" i="93"/>
  <c r="S9" i="93"/>
  <c r="R9" i="93"/>
  <c r="Q9" i="93"/>
  <c r="P9" i="93"/>
  <c r="O9" i="93"/>
  <c r="N9" i="93"/>
  <c r="M9" i="93"/>
  <c r="L9" i="93"/>
  <c r="K9" i="93"/>
  <c r="J9" i="93"/>
  <c r="I9" i="93"/>
  <c r="H9" i="93"/>
  <c r="G9" i="93"/>
  <c r="F9" i="93"/>
  <c r="E9" i="93"/>
  <c r="D9" i="93"/>
  <c r="C9" i="93"/>
  <c r="B9" i="93"/>
  <c r="V8" i="93"/>
  <c r="U8" i="93"/>
  <c r="T8" i="93"/>
  <c r="S8" i="93"/>
  <c r="R8" i="93"/>
  <c r="Q8" i="93"/>
  <c r="P8" i="93"/>
  <c r="O8" i="93"/>
  <c r="N8" i="93"/>
  <c r="M8" i="93"/>
  <c r="L8" i="93"/>
  <c r="K8" i="93"/>
  <c r="J8" i="93"/>
  <c r="I8" i="93"/>
  <c r="H8" i="93"/>
  <c r="G8" i="93"/>
  <c r="F8" i="93"/>
  <c r="E8" i="93"/>
  <c r="D8" i="93"/>
  <c r="C8" i="93"/>
  <c r="B8" i="93"/>
  <c r="V7" i="93"/>
  <c r="U7" i="93"/>
  <c r="T7" i="93"/>
  <c r="S7" i="93"/>
  <c r="R7" i="93"/>
  <c r="Q7" i="93"/>
  <c r="P7" i="93"/>
  <c r="O7" i="93"/>
  <c r="N7" i="93"/>
  <c r="M7" i="93"/>
  <c r="L7" i="93"/>
  <c r="K7" i="93"/>
  <c r="J7" i="93"/>
  <c r="I7" i="93"/>
  <c r="H7" i="93"/>
  <c r="G7" i="93"/>
  <c r="F7" i="93"/>
  <c r="E7" i="93"/>
  <c r="D7" i="93"/>
  <c r="C7" i="93"/>
  <c r="B7" i="93"/>
  <c r="A3" i="93"/>
  <c r="U24" i="92"/>
  <c r="T24" i="92"/>
  <c r="S24" i="92"/>
  <c r="R24" i="92"/>
  <c r="Q24" i="92"/>
  <c r="P24" i="92"/>
  <c r="O24" i="92"/>
  <c r="N24" i="92"/>
  <c r="M24" i="92"/>
  <c r="L24" i="92"/>
  <c r="K24" i="92"/>
  <c r="J24" i="92"/>
  <c r="I24" i="92"/>
  <c r="H24" i="92"/>
  <c r="G24" i="92"/>
  <c r="F24" i="92"/>
  <c r="E24" i="92"/>
  <c r="D24" i="92"/>
  <c r="C24" i="92"/>
  <c r="B24" i="92"/>
  <c r="U23" i="92"/>
  <c r="T23" i="92"/>
  <c r="S23" i="92"/>
  <c r="R23" i="92"/>
  <c r="Q23" i="92"/>
  <c r="P23" i="92"/>
  <c r="O23" i="92"/>
  <c r="N23" i="92"/>
  <c r="M23" i="92"/>
  <c r="L23" i="92"/>
  <c r="K23" i="92"/>
  <c r="J23" i="92"/>
  <c r="I23" i="92"/>
  <c r="H23" i="92"/>
  <c r="G23" i="92"/>
  <c r="F23" i="92"/>
  <c r="E23" i="92"/>
  <c r="D23" i="92"/>
  <c r="C23" i="92"/>
  <c r="B23" i="92"/>
  <c r="U22" i="92"/>
  <c r="T22" i="92"/>
  <c r="S22" i="92"/>
  <c r="R22" i="92"/>
  <c r="Q22" i="92"/>
  <c r="P22" i="92"/>
  <c r="O22" i="92"/>
  <c r="N22" i="92"/>
  <c r="M22" i="92"/>
  <c r="L22" i="92"/>
  <c r="K22" i="92"/>
  <c r="J22" i="92"/>
  <c r="I22" i="92"/>
  <c r="H22" i="92"/>
  <c r="G22" i="92"/>
  <c r="F22" i="92"/>
  <c r="E22" i="92"/>
  <c r="D22" i="92"/>
  <c r="C22" i="92"/>
  <c r="B22" i="92"/>
  <c r="U21" i="92"/>
  <c r="T21" i="92"/>
  <c r="S21" i="92"/>
  <c r="R21" i="92"/>
  <c r="Q21" i="92"/>
  <c r="P21" i="92"/>
  <c r="O21" i="92"/>
  <c r="N21" i="92"/>
  <c r="M21" i="92"/>
  <c r="L21" i="92"/>
  <c r="K21" i="92"/>
  <c r="J21" i="92"/>
  <c r="I21" i="92"/>
  <c r="H21" i="92"/>
  <c r="G21" i="92"/>
  <c r="F21" i="92"/>
  <c r="E21" i="92"/>
  <c r="D21" i="92"/>
  <c r="C21" i="92"/>
  <c r="B21" i="92"/>
  <c r="U20" i="92"/>
  <c r="T20" i="92"/>
  <c r="S20" i="92"/>
  <c r="R20" i="92"/>
  <c r="Q20" i="92"/>
  <c r="P20" i="92"/>
  <c r="O20" i="92"/>
  <c r="N20" i="92"/>
  <c r="M20" i="92"/>
  <c r="L20" i="92"/>
  <c r="K20" i="92"/>
  <c r="J20" i="92"/>
  <c r="I20" i="92"/>
  <c r="H20" i="92"/>
  <c r="G20" i="92"/>
  <c r="F20" i="92"/>
  <c r="E20" i="92"/>
  <c r="D20" i="92"/>
  <c r="C20" i="92"/>
  <c r="B20" i="92"/>
  <c r="U19" i="92"/>
  <c r="T19" i="92"/>
  <c r="S19" i="92"/>
  <c r="R19" i="92"/>
  <c r="Q19" i="92"/>
  <c r="P19" i="92"/>
  <c r="O19" i="92"/>
  <c r="N19" i="92"/>
  <c r="M19" i="92"/>
  <c r="L19" i="92"/>
  <c r="K19" i="92"/>
  <c r="J19" i="92"/>
  <c r="I19" i="92"/>
  <c r="H19" i="92"/>
  <c r="G19" i="92"/>
  <c r="F19" i="92"/>
  <c r="E19" i="92"/>
  <c r="D19" i="92"/>
  <c r="C19" i="92"/>
  <c r="B19" i="92"/>
  <c r="U18" i="92"/>
  <c r="T18" i="92"/>
  <c r="S18" i="92"/>
  <c r="R18" i="92"/>
  <c r="Q18" i="92"/>
  <c r="P18" i="92"/>
  <c r="O18" i="92"/>
  <c r="N18" i="92"/>
  <c r="M18" i="92"/>
  <c r="L18" i="92"/>
  <c r="K18" i="92"/>
  <c r="J18" i="92"/>
  <c r="I18" i="92"/>
  <c r="H18" i="92"/>
  <c r="G18" i="92"/>
  <c r="F18" i="92"/>
  <c r="E18" i="92"/>
  <c r="D18" i="92"/>
  <c r="C18" i="92"/>
  <c r="B18" i="92"/>
  <c r="U17" i="92"/>
  <c r="T17" i="92"/>
  <c r="S17" i="92"/>
  <c r="R17" i="92"/>
  <c r="Q17" i="92"/>
  <c r="P17" i="92"/>
  <c r="O17" i="92"/>
  <c r="N17" i="92"/>
  <c r="M17" i="92"/>
  <c r="L17" i="92"/>
  <c r="K17" i="92"/>
  <c r="J17" i="92"/>
  <c r="I17" i="92"/>
  <c r="H17" i="92"/>
  <c r="G17" i="92"/>
  <c r="F17" i="92"/>
  <c r="E17" i="92"/>
  <c r="D17" i="92"/>
  <c r="C17" i="92"/>
  <c r="B17" i="92"/>
  <c r="U16" i="92"/>
  <c r="T16" i="92"/>
  <c r="S16" i="92"/>
  <c r="R16" i="92"/>
  <c r="Q16" i="92"/>
  <c r="P16" i="92"/>
  <c r="O16" i="92"/>
  <c r="N16" i="92"/>
  <c r="M16" i="92"/>
  <c r="L16" i="92"/>
  <c r="K16" i="92"/>
  <c r="J16" i="92"/>
  <c r="I16" i="92"/>
  <c r="H16" i="92"/>
  <c r="G16" i="92"/>
  <c r="F16" i="92"/>
  <c r="E16" i="92"/>
  <c r="D16" i="92"/>
  <c r="C16" i="92"/>
  <c r="B16" i="92"/>
  <c r="U15" i="92"/>
  <c r="T15" i="92"/>
  <c r="S15" i="92"/>
  <c r="R15" i="92"/>
  <c r="Q15" i="92"/>
  <c r="P15" i="92"/>
  <c r="O15" i="92"/>
  <c r="N15" i="92"/>
  <c r="M15" i="92"/>
  <c r="L15" i="92"/>
  <c r="K15" i="92"/>
  <c r="J15" i="92"/>
  <c r="I15" i="92"/>
  <c r="H15" i="92"/>
  <c r="G15" i="92"/>
  <c r="F15" i="92"/>
  <c r="E15" i="92"/>
  <c r="D15" i="92"/>
  <c r="C15" i="92"/>
  <c r="B15" i="92"/>
  <c r="U14" i="92"/>
  <c r="T14" i="92"/>
  <c r="S14" i="92"/>
  <c r="R14" i="92"/>
  <c r="Q14" i="92"/>
  <c r="P14" i="92"/>
  <c r="O14" i="92"/>
  <c r="N14" i="92"/>
  <c r="M14" i="92"/>
  <c r="L14" i="92"/>
  <c r="K14" i="92"/>
  <c r="J14" i="92"/>
  <c r="I14" i="92"/>
  <c r="H14" i="92"/>
  <c r="G14" i="92"/>
  <c r="F14" i="92"/>
  <c r="E14" i="92"/>
  <c r="D14" i="92"/>
  <c r="C14" i="92"/>
  <c r="B14" i="92"/>
  <c r="U13" i="92"/>
  <c r="T13" i="92"/>
  <c r="S13" i="92"/>
  <c r="R13" i="92"/>
  <c r="Q13" i="92"/>
  <c r="P13" i="92"/>
  <c r="O13" i="92"/>
  <c r="N13" i="92"/>
  <c r="M13" i="92"/>
  <c r="L13" i="92"/>
  <c r="K13" i="92"/>
  <c r="J13" i="92"/>
  <c r="I13" i="92"/>
  <c r="H13" i="92"/>
  <c r="G13" i="92"/>
  <c r="F13" i="92"/>
  <c r="E13" i="92"/>
  <c r="D13" i="92"/>
  <c r="C13" i="92"/>
  <c r="B13" i="92"/>
  <c r="U12" i="92"/>
  <c r="T12" i="92"/>
  <c r="S12" i="92"/>
  <c r="R12" i="92"/>
  <c r="Q12" i="92"/>
  <c r="P12" i="92"/>
  <c r="O12" i="92"/>
  <c r="N12" i="92"/>
  <c r="M12" i="92"/>
  <c r="L12" i="92"/>
  <c r="K12" i="92"/>
  <c r="J12" i="92"/>
  <c r="I12" i="92"/>
  <c r="H12" i="92"/>
  <c r="G12" i="92"/>
  <c r="F12" i="92"/>
  <c r="E12" i="92"/>
  <c r="D12" i="92"/>
  <c r="C12" i="92"/>
  <c r="B12" i="92"/>
  <c r="U11" i="92"/>
  <c r="T11" i="92"/>
  <c r="S11" i="92"/>
  <c r="R11" i="92"/>
  <c r="Q11" i="92"/>
  <c r="P11" i="92"/>
  <c r="O11" i="92"/>
  <c r="N11" i="92"/>
  <c r="M11" i="92"/>
  <c r="L11" i="92"/>
  <c r="K11" i="92"/>
  <c r="J11" i="92"/>
  <c r="I11" i="92"/>
  <c r="H11" i="92"/>
  <c r="G11" i="92"/>
  <c r="F11" i="92"/>
  <c r="E11" i="92"/>
  <c r="D11" i="92"/>
  <c r="C11" i="92"/>
  <c r="B11" i="92"/>
  <c r="U10" i="92"/>
  <c r="T10" i="92"/>
  <c r="S10" i="92"/>
  <c r="R10" i="92"/>
  <c r="Q10" i="92"/>
  <c r="P10" i="92"/>
  <c r="O10" i="92"/>
  <c r="N10" i="92"/>
  <c r="M10" i="92"/>
  <c r="L10" i="92"/>
  <c r="K10" i="92"/>
  <c r="J10" i="92"/>
  <c r="I10" i="92"/>
  <c r="H10" i="92"/>
  <c r="G10" i="92"/>
  <c r="F10" i="92"/>
  <c r="E10" i="92"/>
  <c r="D10" i="92"/>
  <c r="C10" i="92"/>
  <c r="B10" i="92"/>
  <c r="U9" i="92"/>
  <c r="T9" i="92"/>
  <c r="S9" i="92"/>
  <c r="R9" i="92"/>
  <c r="Q9" i="92"/>
  <c r="P9" i="92"/>
  <c r="O9" i="92"/>
  <c r="N9" i="92"/>
  <c r="M9" i="92"/>
  <c r="L9" i="92"/>
  <c r="K9" i="92"/>
  <c r="J9" i="92"/>
  <c r="I9" i="92"/>
  <c r="H9" i="92"/>
  <c r="G9" i="92"/>
  <c r="F9" i="92"/>
  <c r="E9" i="92"/>
  <c r="D9" i="92"/>
  <c r="C9" i="92"/>
  <c r="B9" i="92"/>
  <c r="U8" i="92"/>
  <c r="T8" i="92"/>
  <c r="S8" i="92"/>
  <c r="R8" i="92"/>
  <c r="Q8" i="92"/>
  <c r="P8" i="92"/>
  <c r="O8" i="92"/>
  <c r="N8" i="92"/>
  <c r="M8" i="92"/>
  <c r="L8" i="92"/>
  <c r="K8" i="92"/>
  <c r="J8" i="92"/>
  <c r="I8" i="92"/>
  <c r="H8" i="92"/>
  <c r="G8" i="92"/>
  <c r="F8" i="92"/>
  <c r="E8" i="92"/>
  <c r="D8" i="92"/>
  <c r="C8" i="92"/>
  <c r="B8" i="92"/>
  <c r="U7" i="92"/>
  <c r="T7" i="92"/>
  <c r="S7" i="92"/>
  <c r="R7" i="92"/>
  <c r="Q7" i="92"/>
  <c r="P7" i="92"/>
  <c r="O7" i="92"/>
  <c r="N7" i="92"/>
  <c r="M7" i="92"/>
  <c r="L7" i="92"/>
  <c r="K7" i="92"/>
  <c r="J7" i="92"/>
  <c r="I7" i="92"/>
  <c r="H7" i="92"/>
  <c r="G7" i="92"/>
  <c r="F7" i="92"/>
  <c r="E7" i="92"/>
  <c r="D7" i="92"/>
  <c r="C7" i="92"/>
  <c r="B7" i="92"/>
  <c r="A3" i="92"/>
  <c r="V24" i="91"/>
  <c r="U24" i="91"/>
  <c r="T24" i="91"/>
  <c r="S24" i="91"/>
  <c r="R24" i="91"/>
  <c r="Q24" i="91"/>
  <c r="P24" i="91"/>
  <c r="O24" i="91"/>
  <c r="N24" i="91"/>
  <c r="M24" i="91"/>
  <c r="L24" i="91"/>
  <c r="K24" i="91"/>
  <c r="J24" i="91"/>
  <c r="I24" i="91"/>
  <c r="H24" i="91"/>
  <c r="G24" i="91"/>
  <c r="F24" i="91"/>
  <c r="E24" i="91"/>
  <c r="D24" i="91"/>
  <c r="C24" i="91"/>
  <c r="B24" i="91"/>
  <c r="V23" i="91"/>
  <c r="U23" i="91"/>
  <c r="T23" i="91"/>
  <c r="S23" i="91"/>
  <c r="R23" i="91"/>
  <c r="Q23" i="91"/>
  <c r="P23" i="91"/>
  <c r="O23" i="91"/>
  <c r="N23" i="91"/>
  <c r="M23" i="91"/>
  <c r="L23" i="91"/>
  <c r="K23" i="91"/>
  <c r="J23" i="91"/>
  <c r="I23" i="91"/>
  <c r="H23" i="91"/>
  <c r="G23" i="91"/>
  <c r="F23" i="91"/>
  <c r="E23" i="91"/>
  <c r="D23" i="91"/>
  <c r="C23" i="91"/>
  <c r="B23" i="91"/>
  <c r="V22" i="91"/>
  <c r="U22" i="91"/>
  <c r="T22" i="91"/>
  <c r="S22" i="91"/>
  <c r="R22" i="91"/>
  <c r="Q22" i="91"/>
  <c r="P22" i="91"/>
  <c r="O22" i="91"/>
  <c r="N22" i="91"/>
  <c r="M22" i="91"/>
  <c r="L22" i="91"/>
  <c r="K22" i="91"/>
  <c r="J22" i="91"/>
  <c r="I22" i="91"/>
  <c r="H22" i="91"/>
  <c r="G22" i="91"/>
  <c r="F22" i="91"/>
  <c r="E22" i="91"/>
  <c r="D22" i="91"/>
  <c r="C22" i="91"/>
  <c r="B22" i="91"/>
  <c r="V21" i="91"/>
  <c r="U21" i="91"/>
  <c r="T21" i="91"/>
  <c r="S21" i="91"/>
  <c r="R21" i="91"/>
  <c r="Q21" i="91"/>
  <c r="P21" i="91"/>
  <c r="O21" i="91"/>
  <c r="N21" i="91"/>
  <c r="M21" i="91"/>
  <c r="L21" i="91"/>
  <c r="K21" i="91"/>
  <c r="J21" i="91"/>
  <c r="I21" i="91"/>
  <c r="H21" i="91"/>
  <c r="G21" i="91"/>
  <c r="F21" i="91"/>
  <c r="E21" i="91"/>
  <c r="D21" i="91"/>
  <c r="C21" i="91"/>
  <c r="B21" i="91"/>
  <c r="V20" i="91"/>
  <c r="U20" i="91"/>
  <c r="T20" i="91"/>
  <c r="S20" i="91"/>
  <c r="R20" i="91"/>
  <c r="Q20" i="91"/>
  <c r="P20" i="91"/>
  <c r="O20" i="91"/>
  <c r="N20" i="91"/>
  <c r="M20" i="91"/>
  <c r="L20" i="91"/>
  <c r="K20" i="91"/>
  <c r="J20" i="91"/>
  <c r="I20" i="91"/>
  <c r="H20" i="91"/>
  <c r="G20" i="91"/>
  <c r="F20" i="91"/>
  <c r="E20" i="91"/>
  <c r="D20" i="91"/>
  <c r="C20" i="91"/>
  <c r="B20" i="91"/>
  <c r="V19" i="91"/>
  <c r="U19" i="91"/>
  <c r="T19" i="91"/>
  <c r="S19" i="91"/>
  <c r="R19" i="91"/>
  <c r="Q19" i="91"/>
  <c r="P19" i="91"/>
  <c r="O19" i="91"/>
  <c r="N19" i="91"/>
  <c r="M19" i="91"/>
  <c r="L19" i="91"/>
  <c r="K19" i="91"/>
  <c r="J19" i="91"/>
  <c r="I19" i="91"/>
  <c r="H19" i="91"/>
  <c r="G19" i="91"/>
  <c r="F19" i="91"/>
  <c r="E19" i="91"/>
  <c r="D19" i="91"/>
  <c r="C19" i="91"/>
  <c r="B19" i="91"/>
  <c r="V18" i="91"/>
  <c r="U18" i="91"/>
  <c r="T18" i="91"/>
  <c r="S18" i="91"/>
  <c r="R18" i="91"/>
  <c r="Q18" i="91"/>
  <c r="P18" i="91"/>
  <c r="O18" i="91"/>
  <c r="N18" i="91"/>
  <c r="M18" i="91"/>
  <c r="L18" i="91"/>
  <c r="K18" i="91"/>
  <c r="J18" i="91"/>
  <c r="I18" i="91"/>
  <c r="H18" i="91"/>
  <c r="G18" i="91"/>
  <c r="F18" i="91"/>
  <c r="E18" i="91"/>
  <c r="D18" i="91"/>
  <c r="C18" i="91"/>
  <c r="B18" i="91"/>
  <c r="V17" i="91"/>
  <c r="U17" i="91"/>
  <c r="T17" i="91"/>
  <c r="S17" i="91"/>
  <c r="R17" i="91"/>
  <c r="Q17" i="91"/>
  <c r="P17" i="91"/>
  <c r="O17" i="91"/>
  <c r="N17" i="91"/>
  <c r="M17" i="91"/>
  <c r="L17" i="91"/>
  <c r="K17" i="91"/>
  <c r="J17" i="91"/>
  <c r="I17" i="91"/>
  <c r="H17" i="91"/>
  <c r="G17" i="91"/>
  <c r="F17" i="91"/>
  <c r="E17" i="91"/>
  <c r="D17" i="91"/>
  <c r="C17" i="91"/>
  <c r="B17" i="91"/>
  <c r="V16" i="91"/>
  <c r="U16" i="91"/>
  <c r="T16" i="91"/>
  <c r="S16" i="91"/>
  <c r="R16" i="91"/>
  <c r="Q16" i="91"/>
  <c r="P16" i="91"/>
  <c r="O16" i="91"/>
  <c r="N16" i="91"/>
  <c r="M16" i="91"/>
  <c r="L16" i="91"/>
  <c r="K16" i="91"/>
  <c r="J16" i="91"/>
  <c r="I16" i="91"/>
  <c r="H16" i="91"/>
  <c r="G16" i="91"/>
  <c r="F16" i="91"/>
  <c r="E16" i="91"/>
  <c r="D16" i="91"/>
  <c r="C16" i="91"/>
  <c r="B16" i="91"/>
  <c r="V15" i="91"/>
  <c r="U15" i="91"/>
  <c r="T15" i="91"/>
  <c r="S15" i="91"/>
  <c r="R15" i="91"/>
  <c r="Q15" i="91"/>
  <c r="P15" i="91"/>
  <c r="O15" i="91"/>
  <c r="N15" i="91"/>
  <c r="M15" i="91"/>
  <c r="L15" i="91"/>
  <c r="K15" i="91"/>
  <c r="J15" i="91"/>
  <c r="I15" i="91"/>
  <c r="H15" i="91"/>
  <c r="G15" i="91"/>
  <c r="F15" i="91"/>
  <c r="E15" i="91"/>
  <c r="D15" i="91"/>
  <c r="C15" i="91"/>
  <c r="B15" i="91"/>
  <c r="V14" i="91"/>
  <c r="U14" i="91"/>
  <c r="T14" i="91"/>
  <c r="S14" i="91"/>
  <c r="R14" i="91"/>
  <c r="Q14" i="91"/>
  <c r="P14" i="91"/>
  <c r="O14" i="91"/>
  <c r="N14" i="91"/>
  <c r="M14" i="91"/>
  <c r="L14" i="91"/>
  <c r="K14" i="91"/>
  <c r="J14" i="91"/>
  <c r="I14" i="91"/>
  <c r="H14" i="91"/>
  <c r="G14" i="91"/>
  <c r="F14" i="91"/>
  <c r="E14" i="91"/>
  <c r="D14" i="91"/>
  <c r="C14" i="91"/>
  <c r="B14" i="91"/>
  <c r="V13" i="91"/>
  <c r="U13" i="91"/>
  <c r="T13" i="91"/>
  <c r="S13" i="91"/>
  <c r="R13" i="91"/>
  <c r="Q13" i="91"/>
  <c r="P13" i="91"/>
  <c r="O13" i="91"/>
  <c r="N13" i="91"/>
  <c r="M13" i="91"/>
  <c r="L13" i="91"/>
  <c r="K13" i="91"/>
  <c r="J13" i="91"/>
  <c r="I13" i="91"/>
  <c r="H13" i="91"/>
  <c r="G13" i="91"/>
  <c r="F13" i="91"/>
  <c r="E13" i="91"/>
  <c r="D13" i="91"/>
  <c r="C13" i="91"/>
  <c r="B13" i="91"/>
  <c r="V12" i="91"/>
  <c r="U12" i="91"/>
  <c r="T12" i="91"/>
  <c r="S12" i="91"/>
  <c r="R12" i="91"/>
  <c r="Q12" i="91"/>
  <c r="P12" i="91"/>
  <c r="O12" i="91"/>
  <c r="N12" i="91"/>
  <c r="M12" i="91"/>
  <c r="L12" i="91"/>
  <c r="K12" i="91"/>
  <c r="J12" i="91"/>
  <c r="I12" i="91"/>
  <c r="H12" i="91"/>
  <c r="G12" i="91"/>
  <c r="F12" i="91"/>
  <c r="E12" i="91"/>
  <c r="D12" i="91"/>
  <c r="C12" i="91"/>
  <c r="B12" i="91"/>
  <c r="V11" i="91"/>
  <c r="U11" i="91"/>
  <c r="T11" i="91"/>
  <c r="S11" i="91"/>
  <c r="R11" i="91"/>
  <c r="Q11" i="91"/>
  <c r="P11" i="91"/>
  <c r="O11" i="91"/>
  <c r="N11" i="91"/>
  <c r="M11" i="91"/>
  <c r="L11" i="91"/>
  <c r="K11" i="91"/>
  <c r="J11" i="91"/>
  <c r="I11" i="91"/>
  <c r="H11" i="91"/>
  <c r="G11" i="91"/>
  <c r="F11" i="91"/>
  <c r="E11" i="91"/>
  <c r="D11" i="91"/>
  <c r="C11" i="91"/>
  <c r="B11" i="91"/>
  <c r="V10" i="91"/>
  <c r="U10" i="91"/>
  <c r="T10" i="91"/>
  <c r="S10" i="91"/>
  <c r="R10" i="91"/>
  <c r="Q10" i="91"/>
  <c r="P10" i="91"/>
  <c r="O10" i="91"/>
  <c r="N10" i="91"/>
  <c r="M10" i="91"/>
  <c r="L10" i="91"/>
  <c r="K10" i="91"/>
  <c r="J10" i="91"/>
  <c r="I10" i="91"/>
  <c r="H10" i="91"/>
  <c r="G10" i="91"/>
  <c r="F10" i="91"/>
  <c r="E10" i="91"/>
  <c r="D10" i="91"/>
  <c r="C10" i="91"/>
  <c r="B10" i="91"/>
  <c r="V9" i="91"/>
  <c r="U9" i="91"/>
  <c r="T9" i="91"/>
  <c r="S9" i="91"/>
  <c r="R9" i="91"/>
  <c r="Q9" i="91"/>
  <c r="P9" i="91"/>
  <c r="O9" i="91"/>
  <c r="N9" i="91"/>
  <c r="M9" i="91"/>
  <c r="L9" i="91"/>
  <c r="K9" i="91"/>
  <c r="J9" i="91"/>
  <c r="I9" i="91"/>
  <c r="H9" i="91"/>
  <c r="G9" i="91"/>
  <c r="F9" i="91"/>
  <c r="E9" i="91"/>
  <c r="D9" i="91"/>
  <c r="C9" i="91"/>
  <c r="B9" i="91"/>
  <c r="V8" i="91"/>
  <c r="U8" i="91"/>
  <c r="T8" i="91"/>
  <c r="S8" i="91"/>
  <c r="R8" i="91"/>
  <c r="Q8" i="91"/>
  <c r="P8" i="91"/>
  <c r="O8" i="91"/>
  <c r="N8" i="91"/>
  <c r="M8" i="91"/>
  <c r="L8" i="91"/>
  <c r="K8" i="91"/>
  <c r="J8" i="91"/>
  <c r="I8" i="91"/>
  <c r="H8" i="91"/>
  <c r="G8" i="91"/>
  <c r="F8" i="91"/>
  <c r="E8" i="91"/>
  <c r="D8" i="91"/>
  <c r="C8" i="91"/>
  <c r="B8" i="91"/>
  <c r="V7" i="91"/>
  <c r="U7" i="91"/>
  <c r="T7" i="91"/>
  <c r="S7" i="91"/>
  <c r="R7" i="91"/>
  <c r="Q7" i="91"/>
  <c r="P7" i="91"/>
  <c r="O7" i="91"/>
  <c r="N7" i="91"/>
  <c r="M7" i="91"/>
  <c r="L7" i="91"/>
  <c r="K7" i="91"/>
  <c r="J7" i="91"/>
  <c r="I7" i="91"/>
  <c r="H7" i="91"/>
  <c r="G7" i="91"/>
  <c r="F7" i="91"/>
  <c r="E7" i="91"/>
  <c r="D7" i="91"/>
  <c r="C7" i="91"/>
  <c r="B7" i="91"/>
  <c r="A3" i="91"/>
  <c r="U24" i="90"/>
  <c r="T24" i="90"/>
  <c r="S24" i="90"/>
  <c r="R24" i="90"/>
  <c r="Q24" i="90"/>
  <c r="P24" i="90"/>
  <c r="O24" i="90"/>
  <c r="N24" i="90"/>
  <c r="M24" i="90"/>
  <c r="L24" i="90"/>
  <c r="K24" i="90"/>
  <c r="J24" i="90"/>
  <c r="I24" i="90"/>
  <c r="H24" i="90"/>
  <c r="G24" i="90"/>
  <c r="F24" i="90"/>
  <c r="E24" i="90"/>
  <c r="D24" i="90"/>
  <c r="C24" i="90"/>
  <c r="B24" i="90"/>
  <c r="U23" i="90"/>
  <c r="T23" i="90"/>
  <c r="S23" i="90"/>
  <c r="R23" i="90"/>
  <c r="Q23" i="90"/>
  <c r="P23" i="90"/>
  <c r="O23" i="90"/>
  <c r="N23" i="90"/>
  <c r="M23" i="90"/>
  <c r="L23" i="90"/>
  <c r="K23" i="90"/>
  <c r="J23" i="90"/>
  <c r="I23" i="90"/>
  <c r="H23" i="90"/>
  <c r="G23" i="90"/>
  <c r="F23" i="90"/>
  <c r="E23" i="90"/>
  <c r="D23" i="90"/>
  <c r="C23" i="90"/>
  <c r="B23" i="90"/>
  <c r="U22" i="90"/>
  <c r="T22" i="90"/>
  <c r="S22" i="90"/>
  <c r="R22" i="90"/>
  <c r="Q22" i="90"/>
  <c r="P22" i="90"/>
  <c r="O22" i="90"/>
  <c r="N22" i="90"/>
  <c r="M22" i="90"/>
  <c r="L22" i="90"/>
  <c r="K22" i="90"/>
  <c r="J22" i="90"/>
  <c r="I22" i="90"/>
  <c r="H22" i="90"/>
  <c r="G22" i="90"/>
  <c r="F22" i="90"/>
  <c r="E22" i="90"/>
  <c r="D22" i="90"/>
  <c r="C22" i="90"/>
  <c r="B22" i="90"/>
  <c r="U21" i="90"/>
  <c r="T21" i="90"/>
  <c r="S21" i="90"/>
  <c r="R21" i="90"/>
  <c r="Q21" i="90"/>
  <c r="P21" i="90"/>
  <c r="O21" i="90"/>
  <c r="N21" i="90"/>
  <c r="M21" i="90"/>
  <c r="L21" i="90"/>
  <c r="K21" i="90"/>
  <c r="J21" i="90"/>
  <c r="I21" i="90"/>
  <c r="H21" i="90"/>
  <c r="G21" i="90"/>
  <c r="F21" i="90"/>
  <c r="E21" i="90"/>
  <c r="D21" i="90"/>
  <c r="C21" i="90"/>
  <c r="B21" i="90"/>
  <c r="U20" i="90"/>
  <c r="T20" i="90"/>
  <c r="S20" i="90"/>
  <c r="R20" i="90"/>
  <c r="Q20" i="90"/>
  <c r="P20" i="90"/>
  <c r="O20" i="90"/>
  <c r="N20" i="90"/>
  <c r="M20" i="90"/>
  <c r="L20" i="90"/>
  <c r="K20" i="90"/>
  <c r="J20" i="90"/>
  <c r="I20" i="90"/>
  <c r="H20" i="90"/>
  <c r="G20" i="90"/>
  <c r="F20" i="90"/>
  <c r="E20" i="90"/>
  <c r="D20" i="90"/>
  <c r="C20" i="90"/>
  <c r="B20" i="90"/>
  <c r="U19" i="90"/>
  <c r="T19" i="90"/>
  <c r="S19" i="90"/>
  <c r="R19" i="90"/>
  <c r="Q19" i="90"/>
  <c r="P19" i="90"/>
  <c r="O19" i="90"/>
  <c r="N19" i="90"/>
  <c r="M19" i="90"/>
  <c r="L19" i="90"/>
  <c r="K19" i="90"/>
  <c r="J19" i="90"/>
  <c r="I19" i="90"/>
  <c r="H19" i="90"/>
  <c r="G19" i="90"/>
  <c r="F19" i="90"/>
  <c r="E19" i="90"/>
  <c r="D19" i="90"/>
  <c r="C19" i="90"/>
  <c r="B19" i="90"/>
  <c r="U18" i="90"/>
  <c r="T18" i="90"/>
  <c r="S18" i="90"/>
  <c r="R18" i="90"/>
  <c r="Q18" i="90"/>
  <c r="P18" i="90"/>
  <c r="O18" i="90"/>
  <c r="N18" i="90"/>
  <c r="M18" i="90"/>
  <c r="L18" i="90"/>
  <c r="K18" i="90"/>
  <c r="J18" i="90"/>
  <c r="I18" i="90"/>
  <c r="H18" i="90"/>
  <c r="G18" i="90"/>
  <c r="F18" i="90"/>
  <c r="E18" i="90"/>
  <c r="D18" i="90"/>
  <c r="C18" i="90"/>
  <c r="B18" i="90"/>
  <c r="U17" i="90"/>
  <c r="T17" i="90"/>
  <c r="S17" i="90"/>
  <c r="R17" i="90"/>
  <c r="Q17" i="90"/>
  <c r="P17" i="90"/>
  <c r="O17" i="90"/>
  <c r="N17" i="90"/>
  <c r="M17" i="90"/>
  <c r="L17" i="90"/>
  <c r="K17" i="90"/>
  <c r="J17" i="90"/>
  <c r="I17" i="90"/>
  <c r="H17" i="90"/>
  <c r="G17" i="90"/>
  <c r="F17" i="90"/>
  <c r="E17" i="90"/>
  <c r="D17" i="90"/>
  <c r="C17" i="90"/>
  <c r="B17" i="90"/>
  <c r="U16" i="90"/>
  <c r="T16" i="90"/>
  <c r="S16" i="90"/>
  <c r="R16" i="90"/>
  <c r="Q16" i="90"/>
  <c r="P16" i="90"/>
  <c r="O16" i="90"/>
  <c r="N16" i="90"/>
  <c r="M16" i="90"/>
  <c r="L16" i="90"/>
  <c r="K16" i="90"/>
  <c r="J16" i="90"/>
  <c r="I16" i="90"/>
  <c r="H16" i="90"/>
  <c r="G16" i="90"/>
  <c r="F16" i="90"/>
  <c r="E16" i="90"/>
  <c r="D16" i="90"/>
  <c r="C16" i="90"/>
  <c r="B16" i="90"/>
  <c r="U15" i="90"/>
  <c r="T15" i="90"/>
  <c r="S15" i="90"/>
  <c r="R15" i="90"/>
  <c r="Q15" i="90"/>
  <c r="P15" i="90"/>
  <c r="O15" i="90"/>
  <c r="N15" i="90"/>
  <c r="M15" i="90"/>
  <c r="L15" i="90"/>
  <c r="K15" i="90"/>
  <c r="J15" i="90"/>
  <c r="I15" i="90"/>
  <c r="H15" i="90"/>
  <c r="G15" i="90"/>
  <c r="F15" i="90"/>
  <c r="E15" i="90"/>
  <c r="D15" i="90"/>
  <c r="C15" i="90"/>
  <c r="B15" i="90"/>
  <c r="U14" i="90"/>
  <c r="T14" i="90"/>
  <c r="S14" i="90"/>
  <c r="R14" i="90"/>
  <c r="Q14" i="90"/>
  <c r="P14" i="90"/>
  <c r="O14" i="90"/>
  <c r="N14" i="90"/>
  <c r="M14" i="90"/>
  <c r="L14" i="90"/>
  <c r="K14" i="90"/>
  <c r="J14" i="90"/>
  <c r="I14" i="90"/>
  <c r="H14" i="90"/>
  <c r="G14" i="90"/>
  <c r="F14" i="90"/>
  <c r="E14" i="90"/>
  <c r="D14" i="90"/>
  <c r="C14" i="90"/>
  <c r="B14" i="90"/>
  <c r="U13" i="90"/>
  <c r="T13" i="90"/>
  <c r="S13" i="90"/>
  <c r="R13" i="90"/>
  <c r="Q13" i="90"/>
  <c r="P13" i="90"/>
  <c r="O13" i="90"/>
  <c r="N13" i="90"/>
  <c r="M13" i="90"/>
  <c r="L13" i="90"/>
  <c r="K13" i="90"/>
  <c r="J13" i="90"/>
  <c r="I13" i="90"/>
  <c r="H13" i="90"/>
  <c r="G13" i="90"/>
  <c r="F13" i="90"/>
  <c r="E13" i="90"/>
  <c r="D13" i="90"/>
  <c r="C13" i="90"/>
  <c r="B13" i="90"/>
  <c r="U12" i="90"/>
  <c r="T12" i="90"/>
  <c r="S12" i="90"/>
  <c r="R12" i="90"/>
  <c r="Q12" i="90"/>
  <c r="P12" i="90"/>
  <c r="O12" i="90"/>
  <c r="N12" i="90"/>
  <c r="M12" i="90"/>
  <c r="L12" i="90"/>
  <c r="K12" i="90"/>
  <c r="J12" i="90"/>
  <c r="I12" i="90"/>
  <c r="H12" i="90"/>
  <c r="G12" i="90"/>
  <c r="F12" i="90"/>
  <c r="E12" i="90"/>
  <c r="D12" i="90"/>
  <c r="C12" i="90"/>
  <c r="B12" i="90"/>
  <c r="U11" i="90"/>
  <c r="T11" i="90"/>
  <c r="S11" i="90"/>
  <c r="R11" i="90"/>
  <c r="Q11" i="90"/>
  <c r="P11" i="90"/>
  <c r="O11" i="90"/>
  <c r="N11" i="90"/>
  <c r="M11" i="90"/>
  <c r="L11" i="90"/>
  <c r="K11" i="90"/>
  <c r="J11" i="90"/>
  <c r="I11" i="90"/>
  <c r="H11" i="90"/>
  <c r="G11" i="90"/>
  <c r="F11" i="90"/>
  <c r="E11" i="90"/>
  <c r="D11" i="90"/>
  <c r="C11" i="90"/>
  <c r="B11" i="90"/>
  <c r="U10" i="90"/>
  <c r="T10" i="90"/>
  <c r="S10" i="90"/>
  <c r="R10" i="90"/>
  <c r="Q10" i="90"/>
  <c r="P10" i="90"/>
  <c r="O10" i="90"/>
  <c r="N10" i="90"/>
  <c r="M10" i="90"/>
  <c r="L10" i="90"/>
  <c r="K10" i="90"/>
  <c r="J10" i="90"/>
  <c r="I10" i="90"/>
  <c r="H10" i="90"/>
  <c r="G10" i="90"/>
  <c r="F10" i="90"/>
  <c r="E10" i="90"/>
  <c r="D10" i="90"/>
  <c r="C10" i="90"/>
  <c r="B10" i="90"/>
  <c r="U9" i="90"/>
  <c r="T9" i="90"/>
  <c r="S9" i="90"/>
  <c r="R9" i="90"/>
  <c r="Q9" i="90"/>
  <c r="P9" i="90"/>
  <c r="O9" i="90"/>
  <c r="N9" i="90"/>
  <c r="M9" i="90"/>
  <c r="L9" i="90"/>
  <c r="K9" i="90"/>
  <c r="J9" i="90"/>
  <c r="I9" i="90"/>
  <c r="H9" i="90"/>
  <c r="G9" i="90"/>
  <c r="F9" i="90"/>
  <c r="E9" i="90"/>
  <c r="D9" i="90"/>
  <c r="C9" i="90"/>
  <c r="B9" i="90"/>
  <c r="U8" i="90"/>
  <c r="T8" i="90"/>
  <c r="S8" i="90"/>
  <c r="R8" i="90"/>
  <c r="Q8" i="90"/>
  <c r="P8" i="90"/>
  <c r="O8" i="90"/>
  <c r="N8" i="90"/>
  <c r="M8" i="90"/>
  <c r="L8" i="90"/>
  <c r="K8" i="90"/>
  <c r="J8" i="90"/>
  <c r="I8" i="90"/>
  <c r="H8" i="90"/>
  <c r="G8" i="90"/>
  <c r="F8" i="90"/>
  <c r="E8" i="90"/>
  <c r="D8" i="90"/>
  <c r="C8" i="90"/>
  <c r="B8" i="90"/>
  <c r="U7" i="90"/>
  <c r="T7" i="90"/>
  <c r="S7" i="90"/>
  <c r="R7" i="90"/>
  <c r="Q7" i="90"/>
  <c r="P7" i="90"/>
  <c r="O7" i="90"/>
  <c r="N7" i="90"/>
  <c r="M7" i="90"/>
  <c r="L7" i="90"/>
  <c r="K7" i="90"/>
  <c r="J7" i="90"/>
  <c r="I7" i="90"/>
  <c r="H7" i="90"/>
  <c r="G7" i="90"/>
  <c r="F7" i="90"/>
  <c r="E7" i="90"/>
  <c r="D7" i="90"/>
  <c r="C7" i="90"/>
  <c r="B7" i="90"/>
  <c r="A3" i="90"/>
  <c r="V24" i="89"/>
  <c r="U24" i="89"/>
  <c r="T24" i="89"/>
  <c r="S24" i="89"/>
  <c r="R24" i="89"/>
  <c r="Q24" i="89"/>
  <c r="P24" i="89"/>
  <c r="O24" i="89"/>
  <c r="N24" i="89"/>
  <c r="M24" i="89"/>
  <c r="L24" i="89"/>
  <c r="K24" i="89"/>
  <c r="J24" i="89"/>
  <c r="I24" i="89"/>
  <c r="H24" i="89"/>
  <c r="G24" i="89"/>
  <c r="F24" i="89"/>
  <c r="E24" i="89"/>
  <c r="D24" i="89"/>
  <c r="C24" i="89"/>
  <c r="B24" i="89"/>
  <c r="V23" i="89"/>
  <c r="U23" i="89"/>
  <c r="T23" i="89"/>
  <c r="S23" i="89"/>
  <c r="R23" i="89"/>
  <c r="Q23" i="89"/>
  <c r="P23" i="89"/>
  <c r="O23" i="89"/>
  <c r="N23" i="89"/>
  <c r="M23" i="89"/>
  <c r="L23" i="89"/>
  <c r="K23" i="89"/>
  <c r="J23" i="89"/>
  <c r="I23" i="89"/>
  <c r="H23" i="89"/>
  <c r="G23" i="89"/>
  <c r="F23" i="89"/>
  <c r="E23" i="89"/>
  <c r="D23" i="89"/>
  <c r="C23" i="89"/>
  <c r="B23" i="89"/>
  <c r="V22" i="89"/>
  <c r="U22" i="89"/>
  <c r="T22" i="89"/>
  <c r="S22" i="89"/>
  <c r="R22" i="89"/>
  <c r="Q22" i="89"/>
  <c r="P22" i="89"/>
  <c r="O22" i="89"/>
  <c r="N22" i="89"/>
  <c r="M22" i="89"/>
  <c r="L22" i="89"/>
  <c r="K22" i="89"/>
  <c r="J22" i="89"/>
  <c r="I22" i="89"/>
  <c r="H22" i="89"/>
  <c r="G22" i="89"/>
  <c r="F22" i="89"/>
  <c r="E22" i="89"/>
  <c r="D22" i="89"/>
  <c r="C22" i="89"/>
  <c r="B22" i="89"/>
  <c r="V21" i="89"/>
  <c r="U21" i="89"/>
  <c r="T21" i="89"/>
  <c r="S21" i="89"/>
  <c r="R21" i="89"/>
  <c r="Q21" i="89"/>
  <c r="P21" i="89"/>
  <c r="O21" i="89"/>
  <c r="N21" i="89"/>
  <c r="M21" i="89"/>
  <c r="L21" i="89"/>
  <c r="K21" i="89"/>
  <c r="J21" i="89"/>
  <c r="I21" i="89"/>
  <c r="H21" i="89"/>
  <c r="G21" i="89"/>
  <c r="F21" i="89"/>
  <c r="E21" i="89"/>
  <c r="D21" i="89"/>
  <c r="C21" i="89"/>
  <c r="B21" i="89"/>
  <c r="V20" i="89"/>
  <c r="U20" i="89"/>
  <c r="T20" i="89"/>
  <c r="S20" i="89"/>
  <c r="R20" i="89"/>
  <c r="Q20" i="89"/>
  <c r="P20" i="89"/>
  <c r="O20" i="89"/>
  <c r="N20" i="89"/>
  <c r="M20" i="89"/>
  <c r="L20" i="89"/>
  <c r="K20" i="89"/>
  <c r="J20" i="89"/>
  <c r="I20" i="89"/>
  <c r="H20" i="89"/>
  <c r="G20" i="89"/>
  <c r="F20" i="89"/>
  <c r="E20" i="89"/>
  <c r="D20" i="89"/>
  <c r="C20" i="89"/>
  <c r="B20" i="89"/>
  <c r="V19" i="89"/>
  <c r="U19" i="89"/>
  <c r="T19" i="89"/>
  <c r="S19" i="89"/>
  <c r="R19" i="89"/>
  <c r="Q19" i="89"/>
  <c r="P19" i="89"/>
  <c r="O19" i="89"/>
  <c r="N19" i="89"/>
  <c r="M19" i="89"/>
  <c r="L19" i="89"/>
  <c r="K19" i="89"/>
  <c r="J19" i="89"/>
  <c r="I19" i="89"/>
  <c r="H19" i="89"/>
  <c r="G19" i="89"/>
  <c r="F19" i="89"/>
  <c r="E19" i="89"/>
  <c r="D19" i="89"/>
  <c r="C19" i="89"/>
  <c r="B19" i="89"/>
  <c r="V18" i="89"/>
  <c r="U18" i="89"/>
  <c r="T18" i="89"/>
  <c r="S18" i="89"/>
  <c r="R18" i="89"/>
  <c r="Q18" i="89"/>
  <c r="P18" i="89"/>
  <c r="O18" i="89"/>
  <c r="N18" i="89"/>
  <c r="M18" i="89"/>
  <c r="L18" i="89"/>
  <c r="K18" i="89"/>
  <c r="J18" i="89"/>
  <c r="I18" i="89"/>
  <c r="H18" i="89"/>
  <c r="G18" i="89"/>
  <c r="F18" i="89"/>
  <c r="E18" i="89"/>
  <c r="D18" i="89"/>
  <c r="C18" i="89"/>
  <c r="B18" i="89"/>
  <c r="V17" i="89"/>
  <c r="U17" i="89"/>
  <c r="T17" i="89"/>
  <c r="S17" i="89"/>
  <c r="R17" i="89"/>
  <c r="Q17" i="89"/>
  <c r="P17" i="89"/>
  <c r="O17" i="89"/>
  <c r="N17" i="89"/>
  <c r="M17" i="89"/>
  <c r="L17" i="89"/>
  <c r="K17" i="89"/>
  <c r="J17" i="89"/>
  <c r="I17" i="89"/>
  <c r="H17" i="89"/>
  <c r="G17" i="89"/>
  <c r="F17" i="89"/>
  <c r="E17" i="89"/>
  <c r="D17" i="89"/>
  <c r="C17" i="89"/>
  <c r="B17" i="89"/>
  <c r="V16" i="89"/>
  <c r="U16" i="89"/>
  <c r="T16" i="89"/>
  <c r="S16" i="89"/>
  <c r="R16" i="89"/>
  <c r="Q16" i="89"/>
  <c r="P16" i="89"/>
  <c r="O16" i="89"/>
  <c r="N16" i="89"/>
  <c r="M16" i="89"/>
  <c r="L16" i="89"/>
  <c r="K16" i="89"/>
  <c r="J16" i="89"/>
  <c r="I16" i="89"/>
  <c r="H16" i="89"/>
  <c r="G16" i="89"/>
  <c r="F16" i="89"/>
  <c r="E16" i="89"/>
  <c r="D16" i="89"/>
  <c r="C16" i="89"/>
  <c r="B16" i="89"/>
  <c r="V15" i="89"/>
  <c r="U15" i="89"/>
  <c r="T15" i="89"/>
  <c r="S15" i="89"/>
  <c r="R15" i="89"/>
  <c r="Q15" i="89"/>
  <c r="P15" i="89"/>
  <c r="O15" i="89"/>
  <c r="N15" i="89"/>
  <c r="M15" i="89"/>
  <c r="L15" i="89"/>
  <c r="K15" i="89"/>
  <c r="J15" i="89"/>
  <c r="I15" i="89"/>
  <c r="H15" i="89"/>
  <c r="G15" i="89"/>
  <c r="F15" i="89"/>
  <c r="E15" i="89"/>
  <c r="D15" i="89"/>
  <c r="C15" i="89"/>
  <c r="B15" i="89"/>
  <c r="V14" i="89"/>
  <c r="U14" i="89"/>
  <c r="T14" i="89"/>
  <c r="S14" i="89"/>
  <c r="R14" i="89"/>
  <c r="Q14" i="89"/>
  <c r="P14" i="89"/>
  <c r="O14" i="89"/>
  <c r="N14" i="89"/>
  <c r="M14" i="89"/>
  <c r="L14" i="89"/>
  <c r="K14" i="89"/>
  <c r="J14" i="89"/>
  <c r="I14" i="89"/>
  <c r="H14" i="89"/>
  <c r="G14" i="89"/>
  <c r="F14" i="89"/>
  <c r="E14" i="89"/>
  <c r="D14" i="89"/>
  <c r="C14" i="89"/>
  <c r="B14" i="89"/>
  <c r="V13" i="89"/>
  <c r="U13" i="89"/>
  <c r="T13" i="89"/>
  <c r="S13" i="89"/>
  <c r="R13" i="89"/>
  <c r="Q13" i="89"/>
  <c r="P13" i="89"/>
  <c r="O13" i="89"/>
  <c r="N13" i="89"/>
  <c r="M13" i="89"/>
  <c r="L13" i="89"/>
  <c r="K13" i="89"/>
  <c r="J13" i="89"/>
  <c r="I13" i="89"/>
  <c r="H13" i="89"/>
  <c r="G13" i="89"/>
  <c r="F13" i="89"/>
  <c r="E13" i="89"/>
  <c r="D13" i="89"/>
  <c r="C13" i="89"/>
  <c r="B13" i="89"/>
  <c r="V12" i="89"/>
  <c r="U12" i="89"/>
  <c r="T12" i="89"/>
  <c r="S12" i="89"/>
  <c r="R12" i="89"/>
  <c r="Q12" i="89"/>
  <c r="P12" i="89"/>
  <c r="O12" i="89"/>
  <c r="N12" i="89"/>
  <c r="M12" i="89"/>
  <c r="L12" i="89"/>
  <c r="K12" i="89"/>
  <c r="J12" i="89"/>
  <c r="I12" i="89"/>
  <c r="H12" i="89"/>
  <c r="G12" i="89"/>
  <c r="F12" i="89"/>
  <c r="E12" i="89"/>
  <c r="D12" i="89"/>
  <c r="C12" i="89"/>
  <c r="B12" i="89"/>
  <c r="V11" i="89"/>
  <c r="U11" i="89"/>
  <c r="T11" i="89"/>
  <c r="S11" i="89"/>
  <c r="R11" i="89"/>
  <c r="Q11" i="89"/>
  <c r="P11" i="89"/>
  <c r="O11" i="89"/>
  <c r="N11" i="89"/>
  <c r="M11" i="89"/>
  <c r="L11" i="89"/>
  <c r="K11" i="89"/>
  <c r="J11" i="89"/>
  <c r="I11" i="89"/>
  <c r="H11" i="89"/>
  <c r="G11" i="89"/>
  <c r="F11" i="89"/>
  <c r="E11" i="89"/>
  <c r="D11" i="89"/>
  <c r="C11" i="89"/>
  <c r="B11" i="89"/>
  <c r="V10" i="89"/>
  <c r="U10" i="89"/>
  <c r="T10" i="89"/>
  <c r="S10" i="89"/>
  <c r="R10" i="89"/>
  <c r="Q10" i="89"/>
  <c r="P10" i="89"/>
  <c r="O10" i="89"/>
  <c r="N10" i="89"/>
  <c r="M10" i="89"/>
  <c r="L10" i="89"/>
  <c r="K10" i="89"/>
  <c r="J10" i="89"/>
  <c r="I10" i="89"/>
  <c r="H10" i="89"/>
  <c r="G10" i="89"/>
  <c r="F10" i="89"/>
  <c r="E10" i="89"/>
  <c r="D10" i="89"/>
  <c r="C10" i="89"/>
  <c r="B10" i="89"/>
  <c r="V9" i="89"/>
  <c r="U9" i="89"/>
  <c r="T9" i="89"/>
  <c r="S9" i="89"/>
  <c r="R9" i="89"/>
  <c r="Q9" i="89"/>
  <c r="P9" i="89"/>
  <c r="O9" i="89"/>
  <c r="N9" i="89"/>
  <c r="M9" i="89"/>
  <c r="L9" i="89"/>
  <c r="K9" i="89"/>
  <c r="J9" i="89"/>
  <c r="I9" i="89"/>
  <c r="H9" i="89"/>
  <c r="G9" i="89"/>
  <c r="F9" i="89"/>
  <c r="E9" i="89"/>
  <c r="D9" i="89"/>
  <c r="C9" i="89"/>
  <c r="B9" i="89"/>
  <c r="V8" i="89"/>
  <c r="U8" i="89"/>
  <c r="T8" i="89"/>
  <c r="S8" i="89"/>
  <c r="R8" i="89"/>
  <c r="Q8" i="89"/>
  <c r="P8" i="89"/>
  <c r="O8" i="89"/>
  <c r="N8" i="89"/>
  <c r="M8" i="89"/>
  <c r="L8" i="89"/>
  <c r="K8" i="89"/>
  <c r="J8" i="89"/>
  <c r="I8" i="89"/>
  <c r="H8" i="89"/>
  <c r="G8" i="89"/>
  <c r="F8" i="89"/>
  <c r="E8" i="89"/>
  <c r="D8" i="89"/>
  <c r="C8" i="89"/>
  <c r="B8" i="89"/>
  <c r="V7" i="89"/>
  <c r="U7" i="89"/>
  <c r="T7" i="89"/>
  <c r="S7" i="89"/>
  <c r="R7" i="89"/>
  <c r="Q7" i="89"/>
  <c r="P7" i="89"/>
  <c r="O7" i="89"/>
  <c r="N7" i="89"/>
  <c r="M7" i="89"/>
  <c r="L7" i="89"/>
  <c r="K7" i="89"/>
  <c r="J7" i="89"/>
  <c r="I7" i="89"/>
  <c r="H7" i="89"/>
  <c r="G7" i="89"/>
  <c r="F7" i="89"/>
  <c r="E7" i="89"/>
  <c r="D7" i="89"/>
  <c r="C7" i="89"/>
  <c r="B7" i="89"/>
  <c r="A3" i="89"/>
  <c r="D54" i="85"/>
  <c r="C54" i="85"/>
  <c r="B54" i="85"/>
  <c r="D53" i="85"/>
  <c r="C53" i="85"/>
  <c r="B53" i="85"/>
  <c r="D52" i="85"/>
  <c r="C52" i="85"/>
  <c r="B52" i="85"/>
  <c r="D51" i="85"/>
  <c r="C51" i="85"/>
  <c r="B51" i="85"/>
  <c r="D49" i="85"/>
  <c r="C49" i="85"/>
  <c r="B49" i="85"/>
  <c r="D48" i="85"/>
  <c r="C48" i="85"/>
  <c r="B48" i="85"/>
  <c r="D47" i="85"/>
  <c r="C47" i="85"/>
  <c r="B47" i="85"/>
  <c r="E47" i="85" s="1"/>
  <c r="D45" i="85"/>
  <c r="C45" i="85"/>
  <c r="B45" i="85"/>
  <c r="D44" i="85"/>
  <c r="C44" i="85"/>
  <c r="B44" i="85"/>
  <c r="D43" i="85"/>
  <c r="C43" i="85"/>
  <c r="B43" i="85"/>
  <c r="D42" i="85"/>
  <c r="C42" i="85"/>
  <c r="B42" i="85"/>
  <c r="D40" i="85"/>
  <c r="C40" i="85"/>
  <c r="B40" i="85"/>
  <c r="D39" i="85"/>
  <c r="C39" i="85"/>
  <c r="B39" i="85"/>
  <c r="D37" i="85"/>
  <c r="C37" i="85"/>
  <c r="B37" i="85"/>
  <c r="E37" i="85" s="1"/>
  <c r="D36" i="85"/>
  <c r="C36" i="85"/>
  <c r="B36" i="85"/>
  <c r="E36" i="85" s="1"/>
  <c r="D35" i="85"/>
  <c r="D34" i="85" s="1"/>
  <c r="C35" i="85"/>
  <c r="C34" i="85" s="1"/>
  <c r="B35" i="85"/>
  <c r="D33" i="85"/>
  <c r="C33" i="85"/>
  <c r="B33" i="85"/>
  <c r="D32" i="85"/>
  <c r="C32" i="85"/>
  <c r="B32" i="85"/>
  <c r="D31" i="85"/>
  <c r="C31" i="85"/>
  <c r="B31" i="85"/>
  <c r="D30" i="85"/>
  <c r="C30" i="85"/>
  <c r="B30" i="85"/>
  <c r="D27" i="85"/>
  <c r="C27" i="85"/>
  <c r="B27" i="85"/>
  <c r="D26" i="85"/>
  <c r="C26" i="85"/>
  <c r="B26" i="85"/>
  <c r="B25" i="85" s="1"/>
  <c r="D24" i="85"/>
  <c r="C24" i="85"/>
  <c r="B24" i="85"/>
  <c r="D23" i="85"/>
  <c r="C23" i="85"/>
  <c r="C22" i="85" s="1"/>
  <c r="B23" i="85"/>
  <c r="D20" i="85"/>
  <c r="C20" i="85"/>
  <c r="B20" i="85"/>
  <c r="D19" i="85"/>
  <c r="C19" i="85"/>
  <c r="B19" i="85"/>
  <c r="D17" i="85"/>
  <c r="C17" i="85"/>
  <c r="B17" i="85"/>
  <c r="D16" i="85"/>
  <c r="C16" i="85"/>
  <c r="C15" i="85" s="1"/>
  <c r="B16" i="85"/>
  <c r="D13" i="85"/>
  <c r="C13" i="85"/>
  <c r="B13" i="85"/>
  <c r="D12" i="85"/>
  <c r="C12" i="85"/>
  <c r="B12" i="85"/>
  <c r="E12" i="85" s="1"/>
  <c r="D10" i="85"/>
  <c r="C10" i="85"/>
  <c r="B10" i="85"/>
  <c r="E10" i="85" s="1"/>
  <c r="D9" i="85"/>
  <c r="D8" i="85" s="1"/>
  <c r="C9" i="85"/>
  <c r="C8" i="85" s="1"/>
  <c r="B9" i="85"/>
  <c r="A3" i="85"/>
  <c r="D36" i="83"/>
  <c r="C36" i="83"/>
  <c r="B36" i="83"/>
  <c r="D35" i="83"/>
  <c r="C35" i="83"/>
  <c r="B35" i="83"/>
  <c r="D34" i="83"/>
  <c r="C34" i="83"/>
  <c r="B34" i="83"/>
  <c r="D33" i="83"/>
  <c r="C33" i="83"/>
  <c r="B33" i="83"/>
  <c r="D32" i="83"/>
  <c r="C32" i="83"/>
  <c r="B32" i="83"/>
  <c r="D31" i="83"/>
  <c r="C31" i="83"/>
  <c r="B31" i="83"/>
  <c r="E31" i="83" s="1"/>
  <c r="D30" i="83"/>
  <c r="C30" i="83"/>
  <c r="B30" i="83"/>
  <c r="D29" i="83"/>
  <c r="C29" i="83"/>
  <c r="B29" i="83"/>
  <c r="D28" i="83"/>
  <c r="C28" i="83"/>
  <c r="B28" i="83"/>
  <c r="D27" i="83"/>
  <c r="C27" i="83"/>
  <c r="B27" i="83"/>
  <c r="D26" i="83"/>
  <c r="C26" i="83"/>
  <c r="B26" i="83"/>
  <c r="D25" i="83"/>
  <c r="C25" i="83"/>
  <c r="B25" i="83"/>
  <c r="D24" i="83"/>
  <c r="C24" i="83"/>
  <c r="B24" i="83"/>
  <c r="D23" i="83"/>
  <c r="C23" i="83"/>
  <c r="B23" i="83"/>
  <c r="D22" i="83"/>
  <c r="C22" i="83"/>
  <c r="B22" i="83"/>
  <c r="D21" i="83"/>
  <c r="C21" i="83"/>
  <c r="B21" i="83"/>
  <c r="D20" i="83"/>
  <c r="C20" i="83"/>
  <c r="B20" i="83"/>
  <c r="D19" i="83"/>
  <c r="C19" i="83"/>
  <c r="B19" i="83"/>
  <c r="D18" i="83"/>
  <c r="C18" i="83"/>
  <c r="B18" i="83"/>
  <c r="D17" i="83"/>
  <c r="C17" i="83"/>
  <c r="B17" i="83"/>
  <c r="D16" i="83"/>
  <c r="C16" i="83"/>
  <c r="B16" i="83"/>
  <c r="D15" i="83"/>
  <c r="C15" i="83"/>
  <c r="B15" i="83"/>
  <c r="E15" i="83" s="1"/>
  <c r="D14" i="83"/>
  <c r="C14" i="83"/>
  <c r="B14" i="83"/>
  <c r="E14" i="83" s="1"/>
  <c r="D13" i="83"/>
  <c r="C13" i="83"/>
  <c r="B13" i="83"/>
  <c r="D12" i="83"/>
  <c r="C12" i="83"/>
  <c r="B12" i="83"/>
  <c r="D11" i="83"/>
  <c r="C11" i="83"/>
  <c r="B11" i="83"/>
  <c r="D10" i="83"/>
  <c r="C10" i="83"/>
  <c r="B10" i="83"/>
  <c r="D9" i="83"/>
  <c r="C9" i="83"/>
  <c r="B9" i="83"/>
  <c r="D8" i="83"/>
  <c r="C8" i="83"/>
  <c r="B8" i="83"/>
  <c r="D7" i="83"/>
  <c r="C7" i="83"/>
  <c r="B7" i="83"/>
  <c r="A3" i="83"/>
  <c r="D24" i="82"/>
  <c r="C24" i="82"/>
  <c r="B24" i="82"/>
  <c r="E24" i="82" s="1"/>
  <c r="D23" i="82"/>
  <c r="C23" i="82"/>
  <c r="B23" i="82"/>
  <c r="D22" i="82"/>
  <c r="C22" i="82"/>
  <c r="B22" i="82"/>
  <c r="D21" i="82"/>
  <c r="C21" i="82"/>
  <c r="B21" i="82"/>
  <c r="D20" i="82"/>
  <c r="C20" i="82"/>
  <c r="B20" i="82"/>
  <c r="D19" i="82"/>
  <c r="C19" i="82"/>
  <c r="B19" i="82"/>
  <c r="D18" i="82"/>
  <c r="C18" i="82"/>
  <c r="B18" i="82"/>
  <c r="D17" i="82"/>
  <c r="C17" i="82"/>
  <c r="B17" i="82"/>
  <c r="D16" i="82"/>
  <c r="C16" i="82"/>
  <c r="B16" i="82"/>
  <c r="E16" i="82" s="1"/>
  <c r="D15" i="82"/>
  <c r="C15" i="82"/>
  <c r="B15" i="82"/>
  <c r="D14" i="82"/>
  <c r="C14" i="82"/>
  <c r="B14" i="82"/>
  <c r="D13" i="82"/>
  <c r="C13" i="82"/>
  <c r="B13" i="82"/>
  <c r="D12" i="82"/>
  <c r="C12" i="82"/>
  <c r="B12" i="82"/>
  <c r="D11" i="82"/>
  <c r="C11" i="82"/>
  <c r="B11" i="82"/>
  <c r="D10" i="82"/>
  <c r="C10" i="82"/>
  <c r="B10" i="82"/>
  <c r="D9" i="82"/>
  <c r="C9" i="82"/>
  <c r="B9" i="82"/>
  <c r="E9" i="82" s="1"/>
  <c r="D8" i="82"/>
  <c r="C8" i="82"/>
  <c r="B8" i="82"/>
  <c r="E8" i="82" s="1"/>
  <c r="D7" i="82"/>
  <c r="C7" i="82"/>
  <c r="B7" i="82"/>
  <c r="A3" i="82"/>
  <c r="D24" i="81"/>
  <c r="C24" i="81"/>
  <c r="B24" i="81"/>
  <c r="D23" i="81"/>
  <c r="C23" i="81"/>
  <c r="B23" i="81"/>
  <c r="D22" i="81"/>
  <c r="C22" i="81"/>
  <c r="B22" i="81"/>
  <c r="D21" i="81"/>
  <c r="C21" i="81"/>
  <c r="B21" i="81"/>
  <c r="D20" i="81"/>
  <c r="C20" i="81"/>
  <c r="B20" i="81"/>
  <c r="E20" i="81" s="1"/>
  <c r="D19" i="81"/>
  <c r="C19" i="81"/>
  <c r="B19" i="81"/>
  <c r="D18" i="81"/>
  <c r="C18" i="81"/>
  <c r="B18" i="81"/>
  <c r="D17" i="81"/>
  <c r="C17" i="81"/>
  <c r="B17" i="81"/>
  <c r="D16" i="81"/>
  <c r="C16" i="81"/>
  <c r="B16" i="81"/>
  <c r="D15" i="81"/>
  <c r="C15" i="81"/>
  <c r="B15" i="81"/>
  <c r="D14" i="81"/>
  <c r="C14" i="81"/>
  <c r="B14" i="81"/>
  <c r="D13" i="81"/>
  <c r="C13" i="81"/>
  <c r="B13" i="81"/>
  <c r="D12" i="81"/>
  <c r="C12" i="81"/>
  <c r="B12" i="81"/>
  <c r="D11" i="81"/>
  <c r="C11" i="81"/>
  <c r="B11" i="81"/>
  <c r="D10" i="81"/>
  <c r="C10" i="81"/>
  <c r="B10" i="81"/>
  <c r="D9" i="81"/>
  <c r="C9" i="81"/>
  <c r="B9" i="81"/>
  <c r="D8" i="81"/>
  <c r="C8" i="81"/>
  <c r="B8" i="81"/>
  <c r="D7" i="81"/>
  <c r="C7" i="81"/>
  <c r="B7" i="81"/>
  <c r="A3" i="81"/>
  <c r="B24" i="70"/>
  <c r="C24" i="70" s="1"/>
  <c r="B23" i="70"/>
  <c r="C23" i="70" s="1"/>
  <c r="B22" i="70"/>
  <c r="C22" i="70" s="1"/>
  <c r="B21" i="70"/>
  <c r="C21" i="70" s="1"/>
  <c r="B20" i="70"/>
  <c r="C20" i="70" s="1"/>
  <c r="B19" i="70"/>
  <c r="C19" i="70" s="1"/>
  <c r="B18" i="70"/>
  <c r="C18" i="70" s="1"/>
  <c r="B17" i="70"/>
  <c r="C17" i="70" s="1"/>
  <c r="B16" i="70"/>
  <c r="C16" i="70" s="1"/>
  <c r="B15" i="70"/>
  <c r="C15" i="70" s="1"/>
  <c r="B14" i="70"/>
  <c r="C14" i="70" s="1"/>
  <c r="B13" i="70"/>
  <c r="C13" i="70" s="1"/>
  <c r="B12" i="70"/>
  <c r="C12" i="70" s="1"/>
  <c r="B11" i="70"/>
  <c r="C11" i="70" s="1"/>
  <c r="B10" i="70"/>
  <c r="C10" i="70" s="1"/>
  <c r="B9" i="70"/>
  <c r="C9" i="70" s="1"/>
  <c r="B8" i="70"/>
  <c r="C8" i="70" s="1"/>
  <c r="B7" i="70"/>
  <c r="A3" i="70"/>
  <c r="B24" i="69"/>
  <c r="C24" i="69" s="1"/>
  <c r="B23" i="69"/>
  <c r="C23" i="69" s="1"/>
  <c r="B22" i="69"/>
  <c r="C22" i="69" s="1"/>
  <c r="B21" i="69"/>
  <c r="C21" i="69" s="1"/>
  <c r="B20" i="69"/>
  <c r="C20" i="69" s="1"/>
  <c r="B19" i="69"/>
  <c r="C19" i="69" s="1"/>
  <c r="B18" i="69"/>
  <c r="C18" i="69" s="1"/>
  <c r="B17" i="69"/>
  <c r="C17" i="69" s="1"/>
  <c r="B16" i="69"/>
  <c r="C16" i="69" s="1"/>
  <c r="B15" i="69"/>
  <c r="C15" i="69" s="1"/>
  <c r="B14" i="69"/>
  <c r="C14" i="69" s="1"/>
  <c r="B13" i="69"/>
  <c r="C13" i="69" s="1"/>
  <c r="B12" i="69"/>
  <c r="C12" i="69" s="1"/>
  <c r="B11" i="69"/>
  <c r="C11" i="69" s="1"/>
  <c r="B10" i="69"/>
  <c r="C10" i="69" s="1"/>
  <c r="B9" i="69"/>
  <c r="C9" i="69" s="1"/>
  <c r="B8" i="69"/>
  <c r="C8" i="69" s="1"/>
  <c r="B7" i="69"/>
  <c r="A3" i="69"/>
  <c r="C54" i="65"/>
  <c r="B54" i="65"/>
  <c r="C53" i="65"/>
  <c r="B53" i="65"/>
  <c r="C52" i="65"/>
  <c r="B52" i="65"/>
  <c r="C51" i="65"/>
  <c r="B51" i="65"/>
  <c r="C49" i="65"/>
  <c r="B49" i="65"/>
  <c r="C48" i="65"/>
  <c r="B48" i="65"/>
  <c r="C47" i="65"/>
  <c r="B47" i="65"/>
  <c r="D47" i="65" s="1"/>
  <c r="C45" i="65"/>
  <c r="B45" i="65"/>
  <c r="C44" i="65"/>
  <c r="B44" i="65"/>
  <c r="C43" i="65"/>
  <c r="B43" i="65"/>
  <c r="D43" i="65" s="1"/>
  <c r="C42" i="65"/>
  <c r="B42" i="65"/>
  <c r="D42" i="65" s="1"/>
  <c r="C40" i="65"/>
  <c r="B40" i="65"/>
  <c r="C39" i="65"/>
  <c r="B39" i="65"/>
  <c r="C37" i="65"/>
  <c r="B37" i="65"/>
  <c r="C36" i="65"/>
  <c r="B36" i="65"/>
  <c r="C35" i="65"/>
  <c r="B35" i="65"/>
  <c r="C33" i="65"/>
  <c r="B33" i="65"/>
  <c r="C32" i="65"/>
  <c r="B32" i="65"/>
  <c r="C31" i="65"/>
  <c r="B31" i="65"/>
  <c r="C30" i="65"/>
  <c r="B30" i="65"/>
  <c r="C27" i="65"/>
  <c r="B27" i="65"/>
  <c r="D27" i="65" s="1"/>
  <c r="C26" i="65"/>
  <c r="C25" i="65" s="1"/>
  <c r="B26" i="65"/>
  <c r="C24" i="65"/>
  <c r="B24" i="65"/>
  <c r="C23" i="65"/>
  <c r="B23" i="65"/>
  <c r="C20" i="65"/>
  <c r="B20" i="65"/>
  <c r="D20" i="65" s="1"/>
  <c r="C19" i="65"/>
  <c r="B19" i="65"/>
  <c r="C17" i="65"/>
  <c r="B17" i="65"/>
  <c r="C16" i="65"/>
  <c r="B16" i="65"/>
  <c r="C13" i="65"/>
  <c r="B13" i="65"/>
  <c r="C12" i="65"/>
  <c r="C11" i="65" s="1"/>
  <c r="B12" i="65"/>
  <c r="C10" i="65"/>
  <c r="B10" i="65"/>
  <c r="D10" i="65" s="1"/>
  <c r="C9" i="65"/>
  <c r="B9" i="65"/>
  <c r="A3" i="65"/>
  <c r="C36" i="62"/>
  <c r="B36" i="62"/>
  <c r="D36" i="62" s="1"/>
  <c r="C35" i="62"/>
  <c r="B35" i="62"/>
  <c r="D35" i="62" s="1"/>
  <c r="C34" i="62"/>
  <c r="B34" i="62"/>
  <c r="C33" i="62"/>
  <c r="B33" i="62"/>
  <c r="C32" i="62"/>
  <c r="B32" i="62"/>
  <c r="C31" i="62"/>
  <c r="B31" i="62"/>
  <c r="C30" i="62"/>
  <c r="B30" i="62"/>
  <c r="C29" i="62"/>
  <c r="B29" i="62"/>
  <c r="C28" i="62"/>
  <c r="B28" i="62"/>
  <c r="C27" i="62"/>
  <c r="B27" i="62"/>
  <c r="C26" i="62"/>
  <c r="B26" i="62"/>
  <c r="C25" i="62"/>
  <c r="B25" i="62"/>
  <c r="C24" i="62"/>
  <c r="B24" i="62"/>
  <c r="D24" i="62" s="1"/>
  <c r="C23" i="62"/>
  <c r="B23" i="62"/>
  <c r="C22" i="62"/>
  <c r="B22" i="62"/>
  <c r="C21" i="62"/>
  <c r="B21" i="62"/>
  <c r="C20" i="62"/>
  <c r="B20" i="62"/>
  <c r="C19" i="62"/>
  <c r="B19" i="62"/>
  <c r="C18" i="62"/>
  <c r="B18" i="62"/>
  <c r="C17" i="62"/>
  <c r="B17" i="62"/>
  <c r="C16" i="62"/>
  <c r="B16" i="62"/>
  <c r="C15" i="62"/>
  <c r="B15" i="62"/>
  <c r="C14" i="62"/>
  <c r="B14" i="62"/>
  <c r="C13" i="62"/>
  <c r="B13" i="62"/>
  <c r="C12" i="62"/>
  <c r="B12" i="62"/>
  <c r="D12" i="62" s="1"/>
  <c r="C11" i="62"/>
  <c r="B11" i="62"/>
  <c r="C10" i="62"/>
  <c r="B10" i="62"/>
  <c r="C9" i="62"/>
  <c r="B9" i="62"/>
  <c r="C8" i="62"/>
  <c r="B8" i="62"/>
  <c r="C7" i="62"/>
  <c r="B7" i="62"/>
  <c r="A3" i="62"/>
  <c r="C36" i="61"/>
  <c r="B36" i="61"/>
  <c r="C35" i="61"/>
  <c r="B35" i="61"/>
  <c r="C34" i="61"/>
  <c r="B34" i="61"/>
  <c r="C33" i="61"/>
  <c r="B33" i="61"/>
  <c r="C32" i="61"/>
  <c r="B32" i="61"/>
  <c r="C31" i="61"/>
  <c r="B31" i="61"/>
  <c r="C30" i="61"/>
  <c r="B30" i="61"/>
  <c r="C29" i="61"/>
  <c r="B29" i="61"/>
  <c r="C28" i="61"/>
  <c r="B28" i="61"/>
  <c r="C27" i="61"/>
  <c r="B27" i="61"/>
  <c r="C26" i="61"/>
  <c r="B26" i="61"/>
  <c r="C25" i="61"/>
  <c r="B25" i="61"/>
  <c r="C24" i="61"/>
  <c r="B24" i="61"/>
  <c r="C23" i="61"/>
  <c r="B23" i="61"/>
  <c r="C22" i="61"/>
  <c r="B22" i="61"/>
  <c r="C21" i="61"/>
  <c r="B21" i="61"/>
  <c r="C20" i="61"/>
  <c r="B20" i="61"/>
  <c r="C19" i="61"/>
  <c r="B19" i="61"/>
  <c r="C18" i="61"/>
  <c r="B18" i="61"/>
  <c r="C17" i="61"/>
  <c r="B17" i="61"/>
  <c r="C16" i="61"/>
  <c r="B16" i="61"/>
  <c r="C15" i="61"/>
  <c r="B15" i="61"/>
  <c r="C14" i="61"/>
  <c r="B14" i="61"/>
  <c r="C13" i="61"/>
  <c r="B13" i="61"/>
  <c r="D13" i="61" s="1"/>
  <c r="C12" i="61"/>
  <c r="B12" i="61"/>
  <c r="C11" i="61"/>
  <c r="B11" i="61"/>
  <c r="C10" i="61"/>
  <c r="B10" i="61"/>
  <c r="C9" i="61"/>
  <c r="B9" i="61"/>
  <c r="C8" i="61"/>
  <c r="B8" i="61"/>
  <c r="C7" i="61"/>
  <c r="B7" i="61"/>
  <c r="A3" i="61"/>
  <c r="C24" i="56"/>
  <c r="B24" i="56"/>
  <c r="D24" i="56" s="1"/>
  <c r="C23" i="56"/>
  <c r="B23" i="56"/>
  <c r="C22" i="56"/>
  <c r="B22" i="56"/>
  <c r="C21" i="56"/>
  <c r="B21" i="56"/>
  <c r="C20" i="56"/>
  <c r="B20" i="56"/>
  <c r="C19" i="56"/>
  <c r="B19" i="56"/>
  <c r="C18" i="56"/>
  <c r="B18" i="56"/>
  <c r="C17" i="56"/>
  <c r="B17" i="56"/>
  <c r="C16" i="56"/>
  <c r="B16" i="56"/>
  <c r="C15" i="56"/>
  <c r="B15" i="56"/>
  <c r="C14" i="56"/>
  <c r="B14" i="56"/>
  <c r="D14" i="56" s="1"/>
  <c r="C13" i="56"/>
  <c r="B13" i="56"/>
  <c r="D13" i="56" s="1"/>
  <c r="C12" i="56"/>
  <c r="B12" i="56"/>
  <c r="D12" i="56" s="1"/>
  <c r="C11" i="56"/>
  <c r="B11" i="56"/>
  <c r="C10" i="56"/>
  <c r="B10" i="56"/>
  <c r="C9" i="56"/>
  <c r="B9" i="56"/>
  <c r="C8" i="56"/>
  <c r="B8" i="56"/>
  <c r="C7" i="56"/>
  <c r="B7" i="56"/>
  <c r="A3" i="56"/>
  <c r="C24" i="55"/>
  <c r="B24" i="55"/>
  <c r="C23" i="55"/>
  <c r="B23" i="55"/>
  <c r="C22" i="55"/>
  <c r="B22" i="55"/>
  <c r="D22" i="55" s="1"/>
  <c r="C21" i="55"/>
  <c r="B21" i="55"/>
  <c r="C20" i="55"/>
  <c r="B20" i="55"/>
  <c r="D20" i="55" s="1"/>
  <c r="C19" i="55"/>
  <c r="B19" i="55"/>
  <c r="D19" i="55" s="1"/>
  <c r="C18" i="55"/>
  <c r="B18" i="55"/>
  <c r="D18" i="55" s="1"/>
  <c r="C17" i="55"/>
  <c r="B17" i="55"/>
  <c r="C16" i="55"/>
  <c r="B16" i="55"/>
  <c r="C15" i="55"/>
  <c r="B15" i="55"/>
  <c r="C14" i="55"/>
  <c r="B14" i="55"/>
  <c r="D14" i="55" s="1"/>
  <c r="C13" i="55"/>
  <c r="B13" i="55"/>
  <c r="C12" i="55"/>
  <c r="B12" i="55"/>
  <c r="C11" i="55"/>
  <c r="B11" i="55"/>
  <c r="C10" i="55"/>
  <c r="B10" i="55"/>
  <c r="D10" i="55" s="1"/>
  <c r="C9" i="55"/>
  <c r="B9" i="55"/>
  <c r="C8" i="55"/>
  <c r="B8" i="55"/>
  <c r="D8" i="55" s="1"/>
  <c r="C7" i="55"/>
  <c r="B7" i="55"/>
  <c r="A3" i="55"/>
  <c r="C24" i="54"/>
  <c r="B24" i="54"/>
  <c r="D24" i="54" s="1"/>
  <c r="C23" i="54"/>
  <c r="B23" i="54"/>
  <c r="C22" i="54"/>
  <c r="B22" i="54"/>
  <c r="C21" i="54"/>
  <c r="B21" i="54"/>
  <c r="C20" i="54"/>
  <c r="B20" i="54"/>
  <c r="C19" i="54"/>
  <c r="B19" i="54"/>
  <c r="C18" i="54"/>
  <c r="B18" i="54"/>
  <c r="C17" i="54"/>
  <c r="B17" i="54"/>
  <c r="C16" i="54"/>
  <c r="B16" i="54"/>
  <c r="C15" i="54"/>
  <c r="B15" i="54"/>
  <c r="C14" i="54"/>
  <c r="B14" i="54"/>
  <c r="D14" i="54" s="1"/>
  <c r="C13" i="54"/>
  <c r="B13" i="54"/>
  <c r="D13" i="54" s="1"/>
  <c r="C12" i="54"/>
  <c r="B12" i="54"/>
  <c r="D12" i="54" s="1"/>
  <c r="C11" i="54"/>
  <c r="B11" i="54"/>
  <c r="C10" i="54"/>
  <c r="B10" i="54"/>
  <c r="C9" i="54"/>
  <c r="B9" i="54"/>
  <c r="C8" i="54"/>
  <c r="B8" i="54"/>
  <c r="C7" i="54"/>
  <c r="B7" i="54"/>
  <c r="A3" i="54"/>
  <c r="C24" i="53"/>
  <c r="B24" i="53"/>
  <c r="C23" i="53"/>
  <c r="B23" i="53"/>
  <c r="C22" i="53"/>
  <c r="B22" i="53"/>
  <c r="C21" i="53"/>
  <c r="B21" i="53"/>
  <c r="C20" i="53"/>
  <c r="B20" i="53"/>
  <c r="C19" i="53"/>
  <c r="B19" i="53"/>
  <c r="D19" i="53" s="1"/>
  <c r="C18" i="53"/>
  <c r="B18" i="53"/>
  <c r="C17" i="53"/>
  <c r="B17" i="53"/>
  <c r="C16" i="53"/>
  <c r="B16" i="53"/>
  <c r="C15" i="53"/>
  <c r="B15" i="53"/>
  <c r="D15" i="53" s="1"/>
  <c r="C14" i="53"/>
  <c r="B14" i="53"/>
  <c r="C13" i="53"/>
  <c r="B13" i="53"/>
  <c r="C12" i="53"/>
  <c r="B12" i="53"/>
  <c r="C11" i="53"/>
  <c r="B11" i="53"/>
  <c r="C10" i="53"/>
  <c r="B10" i="53"/>
  <c r="C9" i="53"/>
  <c r="B9" i="53"/>
  <c r="C8" i="53"/>
  <c r="B8" i="53"/>
  <c r="C7" i="53"/>
  <c r="B7" i="53"/>
  <c r="D7" i="53" s="1"/>
  <c r="A3" i="53"/>
  <c r="M54" i="43"/>
  <c r="L54" i="43"/>
  <c r="K54" i="43"/>
  <c r="J54" i="43"/>
  <c r="I54" i="43"/>
  <c r="H54" i="43"/>
  <c r="G54" i="43"/>
  <c r="F54" i="43"/>
  <c r="E54" i="43"/>
  <c r="D54" i="43"/>
  <c r="C54" i="43"/>
  <c r="B54" i="43"/>
  <c r="M53" i="43"/>
  <c r="L53" i="43"/>
  <c r="K53" i="43"/>
  <c r="J53" i="43"/>
  <c r="I53" i="43"/>
  <c r="H53" i="43"/>
  <c r="G53" i="43"/>
  <c r="F53" i="43"/>
  <c r="E53" i="43"/>
  <c r="D53" i="43"/>
  <c r="C53" i="43"/>
  <c r="B53" i="43"/>
  <c r="M52" i="43"/>
  <c r="L52" i="43"/>
  <c r="K52" i="43"/>
  <c r="J52" i="43"/>
  <c r="I52" i="43"/>
  <c r="H52" i="43"/>
  <c r="G52" i="43"/>
  <c r="F52" i="43"/>
  <c r="E52" i="43"/>
  <c r="D52" i="43"/>
  <c r="C52" i="43"/>
  <c r="B52" i="43"/>
  <c r="M51" i="43"/>
  <c r="L51" i="43"/>
  <c r="K51" i="43"/>
  <c r="J51" i="43"/>
  <c r="I51" i="43"/>
  <c r="H51" i="43"/>
  <c r="G51" i="43"/>
  <c r="F51" i="43"/>
  <c r="E51" i="43"/>
  <c r="D51" i="43"/>
  <c r="C51" i="43"/>
  <c r="B51" i="43"/>
  <c r="M49" i="43"/>
  <c r="L49" i="43"/>
  <c r="K49" i="43"/>
  <c r="J49" i="43"/>
  <c r="I49" i="43"/>
  <c r="H49" i="43"/>
  <c r="G49" i="43"/>
  <c r="F49" i="43"/>
  <c r="E49" i="43"/>
  <c r="D49" i="43"/>
  <c r="C49" i="43"/>
  <c r="B49" i="43"/>
  <c r="M48" i="43"/>
  <c r="L48" i="43"/>
  <c r="K48" i="43"/>
  <c r="J48" i="43"/>
  <c r="I48" i="43"/>
  <c r="H48" i="43"/>
  <c r="G48" i="43"/>
  <c r="F48" i="43"/>
  <c r="E48" i="43"/>
  <c r="D48" i="43"/>
  <c r="C48" i="43"/>
  <c r="B48" i="43"/>
  <c r="M47" i="43"/>
  <c r="L47" i="43"/>
  <c r="K47" i="43"/>
  <c r="J47" i="43"/>
  <c r="I47" i="43"/>
  <c r="H47" i="43"/>
  <c r="G47" i="43"/>
  <c r="F47" i="43"/>
  <c r="E47" i="43"/>
  <c r="D47" i="43"/>
  <c r="C47" i="43"/>
  <c r="B47" i="43"/>
  <c r="M45" i="43"/>
  <c r="L45" i="43"/>
  <c r="K45" i="43"/>
  <c r="J45" i="43"/>
  <c r="I45" i="43"/>
  <c r="H45" i="43"/>
  <c r="G45" i="43"/>
  <c r="F45" i="43"/>
  <c r="E45" i="43"/>
  <c r="D45" i="43"/>
  <c r="C45" i="43"/>
  <c r="B45" i="43"/>
  <c r="M44" i="43"/>
  <c r="L44" i="43"/>
  <c r="K44" i="43"/>
  <c r="J44" i="43"/>
  <c r="I44" i="43"/>
  <c r="H44" i="43"/>
  <c r="G44" i="43"/>
  <c r="F44" i="43"/>
  <c r="E44" i="43"/>
  <c r="D44" i="43"/>
  <c r="C44" i="43"/>
  <c r="B44" i="43"/>
  <c r="M43" i="43"/>
  <c r="L43" i="43"/>
  <c r="K43" i="43"/>
  <c r="J43" i="43"/>
  <c r="I43" i="43"/>
  <c r="H43" i="43"/>
  <c r="G43" i="43"/>
  <c r="F43" i="43"/>
  <c r="E43" i="43"/>
  <c r="D43" i="43"/>
  <c r="C43" i="43"/>
  <c r="B43" i="43"/>
  <c r="M42" i="43"/>
  <c r="L42" i="43"/>
  <c r="K42" i="43"/>
  <c r="J42" i="43"/>
  <c r="I42" i="43"/>
  <c r="H42" i="43"/>
  <c r="G42" i="43"/>
  <c r="F42" i="43"/>
  <c r="E42" i="43"/>
  <c r="D42" i="43"/>
  <c r="C42" i="43"/>
  <c r="B42" i="43"/>
  <c r="M40" i="43"/>
  <c r="L40" i="43"/>
  <c r="K40" i="43"/>
  <c r="J40" i="43"/>
  <c r="I40" i="43"/>
  <c r="H40" i="43"/>
  <c r="G40" i="43"/>
  <c r="F40" i="43"/>
  <c r="E40" i="43"/>
  <c r="D40" i="43"/>
  <c r="C40" i="43"/>
  <c r="B40" i="43"/>
  <c r="M39" i="43"/>
  <c r="L39" i="43"/>
  <c r="K39" i="43"/>
  <c r="J39" i="43"/>
  <c r="I39" i="43"/>
  <c r="H39" i="43"/>
  <c r="G39" i="43"/>
  <c r="F39" i="43"/>
  <c r="E39" i="43"/>
  <c r="D39" i="43"/>
  <c r="C39" i="43"/>
  <c r="B39" i="43"/>
  <c r="M37" i="43"/>
  <c r="L37" i="43"/>
  <c r="K37" i="43"/>
  <c r="J37" i="43"/>
  <c r="I37" i="43"/>
  <c r="H37" i="43"/>
  <c r="G37" i="43"/>
  <c r="F37" i="43"/>
  <c r="E37" i="43"/>
  <c r="D37" i="43"/>
  <c r="C37" i="43"/>
  <c r="B37" i="43"/>
  <c r="M36" i="43"/>
  <c r="L36" i="43"/>
  <c r="K36" i="43"/>
  <c r="J36" i="43"/>
  <c r="I36" i="43"/>
  <c r="H36" i="43"/>
  <c r="G36" i="43"/>
  <c r="F36" i="43"/>
  <c r="E36" i="43"/>
  <c r="D36" i="43"/>
  <c r="C36" i="43"/>
  <c r="B36" i="43"/>
  <c r="M35" i="43"/>
  <c r="L35" i="43"/>
  <c r="K35" i="43"/>
  <c r="J35" i="43"/>
  <c r="I35" i="43"/>
  <c r="H35" i="43"/>
  <c r="G35" i="43"/>
  <c r="F35" i="43"/>
  <c r="E35" i="43"/>
  <c r="D35" i="43"/>
  <c r="C35" i="43"/>
  <c r="B35" i="43"/>
  <c r="M33" i="43"/>
  <c r="L33" i="43"/>
  <c r="K33" i="43"/>
  <c r="J33" i="43"/>
  <c r="I33" i="43"/>
  <c r="H33" i="43"/>
  <c r="G33" i="43"/>
  <c r="F33" i="43"/>
  <c r="E33" i="43"/>
  <c r="D33" i="43"/>
  <c r="C33" i="43"/>
  <c r="B33" i="43"/>
  <c r="M32" i="43"/>
  <c r="L32" i="43"/>
  <c r="K32" i="43"/>
  <c r="J32" i="43"/>
  <c r="I32" i="43"/>
  <c r="H32" i="43"/>
  <c r="G32" i="43"/>
  <c r="F32" i="43"/>
  <c r="E32" i="43"/>
  <c r="D32" i="43"/>
  <c r="C32" i="43"/>
  <c r="B32" i="43"/>
  <c r="M31" i="43"/>
  <c r="L31" i="43"/>
  <c r="K31" i="43"/>
  <c r="J31" i="43"/>
  <c r="I31" i="43"/>
  <c r="H31" i="43"/>
  <c r="G31" i="43"/>
  <c r="F31" i="43"/>
  <c r="E31" i="43"/>
  <c r="D31" i="43"/>
  <c r="C31" i="43"/>
  <c r="B31" i="43"/>
  <c r="M30" i="43"/>
  <c r="L30" i="43"/>
  <c r="K30" i="43"/>
  <c r="J30" i="43"/>
  <c r="I30" i="43"/>
  <c r="H30" i="43"/>
  <c r="G30" i="43"/>
  <c r="F30" i="43"/>
  <c r="E30" i="43"/>
  <c r="D30" i="43"/>
  <c r="C30" i="43"/>
  <c r="B30" i="43"/>
  <c r="M27" i="43"/>
  <c r="L27" i="43"/>
  <c r="K27" i="43"/>
  <c r="J27" i="43"/>
  <c r="I27" i="43"/>
  <c r="H27" i="43"/>
  <c r="G27" i="43"/>
  <c r="F27" i="43"/>
  <c r="E27" i="43"/>
  <c r="D27" i="43"/>
  <c r="C27" i="43"/>
  <c r="B27" i="43"/>
  <c r="M26" i="43"/>
  <c r="L26" i="43"/>
  <c r="K26" i="43"/>
  <c r="J26" i="43"/>
  <c r="I26" i="43"/>
  <c r="H26" i="43"/>
  <c r="G26" i="43"/>
  <c r="F26" i="43"/>
  <c r="E26" i="43"/>
  <c r="D26" i="43"/>
  <c r="C26" i="43"/>
  <c r="B26" i="43"/>
  <c r="M24" i="43"/>
  <c r="L24" i="43"/>
  <c r="K24" i="43"/>
  <c r="J24" i="43"/>
  <c r="I24" i="43"/>
  <c r="H24" i="43"/>
  <c r="G24" i="43"/>
  <c r="F24" i="43"/>
  <c r="E24" i="43"/>
  <c r="D24" i="43"/>
  <c r="C24" i="43"/>
  <c r="B24" i="43"/>
  <c r="M23" i="43"/>
  <c r="L23" i="43"/>
  <c r="K23" i="43"/>
  <c r="J23" i="43"/>
  <c r="I23" i="43"/>
  <c r="H23" i="43"/>
  <c r="G23" i="43"/>
  <c r="F23" i="43"/>
  <c r="E23" i="43"/>
  <c r="D23" i="43"/>
  <c r="C23" i="43"/>
  <c r="B23" i="43"/>
  <c r="M20" i="43"/>
  <c r="L20" i="43"/>
  <c r="K20" i="43"/>
  <c r="J20" i="43"/>
  <c r="I20" i="43"/>
  <c r="H20" i="43"/>
  <c r="G20" i="43"/>
  <c r="F20" i="43"/>
  <c r="E20" i="43"/>
  <c r="D20" i="43"/>
  <c r="C20" i="43"/>
  <c r="B20" i="43"/>
  <c r="M19" i="43"/>
  <c r="L19" i="43"/>
  <c r="K19" i="43"/>
  <c r="J19" i="43"/>
  <c r="I19" i="43"/>
  <c r="H19" i="43"/>
  <c r="G19" i="43"/>
  <c r="F19" i="43"/>
  <c r="E19" i="43"/>
  <c r="D19" i="43"/>
  <c r="C19" i="43"/>
  <c r="B19" i="43"/>
  <c r="M17" i="43"/>
  <c r="L17" i="43"/>
  <c r="K17" i="43"/>
  <c r="J17" i="43"/>
  <c r="I17" i="43"/>
  <c r="H17" i="43"/>
  <c r="G17" i="43"/>
  <c r="F17" i="43"/>
  <c r="E17" i="43"/>
  <c r="D17" i="43"/>
  <c r="C17" i="43"/>
  <c r="B17" i="43"/>
  <c r="M16" i="43"/>
  <c r="L16" i="43"/>
  <c r="K16" i="43"/>
  <c r="J16" i="43"/>
  <c r="I16" i="43"/>
  <c r="H16" i="43"/>
  <c r="G16" i="43"/>
  <c r="F16" i="43"/>
  <c r="E16" i="43"/>
  <c r="D16" i="43"/>
  <c r="C16" i="43"/>
  <c r="B16" i="43"/>
  <c r="M13" i="43"/>
  <c r="L13" i="43"/>
  <c r="K13" i="43"/>
  <c r="J13" i="43"/>
  <c r="I13" i="43"/>
  <c r="H13" i="43"/>
  <c r="G13" i="43"/>
  <c r="F13" i="43"/>
  <c r="E13" i="43"/>
  <c r="D13" i="43"/>
  <c r="C13" i="43"/>
  <c r="B13" i="43"/>
  <c r="M12" i="43"/>
  <c r="L12" i="43"/>
  <c r="K12" i="43"/>
  <c r="J12" i="43"/>
  <c r="I12" i="43"/>
  <c r="H12" i="43"/>
  <c r="G12" i="43"/>
  <c r="F12" i="43"/>
  <c r="E12" i="43"/>
  <c r="D12" i="43"/>
  <c r="C12" i="43"/>
  <c r="B12" i="43"/>
  <c r="M10" i="43"/>
  <c r="L10" i="43"/>
  <c r="K10" i="43"/>
  <c r="J10" i="43"/>
  <c r="I10" i="43"/>
  <c r="H10" i="43"/>
  <c r="G10" i="43"/>
  <c r="F10" i="43"/>
  <c r="E10" i="43"/>
  <c r="D10" i="43"/>
  <c r="C10" i="43"/>
  <c r="B10" i="43"/>
  <c r="M9" i="43"/>
  <c r="L9" i="43"/>
  <c r="K9" i="43"/>
  <c r="J9" i="43"/>
  <c r="I9" i="43"/>
  <c r="H9" i="43"/>
  <c r="G9" i="43"/>
  <c r="F9" i="43"/>
  <c r="E9" i="43"/>
  <c r="D9" i="43"/>
  <c r="C9" i="43"/>
  <c r="B9" i="43"/>
  <c r="A3" i="43"/>
  <c r="M36" i="34"/>
  <c r="L36" i="34"/>
  <c r="K36" i="34"/>
  <c r="J36" i="34"/>
  <c r="I36" i="34"/>
  <c r="H36" i="34"/>
  <c r="G36" i="34"/>
  <c r="F36" i="34"/>
  <c r="E36" i="34"/>
  <c r="D36" i="34"/>
  <c r="C36" i="34"/>
  <c r="B36" i="34"/>
  <c r="M35" i="34"/>
  <c r="L35" i="34"/>
  <c r="K35" i="34"/>
  <c r="J35" i="34"/>
  <c r="I35" i="34"/>
  <c r="H35" i="34"/>
  <c r="G35" i="34"/>
  <c r="F35" i="34"/>
  <c r="E35" i="34"/>
  <c r="D35" i="34"/>
  <c r="C35" i="34"/>
  <c r="B35" i="34"/>
  <c r="M34" i="34"/>
  <c r="L34" i="34"/>
  <c r="K34" i="34"/>
  <c r="J34" i="34"/>
  <c r="I34" i="34"/>
  <c r="H34" i="34"/>
  <c r="G34" i="34"/>
  <c r="F34" i="34"/>
  <c r="E34" i="34"/>
  <c r="D34" i="34"/>
  <c r="C34" i="34"/>
  <c r="B34" i="34"/>
  <c r="M33" i="34"/>
  <c r="L33" i="34"/>
  <c r="K33" i="34"/>
  <c r="J33" i="34"/>
  <c r="I33" i="34"/>
  <c r="H33" i="34"/>
  <c r="G33" i="34"/>
  <c r="F33" i="34"/>
  <c r="E33" i="34"/>
  <c r="D33" i="34"/>
  <c r="C33" i="34"/>
  <c r="B33" i="34"/>
  <c r="M32" i="34"/>
  <c r="L32" i="34"/>
  <c r="K32" i="34"/>
  <c r="J32" i="34"/>
  <c r="I32" i="34"/>
  <c r="H32" i="34"/>
  <c r="G32" i="34"/>
  <c r="F32" i="34"/>
  <c r="E32" i="34"/>
  <c r="D32" i="34"/>
  <c r="C32" i="34"/>
  <c r="B32" i="34"/>
  <c r="M31" i="34"/>
  <c r="L31" i="34"/>
  <c r="K31" i="34"/>
  <c r="J31" i="34"/>
  <c r="I31" i="34"/>
  <c r="H31" i="34"/>
  <c r="G31" i="34"/>
  <c r="F31" i="34"/>
  <c r="E31" i="34"/>
  <c r="D31" i="34"/>
  <c r="C31" i="34"/>
  <c r="B31" i="34"/>
  <c r="M30" i="34"/>
  <c r="L30" i="34"/>
  <c r="K30" i="34"/>
  <c r="J30" i="34"/>
  <c r="I30" i="34"/>
  <c r="H30" i="34"/>
  <c r="G30" i="34"/>
  <c r="F30" i="34"/>
  <c r="E30" i="34"/>
  <c r="D30" i="34"/>
  <c r="C30" i="34"/>
  <c r="B30" i="34"/>
  <c r="M29" i="34"/>
  <c r="L29" i="34"/>
  <c r="K29" i="34"/>
  <c r="J29" i="34"/>
  <c r="I29" i="34"/>
  <c r="H29" i="34"/>
  <c r="G29" i="34"/>
  <c r="F29" i="34"/>
  <c r="E29" i="34"/>
  <c r="D29" i="34"/>
  <c r="C29" i="34"/>
  <c r="B29" i="34"/>
  <c r="M28" i="34"/>
  <c r="L28" i="34"/>
  <c r="K28" i="34"/>
  <c r="J28" i="34"/>
  <c r="I28" i="34"/>
  <c r="H28" i="34"/>
  <c r="G28" i="34"/>
  <c r="F28" i="34"/>
  <c r="E28" i="34"/>
  <c r="D28" i="34"/>
  <c r="C28" i="34"/>
  <c r="B28" i="34"/>
  <c r="M27" i="34"/>
  <c r="L27" i="34"/>
  <c r="K27" i="34"/>
  <c r="J27" i="34"/>
  <c r="I27" i="34"/>
  <c r="H27" i="34"/>
  <c r="G27" i="34"/>
  <c r="F27" i="34"/>
  <c r="E27" i="34"/>
  <c r="D27" i="34"/>
  <c r="C27" i="34"/>
  <c r="B27" i="34"/>
  <c r="M26" i="34"/>
  <c r="L26" i="34"/>
  <c r="K26" i="34"/>
  <c r="J26" i="34"/>
  <c r="I26" i="34"/>
  <c r="H26" i="34"/>
  <c r="G26" i="34"/>
  <c r="F26" i="34"/>
  <c r="E26" i="34"/>
  <c r="D26" i="34"/>
  <c r="C26" i="34"/>
  <c r="B26" i="34"/>
  <c r="M25" i="34"/>
  <c r="L25" i="34"/>
  <c r="K25" i="34"/>
  <c r="J25" i="34"/>
  <c r="I25" i="34"/>
  <c r="H25" i="34"/>
  <c r="G25" i="34"/>
  <c r="F25" i="34"/>
  <c r="E25" i="34"/>
  <c r="D25" i="34"/>
  <c r="C25" i="34"/>
  <c r="B25" i="34"/>
  <c r="M24" i="34"/>
  <c r="L24" i="34"/>
  <c r="K24" i="34"/>
  <c r="J24" i="34"/>
  <c r="I24" i="34"/>
  <c r="H24" i="34"/>
  <c r="G24" i="34"/>
  <c r="F24" i="34"/>
  <c r="E24" i="34"/>
  <c r="D24" i="34"/>
  <c r="C24" i="34"/>
  <c r="B24" i="34"/>
  <c r="M23" i="34"/>
  <c r="L23" i="34"/>
  <c r="K23" i="34"/>
  <c r="J23" i="34"/>
  <c r="I23" i="34"/>
  <c r="H23" i="34"/>
  <c r="G23" i="34"/>
  <c r="F23" i="34"/>
  <c r="E23" i="34"/>
  <c r="D23" i="34"/>
  <c r="C23" i="34"/>
  <c r="B23" i="34"/>
  <c r="M22" i="34"/>
  <c r="L22" i="34"/>
  <c r="K22" i="34"/>
  <c r="J22" i="34"/>
  <c r="I22" i="34"/>
  <c r="H22" i="34"/>
  <c r="G22" i="34"/>
  <c r="F22" i="34"/>
  <c r="E22" i="34"/>
  <c r="D22" i="34"/>
  <c r="C22" i="34"/>
  <c r="B22" i="34"/>
  <c r="M21" i="34"/>
  <c r="L21" i="34"/>
  <c r="K21" i="34"/>
  <c r="J21" i="34"/>
  <c r="I21" i="34"/>
  <c r="H21" i="34"/>
  <c r="G21" i="34"/>
  <c r="F21" i="34"/>
  <c r="E21" i="34"/>
  <c r="D21" i="34"/>
  <c r="C21" i="34"/>
  <c r="B21" i="34"/>
  <c r="M20" i="34"/>
  <c r="L20" i="34"/>
  <c r="K20" i="34"/>
  <c r="J20" i="34"/>
  <c r="I20" i="34"/>
  <c r="H20" i="34"/>
  <c r="G20" i="34"/>
  <c r="F20" i="34"/>
  <c r="E20" i="34"/>
  <c r="D20" i="34"/>
  <c r="C20" i="34"/>
  <c r="B20" i="34"/>
  <c r="M19" i="34"/>
  <c r="L19" i="34"/>
  <c r="K19" i="34"/>
  <c r="J19" i="34"/>
  <c r="I19" i="34"/>
  <c r="H19" i="34"/>
  <c r="G19" i="34"/>
  <c r="F19" i="34"/>
  <c r="E19" i="34"/>
  <c r="D19" i="34"/>
  <c r="C19" i="34"/>
  <c r="B19" i="34"/>
  <c r="M18" i="34"/>
  <c r="L18" i="34"/>
  <c r="K18" i="34"/>
  <c r="J18" i="34"/>
  <c r="I18" i="34"/>
  <c r="H18" i="34"/>
  <c r="G18" i="34"/>
  <c r="F18" i="34"/>
  <c r="E18" i="34"/>
  <c r="D18" i="34"/>
  <c r="C18" i="34"/>
  <c r="B18" i="34"/>
  <c r="M17" i="34"/>
  <c r="L17" i="34"/>
  <c r="K17" i="34"/>
  <c r="J17" i="34"/>
  <c r="I17" i="34"/>
  <c r="H17" i="34"/>
  <c r="G17" i="34"/>
  <c r="F17" i="34"/>
  <c r="E17" i="34"/>
  <c r="D17" i="34"/>
  <c r="C17" i="34"/>
  <c r="B17" i="34"/>
  <c r="M16" i="34"/>
  <c r="L16" i="34"/>
  <c r="K16" i="34"/>
  <c r="J16" i="34"/>
  <c r="I16" i="34"/>
  <c r="H16" i="34"/>
  <c r="G16" i="34"/>
  <c r="F16" i="34"/>
  <c r="E16" i="34"/>
  <c r="D16" i="34"/>
  <c r="C16" i="34"/>
  <c r="B16" i="34"/>
  <c r="M15" i="34"/>
  <c r="L15" i="34"/>
  <c r="K15" i="34"/>
  <c r="J15" i="34"/>
  <c r="I15" i="34"/>
  <c r="H15" i="34"/>
  <c r="G15" i="34"/>
  <c r="F15" i="34"/>
  <c r="E15" i="34"/>
  <c r="D15" i="34"/>
  <c r="C15" i="34"/>
  <c r="B15" i="34"/>
  <c r="M14" i="34"/>
  <c r="L14" i="34"/>
  <c r="K14" i="34"/>
  <c r="J14" i="34"/>
  <c r="I14" i="34"/>
  <c r="H14" i="34"/>
  <c r="G14" i="34"/>
  <c r="F14" i="34"/>
  <c r="E14" i="34"/>
  <c r="D14" i="34"/>
  <c r="C14" i="34"/>
  <c r="B14" i="34"/>
  <c r="M13" i="34"/>
  <c r="L13" i="34"/>
  <c r="K13" i="34"/>
  <c r="J13" i="34"/>
  <c r="I13" i="34"/>
  <c r="H13" i="34"/>
  <c r="G13" i="34"/>
  <c r="F13" i="34"/>
  <c r="E13" i="34"/>
  <c r="D13" i="34"/>
  <c r="C13" i="34"/>
  <c r="B13" i="34"/>
  <c r="M12" i="34"/>
  <c r="L12" i="34"/>
  <c r="K12" i="34"/>
  <c r="J12" i="34"/>
  <c r="I12" i="34"/>
  <c r="H12" i="34"/>
  <c r="G12" i="34"/>
  <c r="F12" i="34"/>
  <c r="E12" i="34"/>
  <c r="D12" i="34"/>
  <c r="C12" i="34"/>
  <c r="B12" i="34"/>
  <c r="M11" i="34"/>
  <c r="L11" i="34"/>
  <c r="K11" i="34"/>
  <c r="J11" i="34"/>
  <c r="I11" i="34"/>
  <c r="H11" i="34"/>
  <c r="G11" i="34"/>
  <c r="F11" i="34"/>
  <c r="E11" i="34"/>
  <c r="D11" i="34"/>
  <c r="C11" i="34"/>
  <c r="B11" i="34"/>
  <c r="M10" i="34"/>
  <c r="L10" i="34"/>
  <c r="K10" i="34"/>
  <c r="J10" i="34"/>
  <c r="I10" i="34"/>
  <c r="H10" i="34"/>
  <c r="G10" i="34"/>
  <c r="F10" i="34"/>
  <c r="E10" i="34"/>
  <c r="D10" i="34"/>
  <c r="C10" i="34"/>
  <c r="B10" i="34"/>
  <c r="M9" i="34"/>
  <c r="L9" i="34"/>
  <c r="K9" i="34"/>
  <c r="J9" i="34"/>
  <c r="I9" i="34"/>
  <c r="H9" i="34"/>
  <c r="G9" i="34"/>
  <c r="F9" i="34"/>
  <c r="E9" i="34"/>
  <c r="D9" i="34"/>
  <c r="C9" i="34"/>
  <c r="B9" i="34"/>
  <c r="M8" i="34"/>
  <c r="L8" i="34"/>
  <c r="K8" i="34"/>
  <c r="J8" i="34"/>
  <c r="I8" i="34"/>
  <c r="H8" i="34"/>
  <c r="G8" i="34"/>
  <c r="F8" i="34"/>
  <c r="E8" i="34"/>
  <c r="D8" i="34"/>
  <c r="C8" i="34"/>
  <c r="B8" i="34"/>
  <c r="M7" i="34"/>
  <c r="L7" i="34"/>
  <c r="K7" i="34"/>
  <c r="J7" i="34"/>
  <c r="I7" i="34"/>
  <c r="H7" i="34"/>
  <c r="G7" i="34"/>
  <c r="F7" i="34"/>
  <c r="E7" i="34"/>
  <c r="D7" i="34"/>
  <c r="C7" i="34"/>
  <c r="B7" i="34"/>
  <c r="A3" i="34"/>
  <c r="M36" i="33"/>
  <c r="L36" i="33"/>
  <c r="K36" i="33"/>
  <c r="J36" i="33"/>
  <c r="I36" i="33"/>
  <c r="H36" i="33"/>
  <c r="G36" i="33"/>
  <c r="F36" i="33"/>
  <c r="E36" i="33"/>
  <c r="D36" i="33"/>
  <c r="C36" i="33"/>
  <c r="B36" i="33"/>
  <c r="M35" i="33"/>
  <c r="L35" i="33"/>
  <c r="K35" i="33"/>
  <c r="J35" i="33"/>
  <c r="I35" i="33"/>
  <c r="H35" i="33"/>
  <c r="G35" i="33"/>
  <c r="F35" i="33"/>
  <c r="E35" i="33"/>
  <c r="D35" i="33"/>
  <c r="C35" i="33"/>
  <c r="B35" i="33"/>
  <c r="M34" i="33"/>
  <c r="L34" i="33"/>
  <c r="K34" i="33"/>
  <c r="J34" i="33"/>
  <c r="I34" i="33"/>
  <c r="H34" i="33"/>
  <c r="G34" i="33"/>
  <c r="F34" i="33"/>
  <c r="E34" i="33"/>
  <c r="D34" i="33"/>
  <c r="C34" i="33"/>
  <c r="B34" i="33"/>
  <c r="M33" i="33"/>
  <c r="L33" i="33"/>
  <c r="K33" i="33"/>
  <c r="J33" i="33"/>
  <c r="I33" i="33"/>
  <c r="H33" i="33"/>
  <c r="G33" i="33"/>
  <c r="F33" i="33"/>
  <c r="E33" i="33"/>
  <c r="D33" i="33"/>
  <c r="C33" i="33"/>
  <c r="B33" i="33"/>
  <c r="M32" i="33"/>
  <c r="L32" i="33"/>
  <c r="K32" i="33"/>
  <c r="J32" i="33"/>
  <c r="I32" i="33"/>
  <c r="H32" i="33"/>
  <c r="G32" i="33"/>
  <c r="F32" i="33"/>
  <c r="E32" i="33"/>
  <c r="D32" i="33"/>
  <c r="C32" i="33"/>
  <c r="B32" i="33"/>
  <c r="M31" i="33"/>
  <c r="L31" i="33"/>
  <c r="K31" i="33"/>
  <c r="J31" i="33"/>
  <c r="I31" i="33"/>
  <c r="H31" i="33"/>
  <c r="G31" i="33"/>
  <c r="F31" i="33"/>
  <c r="E31" i="33"/>
  <c r="D31" i="33"/>
  <c r="C31" i="33"/>
  <c r="B31" i="33"/>
  <c r="M30" i="33"/>
  <c r="L30" i="33"/>
  <c r="K30" i="33"/>
  <c r="J30" i="33"/>
  <c r="I30" i="33"/>
  <c r="H30" i="33"/>
  <c r="G30" i="33"/>
  <c r="F30" i="33"/>
  <c r="E30" i="33"/>
  <c r="D30" i="33"/>
  <c r="C30" i="33"/>
  <c r="B30" i="33"/>
  <c r="M29" i="33"/>
  <c r="L29" i="33"/>
  <c r="K29" i="33"/>
  <c r="J29" i="33"/>
  <c r="I29" i="33"/>
  <c r="H29" i="33"/>
  <c r="G29" i="33"/>
  <c r="F29" i="33"/>
  <c r="E29" i="33"/>
  <c r="D29" i="33"/>
  <c r="C29" i="33"/>
  <c r="B29" i="33"/>
  <c r="M28" i="33"/>
  <c r="L28" i="33"/>
  <c r="K28" i="33"/>
  <c r="J28" i="33"/>
  <c r="I28" i="33"/>
  <c r="H28" i="33"/>
  <c r="G28" i="33"/>
  <c r="F28" i="33"/>
  <c r="E28" i="33"/>
  <c r="D28" i="33"/>
  <c r="C28" i="33"/>
  <c r="B28" i="33"/>
  <c r="M27" i="33"/>
  <c r="L27" i="33"/>
  <c r="K27" i="33"/>
  <c r="J27" i="33"/>
  <c r="I27" i="33"/>
  <c r="H27" i="33"/>
  <c r="G27" i="33"/>
  <c r="F27" i="33"/>
  <c r="E27" i="33"/>
  <c r="D27" i="33"/>
  <c r="C27" i="33"/>
  <c r="B27" i="33"/>
  <c r="M26" i="33"/>
  <c r="L26" i="33"/>
  <c r="K26" i="33"/>
  <c r="J26" i="33"/>
  <c r="I26" i="33"/>
  <c r="H26" i="33"/>
  <c r="G26" i="33"/>
  <c r="F26" i="33"/>
  <c r="E26" i="33"/>
  <c r="D26" i="33"/>
  <c r="C26" i="33"/>
  <c r="B26" i="33"/>
  <c r="M25" i="33"/>
  <c r="L25" i="33"/>
  <c r="K25" i="33"/>
  <c r="J25" i="33"/>
  <c r="I25" i="33"/>
  <c r="H25" i="33"/>
  <c r="G25" i="33"/>
  <c r="F25" i="33"/>
  <c r="E25" i="33"/>
  <c r="D25" i="33"/>
  <c r="C25" i="33"/>
  <c r="B25" i="33"/>
  <c r="M24" i="33"/>
  <c r="L24" i="33"/>
  <c r="K24" i="33"/>
  <c r="J24" i="33"/>
  <c r="I24" i="33"/>
  <c r="H24" i="33"/>
  <c r="G24" i="33"/>
  <c r="F24" i="33"/>
  <c r="E24" i="33"/>
  <c r="D24" i="33"/>
  <c r="C24" i="33"/>
  <c r="B24" i="33"/>
  <c r="M23" i="33"/>
  <c r="L23" i="33"/>
  <c r="K23" i="33"/>
  <c r="J23" i="33"/>
  <c r="I23" i="33"/>
  <c r="H23" i="33"/>
  <c r="G23" i="33"/>
  <c r="F23" i="33"/>
  <c r="E23" i="33"/>
  <c r="D23" i="33"/>
  <c r="C23" i="33"/>
  <c r="B23" i="33"/>
  <c r="M22" i="33"/>
  <c r="L22" i="33"/>
  <c r="K22" i="33"/>
  <c r="J22" i="33"/>
  <c r="I22" i="33"/>
  <c r="H22" i="33"/>
  <c r="G22" i="33"/>
  <c r="F22" i="33"/>
  <c r="E22" i="33"/>
  <c r="D22" i="33"/>
  <c r="C22" i="33"/>
  <c r="B22" i="33"/>
  <c r="M21" i="33"/>
  <c r="L21" i="33"/>
  <c r="K21" i="33"/>
  <c r="J21" i="33"/>
  <c r="I21" i="33"/>
  <c r="H21" i="33"/>
  <c r="G21" i="33"/>
  <c r="F21" i="33"/>
  <c r="E21" i="33"/>
  <c r="D21" i="33"/>
  <c r="C21" i="33"/>
  <c r="B21" i="33"/>
  <c r="M20" i="33"/>
  <c r="L20" i="33"/>
  <c r="K20" i="33"/>
  <c r="J20" i="33"/>
  <c r="I20" i="33"/>
  <c r="H20" i="33"/>
  <c r="G20" i="33"/>
  <c r="F20" i="33"/>
  <c r="E20" i="33"/>
  <c r="D20" i="33"/>
  <c r="C20" i="33"/>
  <c r="B20" i="33"/>
  <c r="M19" i="33"/>
  <c r="L19" i="33"/>
  <c r="K19" i="33"/>
  <c r="J19" i="33"/>
  <c r="I19" i="33"/>
  <c r="H19" i="33"/>
  <c r="G19" i="33"/>
  <c r="F19" i="33"/>
  <c r="E19" i="33"/>
  <c r="D19" i="33"/>
  <c r="C19" i="33"/>
  <c r="B19" i="33"/>
  <c r="M18" i="33"/>
  <c r="L18" i="33"/>
  <c r="K18" i="33"/>
  <c r="J18" i="33"/>
  <c r="I18" i="33"/>
  <c r="H18" i="33"/>
  <c r="G18" i="33"/>
  <c r="F18" i="33"/>
  <c r="E18" i="33"/>
  <c r="D18" i="33"/>
  <c r="C18" i="33"/>
  <c r="B18" i="33"/>
  <c r="M17" i="33"/>
  <c r="L17" i="33"/>
  <c r="K17" i="33"/>
  <c r="J17" i="33"/>
  <c r="I17" i="33"/>
  <c r="H17" i="33"/>
  <c r="G17" i="33"/>
  <c r="F17" i="33"/>
  <c r="E17" i="33"/>
  <c r="D17" i="33"/>
  <c r="C17" i="33"/>
  <c r="B17" i="33"/>
  <c r="M16" i="33"/>
  <c r="L16" i="33"/>
  <c r="K16" i="33"/>
  <c r="J16" i="33"/>
  <c r="I16" i="33"/>
  <c r="H16" i="33"/>
  <c r="G16" i="33"/>
  <c r="F16" i="33"/>
  <c r="E16" i="33"/>
  <c r="D16" i="33"/>
  <c r="C16" i="33"/>
  <c r="B16" i="33"/>
  <c r="M15" i="33"/>
  <c r="L15" i="33"/>
  <c r="K15" i="33"/>
  <c r="J15" i="33"/>
  <c r="I15" i="33"/>
  <c r="H15" i="33"/>
  <c r="G15" i="33"/>
  <c r="F15" i="33"/>
  <c r="E15" i="33"/>
  <c r="D15" i="33"/>
  <c r="C15" i="33"/>
  <c r="B15" i="33"/>
  <c r="M14" i="33"/>
  <c r="L14" i="33"/>
  <c r="K14" i="33"/>
  <c r="J14" i="33"/>
  <c r="I14" i="33"/>
  <c r="H14" i="33"/>
  <c r="G14" i="33"/>
  <c r="F14" i="33"/>
  <c r="E14" i="33"/>
  <c r="D14" i="33"/>
  <c r="C14" i="33"/>
  <c r="B14" i="33"/>
  <c r="M13" i="33"/>
  <c r="L13" i="33"/>
  <c r="K13" i="33"/>
  <c r="J13" i="33"/>
  <c r="I13" i="33"/>
  <c r="H13" i="33"/>
  <c r="G13" i="33"/>
  <c r="F13" i="33"/>
  <c r="E13" i="33"/>
  <c r="D13" i="33"/>
  <c r="C13" i="33"/>
  <c r="B13" i="33"/>
  <c r="M12" i="33"/>
  <c r="L12" i="33"/>
  <c r="K12" i="33"/>
  <c r="J12" i="33"/>
  <c r="I12" i="33"/>
  <c r="H12" i="33"/>
  <c r="G12" i="33"/>
  <c r="F12" i="33"/>
  <c r="E12" i="33"/>
  <c r="D12" i="33"/>
  <c r="C12" i="33"/>
  <c r="B12" i="33"/>
  <c r="M11" i="33"/>
  <c r="L11" i="33"/>
  <c r="K11" i="33"/>
  <c r="J11" i="33"/>
  <c r="I11" i="33"/>
  <c r="H11" i="33"/>
  <c r="G11" i="33"/>
  <c r="F11" i="33"/>
  <c r="E11" i="33"/>
  <c r="D11" i="33"/>
  <c r="C11" i="33"/>
  <c r="B11" i="33"/>
  <c r="M10" i="33"/>
  <c r="L10" i="33"/>
  <c r="K10" i="33"/>
  <c r="J10" i="33"/>
  <c r="I10" i="33"/>
  <c r="H10" i="33"/>
  <c r="G10" i="33"/>
  <c r="F10" i="33"/>
  <c r="E10" i="33"/>
  <c r="D10" i="33"/>
  <c r="C10" i="33"/>
  <c r="B10" i="33"/>
  <c r="M9" i="33"/>
  <c r="L9" i="33"/>
  <c r="K9" i="33"/>
  <c r="J9" i="33"/>
  <c r="I9" i="33"/>
  <c r="H9" i="33"/>
  <c r="G9" i="33"/>
  <c r="F9" i="33"/>
  <c r="E9" i="33"/>
  <c r="D9" i="33"/>
  <c r="C9" i="33"/>
  <c r="B9" i="33"/>
  <c r="M8" i="33"/>
  <c r="L8" i="33"/>
  <c r="K8" i="33"/>
  <c r="J8" i="33"/>
  <c r="I8" i="33"/>
  <c r="H8" i="33"/>
  <c r="G8" i="33"/>
  <c r="F8" i="33"/>
  <c r="E8" i="33"/>
  <c r="D8" i="33"/>
  <c r="C8" i="33"/>
  <c r="B8" i="33"/>
  <c r="M7" i="33"/>
  <c r="L7" i="33"/>
  <c r="K7" i="33"/>
  <c r="J7" i="33"/>
  <c r="I7" i="33"/>
  <c r="H7" i="33"/>
  <c r="G7" i="33"/>
  <c r="F7" i="33"/>
  <c r="E7" i="33"/>
  <c r="D7" i="33"/>
  <c r="C7" i="33"/>
  <c r="B7" i="33"/>
  <c r="M24" i="11"/>
  <c r="L24" i="11"/>
  <c r="K24" i="11"/>
  <c r="J24" i="11"/>
  <c r="I24" i="11"/>
  <c r="H24" i="11"/>
  <c r="G24" i="11"/>
  <c r="F24" i="11"/>
  <c r="E24" i="11"/>
  <c r="D24" i="11"/>
  <c r="C24" i="11"/>
  <c r="B24" i="11"/>
  <c r="M23" i="11"/>
  <c r="L23" i="11"/>
  <c r="K23" i="11"/>
  <c r="J23" i="11"/>
  <c r="I23" i="11"/>
  <c r="H23" i="11"/>
  <c r="G23" i="11"/>
  <c r="F23" i="11"/>
  <c r="E23" i="11"/>
  <c r="D23" i="11"/>
  <c r="C23" i="11"/>
  <c r="B23" i="11"/>
  <c r="M22" i="11"/>
  <c r="L22" i="11"/>
  <c r="K22" i="11"/>
  <c r="J22" i="11"/>
  <c r="I22" i="11"/>
  <c r="H22" i="11"/>
  <c r="G22" i="11"/>
  <c r="F22" i="11"/>
  <c r="E22" i="11"/>
  <c r="D22" i="11"/>
  <c r="C22" i="11"/>
  <c r="B22" i="11"/>
  <c r="M21" i="11"/>
  <c r="L21" i="11"/>
  <c r="K21" i="11"/>
  <c r="J21" i="11"/>
  <c r="I21" i="11"/>
  <c r="H21" i="11"/>
  <c r="G21" i="11"/>
  <c r="F21" i="11"/>
  <c r="E21" i="11"/>
  <c r="D21" i="11"/>
  <c r="C21" i="11"/>
  <c r="B21" i="11"/>
  <c r="M20" i="11"/>
  <c r="L20" i="11"/>
  <c r="K20" i="11"/>
  <c r="J20" i="11"/>
  <c r="I20" i="11"/>
  <c r="H20" i="11"/>
  <c r="G20" i="11"/>
  <c r="F20" i="11"/>
  <c r="E20" i="11"/>
  <c r="D20" i="11"/>
  <c r="C20" i="11"/>
  <c r="B20" i="11"/>
  <c r="M19" i="11"/>
  <c r="L19" i="11"/>
  <c r="K19" i="11"/>
  <c r="J19" i="11"/>
  <c r="I19" i="11"/>
  <c r="H19" i="11"/>
  <c r="G19" i="11"/>
  <c r="F19" i="11"/>
  <c r="E19" i="11"/>
  <c r="D19" i="11"/>
  <c r="C19" i="11"/>
  <c r="B19" i="11"/>
  <c r="M18" i="11"/>
  <c r="L18" i="11"/>
  <c r="K18" i="11"/>
  <c r="J18" i="11"/>
  <c r="I18" i="11"/>
  <c r="H18" i="11"/>
  <c r="G18" i="11"/>
  <c r="F18" i="11"/>
  <c r="E18" i="11"/>
  <c r="D18" i="11"/>
  <c r="C18" i="11"/>
  <c r="B18" i="11"/>
  <c r="M17" i="11"/>
  <c r="L17" i="11"/>
  <c r="K17" i="11"/>
  <c r="J17" i="11"/>
  <c r="I17" i="11"/>
  <c r="H17" i="11"/>
  <c r="G17" i="11"/>
  <c r="F17" i="11"/>
  <c r="E17" i="11"/>
  <c r="D17" i="11"/>
  <c r="C17" i="11"/>
  <c r="B17" i="11"/>
  <c r="M16" i="11"/>
  <c r="L16" i="11"/>
  <c r="K16" i="11"/>
  <c r="J16" i="11"/>
  <c r="I16" i="11"/>
  <c r="H16" i="11"/>
  <c r="G16" i="11"/>
  <c r="F16" i="11"/>
  <c r="E16" i="11"/>
  <c r="D16" i="11"/>
  <c r="C16" i="11"/>
  <c r="B16" i="11"/>
  <c r="M15" i="11"/>
  <c r="L15" i="11"/>
  <c r="K15" i="11"/>
  <c r="J15" i="11"/>
  <c r="I15" i="11"/>
  <c r="H15" i="11"/>
  <c r="G15" i="11"/>
  <c r="F15" i="11"/>
  <c r="E15" i="11"/>
  <c r="D15" i="11"/>
  <c r="C15" i="11"/>
  <c r="B15" i="11"/>
  <c r="M14" i="11"/>
  <c r="L14" i="11"/>
  <c r="K14" i="11"/>
  <c r="J14" i="11"/>
  <c r="I14" i="11"/>
  <c r="H14" i="11"/>
  <c r="G14" i="11"/>
  <c r="F14" i="11"/>
  <c r="E14" i="11"/>
  <c r="D14" i="11"/>
  <c r="C14" i="11"/>
  <c r="B14" i="11"/>
  <c r="M13" i="11"/>
  <c r="L13" i="11"/>
  <c r="K13" i="11"/>
  <c r="J13" i="11"/>
  <c r="I13" i="11"/>
  <c r="H13" i="11"/>
  <c r="G13" i="11"/>
  <c r="F13" i="11"/>
  <c r="E13" i="11"/>
  <c r="D13" i="11"/>
  <c r="C13" i="11"/>
  <c r="B13" i="11"/>
  <c r="M12" i="11"/>
  <c r="L12" i="11"/>
  <c r="K12" i="11"/>
  <c r="J12" i="11"/>
  <c r="I12" i="11"/>
  <c r="H12" i="11"/>
  <c r="G12" i="11"/>
  <c r="F12" i="11"/>
  <c r="E12" i="11"/>
  <c r="D12" i="11"/>
  <c r="C12" i="11"/>
  <c r="B12" i="11"/>
  <c r="M11" i="11"/>
  <c r="L11" i="11"/>
  <c r="K11" i="11"/>
  <c r="J11" i="11"/>
  <c r="I11" i="11"/>
  <c r="H11" i="11"/>
  <c r="G11" i="11"/>
  <c r="F11" i="11"/>
  <c r="E11" i="11"/>
  <c r="D11" i="11"/>
  <c r="C11" i="11"/>
  <c r="B11" i="11"/>
  <c r="M10" i="11"/>
  <c r="L10" i="11"/>
  <c r="K10" i="11"/>
  <c r="J10" i="11"/>
  <c r="I10" i="11"/>
  <c r="H10" i="11"/>
  <c r="G10" i="11"/>
  <c r="F10" i="11"/>
  <c r="E10" i="11"/>
  <c r="D10" i="11"/>
  <c r="C10" i="11"/>
  <c r="B10" i="11"/>
  <c r="M9" i="11"/>
  <c r="L9" i="11"/>
  <c r="K9" i="11"/>
  <c r="J9" i="11"/>
  <c r="I9" i="11"/>
  <c r="H9" i="11"/>
  <c r="G9" i="11"/>
  <c r="F9" i="11"/>
  <c r="E9" i="11"/>
  <c r="D9" i="11"/>
  <c r="C9" i="11"/>
  <c r="B9" i="11"/>
  <c r="M8" i="11"/>
  <c r="L8" i="11"/>
  <c r="K8" i="11"/>
  <c r="J8" i="11"/>
  <c r="I8" i="11"/>
  <c r="H8" i="11"/>
  <c r="G8" i="11"/>
  <c r="F8" i="11"/>
  <c r="E8" i="11"/>
  <c r="D8" i="11"/>
  <c r="C8" i="11"/>
  <c r="B8" i="11"/>
  <c r="M7" i="11"/>
  <c r="L7" i="11"/>
  <c r="K7" i="11"/>
  <c r="J7" i="11"/>
  <c r="I7" i="11"/>
  <c r="H7" i="11"/>
  <c r="G7" i="11"/>
  <c r="F7" i="11"/>
  <c r="E7" i="11"/>
  <c r="D7" i="11"/>
  <c r="C7" i="11"/>
  <c r="B7" i="11"/>
  <c r="M24" i="10"/>
  <c r="L24" i="10"/>
  <c r="K24" i="10"/>
  <c r="J24" i="10"/>
  <c r="I24" i="10"/>
  <c r="H24" i="10"/>
  <c r="G24" i="10"/>
  <c r="F24" i="10"/>
  <c r="E24" i="10"/>
  <c r="D24" i="10"/>
  <c r="C24" i="10"/>
  <c r="B24" i="10"/>
  <c r="M23" i="10"/>
  <c r="L23" i="10"/>
  <c r="K23" i="10"/>
  <c r="J23" i="10"/>
  <c r="I23" i="10"/>
  <c r="H23" i="10"/>
  <c r="G23" i="10"/>
  <c r="F23" i="10"/>
  <c r="E23" i="10"/>
  <c r="D23" i="10"/>
  <c r="C23" i="10"/>
  <c r="B23" i="10"/>
  <c r="M22" i="10"/>
  <c r="L22" i="10"/>
  <c r="K22" i="10"/>
  <c r="J22" i="10"/>
  <c r="I22" i="10"/>
  <c r="H22" i="10"/>
  <c r="G22" i="10"/>
  <c r="F22" i="10"/>
  <c r="E22" i="10"/>
  <c r="D22" i="10"/>
  <c r="C22" i="10"/>
  <c r="B22" i="10"/>
  <c r="M21" i="10"/>
  <c r="L21" i="10"/>
  <c r="K21" i="10"/>
  <c r="J21" i="10"/>
  <c r="I21" i="10"/>
  <c r="H21" i="10"/>
  <c r="G21" i="10"/>
  <c r="F21" i="10"/>
  <c r="E21" i="10"/>
  <c r="D21" i="10"/>
  <c r="C21" i="10"/>
  <c r="B21" i="10"/>
  <c r="M20" i="10"/>
  <c r="L20" i="10"/>
  <c r="K20" i="10"/>
  <c r="J20" i="10"/>
  <c r="I20" i="10"/>
  <c r="H20" i="10"/>
  <c r="G20" i="10"/>
  <c r="F20" i="10"/>
  <c r="E20" i="10"/>
  <c r="D20" i="10"/>
  <c r="C20" i="10"/>
  <c r="B20" i="10"/>
  <c r="M19" i="10"/>
  <c r="L19" i="10"/>
  <c r="K19" i="10"/>
  <c r="J19" i="10"/>
  <c r="I19" i="10"/>
  <c r="H19" i="10"/>
  <c r="G19" i="10"/>
  <c r="F19" i="10"/>
  <c r="E19" i="10"/>
  <c r="D19" i="10"/>
  <c r="C19" i="10"/>
  <c r="B19" i="10"/>
  <c r="M18" i="10"/>
  <c r="L18" i="10"/>
  <c r="K18" i="10"/>
  <c r="J18" i="10"/>
  <c r="I18" i="10"/>
  <c r="H18" i="10"/>
  <c r="G18" i="10"/>
  <c r="F18" i="10"/>
  <c r="E18" i="10"/>
  <c r="D18" i="10"/>
  <c r="C18" i="10"/>
  <c r="B18" i="10"/>
  <c r="M17" i="10"/>
  <c r="L17" i="10"/>
  <c r="K17" i="10"/>
  <c r="J17" i="10"/>
  <c r="I17" i="10"/>
  <c r="H17" i="10"/>
  <c r="G17" i="10"/>
  <c r="F17" i="10"/>
  <c r="E17" i="10"/>
  <c r="D17" i="10"/>
  <c r="C17" i="10"/>
  <c r="B17" i="10"/>
  <c r="M16" i="10"/>
  <c r="L16" i="10"/>
  <c r="K16" i="10"/>
  <c r="J16" i="10"/>
  <c r="I16" i="10"/>
  <c r="H16" i="10"/>
  <c r="G16" i="10"/>
  <c r="F16" i="10"/>
  <c r="E16" i="10"/>
  <c r="D16" i="10"/>
  <c r="C16" i="10"/>
  <c r="B16" i="10"/>
  <c r="M15" i="10"/>
  <c r="L15" i="10"/>
  <c r="K15" i="10"/>
  <c r="J15" i="10"/>
  <c r="I15" i="10"/>
  <c r="H15" i="10"/>
  <c r="G15" i="10"/>
  <c r="F15" i="10"/>
  <c r="E15" i="10"/>
  <c r="D15" i="10"/>
  <c r="C15" i="10"/>
  <c r="B15" i="10"/>
  <c r="M14" i="10"/>
  <c r="L14" i="10"/>
  <c r="K14" i="10"/>
  <c r="J14" i="10"/>
  <c r="I14" i="10"/>
  <c r="H14" i="10"/>
  <c r="G14" i="10"/>
  <c r="F14" i="10"/>
  <c r="E14" i="10"/>
  <c r="D14" i="10"/>
  <c r="C14" i="10"/>
  <c r="B14" i="10"/>
  <c r="M13" i="10"/>
  <c r="L13" i="10"/>
  <c r="K13" i="10"/>
  <c r="J13" i="10"/>
  <c r="I13" i="10"/>
  <c r="H13" i="10"/>
  <c r="G13" i="10"/>
  <c r="F13" i="10"/>
  <c r="E13" i="10"/>
  <c r="D13" i="10"/>
  <c r="C13" i="10"/>
  <c r="B13" i="10"/>
  <c r="M12" i="10"/>
  <c r="L12" i="10"/>
  <c r="K12" i="10"/>
  <c r="J12" i="10"/>
  <c r="I12" i="10"/>
  <c r="H12" i="10"/>
  <c r="G12" i="10"/>
  <c r="F12" i="10"/>
  <c r="E12" i="10"/>
  <c r="D12" i="10"/>
  <c r="C12" i="10"/>
  <c r="B12" i="10"/>
  <c r="M11" i="10"/>
  <c r="L11" i="10"/>
  <c r="K11" i="10"/>
  <c r="J11" i="10"/>
  <c r="I11" i="10"/>
  <c r="H11" i="10"/>
  <c r="G11" i="10"/>
  <c r="F11" i="10"/>
  <c r="E11" i="10"/>
  <c r="D11" i="10"/>
  <c r="C11" i="10"/>
  <c r="B11" i="10"/>
  <c r="M10" i="10"/>
  <c r="L10" i="10"/>
  <c r="K10" i="10"/>
  <c r="J10" i="10"/>
  <c r="I10" i="10"/>
  <c r="H10" i="10"/>
  <c r="G10" i="10"/>
  <c r="F10" i="10"/>
  <c r="E10" i="10"/>
  <c r="D10" i="10"/>
  <c r="C10" i="10"/>
  <c r="B10" i="10"/>
  <c r="M9" i="10"/>
  <c r="L9" i="10"/>
  <c r="K9" i="10"/>
  <c r="J9" i="10"/>
  <c r="I9" i="10"/>
  <c r="H9" i="10"/>
  <c r="G9" i="10"/>
  <c r="F9" i="10"/>
  <c r="E9" i="10"/>
  <c r="D9" i="10"/>
  <c r="C9" i="10"/>
  <c r="B9" i="10"/>
  <c r="M8" i="10"/>
  <c r="L8" i="10"/>
  <c r="K8" i="10"/>
  <c r="J8" i="10"/>
  <c r="I8" i="10"/>
  <c r="H8" i="10"/>
  <c r="G8" i="10"/>
  <c r="F8" i="10"/>
  <c r="E8" i="10"/>
  <c r="D8" i="10"/>
  <c r="C8" i="10"/>
  <c r="B8" i="10"/>
  <c r="M7" i="10"/>
  <c r="L7" i="10"/>
  <c r="K7" i="10"/>
  <c r="J7" i="10"/>
  <c r="I7" i="10"/>
  <c r="H7" i="10"/>
  <c r="G7" i="10"/>
  <c r="F7" i="10"/>
  <c r="E7" i="10"/>
  <c r="D7" i="10"/>
  <c r="C7" i="10"/>
  <c r="B7" i="10"/>
  <c r="M24" i="9"/>
  <c r="L24" i="9"/>
  <c r="K24" i="9"/>
  <c r="J24" i="9"/>
  <c r="I24" i="9"/>
  <c r="H24" i="9"/>
  <c r="G24" i="9"/>
  <c r="F24" i="9"/>
  <c r="E24" i="9"/>
  <c r="D24" i="9"/>
  <c r="C24" i="9"/>
  <c r="B24" i="9"/>
  <c r="M23" i="9"/>
  <c r="L23" i="9"/>
  <c r="K23" i="9"/>
  <c r="J23" i="9"/>
  <c r="I23" i="9"/>
  <c r="H23" i="9"/>
  <c r="G23" i="9"/>
  <c r="F23" i="9"/>
  <c r="E23" i="9"/>
  <c r="D23" i="9"/>
  <c r="C23" i="9"/>
  <c r="B23" i="9"/>
  <c r="M22" i="9"/>
  <c r="L22" i="9"/>
  <c r="K22" i="9"/>
  <c r="J22" i="9"/>
  <c r="I22" i="9"/>
  <c r="H22" i="9"/>
  <c r="G22" i="9"/>
  <c r="F22" i="9"/>
  <c r="E22" i="9"/>
  <c r="D22" i="9"/>
  <c r="C22" i="9"/>
  <c r="B22" i="9"/>
  <c r="M21" i="9"/>
  <c r="L21" i="9"/>
  <c r="K21" i="9"/>
  <c r="J21" i="9"/>
  <c r="I21" i="9"/>
  <c r="H21" i="9"/>
  <c r="G21" i="9"/>
  <c r="F21" i="9"/>
  <c r="E21" i="9"/>
  <c r="D21" i="9"/>
  <c r="C21" i="9"/>
  <c r="B21" i="9"/>
  <c r="M20" i="9"/>
  <c r="L20" i="9"/>
  <c r="K20" i="9"/>
  <c r="J20" i="9"/>
  <c r="I20" i="9"/>
  <c r="H20" i="9"/>
  <c r="G20" i="9"/>
  <c r="F20" i="9"/>
  <c r="E20" i="9"/>
  <c r="D20" i="9"/>
  <c r="C20" i="9"/>
  <c r="B20" i="9"/>
  <c r="M19" i="9"/>
  <c r="L19" i="9"/>
  <c r="K19" i="9"/>
  <c r="J19" i="9"/>
  <c r="I19" i="9"/>
  <c r="H19" i="9"/>
  <c r="G19" i="9"/>
  <c r="F19" i="9"/>
  <c r="E19" i="9"/>
  <c r="D19" i="9"/>
  <c r="C19" i="9"/>
  <c r="B19" i="9"/>
  <c r="M18" i="9"/>
  <c r="L18" i="9"/>
  <c r="K18" i="9"/>
  <c r="J18" i="9"/>
  <c r="I18" i="9"/>
  <c r="H18" i="9"/>
  <c r="G18" i="9"/>
  <c r="F18" i="9"/>
  <c r="E18" i="9"/>
  <c r="D18" i="9"/>
  <c r="C18" i="9"/>
  <c r="B18" i="9"/>
  <c r="M17" i="9"/>
  <c r="L17" i="9"/>
  <c r="K17" i="9"/>
  <c r="J17" i="9"/>
  <c r="I17" i="9"/>
  <c r="H17" i="9"/>
  <c r="G17" i="9"/>
  <c r="F17" i="9"/>
  <c r="E17" i="9"/>
  <c r="D17" i="9"/>
  <c r="C17" i="9"/>
  <c r="B17" i="9"/>
  <c r="M16" i="9"/>
  <c r="L16" i="9"/>
  <c r="K16" i="9"/>
  <c r="J16" i="9"/>
  <c r="I16" i="9"/>
  <c r="H16" i="9"/>
  <c r="G16" i="9"/>
  <c r="F16" i="9"/>
  <c r="E16" i="9"/>
  <c r="D16" i="9"/>
  <c r="C16" i="9"/>
  <c r="B16" i="9"/>
  <c r="M15" i="9"/>
  <c r="L15" i="9"/>
  <c r="K15" i="9"/>
  <c r="J15" i="9"/>
  <c r="I15" i="9"/>
  <c r="H15" i="9"/>
  <c r="G15" i="9"/>
  <c r="F15" i="9"/>
  <c r="E15" i="9"/>
  <c r="D15" i="9"/>
  <c r="C15" i="9"/>
  <c r="B15" i="9"/>
  <c r="M14" i="9"/>
  <c r="L14" i="9"/>
  <c r="K14" i="9"/>
  <c r="J14" i="9"/>
  <c r="I14" i="9"/>
  <c r="H14" i="9"/>
  <c r="G14" i="9"/>
  <c r="F14" i="9"/>
  <c r="E14" i="9"/>
  <c r="D14" i="9"/>
  <c r="C14" i="9"/>
  <c r="B14" i="9"/>
  <c r="M13" i="9"/>
  <c r="L13" i="9"/>
  <c r="K13" i="9"/>
  <c r="J13" i="9"/>
  <c r="I13" i="9"/>
  <c r="H13" i="9"/>
  <c r="G13" i="9"/>
  <c r="F13" i="9"/>
  <c r="E13" i="9"/>
  <c r="D13" i="9"/>
  <c r="C13" i="9"/>
  <c r="B13" i="9"/>
  <c r="M12" i="9"/>
  <c r="L12" i="9"/>
  <c r="K12" i="9"/>
  <c r="J12" i="9"/>
  <c r="I12" i="9"/>
  <c r="H12" i="9"/>
  <c r="G12" i="9"/>
  <c r="F12" i="9"/>
  <c r="E12" i="9"/>
  <c r="D12" i="9"/>
  <c r="C12" i="9"/>
  <c r="B12" i="9"/>
  <c r="M11" i="9"/>
  <c r="L11" i="9"/>
  <c r="K11" i="9"/>
  <c r="J11" i="9"/>
  <c r="I11" i="9"/>
  <c r="H11" i="9"/>
  <c r="G11" i="9"/>
  <c r="F11" i="9"/>
  <c r="E11" i="9"/>
  <c r="D11" i="9"/>
  <c r="C11" i="9"/>
  <c r="B11" i="9"/>
  <c r="M10" i="9"/>
  <c r="L10" i="9"/>
  <c r="K10" i="9"/>
  <c r="J10" i="9"/>
  <c r="I10" i="9"/>
  <c r="H10" i="9"/>
  <c r="G10" i="9"/>
  <c r="F10" i="9"/>
  <c r="E10" i="9"/>
  <c r="D10" i="9"/>
  <c r="C10" i="9"/>
  <c r="B10" i="9"/>
  <c r="M9" i="9"/>
  <c r="L9" i="9"/>
  <c r="K9" i="9"/>
  <c r="J9" i="9"/>
  <c r="I9" i="9"/>
  <c r="H9" i="9"/>
  <c r="G9" i="9"/>
  <c r="F9" i="9"/>
  <c r="E9" i="9"/>
  <c r="D9" i="9"/>
  <c r="C9" i="9"/>
  <c r="B9" i="9"/>
  <c r="M8" i="9"/>
  <c r="L8" i="9"/>
  <c r="K8" i="9"/>
  <c r="J8" i="9"/>
  <c r="I8" i="9"/>
  <c r="H8" i="9"/>
  <c r="G8" i="9"/>
  <c r="F8" i="9"/>
  <c r="E8" i="9"/>
  <c r="D8" i="9"/>
  <c r="C8" i="9"/>
  <c r="B8" i="9"/>
  <c r="M7" i="9"/>
  <c r="L7" i="9"/>
  <c r="K7" i="9"/>
  <c r="J7" i="9"/>
  <c r="I7" i="9"/>
  <c r="H7" i="9"/>
  <c r="G7" i="9"/>
  <c r="F7" i="9"/>
  <c r="E7" i="9"/>
  <c r="D7" i="9"/>
  <c r="C7" i="9"/>
  <c r="B7" i="9"/>
  <c r="M24" i="8"/>
  <c r="L24" i="8"/>
  <c r="K24" i="8"/>
  <c r="J24" i="8"/>
  <c r="I24" i="8"/>
  <c r="H24" i="8"/>
  <c r="G24" i="8"/>
  <c r="F24" i="8"/>
  <c r="E24" i="8"/>
  <c r="D24" i="8"/>
  <c r="C24" i="8"/>
  <c r="B24" i="8"/>
  <c r="M23" i="8"/>
  <c r="L23" i="8"/>
  <c r="K23" i="8"/>
  <c r="J23" i="8"/>
  <c r="I23" i="8"/>
  <c r="H23" i="8"/>
  <c r="G23" i="8"/>
  <c r="F23" i="8"/>
  <c r="E23" i="8"/>
  <c r="D23" i="8"/>
  <c r="C23" i="8"/>
  <c r="B23" i="8"/>
  <c r="M22" i="8"/>
  <c r="L22" i="8"/>
  <c r="K22" i="8"/>
  <c r="J22" i="8"/>
  <c r="I22" i="8"/>
  <c r="H22" i="8"/>
  <c r="G22" i="8"/>
  <c r="F22" i="8"/>
  <c r="E22" i="8"/>
  <c r="D22" i="8"/>
  <c r="C22" i="8"/>
  <c r="B22" i="8"/>
  <c r="M21" i="8"/>
  <c r="L21" i="8"/>
  <c r="K21" i="8"/>
  <c r="J21" i="8"/>
  <c r="I21" i="8"/>
  <c r="H21" i="8"/>
  <c r="G21" i="8"/>
  <c r="F21" i="8"/>
  <c r="E21" i="8"/>
  <c r="D21" i="8"/>
  <c r="C21" i="8"/>
  <c r="B21" i="8"/>
  <c r="M20" i="8"/>
  <c r="L20" i="8"/>
  <c r="K20" i="8"/>
  <c r="J20" i="8"/>
  <c r="I20" i="8"/>
  <c r="H20" i="8"/>
  <c r="G20" i="8"/>
  <c r="F20" i="8"/>
  <c r="E20" i="8"/>
  <c r="D20" i="8"/>
  <c r="C20" i="8"/>
  <c r="B20" i="8"/>
  <c r="M19" i="8"/>
  <c r="L19" i="8"/>
  <c r="K19" i="8"/>
  <c r="J19" i="8"/>
  <c r="I19" i="8"/>
  <c r="H19" i="8"/>
  <c r="G19" i="8"/>
  <c r="F19" i="8"/>
  <c r="E19" i="8"/>
  <c r="D19" i="8"/>
  <c r="C19" i="8"/>
  <c r="B19" i="8"/>
  <c r="M18" i="8"/>
  <c r="L18" i="8"/>
  <c r="K18" i="8"/>
  <c r="J18" i="8"/>
  <c r="I18" i="8"/>
  <c r="H18" i="8"/>
  <c r="G18" i="8"/>
  <c r="F18" i="8"/>
  <c r="E18" i="8"/>
  <c r="D18" i="8"/>
  <c r="C18" i="8"/>
  <c r="B18" i="8"/>
  <c r="M17" i="8"/>
  <c r="L17" i="8"/>
  <c r="K17" i="8"/>
  <c r="J17" i="8"/>
  <c r="I17" i="8"/>
  <c r="H17" i="8"/>
  <c r="G17" i="8"/>
  <c r="F17" i="8"/>
  <c r="E17" i="8"/>
  <c r="D17" i="8"/>
  <c r="C17" i="8"/>
  <c r="B17" i="8"/>
  <c r="M16" i="8"/>
  <c r="L16" i="8"/>
  <c r="K16" i="8"/>
  <c r="J16" i="8"/>
  <c r="I16" i="8"/>
  <c r="H16" i="8"/>
  <c r="G16" i="8"/>
  <c r="F16" i="8"/>
  <c r="E16" i="8"/>
  <c r="D16" i="8"/>
  <c r="C16" i="8"/>
  <c r="B16" i="8"/>
  <c r="M15" i="8"/>
  <c r="L15" i="8"/>
  <c r="K15" i="8"/>
  <c r="J15" i="8"/>
  <c r="I15" i="8"/>
  <c r="H15" i="8"/>
  <c r="G15" i="8"/>
  <c r="F15" i="8"/>
  <c r="E15" i="8"/>
  <c r="D15" i="8"/>
  <c r="C15" i="8"/>
  <c r="B15" i="8"/>
  <c r="M14" i="8"/>
  <c r="L14" i="8"/>
  <c r="K14" i="8"/>
  <c r="J14" i="8"/>
  <c r="I14" i="8"/>
  <c r="H14" i="8"/>
  <c r="G14" i="8"/>
  <c r="F14" i="8"/>
  <c r="E14" i="8"/>
  <c r="D14" i="8"/>
  <c r="C14" i="8"/>
  <c r="B14" i="8"/>
  <c r="M13" i="8"/>
  <c r="L13" i="8"/>
  <c r="K13" i="8"/>
  <c r="J13" i="8"/>
  <c r="I13" i="8"/>
  <c r="H13" i="8"/>
  <c r="G13" i="8"/>
  <c r="F13" i="8"/>
  <c r="E13" i="8"/>
  <c r="D13" i="8"/>
  <c r="C13" i="8"/>
  <c r="B13" i="8"/>
  <c r="M12" i="8"/>
  <c r="L12" i="8"/>
  <c r="K12" i="8"/>
  <c r="J12" i="8"/>
  <c r="I12" i="8"/>
  <c r="H12" i="8"/>
  <c r="G12" i="8"/>
  <c r="F12" i="8"/>
  <c r="E12" i="8"/>
  <c r="D12" i="8"/>
  <c r="C12" i="8"/>
  <c r="B12" i="8"/>
  <c r="M11" i="8"/>
  <c r="L11" i="8"/>
  <c r="K11" i="8"/>
  <c r="J11" i="8"/>
  <c r="I11" i="8"/>
  <c r="H11" i="8"/>
  <c r="G11" i="8"/>
  <c r="F11" i="8"/>
  <c r="E11" i="8"/>
  <c r="D11" i="8"/>
  <c r="C11" i="8"/>
  <c r="B11" i="8"/>
  <c r="M10" i="8"/>
  <c r="L10" i="8"/>
  <c r="K10" i="8"/>
  <c r="J10" i="8"/>
  <c r="I10" i="8"/>
  <c r="H10" i="8"/>
  <c r="G10" i="8"/>
  <c r="F10" i="8"/>
  <c r="E10" i="8"/>
  <c r="D10" i="8"/>
  <c r="C10" i="8"/>
  <c r="B10" i="8"/>
  <c r="M9" i="8"/>
  <c r="L9" i="8"/>
  <c r="K9" i="8"/>
  <c r="J9" i="8"/>
  <c r="I9" i="8"/>
  <c r="H9" i="8"/>
  <c r="G9" i="8"/>
  <c r="F9" i="8"/>
  <c r="E9" i="8"/>
  <c r="D9" i="8"/>
  <c r="C9" i="8"/>
  <c r="B9" i="8"/>
  <c r="M8" i="8"/>
  <c r="L8" i="8"/>
  <c r="K8" i="8"/>
  <c r="J8" i="8"/>
  <c r="I8" i="8"/>
  <c r="H8" i="8"/>
  <c r="G8" i="8"/>
  <c r="F8" i="8"/>
  <c r="E8" i="8"/>
  <c r="D8" i="8"/>
  <c r="C8" i="8"/>
  <c r="B8" i="8"/>
  <c r="M7" i="8"/>
  <c r="L7" i="8"/>
  <c r="K7" i="8"/>
  <c r="J7" i="8"/>
  <c r="I7" i="8"/>
  <c r="H7" i="8"/>
  <c r="G7" i="8"/>
  <c r="F7" i="8"/>
  <c r="E7" i="8"/>
  <c r="D7" i="8"/>
  <c r="C7" i="8"/>
  <c r="B7" i="8"/>
  <c r="J12" i="105" l="1"/>
  <c r="J17" i="105"/>
  <c r="J23" i="105"/>
  <c r="J52" i="105"/>
  <c r="C11" i="105"/>
  <c r="E7" i="82"/>
  <c r="E15" i="82"/>
  <c r="E23" i="82"/>
  <c r="D11" i="54"/>
  <c r="D23" i="54"/>
  <c r="D10" i="56"/>
  <c r="D22" i="56"/>
  <c r="D9" i="62"/>
  <c r="D21" i="62"/>
  <c r="D33" i="62"/>
  <c r="E38" i="105"/>
  <c r="E46" i="105"/>
  <c r="E18" i="105"/>
  <c r="P8" i="97"/>
  <c r="J20" i="105"/>
  <c r="J31" i="105"/>
  <c r="J35" i="105"/>
  <c r="J39" i="105"/>
  <c r="J47" i="105"/>
  <c r="J54" i="105"/>
  <c r="D25" i="61"/>
  <c r="C25" i="85"/>
  <c r="E25" i="85" s="1"/>
  <c r="F18" i="105"/>
  <c r="C11" i="85"/>
  <c r="D16" i="54"/>
  <c r="D15" i="56"/>
  <c r="D14" i="62"/>
  <c r="D26" i="62"/>
  <c r="E13" i="81"/>
  <c r="E21" i="81"/>
  <c r="B25" i="98"/>
  <c r="D18" i="56"/>
  <c r="E8" i="105"/>
  <c r="E7" i="105" s="1"/>
  <c r="Q41" i="98"/>
  <c r="M46" i="98"/>
  <c r="N8" i="98"/>
  <c r="N38" i="98"/>
  <c r="G8" i="105"/>
  <c r="D17" i="65"/>
  <c r="D36" i="65"/>
  <c r="E16" i="81"/>
  <c r="E24" i="81"/>
  <c r="O8" i="98"/>
  <c r="G34" i="98"/>
  <c r="O38" i="98"/>
  <c r="P41" i="98"/>
  <c r="D9" i="54"/>
  <c r="D21" i="54"/>
  <c r="E14" i="82"/>
  <c r="E22" i="82"/>
  <c r="P25" i="92"/>
  <c r="D10" i="53"/>
  <c r="D22" i="53"/>
  <c r="D21" i="55"/>
  <c r="D45" i="65"/>
  <c r="E8" i="83"/>
  <c r="E16" i="83"/>
  <c r="E32" i="83"/>
  <c r="D25" i="85"/>
  <c r="B29" i="105"/>
  <c r="E11" i="82"/>
  <c r="C18" i="105"/>
  <c r="C22" i="105"/>
  <c r="C21" i="105" s="1"/>
  <c r="J33" i="105"/>
  <c r="J49" i="105"/>
  <c r="E19" i="82"/>
  <c r="C38" i="85"/>
  <c r="D15" i="62"/>
  <c r="D27" i="62"/>
  <c r="D25" i="98"/>
  <c r="D18" i="105"/>
  <c r="D22" i="105"/>
  <c r="D29" i="105"/>
  <c r="E11" i="105"/>
  <c r="E22" i="105"/>
  <c r="F11" i="105"/>
  <c r="F7" i="105" s="1"/>
  <c r="F22" i="105"/>
  <c r="D13" i="65"/>
  <c r="D33" i="65"/>
  <c r="D49" i="65"/>
  <c r="B8" i="105"/>
  <c r="G11" i="105"/>
  <c r="G18" i="105"/>
  <c r="G22" i="105"/>
  <c r="E29" i="105"/>
  <c r="C8" i="105"/>
  <c r="C7" i="105" s="1"/>
  <c r="H11" i="105"/>
  <c r="H18" i="105"/>
  <c r="H22" i="105"/>
  <c r="D8" i="105"/>
  <c r="D7" i="105" s="1"/>
  <c r="I11" i="105"/>
  <c r="I22" i="105"/>
  <c r="H37" i="103"/>
  <c r="D16" i="53"/>
  <c r="D15" i="55"/>
  <c r="D14" i="61"/>
  <c r="D26" i="61"/>
  <c r="Q29" i="98"/>
  <c r="J9" i="102"/>
  <c r="J18" i="102"/>
  <c r="J21" i="102"/>
  <c r="E15" i="105"/>
  <c r="B15" i="105"/>
  <c r="H25" i="102"/>
  <c r="G37" i="103"/>
  <c r="C15" i="105"/>
  <c r="P29" i="98"/>
  <c r="D15" i="105"/>
  <c r="D14" i="105" s="1"/>
  <c r="D10" i="54"/>
  <c r="D22" i="54"/>
  <c r="E9" i="81"/>
  <c r="J15" i="98"/>
  <c r="R29" i="98"/>
  <c r="J9" i="103"/>
  <c r="J15" i="103"/>
  <c r="J18" i="103"/>
  <c r="J21" i="103"/>
  <c r="J27" i="103"/>
  <c r="J30" i="103"/>
  <c r="J33" i="103"/>
  <c r="F15" i="105"/>
  <c r="B11" i="105"/>
  <c r="G15" i="105"/>
  <c r="I11" i="97"/>
  <c r="H15" i="105"/>
  <c r="H14" i="105" s="1"/>
  <c r="D17" i="55"/>
  <c r="D16" i="61"/>
  <c r="D28" i="61"/>
  <c r="J11" i="97"/>
  <c r="V18" i="97"/>
  <c r="I15" i="105"/>
  <c r="I14" i="105" s="1"/>
  <c r="I25" i="105"/>
  <c r="E25" i="97"/>
  <c r="T34" i="97"/>
  <c r="K15" i="98"/>
  <c r="V19" i="92"/>
  <c r="L15" i="98"/>
  <c r="V9" i="92"/>
  <c r="G25" i="92"/>
  <c r="H25" i="92"/>
  <c r="D25" i="92"/>
  <c r="V21" i="92"/>
  <c r="J15" i="102"/>
  <c r="K25" i="91"/>
  <c r="K26" i="91" s="1"/>
  <c r="J25" i="92"/>
  <c r="E25" i="92"/>
  <c r="K25" i="98"/>
  <c r="V17" i="92"/>
  <c r="F25" i="92"/>
  <c r="V10" i="90"/>
  <c r="V8" i="92"/>
  <c r="V20" i="92"/>
  <c r="J25" i="91"/>
  <c r="J26" i="91" s="1"/>
  <c r="I25" i="92"/>
  <c r="K25" i="92"/>
  <c r="F25" i="97"/>
  <c r="C29" i="105"/>
  <c r="L25" i="92"/>
  <c r="J37" i="105"/>
  <c r="J22" i="102"/>
  <c r="J53" i="105"/>
  <c r="S29" i="98"/>
  <c r="M15" i="98"/>
  <c r="V18" i="92"/>
  <c r="J12" i="102"/>
  <c r="H25" i="90"/>
  <c r="J45" i="105"/>
  <c r="J10" i="102"/>
  <c r="J24" i="102"/>
  <c r="H8" i="105"/>
  <c r="N25" i="92"/>
  <c r="J42" i="105"/>
  <c r="Q25" i="92"/>
  <c r="J26" i="105"/>
  <c r="I41" i="105"/>
  <c r="I28" i="105" s="1"/>
  <c r="I8" i="105"/>
  <c r="B41" i="105"/>
  <c r="O25" i="92"/>
  <c r="V16" i="92"/>
  <c r="R25" i="92"/>
  <c r="V15" i="92"/>
  <c r="C34" i="105"/>
  <c r="T25" i="92"/>
  <c r="D38" i="85"/>
  <c r="U25" i="92"/>
  <c r="U25" i="97"/>
  <c r="J7" i="102"/>
  <c r="J19" i="102"/>
  <c r="D25" i="105"/>
  <c r="E34" i="105"/>
  <c r="E41" i="105"/>
  <c r="C50" i="105"/>
  <c r="M25" i="92"/>
  <c r="S25" i="92"/>
  <c r="C41" i="105"/>
  <c r="B50" i="105"/>
  <c r="D24" i="53"/>
  <c r="D34" i="61"/>
  <c r="E16" i="85"/>
  <c r="E30" i="85"/>
  <c r="E40" i="85"/>
  <c r="E51" i="85"/>
  <c r="V14" i="92"/>
  <c r="B25" i="102"/>
  <c r="J11" i="102"/>
  <c r="J14" i="102"/>
  <c r="J20" i="102"/>
  <c r="J23" i="102"/>
  <c r="J9" i="105"/>
  <c r="E25" i="105"/>
  <c r="E21" i="105" s="1"/>
  <c r="F34" i="105"/>
  <c r="F41" i="105"/>
  <c r="D50" i="105"/>
  <c r="D18" i="54"/>
  <c r="E20" i="82"/>
  <c r="V12" i="92"/>
  <c r="V24" i="92"/>
  <c r="C25" i="102"/>
  <c r="F25" i="105"/>
  <c r="G34" i="105"/>
  <c r="G41" i="105"/>
  <c r="E50" i="105"/>
  <c r="D25" i="102"/>
  <c r="G25" i="105"/>
  <c r="J32" i="105"/>
  <c r="F50" i="105"/>
  <c r="D41" i="105"/>
  <c r="D28" i="105" s="1"/>
  <c r="V11" i="92"/>
  <c r="V23" i="92"/>
  <c r="R41" i="98"/>
  <c r="J46" i="98"/>
  <c r="F50" i="98"/>
  <c r="E25" i="102"/>
  <c r="J17" i="102"/>
  <c r="D37" i="103"/>
  <c r="G50" i="105"/>
  <c r="B25" i="92"/>
  <c r="S41" i="98"/>
  <c r="K46" i="98"/>
  <c r="F25" i="102"/>
  <c r="E37" i="103"/>
  <c r="J29" i="103"/>
  <c r="J36" i="105"/>
  <c r="B38" i="105"/>
  <c r="J44" i="105"/>
  <c r="J48" i="105"/>
  <c r="B25" i="105"/>
  <c r="C25" i="105"/>
  <c r="D34" i="105"/>
  <c r="C15" i="65"/>
  <c r="C14" i="65" s="1"/>
  <c r="V10" i="92"/>
  <c r="C25" i="92"/>
  <c r="V22" i="92"/>
  <c r="R8" i="97"/>
  <c r="L46" i="98"/>
  <c r="G25" i="102"/>
  <c r="J19" i="105"/>
  <c r="B22" i="105"/>
  <c r="B21" i="105" s="1"/>
  <c r="C38" i="105"/>
  <c r="C46" i="105"/>
  <c r="F14" i="105"/>
  <c r="J13" i="105"/>
  <c r="J51" i="105"/>
  <c r="H25" i="105"/>
  <c r="H41" i="105"/>
  <c r="H28" i="105" s="1"/>
  <c r="B18" i="105"/>
  <c r="B34" i="105"/>
  <c r="B46" i="105"/>
  <c r="J24" i="105"/>
  <c r="J40" i="105"/>
  <c r="J27" i="105"/>
  <c r="J43" i="105"/>
  <c r="J16" i="105"/>
  <c r="J30" i="105"/>
  <c r="J10" i="105"/>
  <c r="J17" i="103"/>
  <c r="R38" i="98"/>
  <c r="O25" i="98"/>
  <c r="O21" i="98" s="1"/>
  <c r="S38" i="98"/>
  <c r="R15" i="98"/>
  <c r="B18" i="98"/>
  <c r="J22" i="98"/>
  <c r="R25" i="98"/>
  <c r="N34" i="98"/>
  <c r="K34" i="98"/>
  <c r="K11" i="97"/>
  <c r="M11" i="97"/>
  <c r="F22" i="98"/>
  <c r="O46" i="98"/>
  <c r="L34" i="98"/>
  <c r="L11" i="97"/>
  <c r="I22" i="98"/>
  <c r="N46" i="98"/>
  <c r="M34" i="98"/>
  <c r="O34" i="98"/>
  <c r="U38" i="98"/>
  <c r="F18" i="98"/>
  <c r="N22" i="98"/>
  <c r="J34" i="98"/>
  <c r="O22" i="98"/>
  <c r="N25" i="98"/>
  <c r="N21" i="98" s="1"/>
  <c r="T38" i="98"/>
  <c r="S25" i="98"/>
  <c r="P22" i="98"/>
  <c r="J13" i="103"/>
  <c r="J16" i="103"/>
  <c r="T25" i="98"/>
  <c r="J8" i="98"/>
  <c r="R11" i="98"/>
  <c r="I18" i="98"/>
  <c r="J10" i="103"/>
  <c r="J22" i="103"/>
  <c r="J34" i="103"/>
  <c r="E18" i="98"/>
  <c r="J36" i="103"/>
  <c r="I8" i="98"/>
  <c r="U11" i="97"/>
  <c r="C15" i="97"/>
  <c r="I18" i="97"/>
  <c r="R22" i="97"/>
  <c r="B15" i="98"/>
  <c r="J18" i="98"/>
  <c r="F8" i="98"/>
  <c r="M22" i="98"/>
  <c r="V11" i="97"/>
  <c r="D15" i="97"/>
  <c r="J18" i="97"/>
  <c r="V38" i="97"/>
  <c r="G41" i="97"/>
  <c r="C15" i="98"/>
  <c r="K18" i="98"/>
  <c r="N11" i="98"/>
  <c r="J24" i="103"/>
  <c r="Q11" i="98"/>
  <c r="Q46" i="97"/>
  <c r="M8" i="98"/>
  <c r="M7" i="98" s="1"/>
  <c r="U11" i="98"/>
  <c r="D15" i="98"/>
  <c r="L18" i="98"/>
  <c r="F37" i="103"/>
  <c r="S8" i="97"/>
  <c r="T22" i="97"/>
  <c r="B38" i="97"/>
  <c r="H41" i="97"/>
  <c r="T46" i="97"/>
  <c r="P8" i="98"/>
  <c r="G46" i="98"/>
  <c r="S50" i="98"/>
  <c r="J7" i="103"/>
  <c r="J19" i="103"/>
  <c r="J31" i="103"/>
  <c r="U15" i="98"/>
  <c r="U25" i="98"/>
  <c r="I41" i="97"/>
  <c r="U46" i="97"/>
  <c r="T50" i="98"/>
  <c r="D50" i="98"/>
  <c r="B37" i="103"/>
  <c r="J11" i="103"/>
  <c r="J14" i="103"/>
  <c r="J20" i="103"/>
  <c r="J23" i="103"/>
  <c r="J26" i="103"/>
  <c r="J32" i="103"/>
  <c r="J35" i="103"/>
  <c r="J12" i="103"/>
  <c r="C18" i="65"/>
  <c r="S34" i="97"/>
  <c r="J41" i="97"/>
  <c r="V46" i="97"/>
  <c r="U50" i="98"/>
  <c r="E50" i="98"/>
  <c r="C37" i="103"/>
  <c r="J8" i="103"/>
  <c r="I37" i="103"/>
  <c r="Q8" i="98"/>
  <c r="Q22" i="98"/>
  <c r="H25" i="97"/>
  <c r="N18" i="98"/>
  <c r="C41" i="98"/>
  <c r="F38" i="97"/>
  <c r="E15" i="98"/>
  <c r="B29" i="98"/>
  <c r="G15" i="98"/>
  <c r="D22" i="97"/>
  <c r="B11" i="98"/>
  <c r="F15" i="98"/>
  <c r="S8" i="98"/>
  <c r="I22" i="97"/>
  <c r="I11" i="98"/>
  <c r="F25" i="98"/>
  <c r="S25" i="97"/>
  <c r="R38" i="97"/>
  <c r="F41" i="97"/>
  <c r="B8" i="98"/>
  <c r="J11" i="98"/>
  <c r="N15" i="98"/>
  <c r="B22" i="98"/>
  <c r="B21" i="98" s="1"/>
  <c r="G25" i="98"/>
  <c r="K29" i="98"/>
  <c r="K41" i="98"/>
  <c r="H50" i="98"/>
  <c r="R8" i="98"/>
  <c r="R22" i="98"/>
  <c r="D29" i="98"/>
  <c r="T8" i="98"/>
  <c r="B50" i="98"/>
  <c r="F29" i="98"/>
  <c r="R29" i="97"/>
  <c r="H29" i="98"/>
  <c r="Q11" i="97"/>
  <c r="J29" i="98"/>
  <c r="J41" i="98"/>
  <c r="D12" i="61"/>
  <c r="D24" i="61"/>
  <c r="E31" i="85"/>
  <c r="E42" i="85"/>
  <c r="S38" i="97"/>
  <c r="C8" i="98"/>
  <c r="K11" i="98"/>
  <c r="O15" i="98"/>
  <c r="C22" i="98"/>
  <c r="C21" i="98" s="1"/>
  <c r="H25" i="98"/>
  <c r="L29" i="98"/>
  <c r="H38" i="98"/>
  <c r="L41" i="98"/>
  <c r="I50" i="98"/>
  <c r="S22" i="98"/>
  <c r="D41" i="98"/>
  <c r="Q34" i="98"/>
  <c r="Q46" i="98"/>
  <c r="Q18" i="98"/>
  <c r="F41" i="98"/>
  <c r="Q8" i="97"/>
  <c r="T11" i="97"/>
  <c r="B15" i="97"/>
  <c r="H18" i="97"/>
  <c r="D8" i="98"/>
  <c r="L11" i="98"/>
  <c r="P15" i="98"/>
  <c r="D22" i="98"/>
  <c r="I25" i="98"/>
  <c r="M29" i="98"/>
  <c r="I38" i="98"/>
  <c r="M41" i="98"/>
  <c r="J50" i="98"/>
  <c r="E29" i="98"/>
  <c r="Q29" i="97"/>
  <c r="R18" i="98"/>
  <c r="S46" i="98"/>
  <c r="H41" i="98"/>
  <c r="U46" i="98"/>
  <c r="E8" i="98"/>
  <c r="M11" i="98"/>
  <c r="Q15" i="98"/>
  <c r="E22" i="98"/>
  <c r="J25" i="98"/>
  <c r="N29" i="98"/>
  <c r="B34" i="98"/>
  <c r="J38" i="98"/>
  <c r="N41" i="98"/>
  <c r="B46" i="98"/>
  <c r="K50" i="98"/>
  <c r="P18" i="98"/>
  <c r="U8" i="98"/>
  <c r="M25" i="97"/>
  <c r="P11" i="97"/>
  <c r="U18" i="98"/>
  <c r="S22" i="97"/>
  <c r="M46" i="97"/>
  <c r="O29" i="98"/>
  <c r="C34" i="98"/>
  <c r="K38" i="98"/>
  <c r="O41" i="98"/>
  <c r="C46" i="98"/>
  <c r="L50" i="98"/>
  <c r="V10" i="98"/>
  <c r="V13" i="98"/>
  <c r="M18" i="98"/>
  <c r="B41" i="98"/>
  <c r="G38" i="97"/>
  <c r="P34" i="98"/>
  <c r="K25" i="97"/>
  <c r="U22" i="98"/>
  <c r="B38" i="98"/>
  <c r="R46" i="98"/>
  <c r="L25" i="97"/>
  <c r="G29" i="98"/>
  <c r="G11" i="98"/>
  <c r="T38" i="97"/>
  <c r="N46" i="97"/>
  <c r="H50" i="97"/>
  <c r="G8" i="98"/>
  <c r="O11" i="98"/>
  <c r="S15" i="98"/>
  <c r="C18" i="98"/>
  <c r="G22" i="98"/>
  <c r="L25" i="98"/>
  <c r="D34" i="98"/>
  <c r="L38" i="98"/>
  <c r="D46" i="98"/>
  <c r="M50" i="98"/>
  <c r="E22" i="97"/>
  <c r="O18" i="98"/>
  <c r="P46" i="98"/>
  <c r="H15" i="98"/>
  <c r="I15" i="98"/>
  <c r="I14" i="98" s="1"/>
  <c r="C50" i="98"/>
  <c r="S34" i="98"/>
  <c r="S29" i="97"/>
  <c r="S18" i="98"/>
  <c r="T46" i="98"/>
  <c r="I29" i="98"/>
  <c r="I41" i="98"/>
  <c r="N8" i="97"/>
  <c r="G50" i="98"/>
  <c r="U38" i="97"/>
  <c r="I50" i="97"/>
  <c r="H8" i="98"/>
  <c r="P11" i="98"/>
  <c r="T15" i="98"/>
  <c r="D18" i="98"/>
  <c r="H22" i="98"/>
  <c r="M25" i="98"/>
  <c r="E34" i="98"/>
  <c r="M38" i="98"/>
  <c r="E46" i="98"/>
  <c r="N50" i="98"/>
  <c r="E38" i="97"/>
  <c r="G25" i="97"/>
  <c r="N29" i="97"/>
  <c r="C29" i="98"/>
  <c r="C11" i="98"/>
  <c r="D11" i="98"/>
  <c r="T22" i="98"/>
  <c r="E41" i="98"/>
  <c r="E11" i="98"/>
  <c r="R34" i="98"/>
  <c r="H22" i="97"/>
  <c r="M8" i="97"/>
  <c r="T18" i="98"/>
  <c r="J50" i="97"/>
  <c r="F34" i="98"/>
  <c r="F46" i="98"/>
  <c r="O50" i="98"/>
  <c r="E18" i="97"/>
  <c r="C25" i="97"/>
  <c r="E41" i="97"/>
  <c r="P50" i="98"/>
  <c r="C8" i="97"/>
  <c r="U22" i="97"/>
  <c r="D25" i="97"/>
  <c r="K8" i="98"/>
  <c r="S11" i="98"/>
  <c r="G18" i="98"/>
  <c r="K22" i="98"/>
  <c r="P25" i="98"/>
  <c r="T29" i="98"/>
  <c r="H34" i="98"/>
  <c r="P38" i="98"/>
  <c r="T41" i="98"/>
  <c r="H46" i="98"/>
  <c r="Q50" i="98"/>
  <c r="B18" i="97"/>
  <c r="F11" i="98"/>
  <c r="F7" i="98" s="1"/>
  <c r="C38" i="98"/>
  <c r="G41" i="98"/>
  <c r="T34" i="98"/>
  <c r="H11" i="98"/>
  <c r="E25" i="98"/>
  <c r="U34" i="98"/>
  <c r="B8" i="97"/>
  <c r="D10" i="62"/>
  <c r="D22" i="62"/>
  <c r="D34" i="62"/>
  <c r="E23" i="85"/>
  <c r="E45" i="85"/>
  <c r="D8" i="97"/>
  <c r="M15" i="97"/>
  <c r="V22" i="97"/>
  <c r="L8" i="98"/>
  <c r="T11" i="98"/>
  <c r="H18" i="98"/>
  <c r="L22" i="98"/>
  <c r="Q25" i="98"/>
  <c r="U29" i="98"/>
  <c r="I34" i="98"/>
  <c r="Q38" i="98"/>
  <c r="U41" i="98"/>
  <c r="I46" i="98"/>
  <c r="R50" i="98"/>
  <c r="I25" i="102"/>
  <c r="J8" i="102"/>
  <c r="V20" i="90"/>
  <c r="S25" i="90"/>
  <c r="J25" i="89"/>
  <c r="J26" i="89" s="1"/>
  <c r="D19" i="54"/>
  <c r="E7" i="81"/>
  <c r="E15" i="81"/>
  <c r="E23" i="81"/>
  <c r="T25" i="90"/>
  <c r="G25" i="90"/>
  <c r="V17" i="90"/>
  <c r="V13" i="90"/>
  <c r="K25" i="90"/>
  <c r="V18" i="90"/>
  <c r="Q25" i="90"/>
  <c r="V14" i="90"/>
  <c r="V12" i="90"/>
  <c r="C25" i="90"/>
  <c r="V24" i="90"/>
  <c r="V7" i="90"/>
  <c r="V15" i="90"/>
  <c r="V11" i="90"/>
  <c r="V23" i="90"/>
  <c r="B25" i="90"/>
  <c r="V19" i="90"/>
  <c r="M25" i="90"/>
  <c r="N25" i="90"/>
  <c r="R25" i="90"/>
  <c r="D25" i="90"/>
  <c r="F25" i="90"/>
  <c r="V8" i="90"/>
  <c r="J25" i="90"/>
  <c r="L25" i="90"/>
  <c r="O25" i="90"/>
  <c r="V16" i="90"/>
  <c r="P25" i="90"/>
  <c r="V25" i="89"/>
  <c r="V26" i="89" s="1"/>
  <c r="V22" i="90"/>
  <c r="D18" i="53"/>
  <c r="V9" i="90"/>
  <c r="E25" i="90"/>
  <c r="V21" i="90"/>
  <c r="P7" i="98"/>
  <c r="V9" i="98"/>
  <c r="V12" i="98"/>
  <c r="K41" i="97"/>
  <c r="V11" i="94"/>
  <c r="V35" i="94"/>
  <c r="L22" i="97"/>
  <c r="C50" i="97"/>
  <c r="G15" i="97"/>
  <c r="G34" i="97"/>
  <c r="D50" i="97"/>
  <c r="G50" i="97"/>
  <c r="T8" i="97"/>
  <c r="F34" i="97"/>
  <c r="D11" i="62"/>
  <c r="E9" i="85"/>
  <c r="M41" i="97"/>
  <c r="K22" i="97"/>
  <c r="O25" i="97"/>
  <c r="V8" i="97"/>
  <c r="J38" i="97"/>
  <c r="E15" i="97"/>
  <c r="N25" i="97"/>
  <c r="H38" i="97"/>
  <c r="B50" i="97"/>
  <c r="U8" i="97"/>
  <c r="F50" i="97"/>
  <c r="V31" i="94"/>
  <c r="C34" i="97"/>
  <c r="B34" i="97"/>
  <c r="V23" i="94"/>
  <c r="F15" i="97"/>
  <c r="L41" i="97"/>
  <c r="D23" i="62"/>
  <c r="M22" i="97"/>
  <c r="D34" i="97"/>
  <c r="I38" i="97"/>
  <c r="P25" i="97"/>
  <c r="F8" i="97"/>
  <c r="O15" i="97"/>
  <c r="R18" i="97"/>
  <c r="C29" i="97"/>
  <c r="L34" i="97"/>
  <c r="F46" i="97"/>
  <c r="L50" i="97"/>
  <c r="E8" i="97"/>
  <c r="E39" i="85"/>
  <c r="E49" i="85"/>
  <c r="G8" i="97"/>
  <c r="P15" i="97"/>
  <c r="S18" i="97"/>
  <c r="D29" i="97"/>
  <c r="G29" i="97"/>
  <c r="M34" i="97"/>
  <c r="V41" i="97"/>
  <c r="G46" i="97"/>
  <c r="M50" i="97"/>
  <c r="H8" i="97"/>
  <c r="Q15" i="97"/>
  <c r="T18" i="97"/>
  <c r="B25" i="97"/>
  <c r="E29" i="97"/>
  <c r="N34" i="97"/>
  <c r="H46" i="97"/>
  <c r="N50" i="97"/>
  <c r="K18" i="97"/>
  <c r="O22" i="97"/>
  <c r="O21" i="97" s="1"/>
  <c r="P22" i="97"/>
  <c r="M38" i="97"/>
  <c r="C46" i="97"/>
  <c r="V25" i="97"/>
  <c r="I8" i="97"/>
  <c r="I7" i="97" s="1"/>
  <c r="R15" i="97"/>
  <c r="U18" i="97"/>
  <c r="U14" i="97" s="1"/>
  <c r="F29" i="97"/>
  <c r="O34" i="97"/>
  <c r="C41" i="97"/>
  <c r="I46" i="97"/>
  <c r="L46" i="97"/>
  <c r="O50" i="97"/>
  <c r="Q25" i="97"/>
  <c r="L18" i="97"/>
  <c r="U29" i="97"/>
  <c r="P41" i="97"/>
  <c r="T25" i="97"/>
  <c r="L15" i="97"/>
  <c r="R41" i="97"/>
  <c r="D46" i="97"/>
  <c r="N15" i="97"/>
  <c r="B29" i="97"/>
  <c r="E46" i="97"/>
  <c r="J8" i="97"/>
  <c r="S15" i="97"/>
  <c r="V15" i="97"/>
  <c r="P34" i="97"/>
  <c r="D41" i="97"/>
  <c r="J46" i="97"/>
  <c r="P50" i="97"/>
  <c r="E34" i="97"/>
  <c r="N18" i="97"/>
  <c r="O18" i="97"/>
  <c r="U41" i="97"/>
  <c r="P18" i="97"/>
  <c r="H11" i="97"/>
  <c r="D22" i="61"/>
  <c r="B15" i="65"/>
  <c r="K8" i="97"/>
  <c r="N11" i="97"/>
  <c r="T15" i="97"/>
  <c r="B22" i="97"/>
  <c r="B21" i="97" s="1"/>
  <c r="H29" i="97"/>
  <c r="Q34" i="97"/>
  <c r="B41" i="97"/>
  <c r="K46" i="97"/>
  <c r="Q50" i="97"/>
  <c r="T29" i="97"/>
  <c r="K38" i="97"/>
  <c r="N41" i="97"/>
  <c r="I15" i="97"/>
  <c r="R25" i="97"/>
  <c r="D11" i="97"/>
  <c r="K15" i="97"/>
  <c r="B46" i="97"/>
  <c r="F11" i="97"/>
  <c r="Q18" i="97"/>
  <c r="D35" i="65"/>
  <c r="D51" i="65"/>
  <c r="D15" i="85"/>
  <c r="L8" i="97"/>
  <c r="O11" i="97"/>
  <c r="C22" i="97"/>
  <c r="I29" i="97"/>
  <c r="R34" i="97"/>
  <c r="R50" i="97"/>
  <c r="N38" i="97"/>
  <c r="K34" i="97"/>
  <c r="E17" i="85"/>
  <c r="J29" i="97"/>
  <c r="S50" i="97"/>
  <c r="K29" i="97"/>
  <c r="T50" i="97"/>
  <c r="O8" i="97"/>
  <c r="R11" i="97"/>
  <c r="C18" i="97"/>
  <c r="F18" i="97"/>
  <c r="F22" i="97"/>
  <c r="F21" i="97" s="1"/>
  <c r="I25" i="97"/>
  <c r="L29" i="97"/>
  <c r="O29" i="97"/>
  <c r="U34" i="97"/>
  <c r="C38" i="97"/>
  <c r="O46" i="97"/>
  <c r="R46" i="97"/>
  <c r="U50" i="97"/>
  <c r="B11" i="97"/>
  <c r="H15" i="97"/>
  <c r="N22" i="97"/>
  <c r="E50" i="97"/>
  <c r="C11" i="97"/>
  <c r="O41" i="97"/>
  <c r="J15" i="97"/>
  <c r="M18" i="97"/>
  <c r="V29" i="97"/>
  <c r="E11" i="97"/>
  <c r="Q22" i="97"/>
  <c r="Q41" i="97"/>
  <c r="O38" i="97"/>
  <c r="G11" i="97"/>
  <c r="P38" i="97"/>
  <c r="S41" i="97"/>
  <c r="Q38" i="97"/>
  <c r="T41" i="97"/>
  <c r="K50" i="97"/>
  <c r="B18" i="65"/>
  <c r="E19" i="85"/>
  <c r="E43" i="85"/>
  <c r="E53" i="85"/>
  <c r="S11" i="97"/>
  <c r="D18" i="97"/>
  <c r="G18" i="97"/>
  <c r="G22" i="97"/>
  <c r="J22" i="97"/>
  <c r="J25" i="97"/>
  <c r="M29" i="97"/>
  <c r="P29" i="97"/>
  <c r="V34" i="97"/>
  <c r="D38" i="97"/>
  <c r="P46" i="97"/>
  <c r="S46" i="97"/>
  <c r="V50" i="97"/>
  <c r="D37" i="94"/>
  <c r="V10" i="94"/>
  <c r="V34" i="94"/>
  <c r="B37" i="94"/>
  <c r="E37" i="94"/>
  <c r="V8" i="94"/>
  <c r="V9" i="94"/>
  <c r="C37" i="94"/>
  <c r="V22" i="94"/>
  <c r="V17" i="94"/>
  <c r="N37" i="94"/>
  <c r="P37" i="93"/>
  <c r="P38" i="93" s="1"/>
  <c r="L37" i="94"/>
  <c r="O37" i="94"/>
  <c r="I8" i="43"/>
  <c r="Q37" i="94"/>
  <c r="C50" i="85"/>
  <c r="D29" i="85"/>
  <c r="D8" i="62"/>
  <c r="D20" i="62"/>
  <c r="D32" i="62"/>
  <c r="R37" i="94"/>
  <c r="V15" i="94"/>
  <c r="V27" i="94"/>
  <c r="M37" i="94"/>
  <c r="D15" i="61"/>
  <c r="D27" i="61"/>
  <c r="D19" i="65"/>
  <c r="D37" i="65"/>
  <c r="D53" i="65"/>
  <c r="S37" i="94"/>
  <c r="G37" i="94"/>
  <c r="V21" i="94"/>
  <c r="V33" i="94"/>
  <c r="V7" i="94"/>
  <c r="Q37" i="93"/>
  <c r="Q38" i="93" s="1"/>
  <c r="V18" i="94"/>
  <c r="L8" i="43"/>
  <c r="L11" i="43"/>
  <c r="T37" i="94"/>
  <c r="H37" i="94"/>
  <c r="C46" i="85"/>
  <c r="V19" i="94"/>
  <c r="J37" i="94"/>
  <c r="P37" i="94"/>
  <c r="V13" i="94"/>
  <c r="V25" i="94"/>
  <c r="V16" i="94"/>
  <c r="D50" i="85"/>
  <c r="E13" i="83"/>
  <c r="E21" i="83"/>
  <c r="F37" i="94"/>
  <c r="V14" i="94"/>
  <c r="V20" i="94"/>
  <c r="V26" i="94"/>
  <c r="V32" i="94"/>
  <c r="R37" i="93"/>
  <c r="R38" i="93" s="1"/>
  <c r="K37" i="94"/>
  <c r="V30" i="94"/>
  <c r="V29" i="94"/>
  <c r="V28" i="94"/>
  <c r="D17" i="61"/>
  <c r="D29" i="61"/>
  <c r="D23" i="65"/>
  <c r="B8" i="85"/>
  <c r="E8" i="85" s="1"/>
  <c r="E33" i="85"/>
  <c r="E54" i="85"/>
  <c r="V12" i="94"/>
  <c r="V24" i="94"/>
  <c r="V36" i="94"/>
  <c r="I37" i="94"/>
  <c r="U37" i="94"/>
  <c r="S37" i="93"/>
  <c r="S38" i="93" s="1"/>
  <c r="D22" i="85"/>
  <c r="D21" i="85" s="1"/>
  <c r="I37" i="93"/>
  <c r="I38" i="93" s="1"/>
  <c r="T37" i="93"/>
  <c r="T38" i="93" s="1"/>
  <c r="C41" i="85"/>
  <c r="B46" i="85"/>
  <c r="J37" i="93"/>
  <c r="J38" i="93" s="1"/>
  <c r="K37" i="93"/>
  <c r="K38" i="93" s="1"/>
  <c r="C37" i="93"/>
  <c r="C38" i="93" s="1"/>
  <c r="U37" i="93"/>
  <c r="U38" i="93" s="1"/>
  <c r="V37" i="93"/>
  <c r="V38" i="93" s="1"/>
  <c r="F37" i="93"/>
  <c r="F38" i="93" s="1"/>
  <c r="D11" i="85"/>
  <c r="D7" i="85" s="1"/>
  <c r="L37" i="93"/>
  <c r="L38" i="93" s="1"/>
  <c r="B37" i="93"/>
  <c r="B38" i="93" s="1"/>
  <c r="E37" i="93"/>
  <c r="E38" i="93" s="1"/>
  <c r="G37" i="93"/>
  <c r="G38" i="93" s="1"/>
  <c r="D18" i="62"/>
  <c r="D30" i="62"/>
  <c r="B15" i="85"/>
  <c r="E27" i="85"/>
  <c r="B38" i="85"/>
  <c r="M37" i="93"/>
  <c r="M38" i="93" s="1"/>
  <c r="D37" i="93"/>
  <c r="D38" i="93" s="1"/>
  <c r="N37" i="93"/>
  <c r="N38" i="93" s="1"/>
  <c r="H37" i="93"/>
  <c r="H38" i="93" s="1"/>
  <c r="C34" i="65"/>
  <c r="C50" i="65"/>
  <c r="E11" i="83"/>
  <c r="E19" i="83"/>
  <c r="E27" i="83"/>
  <c r="E35" i="83"/>
  <c r="E48" i="85"/>
  <c r="O37" i="93"/>
  <c r="O38" i="93" s="1"/>
  <c r="B29" i="85"/>
  <c r="D18" i="85"/>
  <c r="B50" i="85"/>
  <c r="B38" i="43"/>
  <c r="B11" i="85"/>
  <c r="B22" i="85"/>
  <c r="C7" i="85"/>
  <c r="D46" i="85"/>
  <c r="B18" i="85"/>
  <c r="C29" i="85"/>
  <c r="D17" i="62"/>
  <c r="D29" i="62"/>
  <c r="E9" i="83"/>
  <c r="E17" i="83"/>
  <c r="E25" i="83"/>
  <c r="E33" i="83"/>
  <c r="D41" i="85"/>
  <c r="E25" i="43"/>
  <c r="E34" i="43"/>
  <c r="B34" i="85"/>
  <c r="E34" i="85" s="1"/>
  <c r="C18" i="85"/>
  <c r="C14" i="85" s="1"/>
  <c r="F8" i="43"/>
  <c r="F25" i="43"/>
  <c r="F34" i="43"/>
  <c r="E8" i="43"/>
  <c r="G8" i="43"/>
  <c r="G25" i="43"/>
  <c r="G34" i="43"/>
  <c r="B34" i="65"/>
  <c r="E10" i="83"/>
  <c r="E18" i="83"/>
  <c r="E26" i="83"/>
  <c r="E34" i="83"/>
  <c r="E52" i="85"/>
  <c r="C41" i="65"/>
  <c r="H8" i="43"/>
  <c r="D7" i="62"/>
  <c r="D19" i="62"/>
  <c r="D31" i="62"/>
  <c r="E13" i="85"/>
  <c r="E24" i="85"/>
  <c r="E35" i="85"/>
  <c r="B41" i="85"/>
  <c r="V7" i="92"/>
  <c r="V13" i="92"/>
  <c r="S25" i="91"/>
  <c r="S26" i="91" s="1"/>
  <c r="B25" i="91"/>
  <c r="B26" i="91" s="1"/>
  <c r="O25" i="91"/>
  <c r="O26" i="91" s="1"/>
  <c r="Q25" i="91"/>
  <c r="Q26" i="91" s="1"/>
  <c r="C25" i="91"/>
  <c r="C26" i="91" s="1"/>
  <c r="P25" i="91"/>
  <c r="P26" i="91" s="1"/>
  <c r="E13" i="82"/>
  <c r="E21" i="82"/>
  <c r="D25" i="91"/>
  <c r="D26" i="91" s="1"/>
  <c r="N25" i="91"/>
  <c r="N26" i="91" s="1"/>
  <c r="U25" i="91"/>
  <c r="U26" i="91" s="1"/>
  <c r="R25" i="91"/>
  <c r="R26" i="91" s="1"/>
  <c r="D9" i="56"/>
  <c r="D21" i="56"/>
  <c r="E25" i="91"/>
  <c r="E26" i="91" s="1"/>
  <c r="M25" i="91"/>
  <c r="M26" i="91" s="1"/>
  <c r="F25" i="91"/>
  <c r="F26" i="91" s="1"/>
  <c r="G25" i="91"/>
  <c r="G26" i="91" s="1"/>
  <c r="V25" i="91"/>
  <c r="V26" i="91" s="1"/>
  <c r="H25" i="91"/>
  <c r="H26" i="91" s="1"/>
  <c r="L25" i="91"/>
  <c r="L26" i="91" s="1"/>
  <c r="T25" i="91"/>
  <c r="T26" i="91" s="1"/>
  <c r="D11" i="56"/>
  <c r="D23" i="56"/>
  <c r="I25" i="91"/>
  <c r="I26" i="91" s="1"/>
  <c r="D17" i="56"/>
  <c r="C25" i="82"/>
  <c r="D25" i="82"/>
  <c r="E12" i="82"/>
  <c r="E17" i="82"/>
  <c r="D11" i="55"/>
  <c r="D23" i="55"/>
  <c r="E10" i="82"/>
  <c r="E18" i="82"/>
  <c r="I25" i="90"/>
  <c r="U25" i="90"/>
  <c r="I25" i="89"/>
  <c r="I26" i="89" s="1"/>
  <c r="R25" i="89"/>
  <c r="R26" i="89" s="1"/>
  <c r="M25" i="89"/>
  <c r="M26" i="89" s="1"/>
  <c r="T25" i="89"/>
  <c r="T26" i="89" s="1"/>
  <c r="C25" i="89"/>
  <c r="C26" i="89" s="1"/>
  <c r="K25" i="89"/>
  <c r="K26" i="89" s="1"/>
  <c r="D25" i="89"/>
  <c r="D26" i="89" s="1"/>
  <c r="E25" i="89"/>
  <c r="E26" i="89" s="1"/>
  <c r="F25" i="89"/>
  <c r="F26" i="89" s="1"/>
  <c r="D8" i="53"/>
  <c r="D20" i="53"/>
  <c r="G25" i="89"/>
  <c r="G26" i="89" s="1"/>
  <c r="N25" i="89"/>
  <c r="N26" i="89" s="1"/>
  <c r="U25" i="89"/>
  <c r="U26" i="89" s="1"/>
  <c r="S25" i="89"/>
  <c r="S26" i="89" s="1"/>
  <c r="H25" i="89"/>
  <c r="H26" i="89" s="1"/>
  <c r="D13" i="53"/>
  <c r="L25" i="89"/>
  <c r="L26" i="89" s="1"/>
  <c r="O25" i="89"/>
  <c r="O26" i="89" s="1"/>
  <c r="P25" i="89"/>
  <c r="P26" i="89" s="1"/>
  <c r="Q25" i="89"/>
  <c r="Q26" i="89" s="1"/>
  <c r="B25" i="89"/>
  <c r="B26" i="89" s="1"/>
  <c r="D15" i="54"/>
  <c r="E11" i="81"/>
  <c r="E19" i="81"/>
  <c r="B25" i="69"/>
  <c r="E10" i="81"/>
  <c r="E18" i="81"/>
  <c r="B25" i="81"/>
  <c r="D25" i="81"/>
  <c r="E12" i="81"/>
  <c r="C25" i="81"/>
  <c r="D14" i="53"/>
  <c r="E17" i="81"/>
  <c r="D8" i="54"/>
  <c r="D20" i="54"/>
  <c r="E14" i="81"/>
  <c r="E22" i="81"/>
  <c r="E44" i="85"/>
  <c r="E20" i="85"/>
  <c r="E26" i="85"/>
  <c r="E32" i="85"/>
  <c r="E23" i="83"/>
  <c r="D37" i="83"/>
  <c r="D7" i="61"/>
  <c r="D19" i="61"/>
  <c r="B38" i="65"/>
  <c r="B50" i="65"/>
  <c r="E12" i="83"/>
  <c r="C22" i="65"/>
  <c r="C21" i="65" s="1"/>
  <c r="E20" i="83"/>
  <c r="E36" i="83"/>
  <c r="D9" i="65"/>
  <c r="D26" i="65"/>
  <c r="B41" i="65"/>
  <c r="E28" i="83"/>
  <c r="E24" i="83"/>
  <c r="M34" i="43"/>
  <c r="C8" i="65"/>
  <c r="C7" i="65" s="1"/>
  <c r="E29" i="83"/>
  <c r="N20" i="43"/>
  <c r="B25" i="43"/>
  <c r="N36" i="43"/>
  <c r="D10" i="61"/>
  <c r="B11" i="65"/>
  <c r="D11" i="65" s="1"/>
  <c r="B37" i="83"/>
  <c r="C37" i="83"/>
  <c r="C8" i="43"/>
  <c r="C34" i="43"/>
  <c r="D16" i="62"/>
  <c r="D28" i="62"/>
  <c r="E22" i="83"/>
  <c r="E30" i="83"/>
  <c r="C25" i="43"/>
  <c r="D8" i="43"/>
  <c r="D25" i="43"/>
  <c r="D34" i="43"/>
  <c r="D11" i="61"/>
  <c r="D23" i="61"/>
  <c r="D35" i="61"/>
  <c r="D12" i="65"/>
  <c r="D31" i="65"/>
  <c r="D44" i="65"/>
  <c r="E7" i="83"/>
  <c r="K8" i="43"/>
  <c r="D54" i="65"/>
  <c r="D32" i="65"/>
  <c r="C46" i="65"/>
  <c r="D31" i="61"/>
  <c r="D30" i="65"/>
  <c r="J8" i="43"/>
  <c r="K11" i="43"/>
  <c r="B46" i="65"/>
  <c r="D13" i="62"/>
  <c r="D25" i="62"/>
  <c r="D39" i="65"/>
  <c r="D52" i="65"/>
  <c r="D8" i="61"/>
  <c r="D20" i="61"/>
  <c r="B25" i="65"/>
  <c r="D25" i="65" s="1"/>
  <c r="C38" i="65"/>
  <c r="B25" i="82"/>
  <c r="D16" i="56"/>
  <c r="D13" i="55"/>
  <c r="B25" i="70"/>
  <c r="D7" i="56"/>
  <c r="D19" i="56"/>
  <c r="E8" i="81"/>
  <c r="D9" i="53"/>
  <c r="D21" i="53"/>
  <c r="D17" i="54"/>
  <c r="C7" i="70"/>
  <c r="C25" i="56"/>
  <c r="D8" i="56"/>
  <c r="D20" i="56"/>
  <c r="C7" i="69"/>
  <c r="C25" i="54"/>
  <c r="B25" i="54"/>
  <c r="N15" i="8"/>
  <c r="N17" i="8"/>
  <c r="N19" i="8"/>
  <c r="N15" i="9"/>
  <c r="N17" i="9"/>
  <c r="N19" i="9"/>
  <c r="D17" i="53"/>
  <c r="B8" i="65"/>
  <c r="D24" i="65"/>
  <c r="C29" i="65"/>
  <c r="D16" i="65"/>
  <c r="B29" i="65"/>
  <c r="B22" i="65"/>
  <c r="D48" i="65"/>
  <c r="D40" i="65"/>
  <c r="E38" i="43"/>
  <c r="E41" i="43"/>
  <c r="D18" i="61"/>
  <c r="D30" i="61"/>
  <c r="H41" i="43"/>
  <c r="C37" i="62"/>
  <c r="D38" i="43"/>
  <c r="F38" i="43"/>
  <c r="I41" i="43"/>
  <c r="D32" i="61"/>
  <c r="D36" i="61"/>
  <c r="C38" i="43"/>
  <c r="J41" i="43"/>
  <c r="F41" i="43"/>
  <c r="G41" i="43"/>
  <c r="D9" i="61"/>
  <c r="D21" i="61"/>
  <c r="D33" i="61"/>
  <c r="B37" i="62"/>
  <c r="C37" i="61"/>
  <c r="D22" i="43"/>
  <c r="F15" i="43"/>
  <c r="F18" i="43"/>
  <c r="F22" i="43"/>
  <c r="B22" i="43"/>
  <c r="G15" i="43"/>
  <c r="G18" i="43"/>
  <c r="G22" i="43"/>
  <c r="G21" i="43" s="1"/>
  <c r="H46" i="43"/>
  <c r="H50" i="43"/>
  <c r="B8" i="43"/>
  <c r="H34" i="43"/>
  <c r="H15" i="43"/>
  <c r="H18" i="43"/>
  <c r="H22" i="43"/>
  <c r="N32" i="43"/>
  <c r="I46" i="43"/>
  <c r="I50" i="43"/>
  <c r="E18" i="43"/>
  <c r="I15" i="43"/>
  <c r="I18" i="43"/>
  <c r="I22" i="43"/>
  <c r="J46" i="43"/>
  <c r="J50" i="43"/>
  <c r="J15" i="43"/>
  <c r="J18" i="43"/>
  <c r="J22" i="43"/>
  <c r="D29" i="43"/>
  <c r="K41" i="43"/>
  <c r="N44" i="43"/>
  <c r="K46" i="43"/>
  <c r="K50" i="43"/>
  <c r="B18" i="43"/>
  <c r="E22" i="43"/>
  <c r="K15" i="43"/>
  <c r="K18" i="43"/>
  <c r="K22" i="43"/>
  <c r="E29" i="43"/>
  <c r="L41" i="43"/>
  <c r="L46" i="43"/>
  <c r="L50" i="43"/>
  <c r="C22" i="43"/>
  <c r="L15" i="43"/>
  <c r="L18" i="43"/>
  <c r="L22" i="43"/>
  <c r="M41" i="43"/>
  <c r="M46" i="43"/>
  <c r="M50" i="43"/>
  <c r="M11" i="43"/>
  <c r="M15" i="43"/>
  <c r="M18" i="43"/>
  <c r="M22" i="43"/>
  <c r="G29" i="43"/>
  <c r="N45" i="43"/>
  <c r="N53" i="43"/>
  <c r="B37" i="61"/>
  <c r="N43" i="43"/>
  <c r="E11" i="43"/>
  <c r="L25" i="43"/>
  <c r="L29" i="43"/>
  <c r="L38" i="43"/>
  <c r="C41" i="43"/>
  <c r="F50" i="43"/>
  <c r="N54" i="43"/>
  <c r="I38" i="43"/>
  <c r="C11" i="43"/>
  <c r="K29" i="43"/>
  <c r="E50" i="43"/>
  <c r="F11" i="43"/>
  <c r="M25" i="43"/>
  <c r="M29" i="43"/>
  <c r="M38" i="43"/>
  <c r="D41" i="43"/>
  <c r="G50" i="43"/>
  <c r="F29" i="43"/>
  <c r="N17" i="43"/>
  <c r="N39" i="43"/>
  <c r="B11" i="43"/>
  <c r="C50" i="43"/>
  <c r="J25" i="43"/>
  <c r="D50" i="43"/>
  <c r="K25" i="43"/>
  <c r="K38" i="43"/>
  <c r="G11" i="43"/>
  <c r="N27" i="43"/>
  <c r="N31" i="43"/>
  <c r="N40" i="43"/>
  <c r="N47" i="43"/>
  <c r="N49" i="43"/>
  <c r="B50" i="43"/>
  <c r="J38" i="43"/>
  <c r="N42" i="43"/>
  <c r="H11" i="43"/>
  <c r="C46" i="43"/>
  <c r="B34" i="43"/>
  <c r="H25" i="43"/>
  <c r="I29" i="43"/>
  <c r="N48" i="43"/>
  <c r="I11" i="43"/>
  <c r="N16" i="43"/>
  <c r="N24" i="43"/>
  <c r="N37" i="43"/>
  <c r="D46" i="43"/>
  <c r="N33" i="43"/>
  <c r="C29" i="43"/>
  <c r="N7" i="33"/>
  <c r="N27" i="33"/>
  <c r="N29" i="33"/>
  <c r="N31" i="33"/>
  <c r="M8" i="43"/>
  <c r="J11" i="43"/>
  <c r="C15" i="43"/>
  <c r="J34" i="43"/>
  <c r="E46" i="43"/>
  <c r="H38" i="43"/>
  <c r="D11" i="43"/>
  <c r="N17" i="33"/>
  <c r="N15" i="34"/>
  <c r="N17" i="34"/>
  <c r="N19" i="34"/>
  <c r="N27" i="34"/>
  <c r="N29" i="34"/>
  <c r="N31" i="34"/>
  <c r="N10" i="43"/>
  <c r="D15" i="43"/>
  <c r="N19" i="43"/>
  <c r="N35" i="43"/>
  <c r="F46" i="43"/>
  <c r="N52" i="43"/>
  <c r="N13" i="43"/>
  <c r="H29" i="43"/>
  <c r="I25" i="43"/>
  <c r="J29" i="43"/>
  <c r="N15" i="33"/>
  <c r="E15" i="43"/>
  <c r="D18" i="43"/>
  <c r="L34" i="43"/>
  <c r="G46" i="43"/>
  <c r="B25" i="56"/>
  <c r="F25" i="11"/>
  <c r="D12" i="55"/>
  <c r="D24" i="55"/>
  <c r="C25" i="55"/>
  <c r="B25" i="55"/>
  <c r="D9" i="55"/>
  <c r="K25" i="11"/>
  <c r="D25" i="11"/>
  <c r="G25" i="11"/>
  <c r="C25" i="11"/>
  <c r="N10" i="11"/>
  <c r="N12" i="11"/>
  <c r="N14" i="11"/>
  <c r="N22" i="11"/>
  <c r="N24" i="11"/>
  <c r="D16" i="55"/>
  <c r="D7" i="55"/>
  <c r="N11" i="11"/>
  <c r="N21" i="11"/>
  <c r="N13" i="11"/>
  <c r="M25" i="11"/>
  <c r="H25" i="11"/>
  <c r="N8" i="11"/>
  <c r="J25" i="11"/>
  <c r="C25" i="10"/>
  <c r="L25" i="11"/>
  <c r="N20" i="11"/>
  <c r="D25" i="10"/>
  <c r="N23" i="11"/>
  <c r="N18" i="11"/>
  <c r="N16" i="11"/>
  <c r="B25" i="10"/>
  <c r="N15" i="10"/>
  <c r="N17" i="10"/>
  <c r="N19" i="10"/>
  <c r="B25" i="11"/>
  <c r="N15" i="11"/>
  <c r="N17" i="11"/>
  <c r="N19" i="11"/>
  <c r="D7" i="54"/>
  <c r="C25" i="53"/>
  <c r="D11" i="53"/>
  <c r="D23" i="53"/>
  <c r="B25" i="9"/>
  <c r="B25" i="8"/>
  <c r="D12" i="53"/>
  <c r="D25" i="9"/>
  <c r="C25" i="9"/>
  <c r="J25" i="9"/>
  <c r="C25" i="8"/>
  <c r="D25" i="8"/>
  <c r="E25" i="9"/>
  <c r="F25" i="9"/>
  <c r="B25" i="53"/>
  <c r="M25" i="9"/>
  <c r="H25" i="9"/>
  <c r="N14" i="9"/>
  <c r="N20" i="9"/>
  <c r="N21" i="9"/>
  <c r="N22" i="9"/>
  <c r="N18" i="9"/>
  <c r="N12" i="9"/>
  <c r="N11" i="9"/>
  <c r="N10" i="9"/>
  <c r="N8" i="9"/>
  <c r="K25" i="9"/>
  <c r="G25" i="9"/>
  <c r="N23" i="9"/>
  <c r="L25" i="9"/>
  <c r="N24" i="9"/>
  <c r="N16" i="9"/>
  <c r="B29" i="43"/>
  <c r="I34" i="43"/>
  <c r="N30" i="43"/>
  <c r="C18" i="43"/>
  <c r="K34" i="43"/>
  <c r="G38" i="43"/>
  <c r="B46" i="43"/>
  <c r="N12" i="43"/>
  <c r="B15" i="43"/>
  <c r="N51" i="43"/>
  <c r="N26" i="43"/>
  <c r="N23" i="43"/>
  <c r="B41" i="43"/>
  <c r="N9" i="43"/>
  <c r="N18" i="33"/>
  <c r="N28" i="34"/>
  <c r="G37" i="34"/>
  <c r="H37" i="34"/>
  <c r="I37" i="34"/>
  <c r="N23" i="34"/>
  <c r="N35" i="34"/>
  <c r="C37" i="34"/>
  <c r="F37" i="34"/>
  <c r="J37" i="34"/>
  <c r="B37" i="34"/>
  <c r="D37" i="34"/>
  <c r="N13" i="34"/>
  <c r="N25" i="34"/>
  <c r="K37" i="34"/>
  <c r="N30" i="33"/>
  <c r="N18" i="34"/>
  <c r="L37" i="34"/>
  <c r="N33" i="34"/>
  <c r="N16" i="34"/>
  <c r="M37" i="34"/>
  <c r="N21" i="34"/>
  <c r="N10" i="34"/>
  <c r="N12" i="34"/>
  <c r="N14" i="34"/>
  <c r="N22" i="34"/>
  <c r="N24" i="34"/>
  <c r="N26" i="34"/>
  <c r="N34" i="34"/>
  <c r="N36" i="34"/>
  <c r="N30" i="34"/>
  <c r="N8" i="34"/>
  <c r="N20" i="34"/>
  <c r="N32" i="34"/>
  <c r="E37" i="34"/>
  <c r="N9" i="34"/>
  <c r="N11" i="34"/>
  <c r="N7" i="34"/>
  <c r="H37" i="33"/>
  <c r="N11" i="33"/>
  <c r="M37" i="33"/>
  <c r="N21" i="33"/>
  <c r="N33" i="33"/>
  <c r="E37" i="33"/>
  <c r="N12" i="33"/>
  <c r="N22" i="33"/>
  <c r="N26" i="33"/>
  <c r="N34" i="33"/>
  <c r="N36" i="33"/>
  <c r="N32" i="33"/>
  <c r="N16" i="33"/>
  <c r="N28" i="33"/>
  <c r="N19" i="33"/>
  <c r="C37" i="33"/>
  <c r="N25" i="33"/>
  <c r="F37" i="33"/>
  <c r="N35" i="33"/>
  <c r="K37" i="33"/>
  <c r="L37" i="33"/>
  <c r="N10" i="33"/>
  <c r="N24" i="33"/>
  <c r="N8" i="33"/>
  <c r="J37" i="33"/>
  <c r="D37" i="33"/>
  <c r="G37" i="33"/>
  <c r="N23" i="33"/>
  <c r="N14" i="33"/>
  <c r="N20" i="33"/>
  <c r="I37" i="33"/>
  <c r="B37" i="33"/>
  <c r="N13" i="33"/>
  <c r="N9" i="33"/>
  <c r="E25" i="11"/>
  <c r="N9" i="11"/>
  <c r="I25" i="11"/>
  <c r="N7" i="11"/>
  <c r="N16" i="10"/>
  <c r="N13" i="10"/>
  <c r="G25" i="10"/>
  <c r="N23" i="10"/>
  <c r="N11" i="10"/>
  <c r="K25" i="10"/>
  <c r="J25" i="10"/>
  <c r="N12" i="10"/>
  <c r="N24" i="10"/>
  <c r="F25" i="10"/>
  <c r="H25" i="10"/>
  <c r="L25" i="10"/>
  <c r="N14" i="10"/>
  <c r="N18" i="10"/>
  <c r="M25" i="10"/>
  <c r="N21" i="10"/>
  <c r="N10" i="10"/>
  <c r="N22" i="10"/>
  <c r="N8" i="10"/>
  <c r="N20" i="10"/>
  <c r="N9" i="10"/>
  <c r="I25" i="10"/>
  <c r="N7" i="10"/>
  <c r="E25" i="10"/>
  <c r="I25" i="9"/>
  <c r="N9" i="9"/>
  <c r="N13" i="9"/>
  <c r="N7" i="9"/>
  <c r="N13" i="8"/>
  <c r="H25" i="8"/>
  <c r="N23" i="8"/>
  <c r="J25" i="8"/>
  <c r="K25" i="8"/>
  <c r="F25" i="8"/>
  <c r="G25" i="8"/>
  <c r="N18" i="8"/>
  <c r="N16" i="8"/>
  <c r="N21" i="8"/>
  <c r="L25" i="8"/>
  <c r="M25" i="8"/>
  <c r="N10" i="8"/>
  <c r="N12" i="8"/>
  <c r="N24" i="8"/>
  <c r="N11" i="8"/>
  <c r="N14" i="8"/>
  <c r="N22" i="8"/>
  <c r="N8" i="8"/>
  <c r="N20" i="8"/>
  <c r="I25" i="8"/>
  <c r="N7" i="8"/>
  <c r="E25" i="8"/>
  <c r="N9" i="8"/>
  <c r="J11" i="105" l="1"/>
  <c r="O7" i="98"/>
  <c r="V14" i="97"/>
  <c r="D14" i="98"/>
  <c r="G14" i="105"/>
  <c r="C21" i="85"/>
  <c r="J21" i="98"/>
  <c r="P7" i="97"/>
  <c r="F14" i="98"/>
  <c r="E14" i="105"/>
  <c r="J46" i="105"/>
  <c r="R7" i="98"/>
  <c r="J38" i="105"/>
  <c r="F28" i="105"/>
  <c r="F55" i="105" s="1"/>
  <c r="I21" i="105"/>
  <c r="G21" i="105"/>
  <c r="J29" i="105"/>
  <c r="I7" i="98"/>
  <c r="J14" i="97"/>
  <c r="I7" i="105"/>
  <c r="I55" i="105" s="1"/>
  <c r="C14" i="105"/>
  <c r="G7" i="105"/>
  <c r="G55" i="105" s="1"/>
  <c r="J34" i="105"/>
  <c r="E21" i="97"/>
  <c r="M7" i="97"/>
  <c r="H7" i="105"/>
  <c r="H21" i="105"/>
  <c r="L14" i="98"/>
  <c r="Q7" i="98"/>
  <c r="S21" i="98"/>
  <c r="N7" i="98"/>
  <c r="F21" i="105"/>
  <c r="H21" i="98"/>
  <c r="K14" i="98"/>
  <c r="C14" i="98"/>
  <c r="T14" i="98"/>
  <c r="Q21" i="98"/>
  <c r="J25" i="105"/>
  <c r="L21" i="97"/>
  <c r="B14" i="65"/>
  <c r="D14" i="65" s="1"/>
  <c r="U21" i="97"/>
  <c r="M14" i="98"/>
  <c r="M55" i="98" s="1"/>
  <c r="J22" i="105"/>
  <c r="M21" i="98"/>
  <c r="R21" i="98"/>
  <c r="J18" i="105"/>
  <c r="G28" i="105"/>
  <c r="B7" i="105"/>
  <c r="J7" i="105" s="1"/>
  <c r="F14" i="97"/>
  <c r="R7" i="97"/>
  <c r="J15" i="105"/>
  <c r="J14" i="98"/>
  <c r="E38" i="85"/>
  <c r="J7" i="97"/>
  <c r="P21" i="97"/>
  <c r="V7" i="97"/>
  <c r="D21" i="98"/>
  <c r="E28" i="105"/>
  <c r="E55" i="105" s="1"/>
  <c r="D55" i="105"/>
  <c r="K28" i="98"/>
  <c r="B21" i="43"/>
  <c r="V25" i="90"/>
  <c r="W15" i="90" s="1"/>
  <c r="T7" i="97"/>
  <c r="C28" i="105"/>
  <c r="D14" i="97"/>
  <c r="I7" i="43"/>
  <c r="K7" i="97"/>
  <c r="U28" i="97"/>
  <c r="U55" i="97" s="1"/>
  <c r="Q14" i="97"/>
  <c r="M21" i="97"/>
  <c r="B14" i="98"/>
  <c r="Q7" i="97"/>
  <c r="D21" i="105"/>
  <c r="L21" i="98"/>
  <c r="E28" i="98"/>
  <c r="G28" i="98"/>
  <c r="R21" i="97"/>
  <c r="J8" i="105"/>
  <c r="H14" i="98"/>
  <c r="T21" i="98"/>
  <c r="F21" i="98"/>
  <c r="E14" i="98"/>
  <c r="C14" i="97"/>
  <c r="L28" i="98"/>
  <c r="P21" i="98"/>
  <c r="S28" i="98"/>
  <c r="I21" i="97"/>
  <c r="U7" i="97"/>
  <c r="J50" i="105"/>
  <c r="F28" i="98"/>
  <c r="P14" i="97"/>
  <c r="V21" i="97"/>
  <c r="K21" i="98"/>
  <c r="C28" i="98"/>
  <c r="U21" i="98"/>
  <c r="B14" i="97"/>
  <c r="B14" i="105"/>
  <c r="J14" i="105" s="1"/>
  <c r="H55" i="105"/>
  <c r="J41" i="105"/>
  <c r="B28" i="105"/>
  <c r="T21" i="97"/>
  <c r="L28" i="97"/>
  <c r="G21" i="98"/>
  <c r="R14" i="98"/>
  <c r="G28" i="97"/>
  <c r="D7" i="98"/>
  <c r="J28" i="98"/>
  <c r="S7" i="98"/>
  <c r="B28" i="98"/>
  <c r="P28" i="98"/>
  <c r="G14" i="98"/>
  <c r="M14" i="97"/>
  <c r="H28" i="98"/>
  <c r="D28" i="97"/>
  <c r="D28" i="98"/>
  <c r="P14" i="98"/>
  <c r="T28" i="98"/>
  <c r="Q28" i="98"/>
  <c r="D18" i="65"/>
  <c r="S28" i="97"/>
  <c r="L7" i="98"/>
  <c r="T7" i="98"/>
  <c r="K14" i="97"/>
  <c r="S21" i="97"/>
  <c r="O14" i="98"/>
  <c r="N14" i="98"/>
  <c r="G7" i="97"/>
  <c r="U14" i="98"/>
  <c r="J7" i="98"/>
  <c r="O7" i="97"/>
  <c r="I14" i="97"/>
  <c r="H21" i="97"/>
  <c r="N7" i="97"/>
  <c r="M28" i="98"/>
  <c r="C7" i="98"/>
  <c r="V8" i="98"/>
  <c r="S7" i="97"/>
  <c r="V50" i="98"/>
  <c r="G14" i="97"/>
  <c r="V11" i="98"/>
  <c r="L7" i="97"/>
  <c r="V28" i="97"/>
  <c r="R28" i="98"/>
  <c r="I21" i="98"/>
  <c r="E14" i="97"/>
  <c r="I28" i="98"/>
  <c r="U7" i="98"/>
  <c r="J37" i="103"/>
  <c r="T28" i="97"/>
  <c r="K7" i="98"/>
  <c r="E7" i="97"/>
  <c r="M28" i="97"/>
  <c r="O28" i="97"/>
  <c r="E21" i="98"/>
  <c r="S14" i="97"/>
  <c r="Q14" i="98"/>
  <c r="C7" i="97"/>
  <c r="B7" i="98"/>
  <c r="E7" i="98"/>
  <c r="Q21" i="97"/>
  <c r="K28" i="97"/>
  <c r="Q28" i="97"/>
  <c r="B28" i="97"/>
  <c r="C28" i="97"/>
  <c r="K21" i="97"/>
  <c r="G21" i="97"/>
  <c r="N21" i="97"/>
  <c r="H28" i="97"/>
  <c r="N14" i="97"/>
  <c r="D21" i="97"/>
  <c r="H14" i="97"/>
  <c r="O14" i="97"/>
  <c r="U28" i="98"/>
  <c r="H7" i="98"/>
  <c r="S14" i="98"/>
  <c r="O28" i="98"/>
  <c r="N28" i="98"/>
  <c r="P28" i="97"/>
  <c r="B7" i="97"/>
  <c r="R28" i="97"/>
  <c r="F7" i="97"/>
  <c r="D7" i="97"/>
  <c r="T14" i="97"/>
  <c r="J28" i="97"/>
  <c r="N28" i="97"/>
  <c r="I28" i="97"/>
  <c r="I55" i="97" s="1"/>
  <c r="L14" i="97"/>
  <c r="G7" i="98"/>
  <c r="C21" i="97"/>
  <c r="J25" i="102"/>
  <c r="H7" i="97"/>
  <c r="F28" i="97"/>
  <c r="E28" i="97"/>
  <c r="D15" i="65"/>
  <c r="V37" i="94"/>
  <c r="W9" i="94" s="1"/>
  <c r="J21" i="97"/>
  <c r="E15" i="85"/>
  <c r="R14" i="97"/>
  <c r="J7" i="43"/>
  <c r="E50" i="85"/>
  <c r="D14" i="85"/>
  <c r="F21" i="43"/>
  <c r="D28" i="85"/>
  <c r="E18" i="85"/>
  <c r="E46" i="85"/>
  <c r="K21" i="43"/>
  <c r="D50" i="65"/>
  <c r="C28" i="85"/>
  <c r="C55" i="85" s="1"/>
  <c r="L7" i="43"/>
  <c r="G7" i="43"/>
  <c r="D34" i="65"/>
  <c r="E7" i="43"/>
  <c r="E22" i="85"/>
  <c r="C7" i="43"/>
  <c r="E11" i="85"/>
  <c r="F7" i="43"/>
  <c r="D7" i="43"/>
  <c r="B21" i="85"/>
  <c r="E21" i="85" s="1"/>
  <c r="B28" i="85"/>
  <c r="E41" i="85"/>
  <c r="E21" i="43"/>
  <c r="K7" i="43"/>
  <c r="H7" i="43"/>
  <c r="D41" i="65"/>
  <c r="B14" i="85"/>
  <c r="C21" i="43"/>
  <c r="D38" i="65"/>
  <c r="E29" i="85"/>
  <c r="B7" i="85"/>
  <c r="V25" i="92"/>
  <c r="D25" i="56"/>
  <c r="E10" i="56" s="1"/>
  <c r="E25" i="82"/>
  <c r="F18" i="82" s="1"/>
  <c r="E26" i="82"/>
  <c r="D37" i="61"/>
  <c r="E7" i="61" s="1"/>
  <c r="N8" i="43"/>
  <c r="M21" i="43"/>
  <c r="D37" i="62"/>
  <c r="E34" i="62" s="1"/>
  <c r="D46" i="65"/>
  <c r="D21" i="43"/>
  <c r="E37" i="83"/>
  <c r="F7" i="83" s="1"/>
  <c r="C28" i="65"/>
  <c r="C55" i="65" s="1"/>
  <c r="M7" i="43"/>
  <c r="K28" i="43"/>
  <c r="E25" i="81"/>
  <c r="F8" i="81" s="1"/>
  <c r="D25" i="53"/>
  <c r="E17" i="53" s="1"/>
  <c r="C25" i="70"/>
  <c r="D7" i="70" s="1"/>
  <c r="C25" i="69"/>
  <c r="D22" i="65"/>
  <c r="B21" i="65"/>
  <c r="D21" i="65" s="1"/>
  <c r="D29" i="65"/>
  <c r="B28" i="65"/>
  <c r="B7" i="65"/>
  <c r="D8" i="65"/>
  <c r="J21" i="43"/>
  <c r="D28" i="43"/>
  <c r="N11" i="43"/>
  <c r="I21" i="43"/>
  <c r="D14" i="43"/>
  <c r="L21" i="43"/>
  <c r="F28" i="43"/>
  <c r="N18" i="43"/>
  <c r="N25" i="43"/>
  <c r="L28" i="43"/>
  <c r="H21" i="43"/>
  <c r="C28" i="43"/>
  <c r="N22" i="43"/>
  <c r="I14" i="43"/>
  <c r="L14" i="43"/>
  <c r="H14" i="43"/>
  <c r="N41" i="43"/>
  <c r="K14" i="43"/>
  <c r="E28" i="43"/>
  <c r="E14" i="43"/>
  <c r="G14" i="43"/>
  <c r="G28" i="43"/>
  <c r="C14" i="43"/>
  <c r="M14" i="43"/>
  <c r="F14" i="43"/>
  <c r="J14" i="43"/>
  <c r="N50" i="43"/>
  <c r="J28" i="43"/>
  <c r="I28" i="43"/>
  <c r="M28" i="43"/>
  <c r="B7" i="43"/>
  <c r="H28" i="43"/>
  <c r="N46" i="43"/>
  <c r="D25" i="55"/>
  <c r="E7" i="55" s="1"/>
  <c r="D25" i="54"/>
  <c r="E7" i="54" s="1"/>
  <c r="N34" i="43"/>
  <c r="N38" i="43"/>
  <c r="N15" i="43"/>
  <c r="B14" i="43"/>
  <c r="N29" i="43"/>
  <c r="B28" i="43"/>
  <c r="N37" i="34"/>
  <c r="N37" i="33"/>
  <c r="N25" i="11"/>
  <c r="I26" i="11" s="1"/>
  <c r="N25" i="10"/>
  <c r="O7" i="10" s="1"/>
  <c r="E26" i="10"/>
  <c r="I26" i="10"/>
  <c r="O9" i="10"/>
  <c r="N25" i="9"/>
  <c r="O13" i="9" s="1"/>
  <c r="N25" i="8"/>
  <c r="I26" i="8"/>
  <c r="F22" i="82" l="1"/>
  <c r="F55" i="98"/>
  <c r="F21" i="82"/>
  <c r="J21" i="105"/>
  <c r="B26" i="90"/>
  <c r="C55" i="98"/>
  <c r="J55" i="98"/>
  <c r="B26" i="82"/>
  <c r="F14" i="82"/>
  <c r="F7" i="82"/>
  <c r="G26" i="90"/>
  <c r="C26" i="82"/>
  <c r="F16" i="82"/>
  <c r="W18" i="90"/>
  <c r="R26" i="90"/>
  <c r="W10" i="90"/>
  <c r="Q26" i="90"/>
  <c r="S26" i="90"/>
  <c r="W21" i="90"/>
  <c r="D26" i="90"/>
  <c r="N26" i="90"/>
  <c r="V14" i="98"/>
  <c r="T26" i="90"/>
  <c r="V26" i="90"/>
  <c r="W20" i="90"/>
  <c r="J26" i="90"/>
  <c r="U55" i="98"/>
  <c r="W12" i="90"/>
  <c r="L26" i="90"/>
  <c r="H26" i="90"/>
  <c r="P26" i="90"/>
  <c r="L55" i="98"/>
  <c r="W11" i="90"/>
  <c r="W14" i="90"/>
  <c r="W19" i="90"/>
  <c r="W24" i="90"/>
  <c r="R55" i="98"/>
  <c r="W23" i="90"/>
  <c r="G55" i="97"/>
  <c r="E26" i="90"/>
  <c r="I26" i="90"/>
  <c r="P55" i="98"/>
  <c r="F26" i="90"/>
  <c r="B55" i="97"/>
  <c r="U26" i="90"/>
  <c r="W8" i="90"/>
  <c r="W7" i="90"/>
  <c r="W17" i="90"/>
  <c r="W22" i="90"/>
  <c r="W16" i="90"/>
  <c r="C55" i="105"/>
  <c r="K26" i="90"/>
  <c r="V55" i="97"/>
  <c r="G55" i="98"/>
  <c r="E19" i="56"/>
  <c r="E20" i="56"/>
  <c r="O26" i="90"/>
  <c r="T55" i="98"/>
  <c r="D26" i="56"/>
  <c r="C26" i="90"/>
  <c r="W13" i="90"/>
  <c r="F13" i="82"/>
  <c r="M26" i="90"/>
  <c r="W9" i="90"/>
  <c r="O55" i="97"/>
  <c r="K55" i="98"/>
  <c r="N55" i="98"/>
  <c r="B26" i="56"/>
  <c r="T55" i="97"/>
  <c r="C26" i="56"/>
  <c r="F20" i="82"/>
  <c r="D55" i="97"/>
  <c r="E9" i="56"/>
  <c r="F23" i="82"/>
  <c r="E55" i="98"/>
  <c r="E21" i="56"/>
  <c r="E23" i="56"/>
  <c r="F8" i="82"/>
  <c r="E24" i="56"/>
  <c r="I55" i="98"/>
  <c r="L55" i="97"/>
  <c r="F10" i="82"/>
  <c r="F19" i="82"/>
  <c r="E8" i="56"/>
  <c r="E13" i="56"/>
  <c r="E11" i="56"/>
  <c r="F24" i="82"/>
  <c r="E16" i="56"/>
  <c r="F9" i="82"/>
  <c r="E17" i="56"/>
  <c r="E18" i="56"/>
  <c r="F17" i="82"/>
  <c r="P55" i="97"/>
  <c r="E7" i="56"/>
  <c r="E15" i="56"/>
  <c r="F11" i="82"/>
  <c r="E14" i="56"/>
  <c r="F12" i="82"/>
  <c r="D55" i="85"/>
  <c r="O55" i="98"/>
  <c r="E22" i="56"/>
  <c r="F15" i="82"/>
  <c r="S55" i="98"/>
  <c r="D55" i="98"/>
  <c r="E12" i="56"/>
  <c r="D26" i="82"/>
  <c r="E26" i="11"/>
  <c r="O9" i="11"/>
  <c r="J28" i="105"/>
  <c r="J55" i="105" s="1"/>
  <c r="B55" i="105"/>
  <c r="K55" i="97"/>
  <c r="S55" i="97"/>
  <c r="Q55" i="97"/>
  <c r="V28" i="98"/>
  <c r="V21" i="98"/>
  <c r="E55" i="97"/>
  <c r="F55" i="97"/>
  <c r="M55" i="97"/>
  <c r="N55" i="97"/>
  <c r="V7" i="98"/>
  <c r="Q55" i="98"/>
  <c r="J55" i="97"/>
  <c r="H55" i="98"/>
  <c r="H55" i="97"/>
  <c r="J38" i="103"/>
  <c r="K13" i="103"/>
  <c r="K17" i="103"/>
  <c r="K11" i="103"/>
  <c r="K22" i="103"/>
  <c r="K32" i="103"/>
  <c r="K23" i="103"/>
  <c r="H38" i="103"/>
  <c r="K25" i="103"/>
  <c r="K19" i="103"/>
  <c r="K36" i="103"/>
  <c r="K35" i="103"/>
  <c r="E38" i="103"/>
  <c r="K16" i="103"/>
  <c r="K33" i="103"/>
  <c r="B38" i="103"/>
  <c r="C38" i="103"/>
  <c r="K9" i="103"/>
  <c r="K10" i="103"/>
  <c r="K21" i="103"/>
  <c r="K29" i="103"/>
  <c r="K15" i="103"/>
  <c r="K7" i="103"/>
  <c r="K28" i="103"/>
  <c r="K26" i="103"/>
  <c r="G38" i="103"/>
  <c r="K18" i="103"/>
  <c r="K27" i="103"/>
  <c r="K20" i="103"/>
  <c r="K30" i="103"/>
  <c r="K12" i="103"/>
  <c r="K14" i="103"/>
  <c r="K24" i="103"/>
  <c r="K31" i="103"/>
  <c r="F38" i="103"/>
  <c r="K34" i="103"/>
  <c r="D38" i="103"/>
  <c r="K8" i="103"/>
  <c r="I38" i="103"/>
  <c r="E55" i="43"/>
  <c r="W20" i="94"/>
  <c r="J38" i="94"/>
  <c r="R38" i="94"/>
  <c r="W35" i="94"/>
  <c r="S38" i="94"/>
  <c r="W15" i="94"/>
  <c r="B38" i="94"/>
  <c r="W13" i="94"/>
  <c r="C55" i="97"/>
  <c r="C38" i="94"/>
  <c r="M38" i="94"/>
  <c r="O38" i="94"/>
  <c r="W21" i="94"/>
  <c r="W31" i="94"/>
  <c r="W24" i="94"/>
  <c r="W33" i="94"/>
  <c r="H38" i="94"/>
  <c r="B55" i="98"/>
  <c r="W25" i="94"/>
  <c r="W34" i="94"/>
  <c r="R55" i="97"/>
  <c r="J26" i="102"/>
  <c r="K7" i="102"/>
  <c r="K18" i="102"/>
  <c r="B26" i="102"/>
  <c r="K20" i="102"/>
  <c r="C26" i="102"/>
  <c r="E26" i="102"/>
  <c r="H26" i="102"/>
  <c r="K10" i="102"/>
  <c r="K24" i="102"/>
  <c r="K14" i="102"/>
  <c r="F26" i="102"/>
  <c r="K15" i="102"/>
  <c r="K9" i="102"/>
  <c r="K19" i="102"/>
  <c r="K23" i="102"/>
  <c r="D26" i="102"/>
  <c r="K17" i="102"/>
  <c r="G26" i="102"/>
  <c r="K16" i="102"/>
  <c r="K13" i="102"/>
  <c r="K12" i="102"/>
  <c r="K11" i="102"/>
  <c r="K21" i="102"/>
  <c r="K22" i="102"/>
  <c r="I26" i="102"/>
  <c r="K8" i="102"/>
  <c r="E18" i="53"/>
  <c r="E19" i="53"/>
  <c r="W16" i="94"/>
  <c r="W27" i="94"/>
  <c r="G38" i="94"/>
  <c r="I38" i="94"/>
  <c r="Q38" i="94"/>
  <c r="T38" i="94"/>
  <c r="F38" i="94"/>
  <c r="W22" i="94"/>
  <c r="W23" i="94"/>
  <c r="U38" i="94"/>
  <c r="D38" i="94"/>
  <c r="W11" i="94"/>
  <c r="W19" i="94"/>
  <c r="L38" i="94"/>
  <c r="W26" i="94"/>
  <c r="W18" i="94"/>
  <c r="P38" i="94"/>
  <c r="W8" i="94"/>
  <c r="V38" i="94"/>
  <c r="E38" i="94"/>
  <c r="W14" i="94"/>
  <c r="W12" i="94"/>
  <c r="W7" i="94"/>
  <c r="W17" i="94"/>
  <c r="K38" i="94"/>
  <c r="N38" i="94"/>
  <c r="W29" i="94"/>
  <c r="E14" i="85"/>
  <c r="W28" i="94"/>
  <c r="W32" i="94"/>
  <c r="W30" i="94"/>
  <c r="E28" i="85"/>
  <c r="D38" i="62"/>
  <c r="W36" i="94"/>
  <c r="W10" i="94"/>
  <c r="E28" i="62"/>
  <c r="E18" i="62"/>
  <c r="E16" i="62"/>
  <c r="E36" i="62"/>
  <c r="E10" i="62"/>
  <c r="E9" i="62"/>
  <c r="E36" i="61"/>
  <c r="B38" i="61"/>
  <c r="E28" i="61"/>
  <c r="E29" i="61"/>
  <c r="E35" i="61"/>
  <c r="E12" i="61"/>
  <c r="E18" i="61"/>
  <c r="B38" i="62"/>
  <c r="E20" i="62"/>
  <c r="F55" i="43"/>
  <c r="E14" i="62"/>
  <c r="E33" i="62"/>
  <c r="E24" i="62"/>
  <c r="E29" i="62"/>
  <c r="E22" i="61"/>
  <c r="E30" i="62"/>
  <c r="E32" i="62"/>
  <c r="E9" i="61"/>
  <c r="E8" i="62"/>
  <c r="E19" i="61"/>
  <c r="E33" i="61"/>
  <c r="E25" i="61"/>
  <c r="E16" i="61"/>
  <c r="M55" i="43"/>
  <c r="E10" i="61"/>
  <c r="E7" i="85"/>
  <c r="B55" i="85"/>
  <c r="E26" i="61"/>
  <c r="E22" i="62"/>
  <c r="E13" i="61"/>
  <c r="E34" i="61"/>
  <c r="H55" i="43"/>
  <c r="N21" i="43"/>
  <c r="E8" i="61"/>
  <c r="E17" i="61"/>
  <c r="E32" i="61"/>
  <c r="E11" i="61"/>
  <c r="E31" i="61"/>
  <c r="E30" i="61"/>
  <c r="C38" i="61"/>
  <c r="E25" i="62"/>
  <c r="E27" i="61"/>
  <c r="E23" i="61"/>
  <c r="E13" i="62"/>
  <c r="E14" i="61"/>
  <c r="D38" i="61"/>
  <c r="E20" i="61"/>
  <c r="E11" i="62"/>
  <c r="E27" i="62"/>
  <c r="E21" i="61"/>
  <c r="E35" i="62"/>
  <c r="E26" i="62"/>
  <c r="E19" i="62"/>
  <c r="E24" i="61"/>
  <c r="E15" i="62"/>
  <c r="E15" i="61"/>
  <c r="E21" i="62"/>
  <c r="E12" i="62"/>
  <c r="E17" i="62"/>
  <c r="E31" i="62"/>
  <c r="V26" i="92"/>
  <c r="B26" i="92"/>
  <c r="L26" i="92"/>
  <c r="W21" i="92"/>
  <c r="W12" i="92"/>
  <c r="O26" i="92"/>
  <c r="K26" i="92"/>
  <c r="P26" i="92"/>
  <c r="M26" i="92"/>
  <c r="Q26" i="92"/>
  <c r="W10" i="92"/>
  <c r="R26" i="92"/>
  <c r="F26" i="92"/>
  <c r="W15" i="92"/>
  <c r="G26" i="92"/>
  <c r="W9" i="92"/>
  <c r="W19" i="92"/>
  <c r="H26" i="92"/>
  <c r="N26" i="92"/>
  <c r="D26" i="92"/>
  <c r="W24" i="92"/>
  <c r="E26" i="92"/>
  <c r="W11" i="92"/>
  <c r="W20" i="92"/>
  <c r="W23" i="92"/>
  <c r="W18" i="92"/>
  <c r="W8" i="92"/>
  <c r="I26" i="92"/>
  <c r="W17" i="92"/>
  <c r="W16" i="92"/>
  <c r="S26" i="92"/>
  <c r="T26" i="92"/>
  <c r="U26" i="92"/>
  <c r="C26" i="92"/>
  <c r="W14" i="92"/>
  <c r="W22" i="92"/>
  <c r="J26" i="92"/>
  <c r="W7" i="92"/>
  <c r="W13" i="92"/>
  <c r="E8" i="53"/>
  <c r="E21" i="53"/>
  <c r="E22" i="53"/>
  <c r="E23" i="53"/>
  <c r="E14" i="53"/>
  <c r="E24" i="53"/>
  <c r="E15" i="53"/>
  <c r="E16" i="53"/>
  <c r="E9" i="53"/>
  <c r="E13" i="53"/>
  <c r="E12" i="53"/>
  <c r="N7" i="43"/>
  <c r="J55" i="43"/>
  <c r="C55" i="43"/>
  <c r="I55" i="43"/>
  <c r="E23" i="62"/>
  <c r="C38" i="62"/>
  <c r="D55" i="43"/>
  <c r="K55" i="43"/>
  <c r="E7" i="62"/>
  <c r="E38" i="83"/>
  <c r="F25" i="83"/>
  <c r="F12" i="83"/>
  <c r="F26" i="83"/>
  <c r="F19" i="83"/>
  <c r="F21" i="83"/>
  <c r="F20" i="83"/>
  <c r="F14" i="83"/>
  <c r="F36" i="83"/>
  <c r="F17" i="83"/>
  <c r="F28" i="83"/>
  <c r="F18" i="83"/>
  <c r="F32" i="83"/>
  <c r="B38" i="83"/>
  <c r="F13" i="83"/>
  <c r="D38" i="83"/>
  <c r="F11" i="83"/>
  <c r="F27" i="83"/>
  <c r="F35" i="83"/>
  <c r="F30" i="83"/>
  <c r="C38" i="83"/>
  <c r="F23" i="83"/>
  <c r="F10" i="83"/>
  <c r="F29" i="83"/>
  <c r="F22" i="83"/>
  <c r="F15" i="83"/>
  <c r="F31" i="83"/>
  <c r="F24" i="83"/>
  <c r="F8" i="83"/>
  <c r="F9" i="83"/>
  <c r="F33" i="83"/>
  <c r="F16" i="83"/>
  <c r="F34" i="83"/>
  <c r="D28" i="65"/>
  <c r="E26" i="81"/>
  <c r="F18" i="81"/>
  <c r="F13" i="81"/>
  <c r="F11" i="81"/>
  <c r="F14" i="81"/>
  <c r="F15" i="81"/>
  <c r="B26" i="81"/>
  <c r="F16" i="81"/>
  <c r="F24" i="81"/>
  <c r="F9" i="81"/>
  <c r="F17" i="81"/>
  <c r="F19" i="81"/>
  <c r="F21" i="81"/>
  <c r="F22" i="81"/>
  <c r="F23" i="81"/>
  <c r="C26" i="81"/>
  <c r="F10" i="81"/>
  <c r="F20" i="81"/>
  <c r="D26" i="81"/>
  <c r="F7" i="81"/>
  <c r="F12" i="81"/>
  <c r="D26" i="53"/>
  <c r="E7" i="53"/>
  <c r="E20" i="53"/>
  <c r="E10" i="53"/>
  <c r="B26" i="53"/>
  <c r="C26" i="53"/>
  <c r="E11" i="53"/>
  <c r="D18" i="70"/>
  <c r="D14" i="70"/>
  <c r="D11" i="70"/>
  <c r="D22" i="70"/>
  <c r="D10" i="70"/>
  <c r="D15" i="70"/>
  <c r="D23" i="70"/>
  <c r="D19" i="70"/>
  <c r="D20" i="70"/>
  <c r="D12" i="70"/>
  <c r="D8" i="70"/>
  <c r="D21" i="70"/>
  <c r="D17" i="70"/>
  <c r="D9" i="70"/>
  <c r="D13" i="70"/>
  <c r="D16" i="70"/>
  <c r="D24" i="70"/>
  <c r="D8" i="69"/>
  <c r="D11" i="69"/>
  <c r="D13" i="69"/>
  <c r="D14" i="69"/>
  <c r="D15" i="69"/>
  <c r="D16" i="69"/>
  <c r="D17" i="69"/>
  <c r="D18" i="69"/>
  <c r="D19" i="69"/>
  <c r="D20" i="69"/>
  <c r="D21" i="69"/>
  <c r="D9" i="69"/>
  <c r="D10" i="69"/>
  <c r="D12" i="69"/>
  <c r="D22" i="69"/>
  <c r="D23" i="69"/>
  <c r="D24" i="69"/>
  <c r="D7" i="69"/>
  <c r="D7" i="65"/>
  <c r="B55" i="65"/>
  <c r="G55" i="43"/>
  <c r="L55" i="43"/>
  <c r="B55" i="43"/>
  <c r="N28" i="43"/>
  <c r="N14" i="43"/>
  <c r="D26" i="55"/>
  <c r="E19" i="55"/>
  <c r="E16" i="55"/>
  <c r="E20" i="55"/>
  <c r="E15" i="55"/>
  <c r="E17" i="55"/>
  <c r="C26" i="55"/>
  <c r="E8" i="55"/>
  <c r="E21" i="55"/>
  <c r="E10" i="55"/>
  <c r="E14" i="55"/>
  <c r="E18" i="55"/>
  <c r="B26" i="55"/>
  <c r="E11" i="55"/>
  <c r="E12" i="55"/>
  <c r="E9" i="55"/>
  <c r="E22" i="55"/>
  <c r="E24" i="55"/>
  <c r="E13" i="55"/>
  <c r="E23" i="55"/>
  <c r="D26" i="54"/>
  <c r="E16" i="54"/>
  <c r="E19" i="54"/>
  <c r="E14" i="54"/>
  <c r="C26" i="54"/>
  <c r="E20" i="54"/>
  <c r="E9" i="54"/>
  <c r="E10" i="54"/>
  <c r="E13" i="54"/>
  <c r="E15" i="54"/>
  <c r="E17" i="54"/>
  <c r="E18" i="54"/>
  <c r="B26" i="54"/>
  <c r="E8" i="54"/>
  <c r="E21" i="54"/>
  <c r="E22" i="54"/>
  <c r="E23" i="54"/>
  <c r="E12" i="54"/>
  <c r="E24" i="54"/>
  <c r="E11" i="54"/>
  <c r="I26" i="9"/>
  <c r="O9" i="9"/>
  <c r="N38" i="34"/>
  <c r="O22" i="34"/>
  <c r="O20" i="34"/>
  <c r="O26" i="34"/>
  <c r="O18" i="34"/>
  <c r="O34" i="34"/>
  <c r="O16" i="34"/>
  <c r="O36" i="34"/>
  <c r="O28" i="34"/>
  <c r="O30" i="34"/>
  <c r="B38" i="34"/>
  <c r="O31" i="34"/>
  <c r="O19" i="34"/>
  <c r="C38" i="34"/>
  <c r="O29" i="34"/>
  <c r="O25" i="34"/>
  <c r="F38" i="34"/>
  <c r="G38" i="34"/>
  <c r="H38" i="34"/>
  <c r="J38" i="34"/>
  <c r="I38" i="34"/>
  <c r="O32" i="34"/>
  <c r="O23" i="34"/>
  <c r="O15" i="34"/>
  <c r="K38" i="34"/>
  <c r="O17" i="34"/>
  <c r="O21" i="34"/>
  <c r="O27" i="34"/>
  <c r="D38" i="34"/>
  <c r="O13" i="34"/>
  <c r="O35" i="34"/>
  <c r="L38" i="34"/>
  <c r="M38" i="34"/>
  <c r="O33" i="34"/>
  <c r="O10" i="34"/>
  <c r="O12" i="34"/>
  <c r="O24" i="34"/>
  <c r="O14" i="34"/>
  <c r="O8" i="34"/>
  <c r="O7" i="34"/>
  <c r="E38" i="34"/>
  <c r="O9" i="34"/>
  <c r="O11" i="34"/>
  <c r="N38" i="33"/>
  <c r="O31" i="33"/>
  <c r="O28" i="33"/>
  <c r="O27" i="33"/>
  <c r="O7" i="33"/>
  <c r="O29" i="33"/>
  <c r="O30" i="33"/>
  <c r="O17" i="33"/>
  <c r="O25" i="33"/>
  <c r="O11" i="33"/>
  <c r="O15" i="33"/>
  <c r="O33" i="33"/>
  <c r="O19" i="33"/>
  <c r="O10" i="33"/>
  <c r="C38" i="33"/>
  <c r="O14" i="33"/>
  <c r="D38" i="33"/>
  <c r="O24" i="33"/>
  <c r="E38" i="33"/>
  <c r="O26" i="33"/>
  <c r="F38" i="33"/>
  <c r="O36" i="33"/>
  <c r="G38" i="33"/>
  <c r="O8" i="33"/>
  <c r="H38" i="33"/>
  <c r="O20" i="33"/>
  <c r="O23" i="33"/>
  <c r="J38" i="33"/>
  <c r="O35" i="33"/>
  <c r="O16" i="33"/>
  <c r="L38" i="33"/>
  <c r="M38" i="33"/>
  <c r="O21" i="33"/>
  <c r="O12" i="33"/>
  <c r="O22" i="33"/>
  <c r="O34" i="33"/>
  <c r="O32" i="33"/>
  <c r="K38" i="33"/>
  <c r="O18" i="33"/>
  <c r="I38" i="33"/>
  <c r="B38" i="33"/>
  <c r="O9" i="33"/>
  <c r="O13" i="33"/>
  <c r="N26" i="11"/>
  <c r="O25" i="11"/>
  <c r="O19" i="11"/>
  <c r="O18" i="11"/>
  <c r="O11" i="11"/>
  <c r="O16" i="11"/>
  <c r="J26" i="11"/>
  <c r="L26" i="11"/>
  <c r="O21" i="11"/>
  <c r="O22" i="11"/>
  <c r="O8" i="11"/>
  <c r="O13" i="11"/>
  <c r="B26" i="11"/>
  <c r="D26" i="11"/>
  <c r="C26" i="11"/>
  <c r="F26" i="11"/>
  <c r="G26" i="11"/>
  <c r="H26" i="11"/>
  <c r="O23" i="11"/>
  <c r="O17" i="11"/>
  <c r="O15" i="11"/>
  <c r="K26" i="11"/>
  <c r="M26" i="11"/>
  <c r="O10" i="11"/>
  <c r="O12" i="11"/>
  <c r="O14" i="11"/>
  <c r="O24" i="11"/>
  <c r="O20" i="11"/>
  <c r="O7" i="11"/>
  <c r="N26" i="10"/>
  <c r="O25" i="10"/>
  <c r="B26" i="10"/>
  <c r="O24" i="10"/>
  <c r="C26" i="10"/>
  <c r="O16" i="10"/>
  <c r="O23" i="10"/>
  <c r="M26" i="10"/>
  <c r="O20" i="10"/>
  <c r="O19" i="10"/>
  <c r="K26" i="10"/>
  <c r="O22" i="10"/>
  <c r="O15" i="10"/>
  <c r="D26" i="10"/>
  <c r="J26" i="10"/>
  <c r="G26" i="10"/>
  <c r="O17" i="10"/>
  <c r="L26" i="10"/>
  <c r="H26" i="10"/>
  <c r="O21" i="10"/>
  <c r="O10" i="10"/>
  <c r="O8" i="10"/>
  <c r="O18" i="10"/>
  <c r="O11" i="10"/>
  <c r="F26" i="10"/>
  <c r="O14" i="10"/>
  <c r="O13" i="10"/>
  <c r="O12" i="10"/>
  <c r="N26" i="9"/>
  <c r="O25" i="9"/>
  <c r="O17" i="9"/>
  <c r="O8" i="9"/>
  <c r="C26" i="9"/>
  <c r="O16" i="9"/>
  <c r="F26" i="9"/>
  <c r="O11" i="9"/>
  <c r="O23" i="9"/>
  <c r="L26" i="9"/>
  <c r="M26" i="9"/>
  <c r="O12" i="9"/>
  <c r="O24" i="9"/>
  <c r="O20" i="9"/>
  <c r="B26" i="9"/>
  <c r="O15" i="9"/>
  <c r="E26" i="9"/>
  <c r="H26" i="9"/>
  <c r="J26" i="9"/>
  <c r="O21" i="9"/>
  <c r="O14" i="9"/>
  <c r="O22" i="9"/>
  <c r="O18" i="9"/>
  <c r="O19" i="9"/>
  <c r="D26" i="9"/>
  <c r="G26" i="9"/>
  <c r="K26" i="9"/>
  <c r="O10" i="9"/>
  <c r="O7" i="9"/>
  <c r="N26" i="8"/>
  <c r="O25" i="8"/>
  <c r="B26" i="8"/>
  <c r="O18" i="8"/>
  <c r="O17" i="8"/>
  <c r="O16" i="8"/>
  <c r="C26" i="8"/>
  <c r="O13" i="8"/>
  <c r="G26" i="8"/>
  <c r="J26" i="8"/>
  <c r="O22" i="8"/>
  <c r="O15" i="8"/>
  <c r="O19" i="8"/>
  <c r="D26" i="8"/>
  <c r="F26" i="8"/>
  <c r="H26" i="8"/>
  <c r="O11" i="8"/>
  <c r="O23" i="8"/>
  <c r="K26" i="8"/>
  <c r="L26" i="8"/>
  <c r="M26" i="8"/>
  <c r="O21" i="8"/>
  <c r="O10" i="8"/>
  <c r="O12" i="8"/>
  <c r="O14" i="8"/>
  <c r="O24" i="8"/>
  <c r="O8" i="8"/>
  <c r="O20" i="8"/>
  <c r="O7" i="8"/>
  <c r="E26" i="8"/>
  <c r="O9" i="8"/>
  <c r="W25" i="90" l="1"/>
  <c r="F25" i="82"/>
  <c r="E25" i="53"/>
  <c r="E25" i="56"/>
  <c r="E55" i="85"/>
  <c r="V55" i="98"/>
  <c r="K37" i="103"/>
  <c r="W37" i="94"/>
  <c r="K25" i="102"/>
  <c r="E37" i="62"/>
  <c r="E37" i="61"/>
  <c r="N55" i="43"/>
  <c r="W25" i="92"/>
  <c r="D25" i="69"/>
  <c r="D55" i="65"/>
  <c r="F37" i="83"/>
  <c r="D25" i="70"/>
  <c r="F25" i="81"/>
  <c r="E25" i="54"/>
  <c r="E25" i="55"/>
  <c r="O37" i="34"/>
  <c r="O37" i="33"/>
</calcChain>
</file>

<file path=xl/sharedStrings.xml><?xml version="1.0" encoding="utf-8"?>
<sst xmlns="http://schemas.openxmlformats.org/spreadsheetml/2006/main" count="6066" uniqueCount="747">
  <si>
    <t>SISTEMA DE INTERMEDIACIÓN FINANCIERA</t>
  </si>
  <si>
    <t>CLASIFICACIÓN DE CARTERA POR TIPO DE CRÉDITO Y DEPARTAMENTO</t>
  </si>
  <si>
    <t>AL 31 DE DICIEMBRE DE 2025</t>
  </si>
  <si>
    <t>(en bolivianos)</t>
  </si>
  <si>
    <t>TIPO CRÉDITO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</si>
  <si>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</si>
  <si>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</si>
  <si>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</si>
  <si>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</si>
  <si>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</si>
  <si>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</si>
  <si>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</si>
  <si>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</si>
  <si>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</si>
  <si>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 xml:space="preserve">TOTAL </t>
  </si>
  <si>
    <t>%</t>
  </si>
  <si>
    <t>Crédito empresarial</t>
  </si>
  <si>
    <t>Crédito empresarial calificado por días mora</t>
  </si>
  <si>
    <t>Crédito debidamente garantizado al sector público</t>
  </si>
  <si>
    <t>Crédito Empresarial Agropecuario</t>
  </si>
  <si>
    <t>Crédito PYME calificado empresarial</t>
  </si>
  <si>
    <t>Crédito PYME calificado por días mora</t>
  </si>
  <si>
    <t>PYME agropecuario Calificados por Días Mora</t>
  </si>
  <si>
    <t>PYME agropecuario debidamente garantizado con garantía real calificados por días mora</t>
  </si>
  <si>
    <t>PYME agropecuario debidamente garantizado calificados por días mora</t>
  </si>
  <si>
    <t>Crédito PYME Agropecuario calificado como empresarial</t>
  </si>
  <si>
    <t>Crédito PYME Agropecuario con garantía real calificado como empresarial</t>
  </si>
  <si>
    <t>Microcrédito individual</t>
  </si>
  <si>
    <t>Microcrédito debidamente garantizado</t>
  </si>
  <si>
    <t>Microcrédito garantizado con garantía real</t>
  </si>
  <si>
    <t>Microcrédito solidario debidamente garantizado</t>
  </si>
  <si>
    <t>Microcrédito solidario</t>
  </si>
  <si>
    <t>Microcrédito Banca Comunal</t>
  </si>
  <si>
    <t>Microcrédito Banca Comunal debidamente garantizado</t>
  </si>
  <si>
    <t>Microcrédito Agropecuario</t>
  </si>
  <si>
    <t>Microcrédito agrop. debidamente garantizado c/garantía real</t>
  </si>
  <si>
    <t>Microcrédito agropecuario debidamente garantizado</t>
  </si>
  <si>
    <t>Crédito hipotecario de vivienda</t>
  </si>
  <si>
    <t>Crédito de Vivienda sin Garantía Hipotecaria</t>
  </si>
  <si>
    <t>Crédito de Vivienda sin Garantía Hipotecaria debidamente garantizado</t>
  </si>
  <si>
    <t xml:space="preserve">Crédito hipotecario de vivienda de interés social </t>
  </si>
  <si>
    <t>Crédito de vivienda de interés social sin garantía hipotecaria</t>
  </si>
  <si>
    <t>Crédito de consumo</t>
  </si>
  <si>
    <t>Crédito de consumo debidamente garantizado</t>
  </si>
  <si>
    <t>Crédito de consumo garantizado con garantía real</t>
  </si>
  <si>
    <t>Crédito de consumo a través de medios electrónicos</t>
  </si>
  <si>
    <t>TOTAL</t>
  </si>
  <si>
    <t>ÍNDICE</t>
  </si>
  <si>
    <t>CARTERA AL SECTOR PRODUCTIVO (1) POR ENTIDAD Y ESTADO DEL CRÉDITO</t>
  </si>
  <si>
    <t>(en miles de bolivianos)</t>
  </si>
  <si>
    <t>ENTIDADES POR SISTEMA</t>
  </si>
  <si>
    <t>DIC-2023</t>
  </si>
  <si>
    <t>DIC-2024</t>
  </si>
  <si>
    <t>DIC-2025</t>
  </si>
  <si>
    <t>VARIACIÓN
(DIC-24 - DIC-25)</t>
  </si>
  <si>
    <t>VIGENTE</t>
  </si>
  <si>
    <t>MORA</t>
  </si>
  <si>
    <t>NOMINAL %</t>
  </si>
  <si>
    <t>BANCOS MÚLTIPLES (2)</t>
  </si>
  <si>
    <t xml:space="preserve"> </t>
  </si>
  <si>
    <t>BCR</t>
  </si>
  <si>
    <t>BEC</t>
  </si>
  <si>
    <t>BFO</t>
  </si>
  <si>
    <t>BFS</t>
  </si>
  <si>
    <t>BGA</t>
  </si>
  <si>
    <t>BIE</t>
  </si>
  <si>
    <t>BIS</t>
  </si>
  <si>
    <t>BME</t>
  </si>
  <si>
    <t>BNA</t>
  </si>
  <si>
    <t>BNB</t>
  </si>
  <si>
    <t>BPR</t>
  </si>
  <si>
    <t>BSO</t>
  </si>
  <si>
    <t>SUB-TOTAL</t>
  </si>
  <si>
    <t>BANCOS PYME (2)</t>
  </si>
  <si>
    <t>PCO</t>
  </si>
  <si>
    <t>PEF</t>
  </si>
  <si>
    <t>ENTIDADES FINANCIERAS DE VIVIENDA (3)</t>
  </si>
  <si>
    <t>VL1</t>
  </si>
  <si>
    <t>VPG</t>
  </si>
  <si>
    <t>VPR</t>
  </si>
  <si>
    <t>COOPERATIVAS DE AHORRO Y CRÉDITO</t>
  </si>
  <si>
    <t>CAS</t>
  </si>
  <si>
    <t>CCA</t>
  </si>
  <si>
    <t>CCB</t>
  </si>
  <si>
    <t>CCM</t>
  </si>
  <si>
    <t>CCP</t>
  </si>
  <si>
    <t>CCR</t>
  </si>
  <si>
    <t>CEC</t>
  </si>
  <si>
    <t>CFA</t>
  </si>
  <si>
    <t>CIH</t>
  </si>
  <si>
    <t>CJB</t>
  </si>
  <si>
    <t>CJN</t>
  </si>
  <si>
    <t>CJO</t>
  </si>
  <si>
    <t>CJP</t>
  </si>
  <si>
    <t>CLY</t>
  </si>
  <si>
    <t>CME</t>
  </si>
  <si>
    <t>CMG</t>
  </si>
  <si>
    <t>CMM</t>
  </si>
  <si>
    <t>CMR</t>
  </si>
  <si>
    <t>CPX</t>
  </si>
  <si>
    <t>CQC</t>
  </si>
  <si>
    <t>CSA</t>
  </si>
  <si>
    <t>CSM</t>
  </si>
  <si>
    <t>CSP</t>
  </si>
  <si>
    <t>CSR</t>
  </si>
  <si>
    <t>CST</t>
  </si>
  <si>
    <t>CTR</t>
  </si>
  <si>
    <t>CCF</t>
  </si>
  <si>
    <t>CPG</t>
  </si>
  <si>
    <t>CLS</t>
  </si>
  <si>
    <t>CMD</t>
  </si>
  <si>
    <t>CSN (6)</t>
  </si>
  <si>
    <t>CSQ (7)</t>
  </si>
  <si>
    <t>CLO (8)</t>
  </si>
  <si>
    <t>CVE (8)</t>
  </si>
  <si>
    <t>CLC (9)</t>
  </si>
  <si>
    <t>COO (9)</t>
  </si>
  <si>
    <t>CEY (10)</t>
  </si>
  <si>
    <t>CAE (11)</t>
  </si>
  <si>
    <t>CHO (11)</t>
  </si>
  <si>
    <t>CPS (11)</t>
  </si>
  <si>
    <t>CUM (12)</t>
  </si>
  <si>
    <t>INSTITUCIONES FINANCIERAS DE DESARROLLO</t>
  </si>
  <si>
    <t>ICI</t>
  </si>
  <si>
    <t>ICR</t>
  </si>
  <si>
    <t>IDI</t>
  </si>
  <si>
    <t>IFO</t>
  </si>
  <si>
    <t>IFU</t>
  </si>
  <si>
    <t>IID</t>
  </si>
  <si>
    <t>IIM</t>
  </si>
  <si>
    <t>IPM</t>
  </si>
  <si>
    <t>ISA (5)</t>
  </si>
  <si>
    <t>BANCO PÚBLICO</t>
  </si>
  <si>
    <t>BUN</t>
  </si>
  <si>
    <t>BANCO DE DESARROLLO PRODUCTIVO</t>
  </si>
  <si>
    <t>BDR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</si>
  <si>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 A partir de agosto de 2021 con Resolución ASFI/ 671 2021 de 26.07.2021 se incluyen a la fabricación, ensamblaje y compra de vehículos automotores eléctricos e híbridos y fabricación, ensamblaje y adquisición de maquinaria agrícola eléctrica e híbrida.</t>
  </si>
  <si>
    <t>(2) En aplicación a la Ley N° 393 de Servicios Financieros, a partir del 21 de julio de 2014 se constituyen los bancos múltiples y bancos PYME.</t>
  </si>
  <si>
    <t>(3) A partir del 23.11.2015 las mutuales de ahorro y préstamo se transformaron en entidades financieras de vivienda.</t>
  </si>
  <si>
    <t>(4) Autorización de disolución y liquidación voluntaria a partir del 30.12.2019.</t>
  </si>
  <si>
    <t>(5) Autorización de inicio de actividades a partir de noviembre de 2019.</t>
  </si>
  <si>
    <t>(6) Autorización de inicio de actividades a partir de enero de 2020.</t>
  </si>
  <si>
    <t>(7) Autorización de inicio de actividades a partir de julio de 2021.</t>
  </si>
  <si>
    <t>(8) Autorización de inicio de actividades a partir de septiembre de 2021.</t>
  </si>
  <si>
    <t>(9) A partir de noviembre de 2021 se incluye información de las Cooperativas de Ahorro y Crédito Abiertas Solucredit San Silvestre R.L. y Asociación de Productores de Leche R.L. (COOPROLE).</t>
  </si>
  <si>
    <t>(10) A partir de marzo de 2022 se incluye información de la Cooperativa de Ahorro y Crédito Abierta Cristo Rey Cochabamba R.L.</t>
  </si>
  <si>
    <t>(11) A partir de enero de 2023 se incluye información de las Cooperativas de Ahorro y Crédito Societarias "Cantera" R.L. y "Hospicio" R.L. y la Cooperativa de Ahorro y Crédito Abierta "Paulo VI" R.L.</t>
  </si>
  <si>
    <t>CARTERA AL SECTOR PRODUCTIVO (1) POR ENTIDAD Y POR DEPARTAMENTO</t>
  </si>
  <si>
    <t>CHUQUISACA</t>
  </si>
  <si>
    <t>LA PAZ</t>
  </si>
  <si>
    <t>COCHABAMBA</t>
  </si>
  <si>
    <t>ORURO</t>
  </si>
  <si>
    <t>POTOSÍ</t>
  </si>
  <si>
    <t>TARIJA</t>
  </si>
  <si>
    <t>SANTA CRUZ</t>
  </si>
  <si>
    <t>BENI</t>
  </si>
  <si>
    <t>PANDO</t>
  </si>
  <si>
    <t>BANCOS MÚLTIPLES</t>
  </si>
  <si>
    <t>BANCOS PYME</t>
  </si>
  <si>
    <t>ENTIDADES FINANCIERAS DE VIVIENDA (2)</t>
  </si>
  <si>
    <t>CSN</t>
  </si>
  <si>
    <t>CSQ</t>
  </si>
  <si>
    <t>CLO</t>
  </si>
  <si>
    <t>CVE</t>
  </si>
  <si>
    <t>CLC</t>
  </si>
  <si>
    <t>COO</t>
  </si>
  <si>
    <t>CEY</t>
  </si>
  <si>
    <t>CAE</t>
  </si>
  <si>
    <t>CHO</t>
  </si>
  <si>
    <t>CPS</t>
  </si>
  <si>
    <t>CUM</t>
  </si>
  <si>
    <t>BANCO DE DESARROLLO PRODUCTIVO (3)</t>
  </si>
  <si>
    <t>(2) A partir del 23.11.2015 las mutuales de ahorro y préstamo se transformaron en entidades financieras de vivienda.</t>
  </si>
  <si>
    <t>(3) Corresponde a las operaciones de créditos de primer piso.</t>
  </si>
  <si>
    <t>CARTERA AL SECTOR PRODUCTIVO (1) POR ENTIDAD Y DESTINO DEL CRÉDITO</t>
  </si>
  <si>
    <t>Agricultura 
y ganadería</t>
  </si>
  <si>
    <t>Caza y 
silvicultura</t>
  </si>
  <si>
    <t>Petróleo
 y gas</t>
  </si>
  <si>
    <t>Minería</t>
  </si>
  <si>
    <t>Manufactura</t>
  </si>
  <si>
    <t>Energía eléc.,  
gas y agua</t>
  </si>
  <si>
    <t>Construcción</t>
  </si>
  <si>
    <t>Turismo (1)</t>
  </si>
  <si>
    <t>Producción intelectual (1)</t>
  </si>
  <si>
    <t>Fabricación de vehículos eléctricos e híbridos (6)</t>
  </si>
  <si>
    <t xml:space="preserve">TOTAL     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</si>
  <si>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</si>
  <si>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(4) Autorización de inicio de actividades a partir de noviembre de 2019.</t>
  </si>
  <si>
    <t>(5) Autorización de inicio de actividades a partir de enero de 2020.</t>
  </si>
  <si>
    <t>(6) A partir de agosto de 2021 con Resolución ASFI/ 671 2021 de 26.07.2021 se incluyen a la fabricación, ensamblaje y compra de vehículos automotores eléctricos e híbridos y fabricación, ensamblaje y adquisición de maquinaria agrícola eléctrica e híbrida.</t>
  </si>
  <si>
    <t>RANKING DE CARTERA DESTINADA AL SECTOR PRODUCTIVO (1)</t>
  </si>
  <si>
    <t>ENTIDADES</t>
  </si>
  <si>
    <t>Ranking de cartera total por localidad atendida</t>
  </si>
  <si>
    <t>Ranking de cartera al sector productivo por monto</t>
  </si>
  <si>
    <t>Total cartera
(en miles de bolivianos)</t>
  </si>
  <si>
    <t>Posición</t>
  </si>
  <si>
    <t>N° de localidades 
atendidas</t>
  </si>
  <si>
    <t>Monto de cartera
(en miles de bolivianos)</t>
  </si>
  <si>
    <t xml:space="preserve">SUB-TOTAL </t>
  </si>
  <si>
    <t>EVOLUCIÓN DE CARTERA Y CONTINGENTE</t>
  </si>
  <si>
    <t>DIC</t>
  </si>
  <si>
    <t>M</t>
  </si>
  <si>
    <t xml:space="preserve">131.00+135.00    </t>
  </si>
  <si>
    <t>CARTERA VIGENTE TOTAL</t>
  </si>
  <si>
    <t>131.00</t>
  </si>
  <si>
    <t xml:space="preserve">    CARTERA VIGENTE</t>
  </si>
  <si>
    <t>135.00</t>
  </si>
  <si>
    <t xml:space="preserve">    CARTERA REPROGRAMADA O REESTRUCTURADA VIGENTE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</si>
  <si>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</si>
  <si>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</si>
  <si>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</si>
  <si>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</si>
  <si>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</si>
  <si>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</si>
  <si>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</si>
  <si>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</si>
  <si>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</si>
  <si>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</si>
  <si>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</si>
  <si>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</si>
  <si>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</si>
  <si>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</si>
  <si>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</si>
  <si>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</si>
  <si>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</si>
  <si>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>(PREVISIÓN  PARA CARTERA INCOBRABLE Y CONTINGENTES) (1)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</si>
  <si>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</si>
  <si>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CARTERA Y CONTINGENTE (2)</t>
  </si>
  <si>
    <t>(1) Incluye 139.00+251.00.</t>
  </si>
  <si>
    <t>(2) Incluye 130.00+600.00-251.00.</t>
  </si>
  <si>
    <t>CLASIFICACIÓN DE CARTERA POR ACTIVIDAD ECONÓMICA DEL DEUDOR (1)</t>
  </si>
  <si>
    <t>ACTIVIDAD</t>
  </si>
  <si>
    <t>TOTAL SISTEMA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</si>
  <si>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</si>
  <si>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</si>
  <si>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</si>
  <si>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</si>
  <si>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</si>
  <si>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</si>
  <si>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</si>
  <si>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</si>
  <si>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</si>
  <si>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</si>
  <si>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</si>
  <si>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</si>
  <si>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</si>
  <si>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</si>
  <si>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</si>
  <si>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</si>
  <si>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</si>
  <si>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TOTAL CARTERA</t>
  </si>
  <si>
    <t>PORCENTAJE</t>
  </si>
  <si>
    <t>(1) Información reportada por las entidades a la Central de Información Crediticia.</t>
  </si>
  <si>
    <t>CLASIFICACIÓN DE CONTINGENTE POR ACTIVIDAD ECONÓMICA DEL DEUDOR (1)</t>
  </si>
  <si>
    <t>AL 30 DE SEPTIEMBRE DE 2025</t>
  </si>
  <si>
    <t>CLASIFICACIÓN DE CARTERA POR DESTINO DEL CRÉDITO (1)</t>
  </si>
  <si>
    <t>CLASIFICACIÓN DE CONTINGENTE POR DESTINO DEL CRÉDITO (1)</t>
  </si>
  <si>
    <t>CLASIFICACIÓN DE CARTERA Y CONTINGENTE POR ENTIDAD, PLAZO Y DESTINO DEL CRÉDITO (1)</t>
  </si>
  <si>
    <t>BME(2)</t>
  </si>
  <si>
    <t>ACTIVIDAD ECONÓMICA</t>
  </si>
  <si>
    <t>CORTO PLAZO</t>
  </si>
  <si>
    <t>MEDIANO PLAZO</t>
  </si>
  <si>
    <t>LARGO PLAZO</t>
  </si>
  <si>
    <t>TOTAL CARTERA Y CONTINGENTE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</si>
  <si>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</si>
  <si>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>BIS(2)</t>
  </si>
  <si>
    <t>BCR(2)</t>
  </si>
  <si>
    <t>BEC(2)</t>
  </si>
  <si>
    <t>(2) La diferencia entre las cifras de la CIC y de balance se explica porque las operaciones de balance registradas 
en el grupo 650.00 "Otras Contingencias" no se consideran en el reporte a la CIC, ya que no se les asigna una
 calificación de riesgo.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</si>
  <si>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</si>
  <si>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</si>
  <si>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</si>
  <si>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</si>
  <si>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</si>
  <si>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</si>
  <si>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</si>
  <si>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(2) La diferencia entre las cifras de la CIC y de balance se explica porque las operaciones de 
balance registradas en el grupo 650.00 "Otras Contingencias" no se consideran en el reporte a
 la CIC, ya que no se les asigna una calificación de riesgo.</t>
  </si>
  <si>
    <t>(2) La diferencia entre las cifras de la CIC y de balance se explica porque las operaciones de
balance registradas en el grupo 650.00 "Otras Contingencias" no se consideran en el reporte a 
la CIC, ya que no se les asigna una calificación de riesgo.</t>
  </si>
  <si>
    <t>CLASIFICACIÓN DE CARTERA Y CONTINGENTE POR DEPARTAMENTO, PLAZO Y DESTINO DEL CRÉDITO (1)</t>
  </si>
  <si>
    <t>CLASIFICACIÓN DE CARTERA Y CONTINGENTE POR DEPARTAMENTO, ESTADO Y DESTINO DEL CRÉDITO (1)</t>
  </si>
  <si>
    <t>31 DE DICIEMBRE DE 2025</t>
  </si>
  <si>
    <t>CLASIFICACIÓN DE CARTERA POR TIPO DE CRÉDITO (1)</t>
  </si>
  <si>
    <t>TIPO DE CRÉDITO</t>
  </si>
  <si>
    <t>Credito Empresarial Agropecuario</t>
  </si>
  <si>
    <t>PyME agropecuario Calificados por Dias Mora</t>
  </si>
  <si>
    <t>PyME agropecuario 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</si>
  <si>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</si>
  <si>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</si>
  <si>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</si>
  <si>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Microcredito Agropecuario</t>
  </si>
  <si>
    <t>Microcredito agropecuario debidamente garantizado c/garantia real</t>
  </si>
  <si>
    <t>Microcredito agropecuario debidamente garantizado</t>
  </si>
  <si>
    <t>Crédito de Vivienda sin Garantia Hipotecaria</t>
  </si>
  <si>
    <t>Crédito de Vivienda sin Garantía Hipotecaria Debidamente Garantizado</t>
  </si>
  <si>
    <t>Crédito Hipotecario de vivienda de interés social</t>
  </si>
  <si>
    <t>PORCENTAJES</t>
  </si>
  <si>
    <t>CLASIFICACIÓN DE CONTINGENTE POR TIPO DE CRÉDITO (1)</t>
  </si>
  <si>
    <t>CLASIFICACIÓN DE CARTERA Y CONTINGENTE POR ENTIDAD, ESTADO Y TIPO DE CRÉDITO (1)</t>
  </si>
  <si>
    <t xml:space="preserve">
TIPO DE CRÉDITO</t>
  </si>
  <si>
    <t>CLASIFICACIÓN DE CARTERA Y CONTINGENTE POR TIPO DE GARANTÍA (1)</t>
  </si>
  <si>
    <t>TIPO DE GARANTÍA</t>
  </si>
  <si>
    <t>HIPOTECARIA</t>
  </si>
  <si>
    <t>TÍTULOS VALORES</t>
  </si>
  <si>
    <t>PRENDARIA</t>
  </si>
  <si>
    <t>BONOS DE PRENDA (WARRANT)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</si>
  <si>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</si>
  <si>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</si>
  <si>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</si>
  <si>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</si>
  <si>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</si>
  <si>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Avales</t>
  </si>
  <si>
    <t>Depósitos a plazo fijo</t>
  </si>
  <si>
    <t>Cartas de crédito stand by</t>
  </si>
  <si>
    <t>Otras garantías de entidades financieras</t>
  </si>
  <si>
    <t>OTRAS GARANTÍAS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</si>
  <si>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</si>
  <si>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</si>
  <si>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</si>
  <si>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</si>
  <si>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</si>
  <si>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Fondo de Garantía para el Desarrollo de la Industria Nacional</t>
  </si>
  <si>
    <t>Fondo de Garantía de Créditos para el Sector Gremial</t>
  </si>
  <si>
    <t>Fondo de Garantía de Apoyo a la Construcción</t>
  </si>
  <si>
    <t>Otras garantías</t>
  </si>
  <si>
    <t>GARANTÍA PERSONAL</t>
  </si>
  <si>
    <t>Persona jurídica</t>
  </si>
  <si>
    <t>Persona natural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</si>
  <si>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</si>
  <si>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</si>
  <si>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</si>
  <si>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</si>
  <si>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</si>
  <si>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</si>
  <si>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</si>
  <si>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</si>
  <si>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</si>
  <si>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</si>
  <si>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TOTAL CARTERA CON GARANTÍAS</t>
  </si>
  <si>
    <t>SIN GARANTÍA (SOLA FIRMA)</t>
  </si>
  <si>
    <t>Porcentaje</t>
  </si>
  <si>
    <t>(a) Fondos de garantía anteriores al D.S. 2264 de fecha 11 de febrero de 2015.</t>
  </si>
  <si>
    <t>(b) Fondos de garantía posteriores al D.S. 2264 de fecha 11 de febrero de 2015.</t>
  </si>
  <si>
    <t>CLASIFICACIÓN DE CARTERA Y CONTINGENTE POR TIPO Y OBJETO DEL CRÉDITO (1)</t>
  </si>
  <si>
    <t>Empresarial</t>
  </si>
  <si>
    <t>Sector productivo(2)</t>
  </si>
  <si>
    <t>- Capital de Inversión</t>
  </si>
  <si>
    <t>- Capital de Operación</t>
  </si>
  <si>
    <t>Sector no Productivo</t>
  </si>
  <si>
    <t>PYME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</si>
  <si>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</si>
  <si>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</si>
  <si>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</si>
  <si>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</si>
  <si>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</si>
  <si>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</si>
  <si>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</si>
  <si>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</si>
  <si>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</si>
  <si>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</si>
  <si>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</si>
  <si>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</si>
  <si>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</si>
  <si>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</si>
  <si>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(2) Considera el crédito destinado a las actividades de la A a G, según la clasificación de las actividades económicas del CAEDEC (no incluye crédito al sector turismo y producción intelectual).</t>
  </si>
  <si>
    <t>ESTRATIFICACIÓN DE CARTERA Y CONTINGENTE POR MONTO Y NÚMERO DE PRESTATARIOS (1)</t>
  </si>
  <si>
    <t>POR MONTO(1)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</si>
  <si>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</si>
  <si>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</si>
  <si>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</si>
  <si>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</si>
  <si>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</si>
  <si>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</si>
  <si>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</si>
  <si>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</si>
  <si>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</si>
  <si>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</si>
  <si>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</si>
  <si>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</si>
  <si>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</si>
  <si>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</si>
  <si>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</si>
  <si>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</si>
  <si>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</si>
  <si>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MONTO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</si>
  <si>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
</t>
  </si>
  <si>
    <t>Total</t>
  </si>
  <si>
    <t>ESTRATIFICACION DE CARTERA Y CONTINGENTE POR ENTIDAD Y ESTADO DEL CREDITO (1)</t>
  </si>
  <si>
    <t>(1) Información reportada por las entidades a la Central de Información Crediticia (CIC).</t>
  </si>
  <si>
    <t>CALIFICACIÓN DE CARTERA Y CONTINGENTE (1)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</si>
  <si>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</si>
  <si>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</si>
  <si>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</si>
  <si>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</si>
  <si>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</si>
  <si>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</si>
  <si>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</si>
  <si>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</si>
  <si>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</si>
  <si>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</si>
  <si>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</si>
  <si>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</si>
  <si>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</si>
  <si>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</si>
  <si>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</si>
  <si>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(1) Información reportada por las entidades.</t>
  </si>
  <si>
    <t>(2) En MN y MNUFV  para créditos empresarial, PYME y microcréditos (directos y contingentes): 0% créditos al sector productivo, 0,25% créditos al sector no productivo. Créditos de vivienda: 0,25% (créditos hipotecarios de vivienda,  créditos hipotecarios de vivienda de interés social y créditos de vivienda de interés social sin garantía hipotecaria) y 3% (créditos de vivienda sin garantía hipotecaria y créditos de vivienda sin garantía hipotecaria debidamente garantizados). Créditos de consumo: 0,25% (antes del 17/12/2009), 1,5% (entre el 17/12/2009 y 16/12/2010) y 3% (a partir del 17/12/2010). En ME y MNMV  para créditos empresarial, PYME y microcréditos: 2,5% (directo) y 1% (contingente). Créditos de vivienda: 2,5% (créditos hipotecarios de vivienda,  créditos hipotecarios de vivienda de interés social y créditos de vivienda de interés social sin garantía hipotecaria) y 7% (créditos de vivienda sin garantía hipotecaria y créditos de vivienda sin garantía hipotecaria debidamente garantizados). Créditos de consumo: 2,5% (antes del 17/12/2009), 5% (entre 17/12/2009 y 16/12/2010) y 7% (a partir del 17/12/2010).</t>
  </si>
  <si>
    <t>(3) En MN y MNUFV  para créditos empresarial, PYME y microcréditos (directos y contingentes): 2,5% créditos al sector productivo, 5% créditos al sector no productivo. Créditos de vivienda: 5% (créditos hipotecarios de vivienda,  créditos hipotecarios de vivienda de interés social y créditos de vivienda de interés social sin garantía hipotecaria) y 6,5% (créditos de vivienda sin garantía hipotecaria y créditos de vivienda sin garantía hipotecaria debidamente garantizados). Créditos de consumo: 5% (antes del 17/12/2009) y 6,5% (a partir del 17/12/2009). En ME y MNMV  para créditos empresarial, PYME y microcréditos: 5% (directos y contingentes). Créditos de vivienda: 5% (créditos hipotecarios de vivienda,  créditos hipotecarios de vivienda de interés social y créditos de vivienda de interés social sin garantía hipotecaria) y 12% (créditos de vivienda sin garantía hipotecaria y créditos de vivienda sin garantía hipotecaria debidamente garantizados). Créditos de consumo: 5% (antes del 17/12/2009), 8% (entre 17/12/2009 y 16/12/2010) y 12% (a partir del 17/12/2010).</t>
  </si>
  <si>
    <t>(4) No incluye 651.00 Otras contingencias.</t>
  </si>
  <si>
    <t>CLASIFICACIÓN DE CONTINGENTE POR DESTINO DEL CRÉDITO(1)</t>
  </si>
  <si>
    <t>TOTAL        SISTEMA</t>
  </si>
  <si>
    <t>TOTAL      SISTEMA</t>
  </si>
  <si>
    <t>(2) Considera el crédito destinado a las actividades de la Aa G, según clasificación de las actividades económicas del CAEDEC (no incluye crédito al sector turismo y producción intelectual).</t>
  </si>
  <si>
    <t>POR MONTO (1)</t>
  </si>
  <si>
    <t>TOTAL                SISTEMA</t>
  </si>
  <si>
    <t>TOTAL PRESTATARIOS</t>
  </si>
  <si>
    <t>BANCOS DE DESARROLLO PRODUCTIVO</t>
  </si>
  <si>
    <t>ENTIDADES FINANCIERAS DE VIVIENDA</t>
  </si>
  <si>
    <t xml:space="preserve">  TOTAL PREVISIÓN ESPECÍFICA</t>
  </si>
  <si>
    <t xml:space="preserve">  Porcentaje</t>
  </si>
  <si>
    <t>CLASIFICACIÓN DE CARTERA Y CONTINGENTE POR ACTIVIDAD ECONÓMICA DEL DEUDOR (1)</t>
  </si>
  <si>
    <t>CLASIFICACIÓN DE CARTERA Y CONTINGENTE POR DESTINO DEL CRÉDITO (1)</t>
  </si>
  <si>
    <t>CLASIFICACIÓN DE CARTERA Y CONTINGENTE POR TIPO DE CRÉDITO (1)</t>
  </si>
  <si>
    <t xml:space="preserve">TOTAL          </t>
  </si>
  <si>
    <t>(2) Considera el crédito destinado a las actividades de la A y G, según la clasificación de las económnicas del CAEDEC (no incluye crédito al sector turismo y producción intelectual).</t>
  </si>
  <si>
    <t>POR MONTO</t>
  </si>
  <si>
    <t xml:space="preserve"> TOTAL</t>
  </si>
  <si>
    <t>PyME agropecuario Calificados por Días Mora</t>
  </si>
  <si>
    <t>PyME agropecuario debidamente garantizado con garantía real Calificados por Días Mora</t>
  </si>
  <si>
    <t>PyME agropecuario debidamente garantizado Calificados por Días Mora</t>
  </si>
  <si>
    <t>Microcrédito agropecuario debidamente garantizado c/garantía real</t>
  </si>
  <si>
    <t>CSC</t>
  </si>
  <si>
    <t>CFC</t>
  </si>
  <si>
    <t>TOTAL           SISTEMA</t>
  </si>
  <si>
    <t>(2) Considera el crédito destinado a las actividades económicas del CAEDEC (no incluye crédito al setor turismo y producción intelectual).</t>
  </si>
  <si>
    <t>TOTAL         SISTEMA</t>
  </si>
  <si>
    <t>BANCOS MÚLTIPLES (*)</t>
  </si>
  <si>
    <t>PUNTOS DE ATENCIÓN FINANCIERA SEGÚN DEPARTAMENTO</t>
  </si>
  <si>
    <t>DIC-14</t>
  </si>
  <si>
    <t>DIC-15</t>
  </si>
  <si>
    <t>DIC-16</t>
  </si>
  <si>
    <t>DIC-17</t>
  </si>
  <si>
    <t>DIC-18</t>
  </si>
  <si>
    <t>DIC-19</t>
  </si>
  <si>
    <t>DIC-20</t>
  </si>
  <si>
    <t>DIC-21</t>
  </si>
  <si>
    <t>DIC-22</t>
  </si>
  <si>
    <t>DIC-23</t>
  </si>
  <si>
    <t>DIC-24</t>
  </si>
  <si>
    <t>DIC-25</t>
  </si>
  <si>
    <t>Sucre - Ciudad capital de departamento</t>
  </si>
  <si>
    <t>Of. Central, sucursal, agencia fija y otros puntos financieros (**)</t>
  </si>
  <si>
    <t>Cajeros automáticos</t>
  </si>
  <si>
    <t>Otras localidades</t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</si>
  <si>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</si>
  <si>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</si>
  <si>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</si>
  <si>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</si>
  <si>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</si>
  <si>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</si>
  <si>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</si>
  <si>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</si>
  <si>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</si>
  <si>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(*) Incluye al Banco Público Unión S.A.</t>
  </si>
  <si>
    <t>(**) Corresponde a agencias móviles, oficinas externas, oficinas feriales, puntos de atención de corresponsales no financieros, puntos de pagos externos, ventanillas de cobranza y puntos promocionales; no incluye puntos de atención de corresponsales financieros.</t>
  </si>
  <si>
    <t>Of. Central, sucursal, agencia fija y otros puntos financieros (*)</t>
  </si>
  <si>
    <t>(*) Corresponde a agencias móviles, oficinas externas, oficinas feriales, puntos de atención de corresponsales no financieros, puntos de pagos externos, ventanillas de cobranza y puntos promocionales; no incluye puntos de atención de corresponsales financieros.</t>
  </si>
  <si>
    <t>MUTUALES</t>
  </si>
  <si>
    <t>Nota.- A partir del 23.11.2015 las mutuales de ahorro y préstamo se transformaron en entidades financieras de vivienda.</t>
  </si>
  <si>
    <t>Notas.- A partir de enero de 2020 se incluye información de la cooperativa de ahorro y crédito societaria San Martin R.L.; a partir de julio de 2021 se incluye información de cooperativa de ahorro y crédito abierta San Pedro de Aiquile R.L.; a partir de septiembre de 2021 se incluye información de cooperativa de ahorro y crédito societaria Virgen de los Remedios R.L. y de la cooperativa de ahorro y crédito abierta San Francisco Solano R.L.; a partir de noviembre de 2021 se incluye información de cooperativa de ahorro y crédito abierta Solucredit San Silvestre R.L. y de la cooperativa de ahorro y crédito abierta Cooprole R.L.; a partir de marzo de 2022 se incluye información de la cooperativa de ahorro y crédito abierta Cristo Rey Cochabamba R.L.; a partir de enero de 2023 se incluye información de la Cooperativa de Ahorro y Crédito Abierta “Paulo VI” R.L., Cooperativa de Ahorro y Crédito Societaria “Cantera” R.L. y Cooperativa de Ahorro y Crédito Societaria “Hospicio” R.L.; a partir de abril de 2023 se incluye información de la Cooperativa de Ahorro y Crédito Societaria “Unión Santiago de Machaca USAMA” R.L.</t>
  </si>
  <si>
    <t>Í N D I C E</t>
  </si>
  <si>
    <t>CARTERA DE CRÉDITOS</t>
  </si>
  <si>
    <t>HOJA</t>
  </si>
  <si>
    <t>INFORMACIÓN CONSOLIDADA</t>
  </si>
  <si>
    <t>Clasificación de Cartera por tipo de crédito y departamento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</si>
  <si>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</si>
  <si>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</si>
  <si>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</si>
  <si>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Ranking de cartera destinada al sector productivo</t>
  </si>
  <si>
    <t>INFORMACIÓN POR TIPO DE ENTIDAD</t>
  </si>
  <si>
    <t>Bancos Múltiples</t>
  </si>
  <si>
    <t>Evolución de cartera y contingente</t>
  </si>
  <si>
    <t>Clasificación de cartera por actividad económica del deudor</t>
  </si>
  <si>
    <t>Clasificación de contingente por actividad económica del deudor</t>
  </si>
  <si>
    <t>Clasificación de cartera por destino del crédito</t>
  </si>
  <si>
    <t>Clasificación de contingente por destino del crédito</t>
  </si>
  <si>
    <t>Clasificación de cartera y contingente por entidad, plazo y destino del crédito</t>
  </si>
  <si>
    <t>11-1</t>
  </si>
  <si>
    <t>11-2</t>
  </si>
  <si>
    <t>11-3</t>
  </si>
  <si>
    <t>11-4</t>
  </si>
  <si>
    <t>11-5</t>
  </si>
  <si>
    <t>Clasificación de cartera y contingente por entidad, estado y destino del crédito</t>
  </si>
  <si>
    <t>12-1</t>
  </si>
  <si>
    <t>12-2</t>
  </si>
  <si>
    <t>12-3</t>
  </si>
  <si>
    <t>12-4</t>
  </si>
  <si>
    <t>12-5</t>
  </si>
  <si>
    <t>12-6</t>
  </si>
  <si>
    <t>12-7</t>
  </si>
  <si>
    <t>Clasificación de cartera y contingente por departamento, plazo y destino del crédito</t>
  </si>
  <si>
    <t>13-1</t>
  </si>
  <si>
    <t>13-2</t>
  </si>
  <si>
    <t>13-3</t>
  </si>
  <si>
    <t>13-4</t>
  </si>
  <si>
    <t>Clasificación de cartera y contingente por departamento, estado y destino del crédito</t>
  </si>
  <si>
    <t>14-1</t>
  </si>
  <si>
    <t>14-2</t>
  </si>
  <si>
    <t>14-3</t>
  </si>
  <si>
    <t>14-4</t>
  </si>
  <si>
    <t>14-5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</si>
  <si>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</si>
  <si>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</si>
  <si>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</si>
  <si>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17-1</t>
  </si>
  <si>
    <t>17-2</t>
  </si>
  <si>
    <t>17-3</t>
  </si>
  <si>
    <t>17-4</t>
  </si>
  <si>
    <t>17-5</t>
  </si>
  <si>
    <t>17-6</t>
  </si>
  <si>
    <t>17-7</t>
  </si>
  <si>
    <t>Clasificación de cartera y contingente por tipo de garantía</t>
  </si>
  <si>
    <t>18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</si>
  <si>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</si>
  <si>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</si>
  <si>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</si>
  <si>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21-1</t>
  </si>
  <si>
    <t>21-2</t>
  </si>
  <si>
    <t>21-3</t>
  </si>
  <si>
    <t>21-4</t>
  </si>
  <si>
    <t>21-5</t>
  </si>
  <si>
    <t>21-6</t>
  </si>
  <si>
    <t>21-7</t>
  </si>
  <si>
    <t>Bancos PYME</t>
  </si>
  <si>
    <t>Calificación de cartera y contingente</t>
  </si>
  <si>
    <t>Bancos de Desarrollo Productivo</t>
  </si>
  <si>
    <t>41-1</t>
  </si>
  <si>
    <t>41-2</t>
  </si>
  <si>
    <t>41-3</t>
  </si>
  <si>
    <t>42-1</t>
  </si>
  <si>
    <t>42-2</t>
  </si>
  <si>
    <t>42-3</t>
  </si>
  <si>
    <t>42-4</t>
  </si>
  <si>
    <t>Entidades Financieras de Vivienda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</si>
  <si>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</si>
  <si>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</si>
  <si>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</si>
  <si>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>Cooperativas de Ahorro y Crédito</t>
  </si>
  <si>
    <t>50-1</t>
  </si>
  <si>
    <t>50-2</t>
  </si>
  <si>
    <t>51-1</t>
  </si>
  <si>
    <t>51-2</t>
  </si>
  <si>
    <t>52-1</t>
  </si>
  <si>
    <t>52-2</t>
  </si>
  <si>
    <t>53-1</t>
  </si>
  <si>
    <t>53-2</t>
  </si>
  <si>
    <t>54-1</t>
  </si>
  <si>
    <t>54-2</t>
  </si>
  <si>
    <t>55-1</t>
  </si>
  <si>
    <t>55-2</t>
  </si>
  <si>
    <t>56-1</t>
  </si>
  <si>
    <t>56-2</t>
  </si>
  <si>
    <t>Instituciones Financieras de Desarrollo</t>
  </si>
  <si>
    <t>INCLUSIÓN FINANCIERA</t>
  </si>
  <si>
    <t>Evolutivo de puntos de atención financiera por subsistema (Bancos Múltiples)</t>
  </si>
  <si>
    <t>Evolutivo de puntos de atención financiera por subsistema (Bancos Pyme)</t>
  </si>
  <si>
    <t>Evolutivo de puntos de atención financiera entidades financieras de vivienda</t>
  </si>
  <si>
    <t>Evolutivo de puntos de atención financiera entidades cooperativas de ahorro y crédito</t>
  </si>
  <si>
    <t>Evolutivo de puntos de atención financiera instituciones financieras de desarrollo</t>
  </si>
  <si>
    <t>Evolutivo de puntos de atención financiera bancos de desarrollo productivo</t>
  </si>
  <si>
    <t>ABREVIATURAS</t>
  </si>
  <si>
    <t>Bancos Múltiples (5)</t>
  </si>
  <si>
    <t>Banco Nacional de Bolivia S.A.</t>
  </si>
  <si>
    <t>Banco Mercantil Santa Cruz S.A.</t>
  </si>
  <si>
    <t>Banco Bisa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</si>
  <si>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</si>
  <si>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</si>
  <si>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</si>
  <si>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</si>
  <si>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</si>
  <si>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para el Fomento a Iniciativas Económicas S.A. (1)</t>
  </si>
  <si>
    <t>Banco Fortaleza S.A. (4)</t>
  </si>
  <si>
    <t xml:space="preserve">Banco Prodem S.A. </t>
  </si>
  <si>
    <t>Bancos PYME (5)</t>
  </si>
  <si>
    <t>Banco PYME De La Comunidad S.A.</t>
  </si>
  <si>
    <t>Banco PYME EcoFuturo S.A.</t>
  </si>
  <si>
    <t>Entidades Financieras de Vivienda (6)</t>
  </si>
  <si>
    <t>La Primera</t>
  </si>
  <si>
    <t>La Promotora</t>
  </si>
  <si>
    <t>El Progreso</t>
  </si>
  <si>
    <t>Cooperativa Abierta "Jesús Nazareno" R.L.</t>
  </si>
  <si>
    <t>Cooperativa Abierta "San Martín de Porres" R.L.</t>
  </si>
  <si>
    <t>Cooperativa Abierta "Fátima" R.L.</t>
  </si>
  <si>
    <t>Cooperativa Abierta "San Pedro" R.L.</t>
  </si>
  <si>
    <t>Cooperativa Abierta "Loyola" R.L.</t>
  </si>
  <si>
    <t>Cooperativa Abierta "San Antonio" R.L.</t>
  </si>
  <si>
    <t>Cooperativa Abierta "Pío X" R.L.</t>
  </si>
  <si>
    <t>Cooperativa Abierta "Inca Huasi" R.L.</t>
  </si>
  <si>
    <t>Cooperativa Abierta "Quillacollo" R.L.</t>
  </si>
  <si>
    <t>Cooperativa Abierta "San José de Punata" R.L.</t>
  </si>
  <si>
    <t>Cooperativa Abierta "Monseñor Félix Gainza" R.L.</t>
  </si>
  <si>
    <t>Cooperativa Abierta "Educadores Gran Chaco" R.L.</t>
  </si>
  <si>
    <t>Cooperativa Abierta "El Chorolque" R.L.</t>
  </si>
  <si>
    <t>Cooperativa Abierta "Comarapa" R.L.</t>
  </si>
  <si>
    <t>Cooperativa Abierta "San Mateo" R.L.</t>
  </si>
  <si>
    <t>Cooperativa Abierta "Trinidad" R.L.</t>
  </si>
  <si>
    <t>Cooperativa Abierta "San Joaquín" R.L.</t>
  </si>
  <si>
    <t>Cooperativa Abierta "Magisterio Rural" R.L.</t>
  </si>
  <si>
    <t>Cooperativa Abierta "San José de Bermejo" Ltda.</t>
  </si>
  <si>
    <t>Cooperativa Abierta "Catedral" R.L.</t>
  </si>
  <si>
    <t>Cooperativa Abierta "Asunción" R.L.</t>
  </si>
  <si>
    <t>Cooperativa Abierta "Catedral de Tarija" R.L.</t>
  </si>
  <si>
    <t>Cooperativa Abierta "San Roque" R.L.</t>
  </si>
  <si>
    <t>Cooperativa Abierta "Madre y Maestra" R.L.</t>
  </si>
  <si>
    <t>Cooperativa Abierta "La Merced" R.L. (2)</t>
  </si>
  <si>
    <t>Cooperativa Abierta "San Carlos Borromeo" R.L. (3)</t>
  </si>
  <si>
    <t>Cooperativa Abierta “CACEF” R.L. (7)</t>
  </si>
  <si>
    <t>Cooperativa Abierta “Progreso” R.L. (8)</t>
  </si>
  <si>
    <t>Cooperativa Abierta “La Sagrada Familia” R.L. (10)</t>
  </si>
  <si>
    <t>Cooperativa Abierta “Magisterio Rural de Chuquisaca” R.L. (11)</t>
  </si>
  <si>
    <t>Cooperativa Societaria "San Martín" R.L. (14)</t>
  </si>
  <si>
    <t>Cooperativa Abierta "San Pedro de Aiquile" R.L. (15)</t>
  </si>
  <si>
    <t>Cooperativa de Ahorro y Crédito Abierta "San Francisco Solano" R.L. (16)</t>
  </si>
  <si>
    <t>Cooperativa de Ahorro y Crédito Societaria "Virgen de los Remedios" R.L. (17)</t>
  </si>
  <si>
    <t>Cooperativa de Abierta "Solucredit San Silvestre" R.L. (18)</t>
  </si>
  <si>
    <t>Cooperativa de Abierta "Asociación de Productores de Leche" R.L. (COOPROLE) (19)</t>
  </si>
  <si>
    <t>Cooperativa Abierta "Cristo Rey Cochabamba" R.L. (20)</t>
  </si>
  <si>
    <t>Cooperativa Societaria "Cantera" R.L. (21)</t>
  </si>
  <si>
    <t>Cooperativa Societaria "Hospicio" R.L. (22)</t>
  </si>
  <si>
    <t>Cooperativa Abierta "Paulo VI" R.L. (23)</t>
  </si>
  <si>
    <t>Instituciones Financieras de Desarrollo (9)</t>
  </si>
  <si>
    <t>Institución Financiera de Desarrollo CIDRE</t>
  </si>
  <si>
    <t>Institución Financiera de Desarrollo CRECER</t>
  </si>
  <si>
    <t>Institución Financiera de Desarrollo DIACONÍA</t>
  </si>
  <si>
    <t>Institución Financiera de Desarrollo FONDECO</t>
  </si>
  <si>
    <t>Institución Financiera de Desarrollo FUBODE</t>
  </si>
  <si>
    <t>Institución Financiera de Desarrollo IDEPRO</t>
  </si>
  <si>
    <t>Institución Financiera de Desarrollo IMPRO</t>
  </si>
  <si>
    <t>Institución Financiera de Desarrollo FUNDACIÓN PRO MUJER</t>
  </si>
  <si>
    <t>Institución Financiera de Desarrollo SEMBRAR SARTAWI (13)</t>
  </si>
  <si>
    <t>ISA</t>
  </si>
  <si>
    <t>Banco Público</t>
  </si>
  <si>
    <t>Banco Unión S.A.</t>
  </si>
  <si>
    <t>Banco de Desarrollo Productivo S.A.M.</t>
  </si>
  <si>
    <t>Empresas de Servicios Financieros Complementarios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</si>
  <si>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</si>
  <si>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</si>
  <si>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</si>
  <si>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</si>
  <si>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</si>
  <si>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</si>
  <si>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LBN</t>
  </si>
  <si>
    <t>Almacenes Generales de Depósito</t>
  </si>
  <si>
    <t>Warrant Mercantil Santa Cruz S.A.</t>
  </si>
  <si>
    <t>AWM</t>
  </si>
  <si>
    <t>Almacenes Internacionales S.A.</t>
  </si>
  <si>
    <t>AIS</t>
  </si>
  <si>
    <t>Almacenes Generales de Depósito ALTRASER S.A. (12)</t>
  </si>
  <si>
    <t>ALT</t>
  </si>
  <si>
    <t>Cámaras de Compensación</t>
  </si>
  <si>
    <t>Administradora de Cámaras de Compensación y Liquidación</t>
  </si>
  <si>
    <t>ACC</t>
  </si>
  <si>
    <t>Administradora de Cámaras de Compensación y Liquidación Operaciones Electrónicas de Pago UNILINK S.A.</t>
  </si>
  <si>
    <t>ACD</t>
  </si>
  <si>
    <t>Burós de Información</t>
  </si>
  <si>
    <t>Buró de Información Infocenter S.A.</t>
  </si>
  <si>
    <t>ESB</t>
  </si>
  <si>
    <t>Infocred BI S.A</t>
  </si>
  <si>
    <t>IFC</t>
  </si>
  <si>
    <t>Empresas de servicio de pago móvil</t>
  </si>
  <si>
    <t>E-fectivo ESPM S.A.</t>
  </si>
  <si>
    <t>MEF</t>
  </si>
  <si>
    <t>Empresas de transporte de material monetario y valores</t>
  </si>
  <si>
    <t>Brink’s Bolivia S.A.</t>
  </si>
  <si>
    <t>TBK</t>
  </si>
  <si>
    <t xml:space="preserve">ETV S.A. </t>
  </si>
  <si>
    <t>ETV</t>
  </si>
  <si>
    <t>Empresas de Giros y Remesas de dinero</t>
  </si>
  <si>
    <t>Empresa de Giros y Remesas de Dinero More Bolivia S.A.</t>
  </si>
  <si>
    <t>R02</t>
  </si>
  <si>
    <t>Empresa de Giro y Remesas de Dinero Argenper Bolivia S.R.L.</t>
  </si>
  <si>
    <t>R03</t>
  </si>
  <si>
    <t xml:space="preserve">Empresa de Remesas y Giros EUROENVIOS S.R.L. </t>
  </si>
  <si>
    <t>R07</t>
  </si>
  <si>
    <t xml:space="preserve">Empresa de Giro y Remesas de Dinero Compañia Interamericana de Servicios S.R.L. </t>
  </si>
  <si>
    <t>R08</t>
  </si>
  <si>
    <t>Mabrend Hispano Transfer Empresa de Giro y Remesas de Dinero S.R.L.</t>
  </si>
  <si>
    <t>R09</t>
  </si>
  <si>
    <t>Empresas de Giro y Remesas de Dinero Unitransfer S.R.L.</t>
  </si>
  <si>
    <t>R10</t>
  </si>
  <si>
    <t>Giros y Remesas de Dinero GAMBARTE BOLIVIA S.R.L.</t>
  </si>
  <si>
    <t>R11</t>
  </si>
  <si>
    <t>Empresas Administradoras de Tarjetas Electrónicas</t>
  </si>
  <si>
    <t>LINKSER Empresa Administradora de Tarjetas Electrónicas S.A.</t>
  </si>
  <si>
    <t>LNK</t>
  </si>
  <si>
    <t>Administradora de Tarjetas de Crédito S.A.</t>
  </si>
  <si>
    <t>ATC</t>
  </si>
  <si>
    <t>Sociedades Controladoras de Grupos Financieros</t>
  </si>
  <si>
    <t>BNB Corporación S.A</t>
  </si>
  <si>
    <t>BNC</t>
  </si>
  <si>
    <t>Sociedad Controladora Mercantil Santa Cruz S.A.</t>
  </si>
  <si>
    <t>MCZ</t>
  </si>
  <si>
    <t>Inversiones Credicorp Bolivia S.A.</t>
  </si>
  <si>
    <t>INV</t>
  </si>
  <si>
    <t>SCFG Sociedad Controladora S.A.</t>
  </si>
  <si>
    <t>SOC</t>
  </si>
  <si>
    <t>Grupo Financiero Bisa S.A.</t>
  </si>
  <si>
    <t>GFB</t>
  </si>
  <si>
    <t>Sociedad Controladora Ganadero S.A.</t>
  </si>
  <si>
    <t>GAN</t>
  </si>
  <si>
    <t>Grupo Financiero Fortaleza S.A</t>
  </si>
  <si>
    <t xml:space="preserve">GFF 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</si>
  <si>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</si>
  <si>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</si>
  <si>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</si>
  <si>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</si>
  <si>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</si>
  <si>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</si>
  <si>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</si>
  <si>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</si>
  <si>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</si>
  <si>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</si>
  <si>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</si>
  <si>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(1) En el mes de mayo de 2010 el FFP FIE S.A. se convirtió en Banco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</si>
  <si>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</si>
  <si>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</si>
  <si>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</si>
  <si>
    <t>(5) A partir del 21 de julio de 2014, en el marco de la Ley 393 de Servicios Financieros operan los bancos múltiples y bancos PYME.</t>
  </si>
  <si>
    <t>(6) A partir del 23.11.2015 las mutuales de ahorro y préstamos se transformaron en entidades financieras de vivienda.</t>
  </si>
  <si>
    <t>(7) Con licencia de funcionamiento a partir de marzo de 2016.</t>
  </si>
  <si>
    <t>(8) Con licencia de funcionamiento a partir de junio de 2016.</t>
  </si>
  <si>
    <t>(9) A partir de noviembre de 2016 y la entidad Pro Mujer IFD a partir de del 11 de febrero de 2018 (Resolución ASFI/1325/2017 de 15.11.2017).</t>
  </si>
  <si>
    <t>(10) Con Resolución ASFI/1047/2016 de 04.11.16 se dispone inicio de operaciones el 16.01.17.</t>
  </si>
  <si>
    <t>(11) Con Resolución ASFI/1099/2016 de 21.11.16 se dispone inicio de operaciones el 16.01.17.</t>
  </si>
  <si>
    <t>(12) Con Resolución ASFI/561/2019 de 02.07.19 se dispone inicio de operaciones el 08.07.19.</t>
  </si>
  <si>
    <t>(13) Con información desde noviembre de 2019.</t>
  </si>
  <si>
    <t>(14) A partir de enero de 2020.</t>
  </si>
  <si>
    <t>(15) A partir de julio de 2021 se incluye información de la Cooperativa de Ahorro y Crédito Abierta San Pedro de Aiquile R.L., en cumplimiento de la Resolución ASFI/421/2021 de 24.05.2021.</t>
  </si>
  <si>
    <t>(16) A partir de septiembre de 2021 se incluye información de la Cooperativa de Ahorro y Crédito Abierta San Francisco Solano R.L., en cumplimiento de la Resolución ASFI/695/2021 de 02.08.2021.</t>
  </si>
  <si>
    <t>(17) A partir de septiembre de 2021 se incluye información de la Cooperativa de Ahorro y Crédito Societaria Virgen de los Remedios R.L. en cumplimiento de la Resolución ASFI/609/2021 de 14.07.2021.</t>
  </si>
  <si>
    <t>(18) A partir de noviembre de 2021 se incluye información de la Cooperativa de Ahorro y Crédito Abierta Solucredit San Silvestre R.L. en cumplimiento de la Resolución ASFI/803/2021 de 27.08.2021.</t>
  </si>
  <si>
    <t>(19) A partir de noviembre de 2021 se incluye información de la Cooperativa de Ahorro y Crédito Abierta Asociación de Productores de Leche R.L. (Cooprole) en cumplimiento de la Resolución ASFI/807/2021 de 27.08.2021.</t>
  </si>
  <si>
    <t>(20) A partir de marzo de 2022 se incluye información de la Cooperativa de Ahorro y Crédito Abierta Cristo Rey Cochabamba R.L. en cumplimiento de la Resolución ASFI/1200/2021 de 30.12.2021.</t>
  </si>
  <si>
    <t>(21) A partir de enero de 2023 se incluye información de la Cooperativa de Ahorro y Crédito Societaria "Cantera" R.L. en cumplimiento de la Resolución ASFI/1008/2022 de 26.08.2022.</t>
  </si>
  <si>
    <t>(22) A partir de enero de 2023 se incluye información de la Cooperativa de Ahorro y Crédito Societaria "Hospicio" R.L. en cumplimiento de la Resolución ASFI/1009/2022 de 26.08.2022.</t>
  </si>
  <si>
    <t>(23) A partir de enero de 2023 se incluye información de la Cooperativa de Ahorro y Crédito Abierta "Paulo VI" R.L. en cumplimiento de la Resolución ASFI/976/2022 de 17.08.2022.</t>
  </si>
  <si>
    <t>42-5</t>
  </si>
  <si>
    <t>41-4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</si>
</sst>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_(* #,##0.00_);_(* \(#,##0.00\);_(* &quot;-&quot;??_);_(@_)"/>
    <numFmt numFmtId="165" formatCode="_(* #,##0_);_(* \(#,##0\);_(* &quot;-&quot;??_);_(@_)"/>
    <numFmt numFmtId="166" formatCode="_ * #,##0.00_ ;_ * \-#,##0.00_ ;_ * &quot;-&quot;??_ ;_ @_ "/>
    <numFmt numFmtId="167" formatCode="0.0%"/>
    <numFmt numFmtId="168" formatCode="_-* #,##0_-;\-* #,##0_-;_-* &quot;-&quot;??_-;_-@_-"/>
    <numFmt numFmtId="169" formatCode="#,###"/>
  </numFmts>
  <fonts count="5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indexed="9"/>
      <name val="Arial"/>
      <family val="2"/>
    </font>
    <font>
      <sz val="14"/>
      <color indexed="9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Calibri"/>
      <family val="2"/>
      <scheme val="minor"/>
    </font>
    <font>
      <u/>
      <sz val="11"/>
      <color indexed="12"/>
      <name val="Calibri"/>
      <family val="2"/>
    </font>
    <font>
      <u/>
      <sz val="11"/>
      <color theme="2" tint="-0.249977111117893"/>
      <name val="Calibri"/>
      <family val="2"/>
    </font>
    <font>
      <sz val="12"/>
      <name val="Times New Roman"/>
      <family val="1"/>
    </font>
    <font>
      <sz val="12"/>
      <name val="Arial"/>
      <family val="2"/>
    </font>
    <font>
      <sz val="8"/>
      <name val="Arial"/>
      <family val="2"/>
    </font>
    <font>
      <sz val="8"/>
      <color theme="1"/>
      <name val="Arial"/>
      <family val="2"/>
    </font>
    <font>
      <sz val="12"/>
      <name val="Helv"/>
    </font>
    <font>
      <sz val="9"/>
      <color theme="1"/>
      <name val="Calibri"/>
      <family val="2"/>
      <scheme val="minor"/>
    </font>
    <font>
      <b/>
      <sz val="12"/>
      <name val="Times New Roman"/>
      <family val="1"/>
    </font>
    <font>
      <b/>
      <sz val="11"/>
      <name val="Arial"/>
      <family val="2"/>
    </font>
    <font>
      <sz val="10"/>
      <name val="Arial"/>
    </font>
    <font>
      <b/>
      <sz val="10"/>
      <color indexed="9"/>
      <name val="Arial"/>
      <family val="2"/>
    </font>
    <font>
      <sz val="7"/>
      <name val="Arial"/>
      <family val="2"/>
    </font>
    <font>
      <sz val="8"/>
      <name val="Univers Condensed"/>
      <family val="2"/>
    </font>
    <font>
      <i/>
      <sz val="10"/>
      <name val="Arial"/>
      <family val="2"/>
    </font>
    <font>
      <sz val="16"/>
      <name val="Times New Roman"/>
      <family val="1"/>
    </font>
    <font>
      <b/>
      <sz val="22"/>
      <name val="Arial"/>
      <family val="2"/>
    </font>
    <font>
      <sz val="22"/>
      <name val="Arial"/>
      <family val="2"/>
    </font>
    <font>
      <sz val="16"/>
      <name val="Arial"/>
      <family val="2"/>
    </font>
    <font>
      <b/>
      <sz val="12"/>
      <name val="Arial"/>
      <family val="2"/>
    </font>
    <font>
      <sz val="36"/>
      <name val="Arial"/>
      <family val="2"/>
    </font>
    <font>
      <sz val="8"/>
      <color rgb="FF000000"/>
      <name val="Arial"/>
      <family val="2"/>
    </font>
    <font>
      <b/>
      <sz val="20"/>
      <name val="Arial"/>
      <family val="2"/>
    </font>
    <font>
      <sz val="20"/>
      <name val="Arial"/>
      <family val="2"/>
    </font>
    <font>
      <sz val="12"/>
      <name val="Arial Narrow"/>
      <family val="2"/>
    </font>
    <font>
      <sz val="8"/>
      <color indexed="8"/>
      <name val="Arial"/>
      <family val="2"/>
    </font>
    <font>
      <b/>
      <sz val="8"/>
      <name val="Arial"/>
      <family val="2"/>
    </font>
    <font>
      <sz val="11"/>
      <name val="Arial Narrow"/>
      <family val="2"/>
    </font>
    <font>
      <sz val="7"/>
      <name val="Times New Roman"/>
      <family val="1"/>
    </font>
    <font>
      <sz val="10"/>
      <color indexed="9"/>
      <name val="Arial"/>
      <family val="2"/>
    </font>
    <font>
      <b/>
      <sz val="11"/>
      <color rgb="FF000000"/>
      <name val="Calibri"/>
      <family val="2"/>
    </font>
    <font>
      <sz val="7"/>
      <name val="Univers Condensed"/>
      <family val="2"/>
    </font>
    <font>
      <sz val="7"/>
      <name val="Arial Narrow"/>
      <family val="2"/>
    </font>
    <font>
      <sz val="6"/>
      <name val="Arial"/>
      <family val="2"/>
    </font>
    <font>
      <b/>
      <sz val="7"/>
      <color indexed="9"/>
      <name val="Arial"/>
      <family val="2"/>
    </font>
    <font>
      <sz val="7"/>
      <color indexed="9"/>
      <name val="Arial"/>
      <family val="2"/>
    </font>
    <font>
      <sz val="11"/>
      <name val="Arial"/>
      <family val="2"/>
    </font>
    <font>
      <sz val="22"/>
      <color theme="1"/>
      <name val="Calibri"/>
      <family val="2"/>
      <scheme val="minor"/>
    </font>
    <font>
      <b/>
      <sz val="16"/>
      <color rgb="FFFFFFFF"/>
      <name val="Arial"/>
      <family val="2"/>
    </font>
    <font>
      <sz val="9"/>
      <color theme="1"/>
      <name val="Arial"/>
      <family val="2"/>
    </font>
    <font>
      <b/>
      <sz val="11"/>
      <color rgb="FFFFFFFF"/>
      <name val="Arial"/>
      <family val="2"/>
    </font>
    <font>
      <b/>
      <sz val="11"/>
      <color theme="0"/>
      <name val="Arial"/>
      <family val="2"/>
    </font>
    <font>
      <sz val="11"/>
      <color indexed="8"/>
      <name val="Arial"/>
      <family val="2"/>
    </font>
    <font>
      <u/>
      <sz val="11"/>
      <name val="Arial"/>
      <family val="2"/>
    </font>
    <font>
      <sz val="11"/>
      <color theme="1"/>
      <name val="Arial"/>
      <family val="2"/>
    </font>
    <font>
      <u/>
      <sz val="11"/>
      <color theme="1"/>
      <name val="Arial"/>
      <family val="2"/>
    </font>
    <font>
      <b/>
      <u/>
      <sz val="11"/>
      <name val="Arial"/>
      <family val="2"/>
    </font>
    <font>
      <b/>
      <sz val="11"/>
      <color theme="1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rgb="FFB9BAB8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2D536F"/>
        <bgColor indexed="64"/>
      </patternFill>
    </fill>
    <fill>
      <patternFill patternType="solid">
        <fgColor theme="3"/>
        <bgColor indexed="22"/>
      </patternFill>
    </fill>
    <fill>
      <patternFill patternType="solid">
        <fgColor rgb="FFFFFFFF"/>
        <bgColor indexed="64"/>
      </patternFill>
    </fill>
    <fill>
      <patternFill patternType="solid">
        <fgColor theme="0" tint="-0.249977111117893"/>
        <bgColor indexed="64"/>
      </patternFill>
    </fill>
  </fills>
  <borders count="28">
    <border>
      <left/>
      <right/>
      <top/>
      <bottom/>
      <diagonal/>
    </border>
    <border>
      <left/>
      <right/>
      <top/>
      <bottom style="thick">
        <color theme="0" tint="-0.499984740745262"/>
      </bottom>
      <diagonal/>
    </border>
    <border>
      <left/>
      <right/>
      <top/>
      <bottom style="medium">
        <color theme="0"/>
      </bottom>
      <diagonal/>
    </border>
    <border>
      <left/>
      <right/>
      <top/>
      <bottom style="medium">
        <color rgb="FFFFFFFF"/>
      </bottom>
      <diagonal/>
    </border>
    <border>
      <left/>
      <right/>
      <top style="medium">
        <color theme="0"/>
      </top>
      <bottom style="medium">
        <color rgb="FFFFFFFF"/>
      </bottom>
      <diagonal/>
    </border>
    <border>
      <left/>
      <right/>
      <top style="medium">
        <color rgb="FFFFFFFF"/>
      </top>
      <bottom style="medium">
        <color rgb="FFFFFFFF"/>
      </bottom>
      <diagonal/>
    </border>
    <border>
      <left/>
      <right/>
      <top style="thick">
        <color rgb="FF8A8C88"/>
      </top>
      <bottom/>
      <diagonal/>
    </border>
    <border>
      <left/>
      <right/>
      <top/>
      <bottom style="thick">
        <color rgb="FFFFFFFF"/>
      </bottom>
      <diagonal/>
    </border>
    <border>
      <left/>
      <right/>
      <top style="thick">
        <color rgb="FFFFFFFF"/>
      </top>
      <bottom style="thick">
        <color rgb="FFFFFFFF"/>
      </bottom>
      <diagonal/>
    </border>
    <border>
      <left/>
      <right/>
      <top style="thick">
        <color rgb="FFFFFFFF"/>
      </top>
      <bottom/>
      <diagonal/>
    </border>
    <border>
      <left/>
      <right/>
      <top/>
      <bottom style="thick">
        <color theme="2" tint="-0.499984740745262"/>
      </bottom>
      <diagonal/>
    </border>
    <border>
      <left/>
      <right/>
      <top/>
      <bottom style="thick">
        <color indexed="23"/>
      </bottom>
      <diagonal/>
    </border>
    <border>
      <left/>
      <right/>
      <top/>
      <bottom style="thick">
        <color rgb="FF8A8C88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thick">
        <color rgb="FFCDCEC2"/>
      </bottom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/>
      <diagonal/>
    </border>
    <border>
      <left/>
      <right/>
      <top/>
      <bottom style="medium">
        <color indexed="23"/>
      </bottom>
      <diagonal/>
    </border>
    <border>
      <left/>
      <right/>
      <top style="medium">
        <color indexed="23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ck">
        <color theme="2" tint="-0.499984740745262"/>
      </top>
      <bottom/>
      <diagonal/>
    </border>
    <border>
      <left/>
      <right/>
      <top style="thick">
        <color rgb="FF8A8C88"/>
      </top>
      <bottom style="thick">
        <color theme="0"/>
      </bottom>
      <diagonal/>
    </border>
    <border>
      <left/>
      <right/>
      <top style="medium">
        <color theme="0"/>
      </top>
      <bottom/>
      <diagonal/>
    </border>
    <border>
      <left/>
      <right/>
      <top/>
      <bottom style="thin">
        <color rgb="FF9BC2E6"/>
      </bottom>
      <diagonal/>
    </border>
  </borders>
  <cellStyleXfs count="15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6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6" fillId="0" borderId="0"/>
    <xf numFmtId="0" fontId="9" fillId="0" borderId="0" applyNumberFormat="0" applyFill="0" applyBorder="0" applyAlignment="0" applyProtection="0">
      <alignment vertical="top"/>
      <protection locked="0"/>
    </xf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9" fillId="0" borderId="0"/>
    <xf numFmtId="9" fontId="6" fillId="0" borderId="0" applyFont="0" applyFill="0" applyBorder="0" applyAlignment="0" applyProtection="0"/>
    <xf numFmtId="9" fontId="19" fillId="0" borderId="0" applyFont="0" applyFill="0" applyBorder="0" applyAlignment="0" applyProtection="0"/>
    <xf numFmtId="164" fontId="19" fillId="0" borderId="0" applyFont="0" applyFill="0" applyBorder="0" applyAlignment="0" applyProtection="0"/>
  </cellStyleXfs>
  <cellXfs count="456">
    <xf numFmtId="0" fontId="0" fillId="0" borderId="0" xfId="0"/>
    <xf numFmtId="0" fontId="1" fillId="0" borderId="0" xfId="3"/>
    <xf numFmtId="0" fontId="5" fillId="0" borderId="0" xfId="3" applyFont="1" applyAlignment="1">
      <alignment vertical="center"/>
    </xf>
    <xf numFmtId="0" fontId="7" fillId="3" borderId="0" xfId="4" applyFont="1" applyFill="1" applyAlignment="1">
      <alignment horizontal="left" vertical="center"/>
    </xf>
    <xf numFmtId="37" fontId="7" fillId="3" borderId="0" xfId="3" applyNumberFormat="1" applyFont="1" applyFill="1" applyAlignment="1">
      <alignment horizontal="right" vertical="center"/>
    </xf>
    <xf numFmtId="3" fontId="6" fillId="0" borderId="0" xfId="3" applyNumberFormat="1" applyFont="1" applyAlignment="1">
      <alignment vertical="center"/>
    </xf>
    <xf numFmtId="165" fontId="6" fillId="0" borderId="0" xfId="5" applyNumberFormat="1" applyFont="1" applyAlignment="1">
      <alignment vertical="center"/>
    </xf>
    <xf numFmtId="165" fontId="6" fillId="0" borderId="0" xfId="5" quotePrefix="1" applyNumberFormat="1" applyFont="1" applyAlignment="1">
      <alignment horizontal="right" vertical="center"/>
    </xf>
    <xf numFmtId="10" fontId="6" fillId="0" borderId="0" xfId="3" applyNumberFormat="1" applyFont="1" applyAlignment="1">
      <alignment horizontal="right" vertical="center"/>
    </xf>
    <xf numFmtId="0" fontId="8" fillId="0" borderId="0" xfId="3" applyFont="1" applyAlignment="1">
      <alignment vertical="top"/>
    </xf>
    <xf numFmtId="166" fontId="7" fillId="3" borderId="0" xfId="5" applyNumberFormat="1" applyFont="1" applyFill="1" applyAlignment="1">
      <alignment horizontal="left" vertical="center"/>
    </xf>
    <xf numFmtId="165" fontId="7" fillId="3" borderId="0" xfId="5" applyNumberFormat="1" applyFont="1" applyFill="1" applyAlignment="1">
      <alignment horizontal="left" vertical="center"/>
    </xf>
    <xf numFmtId="167" fontId="7" fillId="3" borderId="0" xfId="6" applyNumberFormat="1" applyFont="1" applyFill="1" applyAlignment="1">
      <alignment horizontal="right" vertical="center"/>
    </xf>
    <xf numFmtId="0" fontId="5" fillId="0" borderId="1" xfId="3" applyFont="1" applyBorder="1" applyAlignment="1">
      <alignment vertical="center"/>
    </xf>
    <xf numFmtId="165" fontId="5" fillId="0" borderId="1" xfId="3" applyNumberFormat="1" applyFont="1" applyBorder="1" applyAlignment="1">
      <alignment vertical="center"/>
    </xf>
    <xf numFmtId="165" fontId="5" fillId="0" borderId="0" xfId="3" applyNumberFormat="1" applyFont="1" applyAlignment="1">
      <alignment vertical="center"/>
    </xf>
    <xf numFmtId="165" fontId="1" fillId="0" borderId="0" xfId="3" applyNumberFormat="1"/>
    <xf numFmtId="0" fontId="10" fillId="0" borderId="0" xfId="8" applyFont="1" applyAlignment="1" applyProtection="1">
      <alignment horizontal="left" vertical="top"/>
    </xf>
    <xf numFmtId="0" fontId="11" fillId="0" borderId="0" xfId="7" applyFont="1"/>
    <xf numFmtId="0" fontId="11" fillId="0" borderId="0" xfId="7" applyFont="1" applyAlignment="1">
      <alignment vertical="top"/>
    </xf>
    <xf numFmtId="10" fontId="7" fillId="3" borderId="0" xfId="7" applyNumberFormat="1" applyFont="1" applyFill="1" applyAlignment="1">
      <alignment horizontal="right" vertical="center" wrapText="1"/>
    </xf>
    <xf numFmtId="0" fontId="12" fillId="0" borderId="0" xfId="7" applyFont="1"/>
    <xf numFmtId="3" fontId="7" fillId="3" borderId="5" xfId="7" applyNumberFormat="1" applyFont="1" applyFill="1" applyBorder="1" applyAlignment="1">
      <alignment horizontal="right" vertical="center"/>
    </xf>
    <xf numFmtId="10" fontId="7" fillId="3" borderId="5" xfId="7" applyNumberFormat="1" applyFont="1" applyFill="1" applyBorder="1" applyAlignment="1">
      <alignment horizontal="right" vertical="center"/>
    </xf>
    <xf numFmtId="37" fontId="7" fillId="3" borderId="0" xfId="7" quotePrefix="1" applyNumberFormat="1" applyFont="1" applyFill="1" applyAlignment="1">
      <alignment horizontal="left" vertical="center"/>
    </xf>
    <xf numFmtId="3" fontId="6" fillId="3" borderId="0" xfId="7" applyNumberFormat="1" applyFill="1" applyAlignment="1">
      <alignment vertical="center"/>
    </xf>
    <xf numFmtId="10" fontId="6" fillId="3" borderId="0" xfId="7" applyNumberFormat="1" applyFill="1" applyAlignment="1">
      <alignment vertical="center"/>
    </xf>
    <xf numFmtId="37" fontId="6" fillId="0" borderId="0" xfId="7" applyNumberFormat="1" applyAlignment="1">
      <alignment horizontal="left" vertical="center"/>
    </xf>
    <xf numFmtId="165" fontId="6" fillId="0" borderId="0" xfId="9" applyNumberFormat="1" applyFont="1" applyAlignment="1">
      <alignment horizontal="right" vertical="center"/>
    </xf>
    <xf numFmtId="167" fontId="6" fillId="0" borderId="0" xfId="2" applyNumberFormat="1" applyFont="1" applyAlignment="1">
      <alignment horizontal="right" vertical="center"/>
    </xf>
    <xf numFmtId="3" fontId="1" fillId="0" borderId="0" xfId="3" applyNumberFormat="1"/>
    <xf numFmtId="37" fontId="6" fillId="0" borderId="0" xfId="7" quotePrefix="1" applyNumberFormat="1" applyAlignment="1">
      <alignment horizontal="left" vertical="center"/>
    </xf>
    <xf numFmtId="3" fontId="2" fillId="0" borderId="0" xfId="3" applyNumberFormat="1" applyFont="1"/>
    <xf numFmtId="37" fontId="7" fillId="3" borderId="0" xfId="7" applyNumberFormat="1" applyFont="1" applyFill="1" applyAlignment="1">
      <alignment horizontal="left" vertical="center"/>
    </xf>
    <xf numFmtId="165" fontId="7" fillId="3" borderId="0" xfId="9" applyNumberFormat="1" applyFont="1" applyFill="1" applyAlignment="1">
      <alignment horizontal="right" vertical="center"/>
    </xf>
    <xf numFmtId="167" fontId="7" fillId="3" borderId="0" xfId="2" applyNumberFormat="1" applyFont="1" applyFill="1" applyAlignment="1">
      <alignment horizontal="right" vertical="center"/>
    </xf>
    <xf numFmtId="167" fontId="12" fillId="0" borderId="0" xfId="6" applyNumberFormat="1" applyFont="1"/>
    <xf numFmtId="10" fontId="12" fillId="0" borderId="0" xfId="6" applyNumberFormat="1" applyFont="1"/>
    <xf numFmtId="0" fontId="6" fillId="0" borderId="0" xfId="7" applyAlignment="1">
      <alignment vertical="center"/>
    </xf>
    <xf numFmtId="3" fontId="7" fillId="3" borderId="0" xfId="7" applyNumberFormat="1" applyFont="1" applyFill="1" applyAlignment="1">
      <alignment horizontal="right" vertical="center"/>
    </xf>
    <xf numFmtId="0" fontId="1" fillId="0" borderId="1" xfId="3" applyBorder="1"/>
    <xf numFmtId="37" fontId="13" fillId="0" borderId="0" xfId="7" quotePrefix="1" applyNumberFormat="1" applyFont="1" applyAlignment="1">
      <alignment horizontal="left" vertical="top"/>
    </xf>
    <xf numFmtId="3" fontId="13" fillId="0" borderId="0" xfId="7" applyNumberFormat="1" applyFont="1" applyAlignment="1">
      <alignment vertical="top"/>
    </xf>
    <xf numFmtId="167" fontId="13" fillId="0" borderId="0" xfId="6" applyNumberFormat="1" applyFont="1" applyAlignment="1">
      <alignment vertical="top"/>
    </xf>
    <xf numFmtId="10" fontId="13" fillId="0" borderId="0" xfId="7" applyNumberFormat="1" applyFont="1" applyAlignment="1">
      <alignment vertical="top"/>
    </xf>
    <xf numFmtId="0" fontId="14" fillId="0" borderId="0" xfId="3" applyFont="1" applyAlignment="1">
      <alignment vertical="top"/>
    </xf>
    <xf numFmtId="165" fontId="6" fillId="0" borderId="0" xfId="9" applyNumberFormat="1" applyFont="1" applyFill="1" applyAlignment="1">
      <alignment vertical="center"/>
    </xf>
    <xf numFmtId="10" fontId="6" fillId="0" borderId="0" xfId="7" applyNumberFormat="1" applyAlignment="1">
      <alignment vertical="center"/>
    </xf>
    <xf numFmtId="10" fontId="6" fillId="0" borderId="0" xfId="7" applyNumberFormat="1"/>
    <xf numFmtId="165" fontId="7" fillId="3" borderId="0" xfId="9" applyNumberFormat="1" applyFont="1" applyFill="1" applyAlignment="1">
      <alignment vertical="center"/>
    </xf>
    <xf numFmtId="165" fontId="6" fillId="0" borderId="0" xfId="9" applyNumberFormat="1" applyFont="1" applyAlignment="1">
      <alignment vertical="center"/>
    </xf>
    <xf numFmtId="165" fontId="7" fillId="3" borderId="0" xfId="9" applyNumberFormat="1" applyFont="1" applyFill="1" applyBorder="1" applyAlignment="1" applyProtection="1">
      <alignment horizontal="left" vertical="center"/>
    </xf>
    <xf numFmtId="165" fontId="6" fillId="0" borderId="0" xfId="4" applyNumberFormat="1" applyAlignment="1">
      <alignment horizontal="right" vertical="center"/>
    </xf>
    <xf numFmtId="165" fontId="7" fillId="0" borderId="0" xfId="9" applyNumberFormat="1" applyFont="1" applyFill="1" applyBorder="1" applyAlignment="1" applyProtection="1">
      <alignment horizontal="left" vertical="center"/>
    </xf>
    <xf numFmtId="165" fontId="7" fillId="0" borderId="0" xfId="9" applyNumberFormat="1" applyFont="1" applyFill="1" applyAlignment="1">
      <alignment horizontal="right" vertical="center"/>
    </xf>
    <xf numFmtId="0" fontId="1" fillId="0" borderId="0" xfId="3" applyAlignment="1">
      <alignment vertical="top"/>
    </xf>
    <xf numFmtId="37" fontId="13" fillId="0" borderId="0" xfId="3" quotePrefix="1" applyNumberFormat="1" applyFont="1" applyAlignment="1">
      <alignment horizontal="left" vertical="top"/>
    </xf>
    <xf numFmtId="3" fontId="13" fillId="0" borderId="0" xfId="3" applyNumberFormat="1" applyFont="1" applyAlignment="1">
      <alignment vertical="top"/>
    </xf>
    <xf numFmtId="0" fontId="13" fillId="0" borderId="0" xfId="3" applyFont="1" applyAlignment="1">
      <alignment horizontal="left" vertical="top"/>
    </xf>
    <xf numFmtId="37" fontId="6" fillId="0" borderId="0" xfId="3" quotePrefix="1" applyNumberFormat="1" applyFont="1" applyAlignment="1">
      <alignment horizontal="left"/>
    </xf>
    <xf numFmtId="3" fontId="6" fillId="0" borderId="0" xfId="3" applyNumberFormat="1" applyFont="1"/>
    <xf numFmtId="37" fontId="15" fillId="0" borderId="0" xfId="3" quotePrefix="1" applyNumberFormat="1" applyFont="1" applyAlignment="1">
      <alignment horizontal="left"/>
    </xf>
    <xf numFmtId="165" fontId="7" fillId="3" borderId="0" xfId="9" applyNumberFormat="1" applyFont="1" applyFill="1" applyBorder="1" applyAlignment="1">
      <alignment vertical="center"/>
    </xf>
    <xf numFmtId="37" fontId="7" fillId="3" borderId="0" xfId="3" applyNumberFormat="1" applyFont="1" applyFill="1" applyAlignment="1">
      <alignment horizontal="right" vertical="center" wrapText="1"/>
    </xf>
    <xf numFmtId="0" fontId="16" fillId="0" borderId="0" xfId="3" applyFont="1"/>
    <xf numFmtId="165" fontId="16" fillId="0" borderId="0" xfId="9" applyNumberFormat="1" applyFont="1"/>
    <xf numFmtId="165" fontId="16" fillId="0" borderId="0" xfId="3" applyNumberFormat="1" applyFont="1"/>
    <xf numFmtId="0" fontId="13" fillId="0" borderId="0" xfId="3" applyFont="1" applyAlignment="1">
      <alignment vertical="top" wrapText="1"/>
    </xf>
    <xf numFmtId="3" fontId="13" fillId="0" borderId="0" xfId="6" applyNumberFormat="1" applyFont="1" applyAlignment="1">
      <alignment vertical="top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center" vertical="top"/>
    </xf>
    <xf numFmtId="3" fontId="7" fillId="3" borderId="8" xfId="0" applyNumberFormat="1" applyFont="1" applyFill="1" applyBorder="1" applyAlignment="1">
      <alignment horizontal="right" vertical="center"/>
    </xf>
    <xf numFmtId="3" fontId="7" fillId="3" borderId="8" xfId="0" applyNumberFormat="1" applyFont="1" applyFill="1" applyBorder="1" applyAlignment="1">
      <alignment horizontal="right" vertical="center" wrapText="1"/>
    </xf>
    <xf numFmtId="37" fontId="7" fillId="0" borderId="0" xfId="0" applyNumberFormat="1" applyFont="1" applyAlignment="1">
      <alignment horizontal="center"/>
    </xf>
    <xf numFmtId="37" fontId="7" fillId="3" borderId="9" xfId="0" applyNumberFormat="1" applyFont="1" applyFill="1" applyBorder="1" applyAlignment="1" applyProtection="1">
      <alignment horizontal="left" vertical="center"/>
      <protection locked="0"/>
    </xf>
    <xf numFmtId="0" fontId="18" fillId="0" borderId="0" xfId="0" applyFont="1" applyAlignment="1">
      <alignment horizontal="center"/>
    </xf>
    <xf numFmtId="0" fontId="6" fillId="0" borderId="0" xfId="0" quotePrefix="1" applyFont="1" applyAlignment="1">
      <alignment horizontal="left" vertical="center"/>
    </xf>
    <xf numFmtId="0" fontId="6" fillId="0" borderId="0" xfId="0" quotePrefix="1" applyFont="1" applyAlignment="1">
      <alignment horizontal="right" vertical="center"/>
    </xf>
    <xf numFmtId="168" fontId="6" fillId="0" borderId="0" xfId="1" quotePrefix="1" applyNumberFormat="1" applyFont="1" applyAlignment="1">
      <alignment horizontal="right" vertical="center"/>
    </xf>
    <xf numFmtId="165" fontId="6" fillId="0" borderId="0" xfId="0" applyNumberFormat="1" applyFont="1"/>
    <xf numFmtId="165" fontId="18" fillId="0" borderId="0" xfId="0" applyNumberFormat="1" applyFont="1" applyAlignment="1">
      <alignment horizontal="center"/>
    </xf>
    <xf numFmtId="0" fontId="6" fillId="0" borderId="0" xfId="0" applyFont="1" applyAlignment="1">
      <alignment horizontal="left" vertical="center"/>
    </xf>
    <xf numFmtId="37" fontId="6" fillId="0" borderId="0" xfId="0" quotePrefix="1" applyNumberFormat="1" applyFont="1" applyAlignment="1">
      <alignment horizontal="left" vertical="center"/>
    </xf>
    <xf numFmtId="165" fontId="6" fillId="0" borderId="0" xfId="0" applyNumberFormat="1" applyFont="1" applyAlignment="1">
      <alignment vertical="center"/>
    </xf>
    <xf numFmtId="37" fontId="7" fillId="3" borderId="0" xfId="0" applyNumberFormat="1" applyFont="1" applyFill="1" applyAlignment="1" applyProtection="1">
      <alignment horizontal="left" vertical="center"/>
      <protection locked="0"/>
    </xf>
    <xf numFmtId="37" fontId="7" fillId="3" borderId="0" xfId="0" applyNumberFormat="1" applyFont="1" applyFill="1" applyAlignment="1" applyProtection="1">
      <alignment horizontal="right" vertical="center"/>
      <protection locked="0"/>
    </xf>
    <xf numFmtId="3" fontId="6" fillId="3" borderId="0" xfId="0" applyNumberFormat="1" applyFont="1" applyFill="1" applyAlignment="1" applyProtection="1">
      <alignment horizontal="right" vertical="center"/>
      <protection locked="0"/>
    </xf>
    <xf numFmtId="165" fontId="7" fillId="3" borderId="0" xfId="0" applyNumberFormat="1" applyFont="1" applyFill="1" applyAlignment="1" applyProtection="1">
      <alignment horizontal="left" vertical="center"/>
      <protection locked="0"/>
    </xf>
    <xf numFmtId="165" fontId="6" fillId="0" borderId="0" xfId="10" applyNumberFormat="1" applyFont="1" applyFill="1" applyAlignment="1">
      <alignment horizontal="right" vertical="center"/>
    </xf>
    <xf numFmtId="3" fontId="7" fillId="3" borderId="0" xfId="0" applyNumberFormat="1" applyFont="1" applyFill="1" applyAlignment="1" applyProtection="1">
      <alignment horizontal="right" vertical="center"/>
      <protection locked="0"/>
    </xf>
    <xf numFmtId="3" fontId="0" fillId="0" borderId="0" xfId="0" applyNumberFormat="1"/>
    <xf numFmtId="167" fontId="18" fillId="0" borderId="10" xfId="2" applyNumberFormat="1" applyFont="1" applyBorder="1" applyAlignment="1">
      <alignment horizontal="center"/>
    </xf>
    <xf numFmtId="167" fontId="18" fillId="0" borderId="0" xfId="2" applyNumberFormat="1" applyFont="1" applyAlignment="1">
      <alignment horizontal="center"/>
    </xf>
    <xf numFmtId="0" fontId="6" fillId="0" borderId="0" xfId="0" applyFont="1" applyAlignment="1">
      <alignment horizontal="left" wrapText="1"/>
    </xf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vertical="top"/>
    </xf>
    <xf numFmtId="3" fontId="6" fillId="0" borderId="0" xfId="0" applyNumberFormat="1" applyFont="1" applyAlignment="1">
      <alignment vertical="center"/>
    </xf>
    <xf numFmtId="0" fontId="6" fillId="0" borderId="0" xfId="11" applyFont="1" applyAlignment="1">
      <alignment vertical="center"/>
    </xf>
    <xf numFmtId="0" fontId="11" fillId="0" borderId="0" xfId="11" applyFont="1"/>
    <xf numFmtId="0" fontId="11" fillId="0" borderId="0" xfId="11" applyFont="1" applyAlignment="1">
      <alignment vertical="top"/>
    </xf>
    <xf numFmtId="0" fontId="20" fillId="0" borderId="0" xfId="11" applyFont="1" applyAlignment="1">
      <alignment horizontal="center" vertical="center"/>
    </xf>
    <xf numFmtId="0" fontId="21" fillId="0" borderId="0" xfId="11" applyFont="1"/>
    <xf numFmtId="0" fontId="7" fillId="0" borderId="0" xfId="11" applyFont="1" applyAlignment="1">
      <alignment vertical="center"/>
    </xf>
    <xf numFmtId="37" fontId="6" fillId="0" borderId="0" xfId="11" applyNumberFormat="1" applyFont="1" applyAlignment="1">
      <alignment horizontal="right" vertical="center"/>
    </xf>
    <xf numFmtId="37" fontId="6" fillId="0" borderId="0" xfId="7" applyNumberFormat="1" applyAlignment="1">
      <alignment horizontal="right" vertical="center"/>
    </xf>
    <xf numFmtId="0" fontId="12" fillId="0" borderId="0" xfId="11" applyFont="1"/>
    <xf numFmtId="0" fontId="6" fillId="0" borderId="0" xfId="11" quotePrefix="1" applyFont="1" applyAlignment="1">
      <alignment vertical="center"/>
    </xf>
    <xf numFmtId="0" fontId="6" fillId="0" borderId="0" xfId="11" quotePrefix="1" applyFont="1" applyAlignment="1">
      <alignment horizontal="left" vertical="center"/>
    </xf>
    <xf numFmtId="37" fontId="6" fillId="3" borderId="0" xfId="7" applyNumberFormat="1" applyFill="1" applyAlignment="1">
      <alignment horizontal="right" vertical="center"/>
    </xf>
    <xf numFmtId="0" fontId="7" fillId="0" borderId="11" xfId="11" quotePrefix="1" applyFont="1" applyBorder="1" applyAlignment="1">
      <alignment horizontal="left" vertical="center"/>
    </xf>
    <xf numFmtId="37" fontId="6" fillId="0" borderId="11" xfId="11" applyNumberFormat="1" applyFont="1" applyBorder="1" applyAlignment="1">
      <alignment horizontal="right" vertical="center"/>
    </xf>
    <xf numFmtId="0" fontId="13" fillId="0" borderId="0" xfId="11" applyFont="1" applyAlignment="1">
      <alignment vertical="top"/>
    </xf>
    <xf numFmtId="3" fontId="6" fillId="0" borderId="0" xfId="11" applyNumberFormat="1" applyFont="1" applyAlignment="1">
      <alignment horizontal="right" vertical="center"/>
    </xf>
    <xf numFmtId="0" fontId="19" fillId="0" borderId="0" xfId="11"/>
    <xf numFmtId="0" fontId="22" fillId="0" borderId="0" xfId="11" applyFont="1"/>
    <xf numFmtId="49" fontId="6" fillId="0" borderId="0" xfId="7" applyNumberFormat="1" applyAlignment="1">
      <alignment vertical="center"/>
    </xf>
    <xf numFmtId="0" fontId="6" fillId="0" borderId="0" xfId="7"/>
    <xf numFmtId="3" fontId="7" fillId="3" borderId="0" xfId="7" applyNumberFormat="1" applyFont="1" applyFill="1" applyAlignment="1">
      <alignment horizontal="left" vertical="center"/>
    </xf>
    <xf numFmtId="3" fontId="7" fillId="3" borderId="0" xfId="7" applyNumberFormat="1" applyFont="1" applyFill="1" applyAlignment="1">
      <alignment horizontal="right" vertical="center" wrapText="1"/>
    </xf>
    <xf numFmtId="0" fontId="7" fillId="3" borderId="0" xfId="7" applyFont="1" applyFill="1" applyAlignment="1">
      <alignment horizontal="right" vertical="center"/>
    </xf>
    <xf numFmtId="3" fontId="6" fillId="0" borderId="0" xfId="7" applyNumberFormat="1" applyAlignment="1">
      <alignment vertical="center"/>
    </xf>
    <xf numFmtId="3" fontId="6" fillId="0" borderId="0" xfId="7" applyNumberFormat="1" applyAlignment="1">
      <alignment horizontal="right" vertical="center"/>
    </xf>
    <xf numFmtId="10" fontId="6" fillId="0" borderId="0" xfId="7" applyNumberFormat="1" applyAlignment="1">
      <alignment horizontal="right" vertical="center"/>
    </xf>
    <xf numFmtId="3" fontId="7" fillId="3" borderId="0" xfId="7" applyNumberFormat="1" applyFont="1" applyFill="1" applyAlignment="1">
      <alignment vertical="center"/>
    </xf>
    <xf numFmtId="3" fontId="6" fillId="3" borderId="0" xfId="7" applyNumberFormat="1" applyFill="1" applyAlignment="1">
      <alignment horizontal="right" vertical="center"/>
    </xf>
    <xf numFmtId="9" fontId="6" fillId="3" borderId="0" xfId="12" applyFont="1" applyFill="1" applyAlignment="1">
      <alignment horizontal="right" vertical="center"/>
    </xf>
    <xf numFmtId="3" fontId="7" fillId="0" borderId="0" xfId="7" applyNumberFormat="1" applyFont="1" applyAlignment="1">
      <alignment vertical="center"/>
    </xf>
    <xf numFmtId="49" fontId="6" fillId="0" borderId="12" xfId="7" applyNumberFormat="1" applyBorder="1" applyAlignment="1">
      <alignment vertical="center"/>
    </xf>
    <xf numFmtId="0" fontId="6" fillId="0" borderId="12" xfId="7" applyBorder="1" applyAlignment="1">
      <alignment vertical="center"/>
    </xf>
    <xf numFmtId="3" fontId="6" fillId="0" borderId="12" xfId="7" applyNumberFormat="1" applyBorder="1" applyAlignment="1">
      <alignment horizontal="right" vertical="center"/>
    </xf>
    <xf numFmtId="10" fontId="6" fillId="0" borderId="12" xfId="7" applyNumberFormat="1" applyBorder="1" applyAlignment="1">
      <alignment vertical="center"/>
    </xf>
    <xf numFmtId="0" fontId="13" fillId="0" borderId="0" xfId="7" applyFont="1" applyAlignment="1">
      <alignment vertical="top"/>
    </xf>
    <xf numFmtId="0" fontId="23" fillId="0" borderId="0" xfId="7" applyFont="1" applyAlignment="1">
      <alignment vertical="center"/>
    </xf>
    <xf numFmtId="0" fontId="22" fillId="0" borderId="0" xfId="7" applyFont="1"/>
    <xf numFmtId="0" fontId="24" fillId="0" borderId="0" xfId="7" applyFont="1"/>
    <xf numFmtId="0" fontId="24" fillId="0" borderId="0" xfId="7" applyFont="1" applyAlignment="1">
      <alignment vertical="top"/>
    </xf>
    <xf numFmtId="0" fontId="7" fillId="3" borderId="0" xfId="7" applyFont="1" applyFill="1" applyAlignment="1">
      <alignment vertical="center"/>
    </xf>
    <xf numFmtId="0" fontId="25" fillId="0" borderId="0" xfId="7" applyFont="1"/>
    <xf numFmtId="0" fontId="7" fillId="3" borderId="0" xfId="7" applyFont="1" applyFill="1" applyAlignment="1">
      <alignment horizontal="left" vertical="center" wrapText="1"/>
    </xf>
    <xf numFmtId="0" fontId="7" fillId="3" borderId="0" xfId="7" applyFont="1" applyFill="1" applyAlignment="1">
      <alignment horizontal="center" vertical="center" wrapText="1"/>
    </xf>
    <xf numFmtId="3" fontId="7" fillId="3" borderId="0" xfId="7" applyNumberFormat="1" applyFont="1" applyFill="1" applyAlignment="1">
      <alignment horizontal="center" vertical="center" wrapText="1"/>
    </xf>
    <xf numFmtId="0" fontId="25" fillId="0" borderId="0" xfId="7" applyFont="1" applyAlignment="1">
      <alignment horizontal="center" vertical="center" wrapText="1"/>
    </xf>
    <xf numFmtId="3" fontId="6" fillId="0" borderId="0" xfId="7" applyNumberFormat="1" applyAlignment="1">
      <alignment horizontal="left" vertical="center"/>
    </xf>
    <xf numFmtId="0" fontId="26" fillId="0" borderId="0" xfId="7" applyFont="1"/>
    <xf numFmtId="0" fontId="26" fillId="0" borderId="0" xfId="7" applyFont="1" applyAlignment="1">
      <alignment vertical="center"/>
    </xf>
    <xf numFmtId="0" fontId="6" fillId="0" borderId="12" xfId="7" applyBorder="1" applyAlignment="1">
      <alignment horizontal="right" vertical="center"/>
    </xf>
    <xf numFmtId="10" fontId="13" fillId="0" borderId="0" xfId="7" applyNumberFormat="1" applyFont="1" applyAlignment="1">
      <alignment horizontal="right" vertical="top"/>
    </xf>
    <xf numFmtId="0" fontId="27" fillId="0" borderId="0" xfId="7" applyFont="1"/>
    <xf numFmtId="3" fontId="7" fillId="0" borderId="0" xfId="7" applyNumberFormat="1" applyFont="1" applyAlignment="1">
      <alignment horizontal="center" vertical="center"/>
    </xf>
    <xf numFmtId="0" fontId="28" fillId="0" borderId="0" xfId="7" applyFont="1"/>
    <xf numFmtId="0" fontId="28" fillId="0" borderId="0" xfId="7" applyFont="1" applyAlignment="1">
      <alignment horizontal="center" vertical="center" wrapText="1"/>
    </xf>
    <xf numFmtId="0" fontId="29" fillId="0" borderId="0" xfId="7" applyFont="1"/>
    <xf numFmtId="0" fontId="30" fillId="0" borderId="0" xfId="7" applyFont="1" applyAlignment="1">
      <alignment vertical="top"/>
    </xf>
    <xf numFmtId="0" fontId="7" fillId="3" borderId="0" xfId="7" applyFont="1" applyFill="1" applyAlignment="1">
      <alignment horizontal="left" vertical="center"/>
    </xf>
    <xf numFmtId="0" fontId="31" fillId="0" borderId="0" xfId="7" applyFont="1"/>
    <xf numFmtId="0" fontId="31" fillId="0" borderId="0" xfId="7" applyFont="1" applyAlignment="1">
      <alignment horizontal="center" vertical="center" wrapText="1"/>
    </xf>
    <xf numFmtId="0" fontId="32" fillId="0" borderId="0" xfId="7" applyFont="1"/>
    <xf numFmtId="0" fontId="32" fillId="0" borderId="0" xfId="7" applyFont="1" applyAlignment="1">
      <alignment vertical="center"/>
    </xf>
    <xf numFmtId="49" fontId="6" fillId="0" borderId="1" xfId="7" applyNumberFormat="1" applyBorder="1" applyAlignment="1">
      <alignment vertical="center"/>
    </xf>
    <xf numFmtId="0" fontId="6" fillId="0" borderId="1" xfId="7" applyBorder="1" applyAlignment="1">
      <alignment horizontal="right" vertical="center"/>
    </xf>
    <xf numFmtId="3" fontId="6" fillId="0" borderId="1" xfId="7" applyNumberFormat="1" applyBorder="1" applyAlignment="1">
      <alignment horizontal="right" vertical="center"/>
    </xf>
    <xf numFmtId="49" fontId="6" fillId="0" borderId="13" xfId="7" applyNumberFormat="1" applyBorder="1" applyAlignment="1">
      <alignment horizontal="left" vertical="center"/>
    </xf>
    <xf numFmtId="0" fontId="6" fillId="0" borderId="13" xfId="7" applyBorder="1" applyAlignment="1">
      <alignment horizontal="right" vertical="center"/>
    </xf>
    <xf numFmtId="3" fontId="6" fillId="0" borderId="13" xfId="7" applyNumberFormat="1" applyBorder="1" applyAlignment="1">
      <alignment horizontal="right" vertical="center"/>
    </xf>
    <xf numFmtId="49" fontId="6" fillId="0" borderId="13" xfId="7" applyNumberFormat="1" applyBorder="1" applyAlignment="1">
      <alignment vertical="center"/>
    </xf>
    <xf numFmtId="49" fontId="7" fillId="0" borderId="0" xfId="7" applyNumberFormat="1" applyFont="1" applyAlignment="1">
      <alignment vertical="center"/>
    </xf>
    <xf numFmtId="0" fontId="7" fillId="0" borderId="0" xfId="7" applyFont="1" applyAlignment="1">
      <alignment vertical="center"/>
    </xf>
    <xf numFmtId="3" fontId="7" fillId="0" borderId="0" xfId="7" applyNumberFormat="1" applyFont="1" applyAlignment="1">
      <alignment horizontal="right" vertical="center"/>
    </xf>
    <xf numFmtId="3" fontId="6" fillId="0" borderId="0" xfId="7" applyNumberFormat="1" applyAlignment="1">
      <alignment vertical="center" wrapText="1"/>
    </xf>
    <xf numFmtId="0" fontId="6" fillId="3" borderId="0" xfId="7" applyFill="1" applyAlignment="1">
      <alignment vertical="center"/>
    </xf>
    <xf numFmtId="10" fontId="6" fillId="3" borderId="0" xfId="2" applyNumberFormat="1" applyFont="1" applyFill="1" applyAlignment="1">
      <alignment horizontal="right" vertical="center"/>
    </xf>
    <xf numFmtId="3" fontId="6" fillId="0" borderId="0" xfId="7" applyNumberFormat="1" applyAlignment="1">
      <alignment horizontal="left" vertical="center" wrapText="1"/>
    </xf>
    <xf numFmtId="10" fontId="7" fillId="3" borderId="0" xfId="7" applyNumberFormat="1" applyFont="1" applyFill="1" applyAlignment="1">
      <alignment horizontal="right" vertical="center"/>
    </xf>
    <xf numFmtId="10" fontId="6" fillId="3" borderId="0" xfId="7" applyNumberFormat="1" applyFill="1" applyAlignment="1">
      <alignment horizontal="right" vertical="center"/>
    </xf>
    <xf numFmtId="49" fontId="7" fillId="0" borderId="12" xfId="7" applyNumberFormat="1" applyFont="1" applyBorder="1" applyAlignment="1">
      <alignment vertical="center"/>
    </xf>
    <xf numFmtId="49" fontId="13" fillId="0" borderId="0" xfId="7" applyNumberFormat="1" applyFont="1" applyAlignment="1">
      <alignment vertical="top"/>
    </xf>
    <xf numFmtId="3" fontId="13" fillId="0" borderId="0" xfId="7" applyNumberFormat="1" applyFont="1" applyAlignment="1">
      <alignment horizontal="right" vertical="top"/>
    </xf>
    <xf numFmtId="49" fontId="7" fillId="0" borderId="0" xfId="7" quotePrefix="1" applyNumberFormat="1" applyFont="1" applyAlignment="1">
      <alignment horizontal="left" vertical="center"/>
    </xf>
    <xf numFmtId="3" fontId="7" fillId="3" borderId="0" xfId="0" applyNumberFormat="1" applyFont="1" applyFill="1" applyAlignment="1">
      <alignment horizontal="left" vertical="center"/>
    </xf>
    <xf numFmtId="3" fontId="6" fillId="4" borderId="0" xfId="7" applyNumberFormat="1" applyFill="1" applyAlignment="1">
      <alignment vertical="center"/>
    </xf>
    <xf numFmtId="3" fontId="6" fillId="4" borderId="0" xfId="7" applyNumberFormat="1" applyFill="1" applyAlignment="1">
      <alignment horizontal="right" vertical="center"/>
    </xf>
    <xf numFmtId="49" fontId="23" fillId="0" borderId="0" xfId="7" applyNumberFormat="1" applyFont="1" applyAlignment="1">
      <alignment vertical="center"/>
    </xf>
    <xf numFmtId="37" fontId="7" fillId="0" borderId="0" xfId="7" applyNumberFormat="1" applyFont="1" applyAlignment="1">
      <alignment vertical="center"/>
    </xf>
    <xf numFmtId="37" fontId="7" fillId="0" borderId="0" xfId="7" applyNumberFormat="1" applyFont="1" applyAlignment="1">
      <alignment horizontal="center" vertical="center"/>
    </xf>
    <xf numFmtId="37" fontId="7" fillId="3" borderId="0" xfId="7" applyNumberFormat="1" applyFont="1" applyFill="1" applyAlignment="1">
      <alignment horizontal="right" vertical="center"/>
    </xf>
    <xf numFmtId="37" fontId="7" fillId="3" borderId="0" xfId="7" applyNumberFormat="1" applyFont="1" applyFill="1" applyAlignment="1">
      <alignment horizontal="right" vertical="center" wrapText="1"/>
    </xf>
    <xf numFmtId="3" fontId="6" fillId="0" borderId="0" xfId="7" applyNumberFormat="1" applyAlignment="1">
      <alignment horizontal="right"/>
    </xf>
    <xf numFmtId="10" fontId="6" fillId="0" borderId="0" xfId="7" applyNumberFormat="1" applyAlignment="1">
      <alignment horizontal="right"/>
    </xf>
    <xf numFmtId="3" fontId="6" fillId="3" borderId="0" xfId="7" applyNumberFormat="1" applyFill="1" applyAlignment="1">
      <alignment horizontal="right"/>
    </xf>
    <xf numFmtId="10" fontId="6" fillId="3" borderId="0" xfId="7" applyNumberFormat="1" applyFill="1" applyAlignment="1">
      <alignment horizontal="right"/>
    </xf>
    <xf numFmtId="10" fontId="7" fillId="0" borderId="0" xfId="7" applyNumberFormat="1" applyFont="1" applyAlignment="1">
      <alignment horizontal="left" vertical="center"/>
    </xf>
    <xf numFmtId="37" fontId="7" fillId="3" borderId="0" xfId="7" quotePrefix="1" applyNumberFormat="1" applyFont="1" applyFill="1" applyAlignment="1">
      <alignment horizontal="left" vertical="center" wrapText="1"/>
    </xf>
    <xf numFmtId="49" fontId="7" fillId="0" borderId="12" xfId="7" quotePrefix="1" applyNumberFormat="1" applyFont="1" applyBorder="1" applyAlignment="1">
      <alignment horizontal="left" vertical="center"/>
    </xf>
    <xf numFmtId="0" fontId="7" fillId="3" borderId="0" xfId="7" applyFont="1" applyFill="1" applyAlignment="1">
      <alignment horizontal="center" vertical="center"/>
    </xf>
    <xf numFmtId="0" fontId="28" fillId="0" borderId="0" xfId="7" applyFont="1" applyAlignment="1">
      <alignment horizontal="center" vertical="center"/>
    </xf>
    <xf numFmtId="49" fontId="6" fillId="0" borderId="0" xfId="11" applyNumberFormat="1" applyFont="1" applyAlignment="1">
      <alignment vertical="center"/>
    </xf>
    <xf numFmtId="3" fontId="7" fillId="3" borderId="0" xfId="11" applyNumberFormat="1" applyFont="1" applyFill="1" applyAlignment="1">
      <alignment horizontal="center" vertical="center"/>
    </xf>
    <xf numFmtId="3" fontId="7" fillId="3" borderId="0" xfId="11" applyNumberFormat="1" applyFont="1" applyFill="1" applyAlignment="1">
      <alignment horizontal="right" vertical="center"/>
    </xf>
    <xf numFmtId="3" fontId="7" fillId="3" borderId="0" xfId="11" applyNumberFormat="1" applyFont="1" applyFill="1" applyAlignment="1">
      <alignment horizontal="right" vertical="center" wrapText="1"/>
    </xf>
    <xf numFmtId="10" fontId="7" fillId="3" borderId="0" xfId="11" applyNumberFormat="1" applyFont="1" applyFill="1" applyAlignment="1">
      <alignment horizontal="right" vertical="center"/>
    </xf>
    <xf numFmtId="3" fontId="6" fillId="0" borderId="0" xfId="11" applyNumberFormat="1" applyFont="1" applyAlignment="1">
      <alignment vertical="center"/>
    </xf>
    <xf numFmtId="3" fontId="33" fillId="0" borderId="0" xfId="11" applyNumberFormat="1" applyFont="1" applyAlignment="1">
      <alignment horizontal="right"/>
    </xf>
    <xf numFmtId="10" fontId="33" fillId="0" borderId="0" xfId="11" applyNumberFormat="1" applyFont="1" applyAlignment="1">
      <alignment horizontal="right"/>
    </xf>
    <xf numFmtId="3" fontId="7" fillId="3" borderId="14" xfId="11" applyNumberFormat="1" applyFont="1" applyFill="1" applyBorder="1" applyAlignment="1">
      <alignment vertical="center"/>
    </xf>
    <xf numFmtId="3" fontId="33" fillId="3" borderId="15" xfId="11" applyNumberFormat="1" applyFont="1" applyFill="1" applyBorder="1" applyAlignment="1">
      <alignment horizontal="right" vertical="center"/>
    </xf>
    <xf numFmtId="10" fontId="33" fillId="3" borderId="15" xfId="11" applyNumberFormat="1" applyFont="1" applyFill="1" applyBorder="1" applyAlignment="1">
      <alignment horizontal="right" vertical="center"/>
    </xf>
    <xf numFmtId="3" fontId="7" fillId="0" borderId="0" xfId="11" applyNumberFormat="1" applyFont="1" applyAlignment="1">
      <alignment vertical="center"/>
    </xf>
    <xf numFmtId="3" fontId="33" fillId="0" borderId="0" xfId="11" applyNumberFormat="1" applyFont="1" applyAlignment="1">
      <alignment horizontal="right" vertical="center"/>
    </xf>
    <xf numFmtId="10" fontId="33" fillId="0" borderId="0" xfId="11" applyNumberFormat="1" applyFont="1" applyAlignment="1">
      <alignment vertical="center"/>
    </xf>
    <xf numFmtId="10" fontId="7" fillId="0" borderId="11" xfId="11" applyNumberFormat="1" applyFont="1" applyBorder="1" applyAlignment="1">
      <alignment vertical="center"/>
    </xf>
    <xf numFmtId="10" fontId="33" fillId="0" borderId="11" xfId="11" applyNumberFormat="1" applyFont="1" applyBorder="1" applyAlignment="1">
      <alignment horizontal="right" vertical="center"/>
    </xf>
    <xf numFmtId="10" fontId="33" fillId="0" borderId="11" xfId="11" applyNumberFormat="1" applyFont="1" applyBorder="1" applyAlignment="1">
      <alignment vertical="center"/>
    </xf>
    <xf numFmtId="10" fontId="6" fillId="0" borderId="0" xfId="11" applyNumberFormat="1" applyFont="1" applyAlignment="1">
      <alignment vertical="center"/>
    </xf>
    <xf numFmtId="10" fontId="19" fillId="0" borderId="0" xfId="11" applyNumberFormat="1"/>
    <xf numFmtId="10" fontId="13" fillId="0" borderId="0" xfId="11" applyNumberFormat="1" applyFont="1" applyAlignment="1">
      <alignment horizontal="right" vertical="top"/>
    </xf>
    <xf numFmtId="10" fontId="13" fillId="0" borderId="0" xfId="11" applyNumberFormat="1" applyFont="1" applyAlignment="1">
      <alignment vertical="top"/>
    </xf>
    <xf numFmtId="3" fontId="13" fillId="0" borderId="0" xfId="11" applyNumberFormat="1" applyFont="1" applyAlignment="1">
      <alignment horizontal="right" vertical="top"/>
    </xf>
    <xf numFmtId="49" fontId="13" fillId="0" borderId="0" xfId="11" applyNumberFormat="1" applyFont="1" applyAlignment="1">
      <alignment vertical="top"/>
    </xf>
    <xf numFmtId="3" fontId="33" fillId="0" borderId="0" xfId="7" applyNumberFormat="1" applyFont="1"/>
    <xf numFmtId="10" fontId="33" fillId="0" borderId="0" xfId="7" applyNumberFormat="1" applyFont="1"/>
    <xf numFmtId="3" fontId="33" fillId="3" borderId="0" xfId="7" applyNumberFormat="1" applyFont="1" applyFill="1"/>
    <xf numFmtId="10" fontId="33" fillId="3" borderId="0" xfId="7" applyNumberFormat="1" applyFont="1" applyFill="1"/>
    <xf numFmtId="10" fontId="6" fillId="0" borderId="12" xfId="7" applyNumberFormat="1" applyBorder="1" applyAlignment="1">
      <alignment horizontal="right" vertical="center"/>
    </xf>
    <xf numFmtId="3" fontId="7" fillId="3" borderId="16" xfId="7" applyNumberFormat="1" applyFont="1" applyFill="1" applyBorder="1" applyAlignment="1">
      <alignment vertical="center"/>
    </xf>
    <xf numFmtId="49" fontId="21" fillId="0" borderId="0" xfId="7" applyNumberFormat="1" applyFont="1"/>
    <xf numFmtId="3" fontId="6" fillId="0" borderId="0" xfId="7" applyNumberFormat="1"/>
    <xf numFmtId="3" fontId="21" fillId="0" borderId="0" xfId="7" applyNumberFormat="1" applyFont="1" applyAlignment="1">
      <alignment horizontal="right"/>
    </xf>
    <xf numFmtId="0" fontId="21" fillId="0" borderId="0" xfId="7" applyFont="1"/>
    <xf numFmtId="3" fontId="7" fillId="3" borderId="17" xfId="7" applyNumberFormat="1" applyFont="1" applyFill="1" applyBorder="1" applyAlignment="1">
      <alignment vertical="center"/>
    </xf>
    <xf numFmtId="0" fontId="6" fillId="3" borderId="17" xfId="7" applyFill="1" applyBorder="1" applyAlignment="1">
      <alignment vertical="center"/>
    </xf>
    <xf numFmtId="3" fontId="6" fillId="3" borderId="17" xfId="7" applyNumberFormat="1" applyFill="1" applyBorder="1" applyAlignment="1">
      <alignment horizontal="right" vertical="center"/>
    </xf>
    <xf numFmtId="10" fontId="6" fillId="3" borderId="17" xfId="7" applyNumberFormat="1" applyFill="1" applyBorder="1" applyAlignment="1">
      <alignment horizontal="right" vertical="center"/>
    </xf>
    <xf numFmtId="3" fontId="7" fillId="3" borderId="18" xfId="7" applyNumberFormat="1" applyFont="1" applyFill="1" applyBorder="1" applyAlignment="1">
      <alignment horizontal="left" vertical="center"/>
    </xf>
    <xf numFmtId="3" fontId="7" fillId="3" borderId="18" xfId="7" applyNumberFormat="1" applyFont="1" applyFill="1" applyBorder="1" applyAlignment="1">
      <alignment horizontal="right" vertical="center"/>
    </xf>
    <xf numFmtId="3" fontId="7" fillId="3" borderId="18" xfId="7" applyNumberFormat="1" applyFont="1" applyFill="1" applyBorder="1" applyAlignment="1">
      <alignment horizontal="right" vertical="center" wrapText="1"/>
    </xf>
    <xf numFmtId="10" fontId="7" fillId="3" borderId="18" xfId="7" applyNumberFormat="1" applyFont="1" applyFill="1" applyBorder="1" applyAlignment="1">
      <alignment horizontal="right" vertical="center"/>
    </xf>
    <xf numFmtId="0" fontId="6" fillId="0" borderId="0" xfId="7" applyAlignment="1">
      <alignment vertical="top"/>
    </xf>
    <xf numFmtId="3" fontId="6" fillId="4" borderId="0" xfId="7" applyNumberFormat="1" applyFill="1"/>
    <xf numFmtId="0" fontId="6" fillId="0" borderId="1" xfId="7" applyBorder="1" applyAlignment="1">
      <alignment vertical="center"/>
    </xf>
    <xf numFmtId="0" fontId="7" fillId="3" borderId="18" xfId="7" applyFont="1" applyFill="1" applyBorder="1" applyAlignment="1">
      <alignment horizontal="right" vertical="center"/>
    </xf>
    <xf numFmtId="3" fontId="7" fillId="3" borderId="19" xfId="7" applyNumberFormat="1" applyFont="1" applyFill="1" applyBorder="1" applyAlignment="1">
      <alignment vertical="center"/>
    </xf>
    <xf numFmtId="3" fontId="6" fillId="3" borderId="19" xfId="7" applyNumberFormat="1" applyFill="1" applyBorder="1" applyAlignment="1">
      <alignment vertical="center"/>
    </xf>
    <xf numFmtId="10" fontId="6" fillId="3" borderId="19" xfId="7" applyNumberFormat="1" applyFill="1" applyBorder="1" applyAlignment="1">
      <alignment vertical="center"/>
    </xf>
    <xf numFmtId="0" fontId="6" fillId="0" borderId="19" xfId="7" applyBorder="1" applyAlignment="1">
      <alignment vertical="center"/>
    </xf>
    <xf numFmtId="3" fontId="7" fillId="0" borderId="20" xfId="7" applyNumberFormat="1" applyFont="1" applyBorder="1" applyAlignment="1">
      <alignment vertical="center"/>
    </xf>
    <xf numFmtId="10" fontId="6" fillId="0" borderId="20" xfId="7" applyNumberFormat="1" applyBorder="1" applyAlignment="1">
      <alignment vertical="center"/>
    </xf>
    <xf numFmtId="0" fontId="6" fillId="0" borderId="20" xfId="7" applyBorder="1" applyAlignment="1">
      <alignment vertical="top"/>
    </xf>
    <xf numFmtId="3" fontId="7" fillId="3" borderId="18" xfId="7" applyNumberFormat="1" applyFont="1" applyFill="1" applyBorder="1" applyAlignment="1">
      <alignment vertical="center"/>
    </xf>
    <xf numFmtId="3" fontId="6" fillId="0" borderId="0" xfId="11" applyNumberFormat="1" applyFont="1" applyAlignment="1">
      <alignment horizontal="right"/>
    </xf>
    <xf numFmtId="10" fontId="6" fillId="0" borderId="0" xfId="13" applyNumberFormat="1" applyFont="1" applyAlignment="1">
      <alignment horizontal="right"/>
    </xf>
    <xf numFmtId="164" fontId="6" fillId="0" borderId="0" xfId="14" applyFont="1" applyAlignment="1">
      <alignment horizontal="right"/>
    </xf>
    <xf numFmtId="3" fontId="6" fillId="3" borderId="15" xfId="11" applyNumberFormat="1" applyFont="1" applyFill="1" applyBorder="1" applyAlignment="1">
      <alignment horizontal="right" vertical="center"/>
    </xf>
    <xf numFmtId="10" fontId="6" fillId="3" borderId="15" xfId="11" applyNumberFormat="1" applyFont="1" applyFill="1" applyBorder="1" applyAlignment="1">
      <alignment horizontal="right" vertical="center"/>
    </xf>
    <xf numFmtId="10" fontId="6" fillId="0" borderId="11" xfId="11" applyNumberFormat="1" applyFont="1" applyBorder="1" applyAlignment="1">
      <alignment vertical="center"/>
    </xf>
    <xf numFmtId="10" fontId="6" fillId="0" borderId="11" xfId="11" applyNumberFormat="1" applyFont="1" applyBorder="1" applyAlignment="1">
      <alignment horizontal="right" vertical="center"/>
    </xf>
    <xf numFmtId="168" fontId="6" fillId="0" borderId="0" xfId="7" applyNumberFormat="1"/>
    <xf numFmtId="3" fontId="7" fillId="0" borderId="0" xfId="11" applyNumberFormat="1" applyFont="1" applyAlignment="1">
      <alignment horizontal="center" vertical="center"/>
    </xf>
    <xf numFmtId="165" fontId="6" fillId="0" borderId="0" xfId="14" applyNumberFormat="1" applyFont="1"/>
    <xf numFmtId="165" fontId="6" fillId="0" borderId="0" xfId="14" applyNumberFormat="1" applyFont="1" applyAlignment="1">
      <alignment horizontal="right"/>
    </xf>
    <xf numFmtId="165" fontId="6" fillId="0" borderId="0" xfId="14" applyNumberFormat="1" applyFont="1" applyAlignment="1">
      <alignment vertical="center"/>
    </xf>
    <xf numFmtId="10" fontId="6" fillId="0" borderId="0" xfId="13" applyNumberFormat="1" applyFont="1" applyAlignment="1">
      <alignment vertical="center"/>
    </xf>
    <xf numFmtId="3" fontId="7" fillId="3" borderId="0" xfId="11" applyNumberFormat="1" applyFont="1" applyFill="1" applyAlignment="1">
      <alignment vertical="center"/>
    </xf>
    <xf numFmtId="165" fontId="6" fillId="3" borderId="0" xfId="14" applyNumberFormat="1" applyFont="1" applyFill="1" applyAlignment="1">
      <alignment vertical="center"/>
    </xf>
    <xf numFmtId="10" fontId="6" fillId="3" borderId="0" xfId="13" applyNumberFormat="1" applyFont="1" applyFill="1" applyAlignment="1">
      <alignment horizontal="right" vertical="center"/>
    </xf>
    <xf numFmtId="164" fontId="6" fillId="0" borderId="0" xfId="14" applyFont="1" applyAlignment="1">
      <alignment vertical="center"/>
    </xf>
    <xf numFmtId="10" fontId="6" fillId="0" borderId="21" xfId="11" applyNumberFormat="1" applyFont="1" applyBorder="1" applyAlignment="1">
      <alignment vertical="center"/>
    </xf>
    <xf numFmtId="9" fontId="6" fillId="0" borderId="21" xfId="13" applyFont="1" applyBorder="1" applyAlignment="1">
      <alignment horizontal="right" vertical="center"/>
    </xf>
    <xf numFmtId="164" fontId="6" fillId="0" borderId="21" xfId="14" applyFont="1" applyBorder="1" applyAlignment="1">
      <alignment vertical="center"/>
    </xf>
    <xf numFmtId="49" fontId="35" fillId="0" borderId="0" xfId="11" applyNumberFormat="1" applyFont="1" applyAlignment="1">
      <alignment vertical="top"/>
    </xf>
    <xf numFmtId="10" fontId="6" fillId="0" borderId="0" xfId="12" applyNumberFormat="1" applyFont="1" applyBorder="1" applyAlignment="1">
      <alignment horizontal="right" vertical="center"/>
    </xf>
    <xf numFmtId="3" fontId="6" fillId="3" borderId="0" xfId="12" applyNumberFormat="1" applyFont="1" applyFill="1" applyBorder="1" applyAlignment="1">
      <alignment horizontal="right" vertical="center"/>
    </xf>
    <xf numFmtId="10" fontId="6" fillId="3" borderId="0" xfId="12" applyNumberFormat="1" applyFont="1" applyFill="1" applyBorder="1" applyAlignment="1">
      <alignment horizontal="right" vertical="center"/>
    </xf>
    <xf numFmtId="3" fontId="7" fillId="5" borderId="0" xfId="7" applyNumberFormat="1" applyFont="1" applyFill="1" applyAlignment="1">
      <alignment horizontal="left" vertical="center"/>
    </xf>
    <xf numFmtId="3" fontId="7" fillId="5" borderId="0" xfId="7" applyNumberFormat="1" applyFont="1" applyFill="1" applyAlignment="1">
      <alignment horizontal="right" vertical="center"/>
    </xf>
    <xf numFmtId="3" fontId="7" fillId="5" borderId="0" xfId="7" applyNumberFormat="1" applyFont="1" applyFill="1" applyAlignment="1">
      <alignment horizontal="right" vertical="center" wrapText="1"/>
    </xf>
    <xf numFmtId="0" fontId="7" fillId="5" borderId="0" xfId="7" applyFont="1" applyFill="1" applyAlignment="1">
      <alignment horizontal="right" vertical="center"/>
    </xf>
    <xf numFmtId="0" fontId="7" fillId="3" borderId="17" xfId="7" applyFont="1" applyFill="1" applyBorder="1" applyAlignment="1">
      <alignment vertical="center"/>
    </xf>
    <xf numFmtId="3" fontId="6" fillId="3" borderId="17" xfId="7" applyNumberFormat="1" applyFill="1" applyBorder="1" applyAlignment="1">
      <alignment vertical="center"/>
    </xf>
    <xf numFmtId="10" fontId="6" fillId="3" borderId="17" xfId="7" applyNumberFormat="1" applyFill="1" applyBorder="1" applyAlignment="1">
      <alignment vertical="center"/>
    </xf>
    <xf numFmtId="3" fontId="7" fillId="5" borderId="0" xfId="7" applyNumberFormat="1" applyFont="1" applyFill="1" applyAlignment="1">
      <alignment vertical="center"/>
    </xf>
    <xf numFmtId="10" fontId="6" fillId="0" borderId="0" xfId="12" applyNumberFormat="1" applyFont="1" applyAlignment="1">
      <alignment horizontal="right" vertical="center"/>
    </xf>
    <xf numFmtId="3" fontId="19" fillId="0" borderId="0" xfId="11" applyNumberFormat="1"/>
    <xf numFmtId="10" fontId="7" fillId="0" borderId="21" xfId="11" applyNumberFormat="1" applyFont="1" applyBorder="1" applyAlignment="1">
      <alignment vertical="center"/>
    </xf>
    <xf numFmtId="10" fontId="6" fillId="0" borderId="21" xfId="7" applyNumberFormat="1" applyBorder="1" applyAlignment="1">
      <alignment horizontal="right" vertical="center"/>
    </xf>
    <xf numFmtId="3" fontId="13" fillId="0" borderId="0" xfId="11" applyNumberFormat="1" applyFont="1" applyAlignment="1">
      <alignment horizontal="center" vertical="top" wrapText="1"/>
    </xf>
    <xf numFmtId="0" fontId="13" fillId="0" borderId="0" xfId="11" applyFont="1"/>
    <xf numFmtId="0" fontId="6" fillId="0" borderId="0" xfId="11" applyFont="1"/>
    <xf numFmtId="10" fontId="6" fillId="0" borderId="0" xfId="13" applyNumberFormat="1" applyFont="1" applyFill="1"/>
    <xf numFmtId="165" fontId="0" fillId="0" borderId="0" xfId="14" applyNumberFormat="1" applyFont="1"/>
    <xf numFmtId="3" fontId="6" fillId="3" borderId="0" xfId="7" applyNumberFormat="1" applyFill="1"/>
    <xf numFmtId="10" fontId="6" fillId="0" borderId="21" xfId="7" applyNumberFormat="1" applyBorder="1" applyAlignment="1">
      <alignment horizontal="right"/>
    </xf>
    <xf numFmtId="10" fontId="6" fillId="0" borderId="21" xfId="7" applyNumberFormat="1" applyBorder="1"/>
    <xf numFmtId="10" fontId="6" fillId="0" borderId="0" xfId="12" applyNumberFormat="1" applyFont="1" applyAlignment="1">
      <alignment vertical="center"/>
    </xf>
    <xf numFmtId="167" fontId="1" fillId="0" borderId="0" xfId="12" applyNumberFormat="1" applyFont="1" applyBorder="1" applyAlignment="1">
      <alignment vertical="center"/>
    </xf>
    <xf numFmtId="10" fontId="7" fillId="0" borderId="0" xfId="7" applyNumberFormat="1" applyFont="1" applyAlignment="1">
      <alignment vertical="center"/>
    </xf>
    <xf numFmtId="10" fontId="6" fillId="3" borderId="0" xfId="12" applyNumberFormat="1" applyFont="1" applyFill="1" applyAlignment="1">
      <alignment vertical="center"/>
    </xf>
    <xf numFmtId="0" fontId="13" fillId="0" borderId="6" xfId="7" applyFont="1" applyBorder="1" applyAlignment="1">
      <alignment vertical="top"/>
    </xf>
    <xf numFmtId="0" fontId="19" fillId="0" borderId="0" xfId="11" applyAlignment="1">
      <alignment horizontal="right"/>
    </xf>
    <xf numFmtId="3" fontId="33" fillId="0" borderId="0" xfId="11" applyNumberFormat="1" applyFont="1"/>
    <xf numFmtId="10" fontId="0" fillId="0" borderId="0" xfId="13" applyNumberFormat="1" applyFont="1"/>
    <xf numFmtId="164" fontId="33" fillId="0" borderId="0" xfId="14" applyFont="1" applyAlignment="1">
      <alignment horizontal="right"/>
    </xf>
    <xf numFmtId="164" fontId="33" fillId="0" borderId="0" xfId="14" applyFont="1"/>
    <xf numFmtId="3" fontId="33" fillId="3" borderId="15" xfId="11" applyNumberFormat="1" applyFont="1" applyFill="1" applyBorder="1" applyAlignment="1">
      <alignment vertical="center"/>
    </xf>
    <xf numFmtId="10" fontId="33" fillId="3" borderId="23" xfId="11" applyNumberFormat="1" applyFont="1" applyFill="1" applyBorder="1" applyAlignment="1">
      <alignment horizontal="right" vertical="center"/>
    </xf>
    <xf numFmtId="3" fontId="33" fillId="0" borderId="0" xfId="11" applyNumberFormat="1" applyFont="1" applyAlignment="1">
      <alignment vertical="center"/>
    </xf>
    <xf numFmtId="0" fontId="13" fillId="0" borderId="24" xfId="11" applyFont="1" applyBorder="1" applyAlignment="1">
      <alignment vertical="top"/>
    </xf>
    <xf numFmtId="10" fontId="13" fillId="0" borderId="24" xfId="11" applyNumberFormat="1" applyFont="1" applyBorder="1" applyAlignment="1">
      <alignment horizontal="right" vertical="top"/>
    </xf>
    <xf numFmtId="10" fontId="13" fillId="0" borderId="24" xfId="11" applyNumberFormat="1" applyFont="1" applyBorder="1" applyAlignment="1">
      <alignment vertical="top"/>
    </xf>
    <xf numFmtId="10" fontId="6" fillId="0" borderId="0" xfId="11" applyNumberFormat="1" applyFont="1" applyAlignment="1">
      <alignment horizontal="right" vertical="center"/>
    </xf>
    <xf numFmtId="10" fontId="33" fillId="3" borderId="0" xfId="2" applyNumberFormat="1" applyFont="1" applyFill="1"/>
    <xf numFmtId="3" fontId="33" fillId="3" borderId="17" xfId="7" applyNumberFormat="1" applyFont="1" applyFill="1" applyBorder="1" applyAlignment="1">
      <alignment vertical="center"/>
    </xf>
    <xf numFmtId="10" fontId="33" fillId="3" borderId="17" xfId="7" applyNumberFormat="1" applyFont="1" applyFill="1" applyBorder="1" applyAlignment="1">
      <alignment vertical="center"/>
    </xf>
    <xf numFmtId="10" fontId="33" fillId="0" borderId="0" xfId="7" applyNumberFormat="1" applyFont="1" applyAlignment="1">
      <alignment horizontal="right"/>
    </xf>
    <xf numFmtId="10" fontId="33" fillId="3" borderId="0" xfId="7" applyNumberFormat="1" applyFont="1" applyFill="1" applyAlignment="1">
      <alignment vertical="center"/>
    </xf>
    <xf numFmtId="3" fontId="36" fillId="4" borderId="0" xfId="7" applyNumberFormat="1" applyFont="1" applyFill="1"/>
    <xf numFmtId="3" fontId="36" fillId="0" borderId="0" xfId="7" applyNumberFormat="1" applyFont="1"/>
    <xf numFmtId="3" fontId="7" fillId="4" borderId="0" xfId="7" applyNumberFormat="1" applyFont="1" applyFill="1" applyAlignment="1">
      <alignment vertical="center"/>
    </xf>
    <xf numFmtId="0" fontId="13" fillId="0" borderId="25" xfId="7" applyFont="1" applyBorder="1" applyAlignment="1">
      <alignment vertical="top"/>
    </xf>
    <xf numFmtId="3" fontId="7" fillId="3" borderId="19" xfId="7" applyNumberFormat="1" applyFont="1" applyFill="1" applyBorder="1" applyAlignment="1">
      <alignment horizontal="left" vertical="center"/>
    </xf>
    <xf numFmtId="3" fontId="6" fillId="3" borderId="19" xfId="7" applyNumberFormat="1" applyFill="1" applyBorder="1" applyAlignment="1">
      <alignment horizontal="right" vertical="center"/>
    </xf>
    <xf numFmtId="10" fontId="6" fillId="3" borderId="19" xfId="7" applyNumberFormat="1" applyFill="1" applyBorder="1" applyAlignment="1">
      <alignment horizontal="right" vertical="center"/>
    </xf>
    <xf numFmtId="3" fontId="7" fillId="0" borderId="20" xfId="7" applyNumberFormat="1" applyFont="1" applyBorder="1" applyAlignment="1">
      <alignment horizontal="left" vertical="center"/>
    </xf>
    <xf numFmtId="10" fontId="6" fillId="0" borderId="20" xfId="7" applyNumberFormat="1" applyBorder="1" applyAlignment="1">
      <alignment horizontal="right" vertical="center"/>
    </xf>
    <xf numFmtId="3" fontId="7" fillId="3" borderId="0" xfId="7" applyNumberFormat="1" applyFont="1" applyFill="1" applyAlignment="1">
      <alignment horizontal="left" vertical="center" wrapText="1"/>
    </xf>
    <xf numFmtId="0" fontId="37" fillId="0" borderId="0" xfId="7" applyFont="1"/>
    <xf numFmtId="0" fontId="38" fillId="2" borderId="0" xfId="7" applyFont="1" applyFill="1" applyAlignment="1">
      <alignment horizontal="right" vertical="center"/>
    </xf>
    <xf numFmtId="0" fontId="6" fillId="0" borderId="0" xfId="7" applyAlignment="1">
      <alignment horizontal="right" vertical="center"/>
    </xf>
    <xf numFmtId="3" fontId="7" fillId="3" borderId="0" xfId="7" quotePrefix="1" applyNumberFormat="1" applyFont="1" applyFill="1" applyAlignment="1">
      <alignment horizontal="right" vertical="center"/>
    </xf>
    <xf numFmtId="3" fontId="6" fillId="3" borderId="26" xfId="7" applyNumberFormat="1" applyFill="1" applyBorder="1" applyAlignment="1">
      <alignment horizontal="left" vertical="center"/>
    </xf>
    <xf numFmtId="169" fontId="6" fillId="3" borderId="26" xfId="7" applyNumberFormat="1" applyFill="1" applyBorder="1" applyAlignment="1">
      <alignment horizontal="right" vertical="center"/>
    </xf>
    <xf numFmtId="168" fontId="39" fillId="0" borderId="27" xfId="0" applyNumberFormat="1" applyFont="1" applyBorder="1"/>
    <xf numFmtId="3" fontId="6" fillId="6" borderId="0" xfId="7" applyNumberFormat="1" applyFill="1" applyAlignment="1">
      <alignment horizontal="left" vertical="center"/>
    </xf>
    <xf numFmtId="3" fontId="6" fillId="6" borderId="0" xfId="7" applyNumberFormat="1" applyFill="1" applyAlignment="1">
      <alignment horizontal="right" vertical="center"/>
    </xf>
    <xf numFmtId="3" fontId="21" fillId="0" borderId="0" xfId="7" applyNumberFormat="1" applyFont="1"/>
    <xf numFmtId="169" fontId="6" fillId="0" borderId="0" xfId="0" applyNumberFormat="1" applyFont="1" applyAlignment="1">
      <alignment horizontal="right" vertical="center"/>
    </xf>
    <xf numFmtId="0" fontId="6" fillId="0" borderId="0" xfId="0" applyFont="1" applyAlignment="1">
      <alignment horizontal="right" vertical="center"/>
    </xf>
    <xf numFmtId="3" fontId="7" fillId="3" borderId="0" xfId="7" applyNumberFormat="1" applyFont="1" applyFill="1" applyAlignment="1">
      <alignment horizontal="center" vertical="center"/>
    </xf>
    <xf numFmtId="0" fontId="40" fillId="0" borderId="0" xfId="7" applyFont="1"/>
    <xf numFmtId="0" fontId="21" fillId="0" borderId="0" xfId="7" applyFont="1" applyAlignment="1">
      <alignment horizontal="right"/>
    </xf>
    <xf numFmtId="49" fontId="6" fillId="0" borderId="0" xfId="7" applyNumberFormat="1"/>
    <xf numFmtId="3" fontId="6" fillId="3" borderId="26" xfId="7" applyNumberFormat="1" applyFill="1" applyBorder="1" applyAlignment="1">
      <alignment horizontal="right" vertical="center"/>
    </xf>
    <xf numFmtId="168" fontId="21" fillId="0" borderId="0" xfId="7" applyNumberFormat="1" applyFont="1"/>
    <xf numFmtId="49" fontId="6" fillId="0" borderId="12" xfId="7" applyNumberFormat="1" applyBorder="1"/>
    <xf numFmtId="3" fontId="6" fillId="0" borderId="12" xfId="7" applyNumberFormat="1" applyBorder="1" applyAlignment="1">
      <alignment horizontal="right"/>
    </xf>
    <xf numFmtId="49" fontId="41" fillId="0" borderId="0" xfId="7" applyNumberFormat="1" applyFont="1"/>
    <xf numFmtId="3" fontId="41" fillId="0" borderId="0" xfId="7" applyNumberFormat="1" applyFont="1" applyAlignment="1">
      <alignment horizontal="right"/>
    </xf>
    <xf numFmtId="3" fontId="7" fillId="3" borderId="0" xfId="7" quotePrefix="1" applyNumberFormat="1" applyFont="1" applyFill="1" applyAlignment="1">
      <alignment vertical="center"/>
    </xf>
    <xf numFmtId="1" fontId="39" fillId="0" borderId="27" xfId="0" applyNumberFormat="1" applyFont="1" applyBorder="1"/>
    <xf numFmtId="3" fontId="6" fillId="0" borderId="0" xfId="0" applyNumberFormat="1" applyFont="1" applyAlignment="1">
      <alignment horizontal="right" vertical="center"/>
    </xf>
    <xf numFmtId="49" fontId="21" fillId="0" borderId="12" xfId="7" applyNumberFormat="1" applyFont="1" applyBorder="1"/>
    <xf numFmtId="3" fontId="21" fillId="0" borderId="12" xfId="7" applyNumberFormat="1" applyFont="1" applyBorder="1" applyAlignment="1">
      <alignment horizontal="right"/>
    </xf>
    <xf numFmtId="0" fontId="42" fillId="0" borderId="0" xfId="7" applyFont="1"/>
    <xf numFmtId="0" fontId="3" fillId="2" borderId="0" xfId="7" applyFont="1" applyFill="1" applyAlignment="1">
      <alignment horizontal="center"/>
    </xf>
    <xf numFmtId="0" fontId="3" fillId="2" borderId="0" xfId="7" applyFont="1" applyFill="1" applyAlignment="1">
      <alignment horizontal="center" vertical="top"/>
    </xf>
    <xf numFmtId="0" fontId="13" fillId="0" borderId="0" xfId="7" applyFont="1" applyAlignment="1">
      <alignment horizontal="left" vertical="top" wrapText="1"/>
    </xf>
    <xf numFmtId="49" fontId="6" fillId="0" borderId="0" xfId="7" applyNumberFormat="1" applyAlignment="1">
      <alignment horizontal="left" vertical="center"/>
    </xf>
    <xf numFmtId="38" fontId="6" fillId="3" borderId="26" xfId="7" applyNumberFormat="1" applyFill="1" applyBorder="1" applyAlignment="1">
      <alignment horizontal="right" vertical="center"/>
    </xf>
    <xf numFmtId="1" fontId="39" fillId="0" borderId="0" xfId="0" applyNumberFormat="1" applyFont="1"/>
    <xf numFmtId="1" fontId="21" fillId="0" borderId="0" xfId="7" applyNumberFormat="1" applyFont="1"/>
    <xf numFmtId="38" fontId="6" fillId="6" borderId="0" xfId="7" applyNumberFormat="1" applyFill="1" applyAlignment="1">
      <alignment horizontal="right" vertical="center"/>
    </xf>
    <xf numFmtId="38" fontId="6" fillId="0" borderId="0" xfId="0" applyNumberFormat="1" applyFont="1" applyAlignment="1">
      <alignment horizontal="right" vertical="center"/>
    </xf>
    <xf numFmtId="38" fontId="7" fillId="3" borderId="0" xfId="7" applyNumberFormat="1" applyFont="1" applyFill="1" applyAlignment="1">
      <alignment horizontal="right" vertical="center"/>
    </xf>
    <xf numFmtId="49" fontId="6" fillId="0" borderId="12" xfId="7" applyNumberFormat="1" applyBorder="1" applyAlignment="1">
      <alignment horizontal="left" vertical="center"/>
    </xf>
    <xf numFmtId="0" fontId="6" fillId="0" borderId="0" xfId="7" applyAlignment="1">
      <alignment horizontal="left" vertical="center"/>
    </xf>
    <xf numFmtId="0" fontId="40" fillId="0" borderId="0" xfId="7" applyFont="1" applyAlignment="1">
      <alignment horizontal="left"/>
    </xf>
    <xf numFmtId="0" fontId="44" fillId="2" borderId="0" xfId="7" applyFont="1" applyFill="1" applyAlignment="1">
      <alignment horizontal="center"/>
    </xf>
    <xf numFmtId="0" fontId="44" fillId="2" borderId="0" xfId="7" applyFont="1" applyFill="1" applyAlignment="1">
      <alignment horizontal="right"/>
    </xf>
    <xf numFmtId="49" fontId="40" fillId="0" borderId="0" xfId="7" applyNumberFormat="1" applyFont="1"/>
    <xf numFmtId="0" fontId="6" fillId="3" borderId="0" xfId="11" applyFont="1" applyFill="1" applyAlignment="1">
      <alignment horizontal="center" vertical="center"/>
    </xf>
    <xf numFmtId="0" fontId="7" fillId="3" borderId="0" xfId="11" quotePrefix="1" applyFont="1" applyFill="1" applyAlignment="1">
      <alignment horizontal="right" vertical="center"/>
    </xf>
    <xf numFmtId="3" fontId="7" fillId="3" borderId="0" xfId="11" quotePrefix="1" applyNumberFormat="1" applyFont="1" applyFill="1" applyAlignment="1">
      <alignment horizontal="right" vertical="center"/>
    </xf>
    <xf numFmtId="0" fontId="7" fillId="3" borderId="0" xfId="11" applyFont="1" applyFill="1" applyAlignment="1">
      <alignment horizontal="right" vertical="center" wrapText="1"/>
    </xf>
    <xf numFmtId="0" fontId="7" fillId="3" borderId="0" xfId="11" quotePrefix="1" applyFont="1" applyFill="1" applyAlignment="1">
      <alignment horizontal="left" vertical="center"/>
    </xf>
    <xf numFmtId="37" fontId="6" fillId="3" borderId="0" xfId="11" applyNumberFormat="1" applyFont="1" applyFill="1" applyAlignment="1">
      <alignment horizontal="right" vertical="center"/>
    </xf>
    <xf numFmtId="3" fontId="6" fillId="3" borderId="0" xfId="7" applyNumberFormat="1" applyFill="1" applyAlignment="1">
      <alignment horizontal="left" vertical="center"/>
    </xf>
    <xf numFmtId="10" fontId="6" fillId="3" borderId="0" xfId="12" applyNumberFormat="1" applyFont="1" applyFill="1" applyAlignment="1">
      <alignment horizontal="right" vertical="center"/>
    </xf>
    <xf numFmtId="0" fontId="3" fillId="2" borderId="0" xfId="3" applyFont="1" applyFill="1" applyAlignment="1">
      <alignment horizontal="center"/>
    </xf>
    <xf numFmtId="0" fontId="3" fillId="2" borderId="0" xfId="3" applyFont="1" applyFill="1" applyAlignment="1">
      <alignment horizontal="center" vertical="center"/>
    </xf>
    <xf numFmtId="0" fontId="4" fillId="2" borderId="0" xfId="3" applyFont="1" applyFill="1" applyAlignment="1">
      <alignment horizontal="center" vertical="top"/>
    </xf>
    <xf numFmtId="37" fontId="13" fillId="0" borderId="0" xfId="7" quotePrefix="1" applyNumberFormat="1" applyFont="1" applyAlignment="1">
      <alignment horizontal="justify" vertical="top" wrapText="1"/>
    </xf>
    <xf numFmtId="3" fontId="3" fillId="2" borderId="0" xfId="7" applyNumberFormat="1" applyFont="1" applyFill="1" applyAlignment="1">
      <alignment horizontal="center"/>
    </xf>
    <xf numFmtId="0" fontId="3" fillId="2" borderId="0" xfId="7" applyFont="1" applyFill="1" applyAlignment="1">
      <alignment horizontal="center" vertical="center"/>
    </xf>
    <xf numFmtId="0" fontId="4" fillId="2" borderId="0" xfId="7" applyFont="1" applyFill="1" applyAlignment="1">
      <alignment horizontal="center" vertical="top"/>
    </xf>
    <xf numFmtId="37" fontId="7" fillId="3" borderId="2" xfId="7" applyNumberFormat="1" applyFont="1" applyFill="1" applyBorder="1" applyAlignment="1">
      <alignment horizontal="left" vertical="center"/>
    </xf>
    <xf numFmtId="37" fontId="7" fillId="3" borderId="4" xfId="7" applyNumberFormat="1" applyFont="1" applyFill="1" applyBorder="1" applyAlignment="1">
      <alignment horizontal="left" vertical="center"/>
    </xf>
    <xf numFmtId="49" fontId="7" fillId="3" borderId="3" xfId="7" quotePrefix="1" applyNumberFormat="1" applyFont="1" applyFill="1" applyBorder="1" applyAlignment="1">
      <alignment horizontal="center" vertical="center" wrapText="1"/>
    </xf>
    <xf numFmtId="49" fontId="7" fillId="3" borderId="3" xfId="7" applyNumberFormat="1" applyFont="1" applyFill="1" applyBorder="1" applyAlignment="1">
      <alignment horizontal="center" vertical="center" wrapText="1"/>
    </xf>
    <xf numFmtId="49" fontId="7" fillId="3" borderId="0" xfId="7" applyNumberFormat="1" applyFont="1" applyFill="1" applyAlignment="1">
      <alignment horizontal="center" vertical="center" wrapText="1"/>
    </xf>
    <xf numFmtId="0" fontId="13" fillId="0" borderId="6" xfId="3" applyFont="1" applyBorder="1" applyAlignment="1">
      <alignment horizontal="justify" vertical="top" wrapText="1"/>
    </xf>
    <xf numFmtId="165" fontId="7" fillId="3" borderId="0" xfId="9" applyNumberFormat="1" applyFont="1" applyFill="1" applyAlignment="1">
      <alignment horizontal="right" vertical="center"/>
    </xf>
    <xf numFmtId="0" fontId="13" fillId="0" borderId="0" xfId="3" applyFont="1" applyAlignment="1">
      <alignment horizontal="justify" vertical="top" wrapText="1"/>
    </xf>
    <xf numFmtId="0" fontId="13" fillId="0" borderId="0" xfId="0" applyFont="1" applyAlignment="1">
      <alignment horizontal="justify" vertical="top" wrapText="1"/>
    </xf>
    <xf numFmtId="0" fontId="13" fillId="0" borderId="0" xfId="0" applyFont="1" applyAlignment="1">
      <alignment horizontal="left" vertical="top" wrapText="1"/>
    </xf>
    <xf numFmtId="0" fontId="3" fillId="2" borderId="0" xfId="0" applyFont="1" applyFill="1" applyAlignment="1">
      <alignment horizontal="center"/>
    </xf>
    <xf numFmtId="0" fontId="3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horizontal="center" vertical="top"/>
    </xf>
    <xf numFmtId="0" fontId="4" fillId="2" borderId="0" xfId="0" applyFont="1" applyFill="1" applyAlignment="1">
      <alignment horizontal="center" vertical="top"/>
    </xf>
    <xf numFmtId="37" fontId="7" fillId="3" borderId="0" xfId="0" applyNumberFormat="1" applyFont="1" applyFill="1" applyAlignment="1" applyProtection="1">
      <alignment horizontal="left" vertical="center"/>
      <protection locked="0"/>
    </xf>
    <xf numFmtId="37" fontId="7" fillId="3" borderId="7" xfId="0" applyNumberFormat="1" applyFont="1" applyFill="1" applyBorder="1" applyAlignment="1" applyProtection="1">
      <alignment horizontal="left" vertical="center"/>
      <protection locked="0"/>
    </xf>
    <xf numFmtId="37" fontId="7" fillId="3" borderId="0" xfId="0" applyNumberFormat="1" applyFont="1" applyFill="1" applyAlignment="1" applyProtection="1">
      <alignment horizontal="right" vertical="center"/>
      <protection locked="0"/>
    </xf>
    <xf numFmtId="3" fontId="7" fillId="3" borderId="0" xfId="0" applyNumberFormat="1" applyFont="1" applyFill="1" applyAlignment="1">
      <alignment horizontal="right" vertical="center" wrapText="1"/>
    </xf>
    <xf numFmtId="3" fontId="7" fillId="3" borderId="7" xfId="0" applyNumberFormat="1" applyFont="1" applyFill="1" applyBorder="1" applyAlignment="1">
      <alignment horizontal="right" vertical="center" wrapText="1"/>
    </xf>
    <xf numFmtId="0" fontId="3" fillId="2" borderId="0" xfId="11" applyFont="1" applyFill="1" applyAlignment="1">
      <alignment horizontal="center"/>
    </xf>
    <xf numFmtId="0" fontId="3" fillId="2" borderId="0" xfId="11" applyFont="1" applyFill="1" applyAlignment="1">
      <alignment horizontal="center" vertical="center"/>
    </xf>
    <xf numFmtId="0" fontId="4" fillId="2" borderId="0" xfId="11" applyFont="1" applyFill="1" applyAlignment="1">
      <alignment horizontal="center" vertical="top"/>
    </xf>
    <xf numFmtId="0" fontId="3" fillId="2" borderId="0" xfId="7" applyFont="1" applyFill="1" applyAlignment="1">
      <alignment horizontal="center"/>
    </xf>
    <xf numFmtId="3" fontId="7" fillId="3" borderId="0" xfId="7" applyNumberFormat="1" applyFont="1" applyFill="1" applyAlignment="1">
      <alignment horizontal="center" vertical="center"/>
    </xf>
    <xf numFmtId="10" fontId="34" fillId="0" borderId="0" xfId="11" applyNumberFormat="1" applyFont="1" applyAlignment="1">
      <alignment horizontal="left" vertical="top" wrapText="1"/>
    </xf>
    <xf numFmtId="0" fontId="34" fillId="0" borderId="0" xfId="11" applyFont="1" applyAlignment="1">
      <alignment vertical="top" wrapText="1"/>
    </xf>
    <xf numFmtId="0" fontId="34" fillId="0" borderId="0" xfId="11" applyFont="1" applyAlignment="1">
      <alignment vertical="top"/>
    </xf>
    <xf numFmtId="0" fontId="13" fillId="0" borderId="0" xfId="11" applyFont="1" applyAlignment="1">
      <alignment vertical="top" wrapText="1"/>
    </xf>
    <xf numFmtId="0" fontId="13" fillId="0" borderId="0" xfId="11" applyFont="1" applyAlignment="1">
      <alignment vertical="top"/>
    </xf>
    <xf numFmtId="0" fontId="13" fillId="0" borderId="22" xfId="11" applyFont="1" applyBorder="1" applyAlignment="1">
      <alignment vertical="top"/>
    </xf>
    <xf numFmtId="0" fontId="38" fillId="2" borderId="0" xfId="7" applyFont="1" applyFill="1" applyAlignment="1">
      <alignment horizontal="center" vertical="center"/>
    </xf>
    <xf numFmtId="0" fontId="13" fillId="0" borderId="0" xfId="7" applyFont="1" applyAlignment="1">
      <alignment horizontal="left" vertical="top" wrapText="1"/>
    </xf>
    <xf numFmtId="0" fontId="4" fillId="2" borderId="0" xfId="7" applyFont="1" applyFill="1" applyAlignment="1">
      <alignment horizontal="center"/>
    </xf>
    <xf numFmtId="0" fontId="13" fillId="0" borderId="6" xfId="7" applyFont="1" applyBorder="1" applyAlignment="1">
      <alignment horizontal="left" vertical="top" wrapText="1"/>
    </xf>
    <xf numFmtId="0" fontId="3" fillId="2" borderId="0" xfId="7" applyFont="1" applyFill="1" applyAlignment="1">
      <alignment horizontal="center" vertical="top"/>
    </xf>
    <xf numFmtId="3" fontId="7" fillId="3" borderId="0" xfId="7" quotePrefix="1" applyNumberFormat="1" applyFont="1" applyFill="1" applyAlignment="1">
      <alignment horizontal="center" vertical="center"/>
    </xf>
    <xf numFmtId="0" fontId="43" fillId="2" borderId="0" xfId="7" applyFont="1" applyFill="1" applyAlignment="1">
      <alignment horizontal="center"/>
    </xf>
    <xf numFmtId="0" fontId="45" fillId="0" borderId="0" xfId="0" applyFont="1"/>
    <xf numFmtId="0" fontId="46" fillId="0" borderId="0" xfId="0" applyFont="1"/>
    <xf numFmtId="0" fontId="45" fillId="7" borderId="0" xfId="0" applyFont="1" applyFill="1"/>
    <xf numFmtId="0" fontId="47" fillId="8" borderId="0" xfId="3" applyFont="1" applyFill="1" applyAlignment="1">
      <alignment horizontal="center" vertical="center"/>
    </xf>
    <xf numFmtId="0" fontId="48" fillId="0" borderId="0" xfId="0" applyFont="1"/>
    <xf numFmtId="0" fontId="49" fillId="7" borderId="0" xfId="3" applyFont="1" applyFill="1"/>
    <xf numFmtId="0" fontId="49" fillId="7" borderId="0" xfId="3" applyFont="1" applyFill="1" applyAlignment="1">
      <alignment horizontal="right"/>
    </xf>
    <xf numFmtId="0" fontId="50" fillId="0" borderId="0" xfId="3" applyFont="1"/>
    <xf numFmtId="0" fontId="51" fillId="0" borderId="0" xfId="3" applyFont="1"/>
    <xf numFmtId="0" fontId="52" fillId="9" borderId="0" xfId="8" applyFont="1" applyFill="1" applyAlignment="1" applyProtection="1"/>
    <xf numFmtId="0" fontId="53" fillId="9" borderId="0" xfId="0" applyFont="1" applyFill="1" applyAlignment="1">
      <alignment horizontal="right"/>
    </xf>
    <xf numFmtId="0" fontId="54" fillId="9" borderId="0" xfId="8" applyFont="1" applyFill="1" applyAlignment="1" applyProtection="1"/>
    <xf numFmtId="0" fontId="51" fillId="9" borderId="0" xfId="3" applyFont="1" applyFill="1" applyAlignment="1">
      <alignment horizontal="right"/>
    </xf>
    <xf numFmtId="0" fontId="55" fillId="9" borderId="0" xfId="8" applyFont="1" applyFill="1" applyAlignment="1" applyProtection="1"/>
    <xf numFmtId="0" fontId="52" fillId="0" borderId="0" xfId="8" applyFont="1" applyFill="1" applyAlignment="1" applyProtection="1"/>
    <xf numFmtId="0" fontId="53" fillId="0" borderId="0" xfId="0" applyFont="1" applyAlignment="1">
      <alignment horizontal="right"/>
    </xf>
    <xf numFmtId="0" fontId="51" fillId="9" borderId="0" xfId="3" quotePrefix="1" applyFont="1" applyFill="1" applyAlignment="1">
      <alignment horizontal="right"/>
    </xf>
    <xf numFmtId="0" fontId="55" fillId="0" borderId="0" xfId="8" applyFont="1" applyFill="1" applyAlignment="1" applyProtection="1"/>
    <xf numFmtId="1" fontId="51" fillId="9" borderId="0" xfId="3" quotePrefix="1" applyNumberFormat="1" applyFont="1" applyFill="1" applyAlignment="1">
      <alignment horizontal="right"/>
    </xf>
    <xf numFmtId="0" fontId="49" fillId="10" borderId="0" xfId="3" applyFont="1" applyFill="1"/>
    <xf numFmtId="0" fontId="49" fillId="10" borderId="0" xfId="3" applyFont="1" applyFill="1" applyAlignment="1">
      <alignment horizontal="right"/>
    </xf>
    <xf numFmtId="0" fontId="53" fillId="0" borderId="0" xfId="3" applyFont="1" applyAlignment="1">
      <alignment horizontal="right"/>
    </xf>
    <xf numFmtId="0" fontId="18" fillId="9" borderId="0" xfId="8" applyFont="1" applyFill="1" applyAlignment="1" applyProtection="1"/>
    <xf numFmtId="0" fontId="53" fillId="9" borderId="0" xfId="0" applyFont="1" applyFill="1"/>
    <xf numFmtId="0" fontId="53" fillId="0" borderId="10" xfId="0" applyFont="1" applyBorder="1"/>
    <xf numFmtId="0" fontId="3" fillId="2" borderId="0" xfId="4" applyFont="1" applyFill="1" applyAlignment="1">
      <alignment horizontal="center"/>
    </xf>
    <xf numFmtId="0" fontId="2" fillId="0" borderId="0" xfId="4" applyFont="1"/>
    <xf numFmtId="0" fontId="56" fillId="0" borderId="0" xfId="4" applyFont="1"/>
    <xf numFmtId="0" fontId="45" fillId="0" borderId="0" xfId="4" applyFont="1"/>
    <xf numFmtId="0" fontId="45" fillId="0" borderId="0" xfId="4" applyFont="1" applyAlignment="1">
      <alignment wrapText="1"/>
    </xf>
    <xf numFmtId="0" fontId="53" fillId="0" borderId="0" xfId="0" applyFont="1"/>
    <xf numFmtId="0" fontId="45" fillId="0" borderId="0" xfId="7" applyFont="1" applyAlignment="1">
      <alignment horizontal="right"/>
    </xf>
    <xf numFmtId="37" fontId="45" fillId="0" borderId="0" xfId="7" applyNumberFormat="1" applyFont="1" applyAlignment="1">
      <alignment horizontal="left" vertical="center"/>
    </xf>
    <xf numFmtId="0" fontId="45" fillId="0" borderId="0" xfId="4" applyFont="1" applyAlignment="1">
      <alignment vertical="center" wrapText="1"/>
    </xf>
    <xf numFmtId="0" fontId="0" fillId="0" borderId="0" xfId="0" applyAlignment="1">
      <alignment wrapText="1"/>
    </xf>
    <xf numFmtId="0" fontId="45" fillId="0" borderId="0" xfId="4" applyFont="1" applyAlignment="1">
      <alignment vertical="top" wrapText="1"/>
    </xf>
  </cellXfs>
  <cellStyles count="15">
    <cellStyle name="Comma" xfId="1" builtinId="3"/>
    <cellStyle name="Comma 2" xfId="14" xr:uid="{890A04E4-8A29-486C-8CEF-D56B07234A4F}"/>
    <cellStyle name="Comma 2 3" xfId="10" xr:uid="{B219E9C6-D4EC-4B26-9A5C-C4FEC101F9D9}"/>
    <cellStyle name="Hipervínculo 2" xfId="8" xr:uid="{A04E433D-FBE9-4415-B494-334DBDA63811}"/>
    <cellStyle name="Millares 3 2" xfId="9" xr:uid="{E9DEC65D-F72C-46E7-A454-76678FDB1944}"/>
    <cellStyle name="Millares 4" xfId="5" xr:uid="{99A6C766-B89F-446C-87CB-C3C7D822A69B}"/>
    <cellStyle name="Normal" xfId="0" builtinId="0"/>
    <cellStyle name="Normal 10" xfId="4" xr:uid="{A9138237-33E7-4E4F-8DE9-561ECE0EF229}"/>
    <cellStyle name="Normal 2" xfId="11" xr:uid="{26CF5D89-B6AC-4F2D-87DA-2941F642A91F}"/>
    <cellStyle name="Normal 2 2" xfId="7" xr:uid="{36A4CACF-73DE-441B-893A-CA9A58372EEC}"/>
    <cellStyle name="Normal 2 2 2 3" xfId="3" xr:uid="{565B329F-6A21-4E99-907C-AC8DB832CF24}"/>
    <cellStyle name="Percent" xfId="2" builtinId="5"/>
    <cellStyle name="Percent 2" xfId="12" xr:uid="{A6FF8462-5084-4A4B-A271-FE17FDABB927}"/>
    <cellStyle name="Percent 3" xfId="13" xr:uid="{02DBD4C3-0567-47CD-AB5E-7569A6F1BE0B}"/>
    <cellStyle name="Porcentaje 3" xfId="6" xr:uid="{A160450C-8064-4529-9BAA-82F05294297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theme" Target="theme/theme1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worksheet" Target="worksheets/sheet110.xml"/><Relationship Id="rId115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externalLink" Target="externalLinks/externalLink3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externalLink" Target="externalLinks/externalLink1.xml"/><Relationship Id="rId11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calcChain" Target="calcChain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3433970</xdr:colOff>
      <xdr:row>5</xdr:row>
      <xdr:rowOff>73715</xdr:rowOff>
    </xdr:from>
    <xdr:to>
      <xdr:col>0</xdr:col>
      <xdr:colOff>3433970</xdr:colOff>
      <xdr:row>9</xdr:row>
      <xdr:rowOff>92765</xdr:rowOff>
    </xdr:to>
    <xdr:sp macro="" textlink="">
      <xdr:nvSpPr>
        <xdr:cNvPr id="2" name="TextBox 4">
          <a:extLst>
            <a:ext uri="{FF2B5EF4-FFF2-40B4-BE49-F238E27FC236}">
              <a16:creationId xmlns:a16="http://schemas.microsoft.com/office/drawing/2014/main" id="{A8961364-6A10-4C2D-88BD-4DCD8030AC0F}"/>
            </a:ext>
          </a:extLst>
        </xdr:cNvPr>
        <xdr:cNvSpPr txBox="1"/>
      </xdr:nvSpPr>
      <xdr:spPr>
        <a:xfrm>
          <a:off x="3433970" y="1026215"/>
          <a:ext cx="0" cy="7810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V</a:t>
          </a:r>
          <a:r>
            <a:rPr lang="es-BO" sz="3500">
              <a:solidFill>
                <a:srgbClr val="2D536F"/>
              </a:solidFill>
            </a:rPr>
            <a:t>ALORES</a:t>
          </a:r>
        </a:p>
      </xdr:txBody>
    </xdr:sp>
    <xdr:clientData/>
  </xdr:twoCellAnchor>
  <xdr:twoCellAnchor>
    <xdr:from>
      <xdr:col>0</xdr:col>
      <xdr:colOff>19050</xdr:colOff>
      <xdr:row>0</xdr:row>
      <xdr:rowOff>0</xdr:rowOff>
    </xdr:from>
    <xdr:to>
      <xdr:col>2</xdr:col>
      <xdr:colOff>0</xdr:colOff>
      <xdr:row>10</xdr:row>
      <xdr:rowOff>66675</xdr:rowOff>
    </xdr:to>
    <xdr:grpSp>
      <xdr:nvGrpSpPr>
        <xdr:cNvPr id="3" name="Group 1">
          <a:extLst>
            <a:ext uri="{FF2B5EF4-FFF2-40B4-BE49-F238E27FC236}">
              <a16:creationId xmlns:a16="http://schemas.microsoft.com/office/drawing/2014/main" id="{47A0FBF1-8368-4466-9B0D-30331E5E0C87}"/>
            </a:ext>
          </a:extLst>
        </xdr:cNvPr>
        <xdr:cNvGrpSpPr>
          <a:grpSpLocks/>
        </xdr:cNvGrpSpPr>
      </xdr:nvGrpSpPr>
      <xdr:grpSpPr bwMode="auto">
        <a:xfrm>
          <a:off x="19050" y="0"/>
          <a:ext cx="6433102" cy="1971675"/>
          <a:chOff x="16566" y="-6890"/>
          <a:chExt cx="6156000" cy="1976518"/>
        </a:xfrm>
      </xdr:grpSpPr>
      <xdr:grpSp>
        <xdr:nvGrpSpPr>
          <xdr:cNvPr id="4" name="Group 18">
            <a:extLst>
              <a:ext uri="{FF2B5EF4-FFF2-40B4-BE49-F238E27FC236}">
                <a16:creationId xmlns:a16="http://schemas.microsoft.com/office/drawing/2014/main" id="{C9DD1FFB-82F1-4A67-AFBD-7E6C59E899F2}"/>
              </a:ext>
            </a:extLst>
          </xdr:cNvPr>
          <xdr:cNvGrpSpPr>
            <a:grpSpLocks/>
          </xdr:cNvGrpSpPr>
        </xdr:nvGrpSpPr>
        <xdr:grpSpPr bwMode="auto">
          <a:xfrm>
            <a:off x="16566" y="-6890"/>
            <a:ext cx="6156000" cy="1976518"/>
            <a:chOff x="19050" y="-90719"/>
            <a:chExt cx="6991350" cy="1998719"/>
          </a:xfrm>
        </xdr:grpSpPr>
        <xdr:pic>
          <xdr:nvPicPr>
            <xdr:cNvPr id="6" name="Imagen 1">
              <a:extLst>
                <a:ext uri="{FF2B5EF4-FFF2-40B4-BE49-F238E27FC236}">
                  <a16:creationId xmlns:a16="http://schemas.microsoft.com/office/drawing/2014/main" id="{2516C4DE-3097-4C9F-80D6-56DBE249A469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t="18105"/>
            <a:stretch>
              <a:fillRect/>
            </a:stretch>
          </xdr:blipFill>
          <xdr:spPr bwMode="auto">
            <a:xfrm>
              <a:off x="19050" y="0"/>
              <a:ext cx="6991350" cy="1908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grpSp>
          <xdr:nvGrpSpPr>
            <xdr:cNvPr id="7" name="Group 20">
              <a:extLst>
                <a:ext uri="{FF2B5EF4-FFF2-40B4-BE49-F238E27FC236}">
                  <a16:creationId xmlns:a16="http://schemas.microsoft.com/office/drawing/2014/main" id="{860F5360-A1C9-4E9A-9A3B-F02E52C099FE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2049916" y="-90719"/>
              <a:ext cx="3142300" cy="1386635"/>
              <a:chOff x="2049916" y="-90719"/>
              <a:chExt cx="3142300" cy="1386635"/>
            </a:xfrm>
          </xdr:grpSpPr>
          <xdr:grpSp>
            <xdr:nvGrpSpPr>
              <xdr:cNvPr id="10" name="Group 23">
                <a:extLst>
                  <a:ext uri="{FF2B5EF4-FFF2-40B4-BE49-F238E27FC236}">
                    <a16:creationId xmlns:a16="http://schemas.microsoft.com/office/drawing/2014/main" id="{AD90B42A-1C5D-4C6A-8125-60DFCCDAF101}"/>
                  </a:ext>
                </a:extLst>
              </xdr:cNvPr>
              <xdr:cNvGrpSpPr>
                <a:grpSpLocks/>
              </xdr:cNvGrpSpPr>
            </xdr:nvGrpSpPr>
            <xdr:grpSpPr bwMode="auto">
              <a:xfrm>
                <a:off x="2345893" y="-90719"/>
                <a:ext cx="2586583" cy="929162"/>
                <a:chOff x="5717743" y="1985731"/>
                <a:chExt cx="2586583" cy="929162"/>
              </a:xfrm>
            </xdr:grpSpPr>
            <xdr:sp macro="" textlink="">
              <xdr:nvSpPr>
                <xdr:cNvPr id="14" name="TextBox 27">
                  <a:extLst>
                    <a:ext uri="{FF2B5EF4-FFF2-40B4-BE49-F238E27FC236}">
                      <a16:creationId xmlns:a16="http://schemas.microsoft.com/office/drawing/2014/main" id="{3423E66D-27EB-4225-901C-5CCEB10A8923}"/>
                    </a:ext>
                  </a:extLst>
                </xdr:cNvPr>
                <xdr:cNvSpPr txBox="1"/>
              </xdr:nvSpPr>
              <xdr:spPr>
                <a:xfrm>
                  <a:off x="6107354" y="2227122"/>
                  <a:ext cx="2196972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OLETÍN</a:t>
                  </a:r>
                </a:p>
              </xdr:txBody>
            </xdr:sp>
            <xdr:sp macro="" textlink="">
              <xdr:nvSpPr>
                <xdr:cNvPr id="15" name="TextBox 28">
                  <a:extLst>
                    <a:ext uri="{FF2B5EF4-FFF2-40B4-BE49-F238E27FC236}">
                      <a16:creationId xmlns:a16="http://schemas.microsoft.com/office/drawing/2014/main" id="{A1500F91-C318-4E03-90CA-4C8A287BA5B2}"/>
                    </a:ext>
                  </a:extLst>
                </xdr:cNvPr>
                <xdr:cNvSpPr txBox="1"/>
              </xdr:nvSpPr>
              <xdr:spPr>
                <a:xfrm>
                  <a:off x="5717743" y="1985731"/>
                  <a:ext cx="660174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B</a:t>
                  </a:r>
                </a:p>
              </xdr:txBody>
            </xdr:sp>
          </xdr:grpSp>
          <xdr:grpSp>
            <xdr:nvGrpSpPr>
              <xdr:cNvPr id="11" name="Group 24">
                <a:extLst>
                  <a:ext uri="{FF2B5EF4-FFF2-40B4-BE49-F238E27FC236}">
                    <a16:creationId xmlns:a16="http://schemas.microsoft.com/office/drawing/2014/main" id="{902DB068-66A6-47E8-9524-A991D89625EB}"/>
                  </a:ext>
                </a:extLst>
              </xdr:cNvPr>
              <xdr:cNvGrpSpPr>
                <a:grpSpLocks/>
              </xdr:cNvGrpSpPr>
            </xdr:nvGrpSpPr>
            <xdr:grpSpPr bwMode="auto">
              <a:xfrm>
                <a:off x="2049916" y="368974"/>
                <a:ext cx="3142300" cy="926942"/>
                <a:chOff x="5831341" y="2188249"/>
                <a:chExt cx="3142300" cy="926942"/>
              </a:xfrm>
            </xdr:grpSpPr>
            <xdr:sp macro="" textlink="">
              <xdr:nvSpPr>
                <xdr:cNvPr id="12" name="TextBox 25">
                  <a:extLst>
                    <a:ext uri="{FF2B5EF4-FFF2-40B4-BE49-F238E27FC236}">
                      <a16:creationId xmlns:a16="http://schemas.microsoft.com/office/drawing/2014/main" id="{D7EB3BC5-DC75-4E14-ADA8-6E6CCCA43B20}"/>
                    </a:ext>
                  </a:extLst>
                </xdr:cNvPr>
                <xdr:cNvSpPr txBox="1"/>
              </xdr:nvSpPr>
              <xdr:spPr>
                <a:xfrm>
                  <a:off x="6203076" y="2414107"/>
                  <a:ext cx="2770566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STADÍSTICO</a:t>
                  </a:r>
                </a:p>
              </xdr:txBody>
            </xdr:sp>
            <xdr:sp macro="" textlink="">
              <xdr:nvSpPr>
                <xdr:cNvPr id="13" name="TextBox 26">
                  <a:extLst>
                    <a:ext uri="{FF2B5EF4-FFF2-40B4-BE49-F238E27FC236}">
                      <a16:creationId xmlns:a16="http://schemas.microsoft.com/office/drawing/2014/main" id="{6007B08B-DF87-4A3E-96F2-641E4355230E}"/>
                    </a:ext>
                  </a:extLst>
                </xdr:cNvPr>
                <xdr:cNvSpPr txBox="1"/>
              </xdr:nvSpPr>
              <xdr:spPr>
                <a:xfrm>
                  <a:off x="5835110" y="2192027"/>
                  <a:ext cx="627706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E</a:t>
                  </a:r>
                </a:p>
              </xdr:txBody>
            </xdr:sp>
          </xdr:grpSp>
        </xdr:grpSp>
        <xdr:sp macro="" textlink="">
          <xdr:nvSpPr>
            <xdr:cNvPr id="8" name="TextBox 21">
              <a:extLst>
                <a:ext uri="{FF2B5EF4-FFF2-40B4-BE49-F238E27FC236}">
                  <a16:creationId xmlns:a16="http://schemas.microsoft.com/office/drawing/2014/main" id="{EECA3707-E4F2-45AC-9E52-6686C20E2B6D}"/>
                </a:ext>
              </a:extLst>
            </xdr:cNvPr>
            <xdr:cNvSpPr txBox="1"/>
          </xdr:nvSpPr>
          <xdr:spPr>
            <a:xfrm>
              <a:off x="3265807" y="1521774"/>
              <a:ext cx="3744593" cy="37927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r"/>
              <a:r>
                <a:rPr lang="es-BO" sz="1800" b="1" i="1">
                  <a:solidFill>
                    <a:srgbClr val="2D536F"/>
                  </a:solidFill>
                </a:rPr>
                <a:t>AL</a:t>
              </a:r>
              <a:r>
                <a:rPr lang="es-BO" sz="1800" b="1" i="1" baseline="0">
                  <a:solidFill>
                    <a:srgbClr val="2D536F"/>
                  </a:solidFill>
                </a:rPr>
                <a:t> 31 DE DICIEMBRE DE 2025</a:t>
              </a:r>
              <a:endParaRPr lang="es-BO" sz="1800" b="1" i="1">
                <a:solidFill>
                  <a:srgbClr val="2D536F"/>
                </a:solidFill>
              </a:endParaRPr>
            </a:p>
          </xdr:txBody>
        </xdr:sp>
        <xdr:pic>
          <xdr:nvPicPr>
            <xdr:cNvPr id="9" name="Picture 22" descr="C:\Users\vmamani\AppData\Local\Microsoft\Windows\Temporary Internet Files\Content.Outlook\RLX2YOFO\LOGOHORIZONTALTRANSPARENTE.png">
              <a:extLst>
                <a:ext uri="{FF2B5EF4-FFF2-40B4-BE49-F238E27FC236}">
                  <a16:creationId xmlns:a16="http://schemas.microsoft.com/office/drawing/2014/main" id="{65457EE4-B851-4C1B-B22F-1B9AB776D40F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1823" t="27344" b="28125"/>
            <a:stretch>
              <a:fillRect/>
            </a:stretch>
          </xdr:blipFill>
          <xdr:spPr bwMode="auto">
            <a:xfrm>
              <a:off x="38101" y="28575"/>
              <a:ext cx="1984213" cy="90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</xdr:grpSp>
      <xdr:sp macro="" textlink="">
        <xdr:nvSpPr>
          <xdr:cNvPr id="5" name="TextBox 29">
            <a:extLst>
              <a:ext uri="{FF2B5EF4-FFF2-40B4-BE49-F238E27FC236}">
                <a16:creationId xmlns:a16="http://schemas.microsoft.com/office/drawing/2014/main" id="{F67923AD-416C-4359-8038-CDFC02850BA8}"/>
              </a:ext>
            </a:extLst>
          </xdr:cNvPr>
          <xdr:cNvSpPr txBox="1"/>
        </xdr:nvSpPr>
        <xdr:spPr>
          <a:xfrm>
            <a:off x="502566" y="1148467"/>
            <a:ext cx="5393647" cy="447114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pPr algn="ctr"/>
            <a:r>
              <a:rPr lang="es-BO" sz="2300" b="0" i="0" u="none">
                <a:solidFill>
                  <a:srgbClr val="2D536F"/>
                </a:solidFill>
              </a:rPr>
              <a:t>CARTERA</a:t>
            </a:r>
            <a:r>
              <a:rPr lang="es-BO" sz="2300" b="0" i="0" u="none" baseline="0">
                <a:solidFill>
                  <a:srgbClr val="2D536F"/>
                </a:solidFill>
              </a:rPr>
              <a:t> DE CRÉDITOS Y OTROS</a:t>
            </a:r>
            <a:endParaRPr lang="es-BO" sz="2300" b="0" i="0" u="none">
              <a:solidFill>
                <a:srgbClr val="2D536F"/>
              </a:solidFill>
            </a:endParaRP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2025/Herramientas/otras%20bases%20cartera/2025-12%20-%20Base%20cartera%20por%20actividad%20economica%20deudor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2025/Herramientas/otras%20bases%20cartera/2025-12%20-%20Base%20cartera%20por%20destino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2025/Herramientas/otras%20bases%20cartera/2025-12%20-%20Base%20cartera%20por%20tipo%20de%20credit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tera"/>
      <sheetName val="carteraycontingente"/>
      <sheetName val="contingente"/>
      <sheetName val="auxiliar"/>
      <sheetName val="150"/>
      <sheetName val="10020"/>
      <sheetName val="12300"/>
      <sheetName val="12030"/>
      <sheetName val="10263"/>
      <sheetName val="10264"/>
      <sheetName val="10401"/>
      <sheetName val="10300"/>
      <sheetName val="242"/>
      <sheetName val="12345"/>
      <sheetName val="224"/>
      <sheetName val="225"/>
      <sheetName val="10400"/>
      <sheetName val="150-1"/>
      <sheetName val="10020-1"/>
      <sheetName val="12300-1"/>
      <sheetName val="12030-1"/>
      <sheetName val="10263-1"/>
      <sheetName val="10264-1"/>
      <sheetName val="10401-1"/>
    </sheetNames>
    <sheetDataSet>
      <sheetData sheetId="0">
        <row r="13">
          <cell r="C13" t="str">
            <v>BCR</v>
          </cell>
          <cell r="D13" t="str">
            <v>BDR</v>
          </cell>
          <cell r="E13" t="str">
            <v>BEC</v>
          </cell>
          <cell r="F13" t="str">
            <v>BFO</v>
          </cell>
          <cell r="G13" t="str">
            <v>BGA</v>
          </cell>
          <cell r="H13" t="str">
            <v>BIE</v>
          </cell>
          <cell r="I13" t="str">
            <v>BIS</v>
          </cell>
          <cell r="J13" t="str">
            <v>BME</v>
          </cell>
          <cell r="K13" t="str">
            <v>BNA</v>
          </cell>
          <cell r="L13" t="str">
            <v>BNB</v>
          </cell>
          <cell r="M13" t="str">
            <v>BPR</v>
          </cell>
          <cell r="N13" t="str">
            <v>BSO</v>
          </cell>
          <cell r="O13" t="str">
            <v>BUN</v>
          </cell>
          <cell r="P13" t="str">
            <v>CAE</v>
          </cell>
          <cell r="Q13" t="str">
            <v>CAS</v>
          </cell>
          <cell r="R13" t="str">
            <v>CCA</v>
          </cell>
          <cell r="S13" t="str">
            <v>CCB</v>
          </cell>
          <cell r="T13" t="str">
            <v>CCF</v>
          </cell>
          <cell r="U13" t="str">
            <v>CCM</v>
          </cell>
          <cell r="V13" t="str">
            <v>CCP</v>
          </cell>
          <cell r="W13" t="str">
            <v>CCR</v>
          </cell>
          <cell r="X13" t="str">
            <v>CEC</v>
          </cell>
          <cell r="Y13" t="str">
            <v>CEY</v>
          </cell>
          <cell r="Z13" t="str">
            <v>CFA</v>
          </cell>
          <cell r="AA13" t="str">
            <v>CHO</v>
          </cell>
          <cell r="AB13" t="str">
            <v>CIH</v>
          </cell>
          <cell r="AC13" t="str">
            <v>CJB</v>
          </cell>
          <cell r="AD13" t="str">
            <v>CJN</v>
          </cell>
          <cell r="AE13" t="str">
            <v>CJO</v>
          </cell>
          <cell r="AF13" t="str">
            <v>CJP</v>
          </cell>
          <cell r="AG13" t="str">
            <v>CLC</v>
          </cell>
          <cell r="AH13" t="str">
            <v>CLO</v>
          </cell>
          <cell r="AI13" t="str">
            <v>CLS</v>
          </cell>
          <cell r="AJ13" t="str">
            <v>CLY</v>
          </cell>
          <cell r="AK13" t="str">
            <v>CMD</v>
          </cell>
          <cell r="AL13" t="str">
            <v>CME</v>
          </cell>
          <cell r="AM13" t="str">
            <v>CMG</v>
          </cell>
          <cell r="AN13" t="str">
            <v>CMM</v>
          </cell>
          <cell r="AO13" t="str">
            <v>CMR</v>
          </cell>
          <cell r="AP13" t="str">
            <v>COO</v>
          </cell>
          <cell r="AQ13" t="str">
            <v>CPG</v>
          </cell>
          <cell r="AR13" t="str">
            <v>CPS</v>
          </cell>
          <cell r="AS13" t="str">
            <v>CPX</v>
          </cell>
          <cell r="AT13" t="str">
            <v>CQC</v>
          </cell>
          <cell r="AU13" t="str">
            <v>CSA</v>
          </cell>
          <cell r="AV13" t="str">
            <v>CSM</v>
          </cell>
          <cell r="AW13" t="str">
            <v>CSN</v>
          </cell>
          <cell r="AX13" t="str">
            <v>CSP</v>
          </cell>
          <cell r="AY13" t="str">
            <v>CSQ</v>
          </cell>
          <cell r="AZ13" t="str">
            <v>CSR</v>
          </cell>
          <cell r="BA13" t="str">
            <v>CST</v>
          </cell>
          <cell r="BB13" t="str">
            <v>CTR</v>
          </cell>
          <cell r="BC13" t="str">
            <v>CUM</v>
          </cell>
          <cell r="BD13" t="str">
            <v>CVE</v>
          </cell>
          <cell r="BE13" t="str">
            <v>ICI</v>
          </cell>
          <cell r="BF13" t="str">
            <v>ICR</v>
          </cell>
          <cell r="BG13" t="str">
            <v>IDI</v>
          </cell>
          <cell r="BH13" t="str">
            <v>IFO</v>
          </cell>
          <cell r="BI13" t="str">
            <v>IFU</v>
          </cell>
          <cell r="BJ13" t="str">
            <v>IID</v>
          </cell>
          <cell r="BK13" t="str">
            <v>IIM</v>
          </cell>
          <cell r="BL13" t="str">
            <v>IPM</v>
          </cell>
          <cell r="BM13" t="str">
            <v>PCO</v>
          </cell>
          <cell r="BN13" t="str">
            <v>PEF</v>
          </cell>
          <cell r="BO13" t="str">
            <v>VL1</v>
          </cell>
          <cell r="BP13" t="str">
            <v>VPG</v>
          </cell>
          <cell r="BQ13" t="str">
            <v>VPR</v>
          </cell>
        </row>
        <row r="14">
          <cell r="A14">
            <v>2</v>
          </cell>
          <cell r="C14">
            <v>2204063432.8937993</v>
          </cell>
          <cell r="D14">
            <v>3093435407.3899994</v>
          </cell>
          <cell r="E14">
            <v>1035190587.1512001</v>
          </cell>
          <cell r="F14">
            <v>208807306.37000003</v>
          </cell>
          <cell r="G14">
            <v>3370076964.7375994</v>
          </cell>
          <cell r="H14">
            <v>3119782702.8597994</v>
          </cell>
          <cell r="I14">
            <v>1472564487.5303998</v>
          </cell>
          <cell r="J14">
            <v>1378249073.5156002</v>
          </cell>
          <cell r="K14">
            <v>25972923.5024</v>
          </cell>
          <cell r="L14">
            <v>2084349101.4602003</v>
          </cell>
          <cell r="M14">
            <v>2777726386.7599998</v>
          </cell>
          <cell r="N14">
            <v>808236671.51000011</v>
          </cell>
          <cell r="O14">
            <v>3169004987.1218004</v>
          </cell>
          <cell r="P14">
            <v>5314464.703999999</v>
          </cell>
          <cell r="Q14">
            <v>569761.9</v>
          </cell>
          <cell r="R14">
            <v>968092.82000000007</v>
          </cell>
          <cell r="S14">
            <v>15229752.559999997</v>
          </cell>
          <cell r="T14">
            <v>143847837.16199994</v>
          </cell>
          <cell r="U14">
            <v>64849017.669999994</v>
          </cell>
          <cell r="V14">
            <v>640093.18000000005</v>
          </cell>
          <cell r="W14">
            <v>2325203.5000000005</v>
          </cell>
          <cell r="X14">
            <v>681963.58000000007</v>
          </cell>
          <cell r="Y14">
            <v>21135158.072200004</v>
          </cell>
          <cell r="Z14">
            <v>1112330.1934</v>
          </cell>
          <cell r="AA14">
            <v>237460.18999999997</v>
          </cell>
          <cell r="AB14">
            <v>8890825.8996000029</v>
          </cell>
          <cell r="AC14">
            <v>4404533.1199999992</v>
          </cell>
          <cell r="AD14">
            <v>93377337.164400026</v>
          </cell>
          <cell r="AE14">
            <v>2154212.2000000002</v>
          </cell>
          <cell r="AF14">
            <v>16017120.245999997</v>
          </cell>
          <cell r="AG14"/>
          <cell r="AH14">
            <v>13992732.746799996</v>
          </cell>
          <cell r="AI14">
            <v>8874931.7899999972</v>
          </cell>
          <cell r="AJ14">
            <v>15260610.899999997</v>
          </cell>
          <cell r="AK14">
            <v>31517346.05999998</v>
          </cell>
          <cell r="AL14">
            <v>17992175.171599995</v>
          </cell>
          <cell r="AM14">
            <v>2557082.5899999994</v>
          </cell>
          <cell r="AN14">
            <v>4626368.5999999978</v>
          </cell>
          <cell r="AO14">
            <v>9097865.0700000003</v>
          </cell>
          <cell r="AP14">
            <v>19897772.271199998</v>
          </cell>
          <cell r="AQ14">
            <v>49064284.460999995</v>
          </cell>
          <cell r="AR14">
            <v>1270665.9099999997</v>
          </cell>
          <cell r="AS14">
            <v>16012125.169999998</v>
          </cell>
          <cell r="AT14">
            <v>16360634.450000001</v>
          </cell>
          <cell r="AU14">
            <v>18178820.796799995</v>
          </cell>
          <cell r="AV14">
            <v>40482969.242600009</v>
          </cell>
          <cell r="AW14"/>
          <cell r="AX14">
            <v>561937.18300000008</v>
          </cell>
          <cell r="AY14">
            <v>18057814.509999998</v>
          </cell>
          <cell r="AZ14">
            <v>8110729.8899999978</v>
          </cell>
          <cell r="BA14">
            <v>21904104.536800001</v>
          </cell>
          <cell r="BB14">
            <v>2443926.7400000002</v>
          </cell>
          <cell r="BC14">
            <v>341135.49</v>
          </cell>
          <cell r="BD14">
            <v>2543402.2700000005</v>
          </cell>
          <cell r="BE14">
            <v>290917943.5334</v>
          </cell>
          <cell r="BF14">
            <v>666379744.6238004</v>
          </cell>
          <cell r="BG14">
            <v>307563668.94999999</v>
          </cell>
          <cell r="BH14">
            <v>19227647.159999993</v>
          </cell>
          <cell r="BI14">
            <v>170307862.99000001</v>
          </cell>
          <cell r="BJ14">
            <v>199208073.91819993</v>
          </cell>
          <cell r="BK14">
            <v>3474475.4145999979</v>
          </cell>
          <cell r="BL14">
            <v>26278496.609999999</v>
          </cell>
          <cell r="BM14">
            <v>11136308.660000002</v>
          </cell>
          <cell r="BN14">
            <v>1361462721.236799</v>
          </cell>
          <cell r="BO14">
            <v>2370388.5599999996</v>
          </cell>
          <cell r="BP14">
            <v>773281.94</v>
          </cell>
          <cell r="BQ14">
            <v>7557140.022400002</v>
          </cell>
        </row>
        <row r="15">
          <cell r="A15">
            <v>3</v>
          </cell>
          <cell r="C15">
            <v>140315.56</v>
          </cell>
          <cell r="D15">
            <v>60957189.269999988</v>
          </cell>
          <cell r="E15">
            <v>7707295.5800000019</v>
          </cell>
          <cell r="F15">
            <v>10312170.57</v>
          </cell>
          <cell r="G15">
            <v>214432268.49000001</v>
          </cell>
          <cell r="H15">
            <v>57089142.209999993</v>
          </cell>
          <cell r="I15">
            <v>48199261.079999998</v>
          </cell>
          <cell r="J15">
            <v>90885326.315400004</v>
          </cell>
          <cell r="K15"/>
          <cell r="L15">
            <v>2017370.9840000002</v>
          </cell>
          <cell r="M15">
            <v>91101847.579999998</v>
          </cell>
          <cell r="N15">
            <v>4601417.669999999</v>
          </cell>
          <cell r="O15">
            <v>53396104.280000001</v>
          </cell>
          <cell r="P15"/>
          <cell r="Q15"/>
          <cell r="R15"/>
          <cell r="S15"/>
          <cell r="T15">
            <v>5809489.2300000004</v>
          </cell>
          <cell r="U15"/>
          <cell r="V15"/>
          <cell r="W15"/>
          <cell r="X15"/>
          <cell r="Y15">
            <v>32737.4</v>
          </cell>
          <cell r="Z15"/>
          <cell r="AA15">
            <v>706249.12000000011</v>
          </cell>
          <cell r="AB15">
            <v>80000</v>
          </cell>
          <cell r="AC15"/>
          <cell r="AD15">
            <v>3298201.0639999998</v>
          </cell>
          <cell r="AE15"/>
          <cell r="AF15">
            <v>25065.3</v>
          </cell>
          <cell r="AG15"/>
          <cell r="AH15"/>
          <cell r="AI15">
            <v>176766.52000000002</v>
          </cell>
          <cell r="AJ15">
            <v>379054.69</v>
          </cell>
          <cell r="AK15"/>
          <cell r="AL15">
            <v>1431463.8196</v>
          </cell>
          <cell r="AM15"/>
          <cell r="AN15"/>
          <cell r="AO15">
            <v>188424.64</v>
          </cell>
          <cell r="AP15">
            <v>14454.55</v>
          </cell>
          <cell r="AQ15">
            <v>393032.51000000007</v>
          </cell>
          <cell r="AR15"/>
          <cell r="AS15">
            <v>1397963.9699999997</v>
          </cell>
          <cell r="AT15">
            <v>169496.68</v>
          </cell>
          <cell r="AU15">
            <v>2181056.52</v>
          </cell>
          <cell r="AV15">
            <v>1932838.4402000001</v>
          </cell>
          <cell r="AW15"/>
          <cell r="AX15">
            <v>2646.36</v>
          </cell>
          <cell r="AY15"/>
          <cell r="AZ15">
            <v>99695.849999999991</v>
          </cell>
          <cell r="BA15">
            <v>17009.43</v>
          </cell>
          <cell r="BB15">
            <v>268895.64</v>
          </cell>
          <cell r="BC15"/>
          <cell r="BD15"/>
          <cell r="BE15">
            <v>7472924.0385999978</v>
          </cell>
          <cell r="BF15">
            <v>13563017.630000001</v>
          </cell>
          <cell r="BG15">
            <v>16806377.879999999</v>
          </cell>
          <cell r="BH15">
            <v>8149.93</v>
          </cell>
          <cell r="BI15">
            <v>888715.97999999986</v>
          </cell>
          <cell r="BJ15">
            <v>1299179.3516000002</v>
          </cell>
          <cell r="BK15">
            <v>9271.11</v>
          </cell>
          <cell r="BL15">
            <v>571648.50000000012</v>
          </cell>
          <cell r="BM15">
            <v>1026609.65</v>
          </cell>
          <cell r="BN15">
            <v>24733767.440000005</v>
          </cell>
          <cell r="BO15">
            <v>462699.03900000005</v>
          </cell>
          <cell r="BP15">
            <v>187411.77</v>
          </cell>
          <cell r="BQ15">
            <v>1034690.1994</v>
          </cell>
        </row>
        <row r="16">
          <cell r="A16">
            <v>4</v>
          </cell>
          <cell r="C16">
            <v>58336178.714400001</v>
          </cell>
          <cell r="D16"/>
          <cell r="E16">
            <v>34177062.188999996</v>
          </cell>
          <cell r="F16">
            <v>4553787.7899999991</v>
          </cell>
          <cell r="G16">
            <v>151996662.41960001</v>
          </cell>
          <cell r="H16">
            <v>8078824.5</v>
          </cell>
          <cell r="I16">
            <v>162154502.88920003</v>
          </cell>
          <cell r="J16">
            <v>81043805.340000004</v>
          </cell>
          <cell r="K16"/>
          <cell r="L16">
            <v>18844899.317399997</v>
          </cell>
          <cell r="M16">
            <v>618905.41</v>
          </cell>
          <cell r="N16">
            <v>3712275.0299999984</v>
          </cell>
          <cell r="O16">
            <v>34155020.063400015</v>
          </cell>
          <cell r="P16"/>
          <cell r="Q16">
            <v>18893.650000000001</v>
          </cell>
          <cell r="R16">
            <v>123754.60999999999</v>
          </cell>
          <cell r="S16">
            <v>344745.74</v>
          </cell>
          <cell r="T16">
            <v>342247.67</v>
          </cell>
          <cell r="U16"/>
          <cell r="V16">
            <v>16860.09</v>
          </cell>
          <cell r="W16">
            <v>98247.7</v>
          </cell>
          <cell r="X16">
            <v>113510.06999999999</v>
          </cell>
          <cell r="Y16"/>
          <cell r="Z16"/>
          <cell r="AA16"/>
          <cell r="AB16"/>
          <cell r="AC16">
            <v>375636.80000000005</v>
          </cell>
          <cell r="AD16">
            <v>4305830.3804000001</v>
          </cell>
          <cell r="AE16">
            <v>30063.52</v>
          </cell>
          <cell r="AF16"/>
          <cell r="AG16"/>
          <cell r="AH16">
            <v>928010.14</v>
          </cell>
          <cell r="AI16"/>
          <cell r="AJ16">
            <v>43566.85</v>
          </cell>
          <cell r="AK16">
            <v>237014.18</v>
          </cell>
          <cell r="AL16">
            <v>1070153.25</v>
          </cell>
          <cell r="AM16">
            <v>18738.04</v>
          </cell>
          <cell r="AN16">
            <v>3219.73</v>
          </cell>
          <cell r="AO16">
            <v>272152.04000000004</v>
          </cell>
          <cell r="AP16"/>
          <cell r="AQ16">
            <v>24881.82</v>
          </cell>
          <cell r="AR16">
            <v>11572.029999999999</v>
          </cell>
          <cell r="AS16"/>
          <cell r="AT16"/>
          <cell r="AU16">
            <v>111918.56</v>
          </cell>
          <cell r="AV16">
            <v>1410722.2586000003</v>
          </cell>
          <cell r="AW16"/>
          <cell r="AX16"/>
          <cell r="AY16"/>
          <cell r="AZ16"/>
          <cell r="BA16">
            <v>24951.52</v>
          </cell>
          <cell r="BB16"/>
          <cell r="BC16"/>
          <cell r="BD16">
            <v>598056.51</v>
          </cell>
          <cell r="BE16">
            <v>17662.09</v>
          </cell>
          <cell r="BF16">
            <v>32632.1</v>
          </cell>
          <cell r="BG16">
            <v>16222.17</v>
          </cell>
          <cell r="BH16"/>
          <cell r="BI16"/>
          <cell r="BJ16">
            <v>10000</v>
          </cell>
          <cell r="BK16"/>
          <cell r="BL16"/>
          <cell r="BM16"/>
          <cell r="BN16">
            <v>516309.12000000005</v>
          </cell>
          <cell r="BO16">
            <v>15065935.810000004</v>
          </cell>
          <cell r="BP16">
            <v>456803.67</v>
          </cell>
          <cell r="BQ16">
            <v>286461.77</v>
          </cell>
        </row>
        <row r="17">
          <cell r="A17">
            <v>5</v>
          </cell>
          <cell r="C17">
            <v>289657693.59039992</v>
          </cell>
          <cell r="D17">
            <v>1154635.6000000001</v>
          </cell>
          <cell r="E17">
            <v>83356989.719999984</v>
          </cell>
          <cell r="F17">
            <v>27156991.255800009</v>
          </cell>
          <cell r="G17">
            <v>108238425.22</v>
          </cell>
          <cell r="H17">
            <v>145677971.41</v>
          </cell>
          <cell r="I17">
            <v>747377746.91340029</v>
          </cell>
          <cell r="J17">
            <v>109324295.00999999</v>
          </cell>
          <cell r="K17"/>
          <cell r="L17">
            <v>143734380.07999998</v>
          </cell>
          <cell r="M17">
            <v>157367573.97999987</v>
          </cell>
          <cell r="N17">
            <v>79531580.799999997</v>
          </cell>
          <cell r="O17">
            <v>69790819.760000005</v>
          </cell>
          <cell r="P17">
            <v>343406.73000000004</v>
          </cell>
          <cell r="Q17">
            <v>70929366.403599977</v>
          </cell>
          <cell r="R17">
            <v>265419.89</v>
          </cell>
          <cell r="S17">
            <v>454617.43000000005</v>
          </cell>
          <cell r="T17">
            <v>3835909.0709999981</v>
          </cell>
          <cell r="U17"/>
          <cell r="V17">
            <v>11787400.030000005</v>
          </cell>
          <cell r="W17">
            <v>33414231.319999985</v>
          </cell>
          <cell r="X17"/>
          <cell r="Y17"/>
          <cell r="Z17"/>
          <cell r="AA17">
            <v>683199.93</v>
          </cell>
          <cell r="AB17">
            <v>270892.92</v>
          </cell>
          <cell r="AC17">
            <v>65876.27</v>
          </cell>
          <cell r="AD17">
            <v>2807957.5830000001</v>
          </cell>
          <cell r="AE17"/>
          <cell r="AF17">
            <v>128770.17000000001</v>
          </cell>
          <cell r="AG17"/>
          <cell r="AH17"/>
          <cell r="AI17">
            <v>579247.03999999992</v>
          </cell>
          <cell r="AJ17">
            <v>2047007.8599999999</v>
          </cell>
          <cell r="AK17">
            <v>238558.7</v>
          </cell>
          <cell r="AL17">
            <v>1706090.3800000001</v>
          </cell>
          <cell r="AM17">
            <v>2093796.46</v>
          </cell>
          <cell r="AN17">
            <v>271761.5</v>
          </cell>
          <cell r="AO17">
            <v>326936.87</v>
          </cell>
          <cell r="AP17">
            <v>8462.5300000000007</v>
          </cell>
          <cell r="AQ17">
            <v>950065.08999999985</v>
          </cell>
          <cell r="AR17">
            <v>46105419.54460001</v>
          </cell>
          <cell r="AS17"/>
          <cell r="AT17">
            <v>1127589.22</v>
          </cell>
          <cell r="AU17">
            <v>958434.98659999995</v>
          </cell>
          <cell r="AV17">
            <v>2017738.1042000002</v>
          </cell>
          <cell r="AW17">
            <v>11604872.244800001</v>
          </cell>
          <cell r="AX17">
            <v>2280567.7399999998</v>
          </cell>
          <cell r="AY17">
            <v>326955.34999999998</v>
          </cell>
          <cell r="AZ17">
            <v>2242331.48</v>
          </cell>
          <cell r="BA17"/>
          <cell r="BB17">
            <v>93006.64999999998</v>
          </cell>
          <cell r="BC17">
            <v>74919.64</v>
          </cell>
          <cell r="BD17">
            <v>130938.51999999999</v>
          </cell>
          <cell r="BE17">
            <v>2853069.3299999996</v>
          </cell>
          <cell r="BF17">
            <v>22559179.429999992</v>
          </cell>
          <cell r="BG17">
            <v>43780085.720000006</v>
          </cell>
          <cell r="BH17"/>
          <cell r="BI17">
            <v>3937584.2399999998</v>
          </cell>
          <cell r="BJ17">
            <v>987324.12000000011</v>
          </cell>
          <cell r="BK17">
            <v>30761.53</v>
          </cell>
          <cell r="BL17">
            <v>1809737.89</v>
          </cell>
          <cell r="BM17">
            <v>8232966.7400000002</v>
          </cell>
          <cell r="BN17">
            <v>52506866.719999976</v>
          </cell>
          <cell r="BO17">
            <v>10233894.124600001</v>
          </cell>
          <cell r="BP17">
            <v>12772325.490000002</v>
          </cell>
          <cell r="BQ17">
            <v>2161974.36</v>
          </cell>
        </row>
        <row r="18">
          <cell r="A18">
            <v>6</v>
          </cell>
          <cell r="C18">
            <v>4971205041.7365971</v>
          </cell>
          <cell r="D18">
            <v>1199286541.9199998</v>
          </cell>
          <cell r="E18">
            <v>2901299622.8574004</v>
          </cell>
          <cell r="F18">
            <v>777110762.45000017</v>
          </cell>
          <cell r="G18">
            <v>2562703834.0713997</v>
          </cell>
          <cell r="H18">
            <v>4829141916.6194019</v>
          </cell>
          <cell r="I18">
            <v>6063134294.4762011</v>
          </cell>
          <cell r="J18">
            <v>3209898738.4671998</v>
          </cell>
          <cell r="K18">
            <v>47507832.920000009</v>
          </cell>
          <cell r="L18">
            <v>4480713737.474</v>
          </cell>
          <cell r="M18">
            <v>1648216349.9851992</v>
          </cell>
          <cell r="N18">
            <v>6020214349.4513998</v>
          </cell>
          <cell r="O18">
            <v>5774191408.9246016</v>
          </cell>
          <cell r="P18">
            <v>730050.77</v>
          </cell>
          <cell r="Q18">
            <v>20188980.520000003</v>
          </cell>
          <cell r="R18">
            <v>11098811.319999993</v>
          </cell>
          <cell r="S18">
            <v>9109403.450000003</v>
          </cell>
          <cell r="T18">
            <v>14143122.522199994</v>
          </cell>
          <cell r="U18">
            <v>1944112.6000000003</v>
          </cell>
          <cell r="V18">
            <v>11299775.840000002</v>
          </cell>
          <cell r="W18">
            <v>13612565.888400009</v>
          </cell>
          <cell r="X18">
            <v>2341610.3799999994</v>
          </cell>
          <cell r="Y18">
            <v>10741497.026000001</v>
          </cell>
          <cell r="Z18">
            <v>15494740.106600003</v>
          </cell>
          <cell r="AA18">
            <v>7752386.742200003</v>
          </cell>
          <cell r="AB18">
            <v>11168129.013600007</v>
          </cell>
          <cell r="AC18">
            <v>2547338.3045999999</v>
          </cell>
          <cell r="AD18">
            <v>85621911.60239996</v>
          </cell>
          <cell r="AE18">
            <v>14094649.048399994</v>
          </cell>
          <cell r="AF18">
            <v>16543762.564399995</v>
          </cell>
          <cell r="AG18">
            <v>1337715.0699999996</v>
          </cell>
          <cell r="AH18">
            <v>6327836.5200000014</v>
          </cell>
          <cell r="AI18">
            <v>8460407.8999999985</v>
          </cell>
          <cell r="AJ18">
            <v>13574907.158999996</v>
          </cell>
          <cell r="AK18">
            <v>6072130.1000000015</v>
          </cell>
          <cell r="AL18">
            <v>14937169.547400003</v>
          </cell>
          <cell r="AM18">
            <v>5820665.1100000003</v>
          </cell>
          <cell r="AN18">
            <v>8007271.2100000018</v>
          </cell>
          <cell r="AO18">
            <v>7784461.9399999976</v>
          </cell>
          <cell r="AP18">
            <v>4067683.7805999978</v>
          </cell>
          <cell r="AQ18">
            <v>12837929.460000003</v>
          </cell>
          <cell r="AR18">
            <v>6066725.4223999996</v>
          </cell>
          <cell r="AS18">
            <v>9997850.0599999968</v>
          </cell>
          <cell r="AT18">
            <v>24588986.9954</v>
          </cell>
          <cell r="AU18">
            <v>30199333.493199997</v>
          </cell>
          <cell r="AV18">
            <v>83048840.433599994</v>
          </cell>
          <cell r="AW18">
            <v>6717156.5134000005</v>
          </cell>
          <cell r="AX18">
            <v>11271093.1774</v>
          </cell>
          <cell r="AY18">
            <v>6058259.8500000006</v>
          </cell>
          <cell r="AZ18">
            <v>8248107.3426000029</v>
          </cell>
          <cell r="BA18">
            <v>4034657.3400000008</v>
          </cell>
          <cell r="BB18">
            <v>3922382.6700000023</v>
          </cell>
          <cell r="BC18">
            <v>5664049.6362000033</v>
          </cell>
          <cell r="BD18">
            <v>1077551.94</v>
          </cell>
          <cell r="BE18">
            <v>84112765.804399967</v>
          </cell>
          <cell r="BF18">
            <v>177238549.9133999</v>
          </cell>
          <cell r="BG18">
            <v>285922146.12919998</v>
          </cell>
          <cell r="BH18">
            <v>5520006.4900000002</v>
          </cell>
          <cell r="BI18">
            <v>28219878.02999999</v>
          </cell>
          <cell r="BJ18">
            <v>34388564.660799995</v>
          </cell>
          <cell r="BK18">
            <v>2261375.6276000012</v>
          </cell>
          <cell r="BL18">
            <v>91706584.829999998</v>
          </cell>
          <cell r="BM18">
            <v>85772502.52700004</v>
          </cell>
          <cell r="BN18">
            <v>605458053.52140009</v>
          </cell>
          <cell r="BO18">
            <v>84982883.723200038</v>
          </cell>
          <cell r="BP18">
            <v>16211133.129999999</v>
          </cell>
          <cell r="BQ18">
            <v>38967833.305400006</v>
          </cell>
        </row>
        <row r="19">
          <cell r="A19">
            <v>7</v>
          </cell>
          <cell r="C19">
            <v>625236470.18839979</v>
          </cell>
          <cell r="D19">
            <v>59076765.43</v>
          </cell>
          <cell r="E19">
            <v>227420655.73999983</v>
          </cell>
          <cell r="F19">
            <v>27550350.610000007</v>
          </cell>
          <cell r="G19">
            <v>329381792.31259996</v>
          </cell>
          <cell r="H19">
            <v>142732571.78</v>
          </cell>
          <cell r="I19">
            <v>653308671.77999985</v>
          </cell>
          <cell r="J19">
            <v>105091967.10000001</v>
          </cell>
          <cell r="K19"/>
          <cell r="L19">
            <v>484903941.33000004</v>
          </cell>
          <cell r="M19">
            <v>6728150.46</v>
          </cell>
          <cell r="N19">
            <v>13060310.569999995</v>
          </cell>
          <cell r="O19">
            <v>1819049726.3778009</v>
          </cell>
          <cell r="P19"/>
          <cell r="Q19">
            <v>183463.75</v>
          </cell>
          <cell r="R19">
            <v>7638761.0499999989</v>
          </cell>
          <cell r="S19"/>
          <cell r="T19">
            <v>150538.87</v>
          </cell>
          <cell r="U19"/>
          <cell r="V19">
            <v>667571.31000000006</v>
          </cell>
          <cell r="W19">
            <v>2095451.2799999996</v>
          </cell>
          <cell r="X19"/>
          <cell r="Y19">
            <v>681277.68920000002</v>
          </cell>
          <cell r="Z19"/>
          <cell r="AA19">
            <v>2177790.7100000004</v>
          </cell>
          <cell r="AB19">
            <v>104114.84000000001</v>
          </cell>
          <cell r="AC19">
            <v>210984.24000000002</v>
          </cell>
          <cell r="AD19">
            <v>3915347.4404000011</v>
          </cell>
          <cell r="AE19">
            <v>178809.91999999998</v>
          </cell>
          <cell r="AF19">
            <v>72360.829999999987</v>
          </cell>
          <cell r="AG19"/>
          <cell r="AH19">
            <v>1103806.49</v>
          </cell>
          <cell r="AI19"/>
          <cell r="AJ19">
            <v>4184478.66</v>
          </cell>
          <cell r="AK19">
            <v>215792.36</v>
          </cell>
          <cell r="AL19">
            <v>3156187.1000000006</v>
          </cell>
          <cell r="AM19">
            <v>155818.44</v>
          </cell>
          <cell r="AN19">
            <v>464350.53</v>
          </cell>
          <cell r="AO19">
            <v>1171651.18</v>
          </cell>
          <cell r="AP19">
            <v>55079.03</v>
          </cell>
          <cell r="AQ19">
            <v>764709.64</v>
          </cell>
          <cell r="AR19">
            <v>2576852.9200000004</v>
          </cell>
          <cell r="AS19">
            <v>68537.279999999999</v>
          </cell>
          <cell r="AT19">
            <v>47823.77</v>
          </cell>
          <cell r="AU19">
            <v>580124.86600000004</v>
          </cell>
          <cell r="AV19">
            <v>3084892.8297999999</v>
          </cell>
          <cell r="AW19">
            <v>632241.22</v>
          </cell>
          <cell r="AX19">
            <v>607903.56520000019</v>
          </cell>
          <cell r="AY19">
            <v>31343.99</v>
          </cell>
          <cell r="AZ19">
            <v>3199713.3700000006</v>
          </cell>
          <cell r="BA19"/>
          <cell r="BB19">
            <v>639459.62999999989</v>
          </cell>
          <cell r="BC19">
            <v>75974.05</v>
          </cell>
          <cell r="BD19">
            <v>156509.57</v>
          </cell>
          <cell r="BE19">
            <v>3368678.2916000006</v>
          </cell>
          <cell r="BF19">
            <v>176109.55</v>
          </cell>
          <cell r="BG19">
            <v>2480545.92</v>
          </cell>
          <cell r="BH19"/>
          <cell r="BI19">
            <v>91468.55</v>
          </cell>
          <cell r="BJ19">
            <v>373627.87999999995</v>
          </cell>
          <cell r="BK19"/>
          <cell r="BL19">
            <v>902406.55</v>
          </cell>
          <cell r="BM19">
            <v>319318.73000000004</v>
          </cell>
          <cell r="BN19">
            <v>2173399.0400000005</v>
          </cell>
          <cell r="BO19">
            <v>17731788.7608</v>
          </cell>
          <cell r="BP19">
            <v>1448921.1400000001</v>
          </cell>
          <cell r="BQ19">
            <v>8252560.1499999994</v>
          </cell>
        </row>
        <row r="20">
          <cell r="A20">
            <v>8</v>
          </cell>
          <cell r="C20">
            <v>157471977.85559997</v>
          </cell>
          <cell r="D20">
            <v>31296533.34</v>
          </cell>
          <cell r="E20">
            <v>655117307.89999998</v>
          </cell>
          <cell r="F20">
            <v>368128644.16299999</v>
          </cell>
          <cell r="G20">
            <v>518032208.7578001</v>
          </cell>
          <cell r="H20">
            <v>596056961.44999969</v>
          </cell>
          <cell r="I20">
            <v>1402847171.7324011</v>
          </cell>
          <cell r="J20">
            <v>1070123544.7625998</v>
          </cell>
          <cell r="K20"/>
          <cell r="L20">
            <v>796880251.70440018</v>
          </cell>
          <cell r="M20">
            <v>429162688.82999992</v>
          </cell>
          <cell r="N20">
            <v>1963404614.6961987</v>
          </cell>
          <cell r="O20">
            <v>2275824734.594399</v>
          </cell>
          <cell r="P20">
            <v>435321.26</v>
          </cell>
          <cell r="Q20">
            <v>15938071.269999992</v>
          </cell>
          <cell r="R20">
            <v>5128416.1500000004</v>
          </cell>
          <cell r="S20">
            <v>4473417.2261999995</v>
          </cell>
          <cell r="T20">
            <v>13203921.480000002</v>
          </cell>
          <cell r="U20">
            <v>1455831.55</v>
          </cell>
          <cell r="V20">
            <v>17206981.440000001</v>
          </cell>
          <cell r="W20">
            <v>9361943.0000000037</v>
          </cell>
          <cell r="X20">
            <v>262912.78000000003</v>
          </cell>
          <cell r="Y20">
            <v>3924750.8229999999</v>
          </cell>
          <cell r="Z20">
            <v>5859235.6930000009</v>
          </cell>
          <cell r="AA20">
            <v>988601.39539999992</v>
          </cell>
          <cell r="AB20">
            <v>9775712.6400000006</v>
          </cell>
          <cell r="AC20">
            <v>4659844.5599999987</v>
          </cell>
          <cell r="AD20">
            <v>24429029.421000004</v>
          </cell>
          <cell r="AE20">
            <v>6713701.603199997</v>
          </cell>
          <cell r="AF20">
            <v>4244422.4443999985</v>
          </cell>
          <cell r="AG20">
            <v>149045.31</v>
          </cell>
          <cell r="AH20">
            <v>1740333.29</v>
          </cell>
          <cell r="AI20">
            <v>956970.4600000002</v>
          </cell>
          <cell r="AJ20">
            <v>9123608.7000000011</v>
          </cell>
          <cell r="AK20">
            <v>2980191.1199999996</v>
          </cell>
          <cell r="AL20">
            <v>5069566.3763999995</v>
          </cell>
          <cell r="AM20">
            <v>557607.94000000006</v>
          </cell>
          <cell r="AN20">
            <v>6364804.4000000022</v>
          </cell>
          <cell r="AO20">
            <v>4340302.0600000005</v>
          </cell>
          <cell r="AP20">
            <v>848750.39999999979</v>
          </cell>
          <cell r="AQ20">
            <v>8794141.5300000049</v>
          </cell>
          <cell r="AR20">
            <v>3396436.16</v>
          </cell>
          <cell r="AS20">
            <v>4252448.03</v>
          </cell>
          <cell r="AT20">
            <v>8993515.929999996</v>
          </cell>
          <cell r="AU20">
            <v>20167788.179999996</v>
          </cell>
          <cell r="AV20">
            <v>22605126.094199996</v>
          </cell>
          <cell r="AW20">
            <v>4227153.7949999999</v>
          </cell>
          <cell r="AX20">
            <v>7161140.6036</v>
          </cell>
          <cell r="AY20">
            <v>6296019.9300000025</v>
          </cell>
          <cell r="AZ20">
            <v>8475900.4999999981</v>
          </cell>
          <cell r="BA20">
            <v>1010892.2100000001</v>
          </cell>
          <cell r="BB20">
            <v>1601016.8736000007</v>
          </cell>
          <cell r="BC20">
            <v>1000484.5895999999</v>
          </cell>
          <cell r="BD20">
            <v>1279101.3899999999</v>
          </cell>
          <cell r="BE20">
            <v>57384462.801600002</v>
          </cell>
          <cell r="BF20">
            <v>61451835.529999994</v>
          </cell>
          <cell r="BG20">
            <v>78052180.860000014</v>
          </cell>
          <cell r="BH20">
            <v>886291.71140000003</v>
          </cell>
          <cell r="BI20">
            <v>10417589.29999999</v>
          </cell>
          <cell r="BJ20">
            <v>7097001.8399999989</v>
          </cell>
          <cell r="BK20">
            <v>276144.57</v>
          </cell>
          <cell r="BL20">
            <v>26803341.019999996</v>
          </cell>
          <cell r="BM20">
            <v>28769379.009999983</v>
          </cell>
          <cell r="BN20">
            <v>222146806.99859977</v>
          </cell>
          <cell r="BO20">
            <v>59705753.994000025</v>
          </cell>
          <cell r="BP20">
            <v>10620962.369999999</v>
          </cell>
          <cell r="BQ20">
            <v>25933924.261800013</v>
          </cell>
        </row>
        <row r="21">
          <cell r="A21">
            <v>9</v>
          </cell>
          <cell r="C21">
            <v>3256563090.0033998</v>
          </cell>
          <cell r="D21">
            <v>118613561.97000007</v>
          </cell>
          <cell r="E21">
            <v>2877308286.9007993</v>
          </cell>
          <cell r="F21">
            <v>1120794169.8931999</v>
          </cell>
          <cell r="G21">
            <v>3165010176.3832006</v>
          </cell>
          <cell r="H21">
            <v>4797563327.2625971</v>
          </cell>
          <cell r="I21">
            <v>4831237399.579401</v>
          </cell>
          <cell r="J21">
            <v>5898381377.0622005</v>
          </cell>
          <cell r="K21">
            <v>38275262.399999999</v>
          </cell>
          <cell r="L21">
            <v>2755036323.3498011</v>
          </cell>
          <cell r="M21">
            <v>2920254818.4591999</v>
          </cell>
          <cell r="N21">
            <v>5170465744.4537973</v>
          </cell>
          <cell r="O21">
            <v>4660237819.8055992</v>
          </cell>
          <cell r="P21">
            <v>1674980.1199999999</v>
          </cell>
          <cell r="Q21">
            <v>55554407.934200048</v>
          </cell>
          <cell r="R21">
            <v>9773623.0792000052</v>
          </cell>
          <cell r="S21">
            <v>20779812.77999999</v>
          </cell>
          <cell r="T21">
            <v>33329274.681599986</v>
          </cell>
          <cell r="U21">
            <v>11133096.639999993</v>
          </cell>
          <cell r="V21">
            <v>63118644.179999985</v>
          </cell>
          <cell r="W21">
            <v>33837250.880000018</v>
          </cell>
          <cell r="X21">
            <v>16693578.859999996</v>
          </cell>
          <cell r="Y21">
            <v>23845474.628200002</v>
          </cell>
          <cell r="Z21">
            <v>69287061.142999977</v>
          </cell>
          <cell r="AA21">
            <v>13769739.837399993</v>
          </cell>
          <cell r="AB21">
            <v>23260094.436999995</v>
          </cell>
          <cell r="AC21">
            <v>23925903.61560002</v>
          </cell>
          <cell r="AD21">
            <v>209726126.50540006</v>
          </cell>
          <cell r="AE21">
            <v>17301121.519999996</v>
          </cell>
          <cell r="AF21">
            <v>36608530.904800005</v>
          </cell>
          <cell r="AG21">
            <v>8228717.6999999974</v>
          </cell>
          <cell r="AH21">
            <v>11718400.056200007</v>
          </cell>
          <cell r="AI21">
            <v>29036285.680000011</v>
          </cell>
          <cell r="AJ21">
            <v>54472578.473000005</v>
          </cell>
          <cell r="AK21">
            <v>24517454.940000005</v>
          </cell>
          <cell r="AL21">
            <v>69704636.521000043</v>
          </cell>
          <cell r="AM21">
            <v>42004613.379999995</v>
          </cell>
          <cell r="AN21">
            <v>11172684.43</v>
          </cell>
          <cell r="AO21">
            <v>33817056.720000006</v>
          </cell>
          <cell r="AP21">
            <v>4916400.3855999978</v>
          </cell>
          <cell r="AQ21">
            <v>54617454.30560001</v>
          </cell>
          <cell r="AR21">
            <v>16861460.75559999</v>
          </cell>
          <cell r="AS21">
            <v>44246025.25999999</v>
          </cell>
          <cell r="AT21">
            <v>36015473.075800002</v>
          </cell>
          <cell r="AU21">
            <v>77405673.178599954</v>
          </cell>
          <cell r="AV21">
            <v>235424654.48100001</v>
          </cell>
          <cell r="AW21">
            <v>17650996.861999992</v>
          </cell>
          <cell r="AX21">
            <v>31623756.200000003</v>
          </cell>
          <cell r="AY21">
            <v>22617388.435800005</v>
          </cell>
          <cell r="AZ21">
            <v>37329065.559999995</v>
          </cell>
          <cell r="BA21">
            <v>13028730.910000002</v>
          </cell>
          <cell r="BB21">
            <v>8529546.2699999996</v>
          </cell>
          <cell r="BC21">
            <v>9812477.193</v>
          </cell>
          <cell r="BD21">
            <v>4133695.78</v>
          </cell>
          <cell r="BE21">
            <v>144497667.98259991</v>
          </cell>
          <cell r="BF21">
            <v>520848569.66960007</v>
          </cell>
          <cell r="BG21">
            <v>349213397.47899991</v>
          </cell>
          <cell r="BH21">
            <v>7996835.3100000005</v>
          </cell>
          <cell r="BI21">
            <v>54934154.490000002</v>
          </cell>
          <cell r="BJ21">
            <v>240605960.80679995</v>
          </cell>
          <cell r="BK21">
            <v>2942176.8202</v>
          </cell>
          <cell r="BL21">
            <v>348208753.38019991</v>
          </cell>
          <cell r="BM21">
            <v>139770084.26980004</v>
          </cell>
          <cell r="BN21">
            <v>780702241.34299982</v>
          </cell>
          <cell r="BO21">
            <v>188761830.62820005</v>
          </cell>
          <cell r="BP21">
            <v>53740503.134800009</v>
          </cell>
          <cell r="BQ21">
            <v>60727815.932399996</v>
          </cell>
        </row>
        <row r="22">
          <cell r="A22">
            <v>10</v>
          </cell>
          <cell r="C22">
            <v>196633533.02560005</v>
          </cell>
          <cell r="D22">
            <v>97010989.499999985</v>
          </cell>
          <cell r="E22">
            <v>353034710.93600029</v>
          </cell>
          <cell r="F22">
            <v>259780056.18300003</v>
          </cell>
          <cell r="G22">
            <v>231951800.49079993</v>
          </cell>
          <cell r="H22">
            <v>930679896.9527998</v>
          </cell>
          <cell r="I22">
            <v>584051646.53579962</v>
          </cell>
          <cell r="J22">
            <v>818690964.96959996</v>
          </cell>
          <cell r="K22"/>
          <cell r="L22">
            <v>358997968.77320015</v>
          </cell>
          <cell r="M22">
            <v>596038630.26000011</v>
          </cell>
          <cell r="N22">
            <v>1145591837.7858</v>
          </cell>
          <cell r="O22">
            <v>840751639.55760002</v>
          </cell>
          <cell r="P22">
            <v>725628.17999999993</v>
          </cell>
          <cell r="Q22">
            <v>19198935.019999996</v>
          </cell>
          <cell r="R22">
            <v>3924735.8335999995</v>
          </cell>
          <cell r="S22">
            <v>4394427.0199999996</v>
          </cell>
          <cell r="T22">
            <v>5457759.2317999993</v>
          </cell>
          <cell r="U22">
            <v>3476628.1600000011</v>
          </cell>
          <cell r="V22">
            <v>16791288.099999998</v>
          </cell>
          <cell r="W22">
            <v>8366672.5900000017</v>
          </cell>
          <cell r="X22">
            <v>6767073.2799999993</v>
          </cell>
          <cell r="Y22">
            <v>8747328.3462000024</v>
          </cell>
          <cell r="Z22">
            <v>13516398.540399998</v>
          </cell>
          <cell r="AA22">
            <v>2932720.9367999993</v>
          </cell>
          <cell r="AB22">
            <v>10445848.761600003</v>
          </cell>
          <cell r="AC22">
            <v>5876842.3243999984</v>
          </cell>
          <cell r="AD22">
            <v>42633927.717599981</v>
          </cell>
          <cell r="AE22">
            <v>6604100.1300000008</v>
          </cell>
          <cell r="AF22">
            <v>8361208.498399999</v>
          </cell>
          <cell r="AG22">
            <v>1743662.98</v>
          </cell>
          <cell r="AH22">
            <v>4167763.9100000006</v>
          </cell>
          <cell r="AI22">
            <v>7952403.5699999984</v>
          </cell>
          <cell r="AJ22">
            <v>19151455.440000001</v>
          </cell>
          <cell r="AK22">
            <v>7211293.5701999981</v>
          </cell>
          <cell r="AL22">
            <v>12701152.059799999</v>
          </cell>
          <cell r="AM22">
            <v>5479399.6899999995</v>
          </cell>
          <cell r="AN22">
            <v>3425019.4700000016</v>
          </cell>
          <cell r="AO22">
            <v>5991229.4299999997</v>
          </cell>
          <cell r="AP22">
            <v>1929880.6400000001</v>
          </cell>
          <cell r="AQ22">
            <v>18270972.969999995</v>
          </cell>
          <cell r="AR22">
            <v>6833547.6563999988</v>
          </cell>
          <cell r="AS22">
            <v>11427417.369999995</v>
          </cell>
          <cell r="AT22">
            <v>13869770.019799994</v>
          </cell>
          <cell r="AU22">
            <v>16235572.348999994</v>
          </cell>
          <cell r="AV22">
            <v>83169088.906000048</v>
          </cell>
          <cell r="AW22">
            <v>5131251.2319999998</v>
          </cell>
          <cell r="AX22">
            <v>7078207.6294</v>
          </cell>
          <cell r="AY22">
            <v>6086929.6899999995</v>
          </cell>
          <cell r="AZ22">
            <v>11497756.169999998</v>
          </cell>
          <cell r="BA22">
            <v>3919534.5600000005</v>
          </cell>
          <cell r="BB22">
            <v>4468622.2800000031</v>
          </cell>
          <cell r="BC22">
            <v>4164796.9200000013</v>
          </cell>
          <cell r="BD22">
            <v>1523301.2</v>
          </cell>
          <cell r="BE22">
            <v>45709217.56879998</v>
          </cell>
          <cell r="BF22">
            <v>159928479.16859993</v>
          </cell>
          <cell r="BG22">
            <v>105248783.44840005</v>
          </cell>
          <cell r="BH22">
            <v>4127451.422799998</v>
          </cell>
          <cell r="BI22">
            <v>20900405.620000008</v>
          </cell>
          <cell r="BJ22">
            <v>88165464.136999995</v>
          </cell>
          <cell r="BK22">
            <v>818854.39579999982</v>
          </cell>
          <cell r="BL22">
            <v>102339822.08</v>
          </cell>
          <cell r="BM22">
            <v>39937021.613799989</v>
          </cell>
          <cell r="BN22">
            <v>270067683.39460003</v>
          </cell>
          <cell r="BO22">
            <v>40166233.108799979</v>
          </cell>
          <cell r="BP22">
            <v>17273769.310000002</v>
          </cell>
          <cell r="BQ22">
            <v>12490114.192600001</v>
          </cell>
        </row>
        <row r="23">
          <cell r="A23">
            <v>11</v>
          </cell>
          <cell r="C23">
            <v>326711327.68280011</v>
          </cell>
          <cell r="D23">
            <v>81517235.76000002</v>
          </cell>
          <cell r="E23">
            <v>647171338.45339978</v>
          </cell>
          <cell r="F23">
            <v>315353259.86779982</v>
          </cell>
          <cell r="G23">
            <v>565588510.50019979</v>
          </cell>
          <cell r="H23">
            <v>2173264706.6065989</v>
          </cell>
          <cell r="I23">
            <v>655363436.22919989</v>
          </cell>
          <cell r="J23">
            <v>1143769513.4520001</v>
          </cell>
          <cell r="K23">
            <v>241768.11</v>
          </cell>
          <cell r="L23">
            <v>626310661.6123997</v>
          </cell>
          <cell r="M23">
            <v>968067381.86999977</v>
          </cell>
          <cell r="N23">
            <v>1687094697.0145993</v>
          </cell>
          <cell r="O23">
            <v>1672353371.3638005</v>
          </cell>
          <cell r="P23">
            <v>3999395.4299999997</v>
          </cell>
          <cell r="Q23">
            <v>33941712.470000006</v>
          </cell>
          <cell r="R23">
            <v>13923502.399999995</v>
          </cell>
          <cell r="S23">
            <v>20997650.52</v>
          </cell>
          <cell r="T23">
            <v>52073355.566199996</v>
          </cell>
          <cell r="U23">
            <v>22867015.009999994</v>
          </cell>
          <cell r="V23">
            <v>35816518.968000002</v>
          </cell>
          <cell r="W23">
            <v>24988322.338800002</v>
          </cell>
          <cell r="X23">
            <v>7403295.2700000014</v>
          </cell>
          <cell r="Y23">
            <v>17586067.032400001</v>
          </cell>
          <cell r="Z23">
            <v>55988641.835400015</v>
          </cell>
          <cell r="AA23">
            <v>6776087.0582000017</v>
          </cell>
          <cell r="AB23">
            <v>46738710.118799999</v>
          </cell>
          <cell r="AC23">
            <v>6573592.908400001</v>
          </cell>
          <cell r="AD23">
            <v>87434791.525399938</v>
          </cell>
          <cell r="AE23">
            <v>19704740.789999999</v>
          </cell>
          <cell r="AF23">
            <v>30725024.200199995</v>
          </cell>
          <cell r="AG23">
            <v>5601232.3400000017</v>
          </cell>
          <cell r="AH23">
            <v>3101177.4731999999</v>
          </cell>
          <cell r="AI23">
            <v>12575404.409999996</v>
          </cell>
          <cell r="AJ23">
            <v>32235721.224600002</v>
          </cell>
          <cell r="AK23">
            <v>4712464.9100000011</v>
          </cell>
          <cell r="AL23">
            <v>13785852.9256</v>
          </cell>
          <cell r="AM23">
            <v>21329718.59</v>
          </cell>
          <cell r="AN23">
            <v>13652899.764200006</v>
          </cell>
          <cell r="AO23">
            <v>30785642.179999992</v>
          </cell>
          <cell r="AP23">
            <v>3530619.6873999992</v>
          </cell>
          <cell r="AQ23">
            <v>65072088.078600019</v>
          </cell>
          <cell r="AR23">
            <v>17485746.469400004</v>
          </cell>
          <cell r="AS23">
            <v>33411946.055000003</v>
          </cell>
          <cell r="AT23">
            <v>28179331.512000002</v>
          </cell>
          <cell r="AU23">
            <v>51416015.908200003</v>
          </cell>
          <cell r="AV23">
            <v>67973823.380200014</v>
          </cell>
          <cell r="AW23">
            <v>26319713.812400006</v>
          </cell>
          <cell r="AX23">
            <v>6130267.837600003</v>
          </cell>
          <cell r="AY23">
            <v>5243045.8600000003</v>
          </cell>
          <cell r="AZ23">
            <v>31697358.281600002</v>
          </cell>
          <cell r="BA23">
            <v>4954718.38</v>
          </cell>
          <cell r="BB23">
            <v>7293687.6499999966</v>
          </cell>
          <cell r="BC23">
            <v>2247276.6365999999</v>
          </cell>
          <cell r="BD23">
            <v>3098992.9500000007</v>
          </cell>
          <cell r="BE23">
            <v>69718611.157999963</v>
          </cell>
          <cell r="BF23">
            <v>225680457.76020002</v>
          </cell>
          <cell r="BG23">
            <v>182564810.64000002</v>
          </cell>
          <cell r="BH23">
            <v>1612363.5748000001</v>
          </cell>
          <cell r="BI23">
            <v>45691888.040000007</v>
          </cell>
          <cell r="BJ23">
            <v>75877126.818999976</v>
          </cell>
          <cell r="BK23">
            <v>2125218.0843999996</v>
          </cell>
          <cell r="BL23">
            <v>110601790.21000001</v>
          </cell>
          <cell r="BM23">
            <v>38033429.4212</v>
          </cell>
          <cell r="BN23">
            <v>371453795.58739972</v>
          </cell>
          <cell r="BO23">
            <v>80360081.76699999</v>
          </cell>
          <cell r="BP23">
            <v>20461361.310000002</v>
          </cell>
          <cell r="BQ23">
            <v>30379035.487599984</v>
          </cell>
        </row>
        <row r="24">
          <cell r="A24">
            <v>12</v>
          </cell>
          <cell r="C24">
            <v>256280485.31080011</v>
          </cell>
          <cell r="D24">
            <v>2176041353.7600002</v>
          </cell>
          <cell r="E24">
            <v>682495492.32959986</v>
          </cell>
          <cell r="F24">
            <v>244307204.1494</v>
          </cell>
          <cell r="G24">
            <v>412552658.01079983</v>
          </cell>
          <cell r="H24">
            <v>176375312.88</v>
          </cell>
          <cell r="I24">
            <v>919898439.86119962</v>
          </cell>
          <cell r="J24">
            <v>166511609.47300008</v>
          </cell>
          <cell r="K24"/>
          <cell r="L24">
            <v>636727400.53999949</v>
          </cell>
          <cell r="M24">
            <v>14489430.479999997</v>
          </cell>
          <cell r="N24">
            <v>16475775.35</v>
          </cell>
          <cell r="O24">
            <v>1765422112.2830005</v>
          </cell>
          <cell r="P24"/>
          <cell r="Q24">
            <v>1210761.58</v>
          </cell>
          <cell r="R24">
            <v>3647039.5700000003</v>
          </cell>
          <cell r="S24">
            <v>322836.71000000002</v>
          </cell>
          <cell r="T24">
            <v>272525.95999999996</v>
          </cell>
          <cell r="U24">
            <v>472691.4</v>
          </cell>
          <cell r="V24">
            <v>995775.99999999988</v>
          </cell>
          <cell r="W24">
            <v>3382577.0399999996</v>
          </cell>
          <cell r="X24">
            <v>903409.28</v>
          </cell>
          <cell r="Y24">
            <v>660622.59</v>
          </cell>
          <cell r="Z24">
            <v>213584.61700000003</v>
          </cell>
          <cell r="AA24">
            <v>535769.72</v>
          </cell>
          <cell r="AB24"/>
          <cell r="AC24">
            <v>797078.74000000011</v>
          </cell>
          <cell r="AD24">
            <v>52410663.021800026</v>
          </cell>
          <cell r="AE24">
            <v>190557.57</v>
          </cell>
          <cell r="AF24">
            <v>227238.19</v>
          </cell>
          <cell r="AG24">
            <v>48873.649999999994</v>
          </cell>
          <cell r="AH24">
            <v>1308811.4499999997</v>
          </cell>
          <cell r="AI24">
            <v>227750.08000000002</v>
          </cell>
          <cell r="AJ24">
            <v>2232888.0100000002</v>
          </cell>
          <cell r="AK24">
            <v>3827531.45</v>
          </cell>
          <cell r="AL24">
            <v>11040412.979199996</v>
          </cell>
          <cell r="AM24">
            <v>378370.46</v>
          </cell>
          <cell r="AN24">
            <v>2020853.6000000003</v>
          </cell>
          <cell r="AO24">
            <v>2979388.54</v>
          </cell>
          <cell r="AP24">
            <v>74846.149999999994</v>
          </cell>
          <cell r="AQ24">
            <v>7094158.4299999978</v>
          </cell>
          <cell r="AR24">
            <v>2270331.2223999999</v>
          </cell>
          <cell r="AS24">
            <v>59024.570000000007</v>
          </cell>
          <cell r="AT24">
            <v>1171924.93</v>
          </cell>
          <cell r="AU24">
            <v>1985276.1799999997</v>
          </cell>
          <cell r="AV24">
            <v>6829581.4554000013</v>
          </cell>
          <cell r="AW24">
            <v>107375.68999999999</v>
          </cell>
          <cell r="AX24">
            <v>781800.21279999998</v>
          </cell>
          <cell r="AY24">
            <v>1064658.73</v>
          </cell>
          <cell r="AZ24">
            <v>3196655.04</v>
          </cell>
          <cell r="BA24">
            <v>333142.99</v>
          </cell>
          <cell r="BB24">
            <v>1355699.5299999996</v>
          </cell>
          <cell r="BC24">
            <v>21973.66</v>
          </cell>
          <cell r="BD24">
            <v>365279.29999999993</v>
          </cell>
          <cell r="BE24">
            <v>1711069.4000000001</v>
          </cell>
          <cell r="BF24">
            <v>974282915.83000016</v>
          </cell>
          <cell r="BG24">
            <v>100542145.33999999</v>
          </cell>
          <cell r="BH24">
            <v>14867296.630000003</v>
          </cell>
          <cell r="BI24">
            <v>181921508.33000004</v>
          </cell>
          <cell r="BJ24">
            <v>74514114.429999992</v>
          </cell>
          <cell r="BK24">
            <v>2458667.2599999998</v>
          </cell>
          <cell r="BL24">
            <v>454775379.77999985</v>
          </cell>
          <cell r="BM24">
            <v>227170.09999999998</v>
          </cell>
          <cell r="BN24">
            <v>3815719.4973999988</v>
          </cell>
          <cell r="BO24">
            <v>143062143.55539998</v>
          </cell>
          <cell r="BP24">
            <v>8650963.5200000014</v>
          </cell>
          <cell r="BQ24">
            <v>19697102.250000011</v>
          </cell>
        </row>
        <row r="25">
          <cell r="A25">
            <v>13</v>
          </cell>
          <cell r="C25">
            <v>1989367041.4000001</v>
          </cell>
          <cell r="D25">
            <v>1787287.63</v>
          </cell>
          <cell r="E25">
            <v>1001350843.5914004</v>
          </cell>
          <cell r="F25">
            <v>332429056.2166</v>
          </cell>
          <cell r="G25">
            <v>865022832.95920014</v>
          </cell>
          <cell r="H25">
            <v>910584910.21760035</v>
          </cell>
          <cell r="I25">
            <v>821779465.32600033</v>
          </cell>
          <cell r="J25">
            <v>8892829457.6140003</v>
          </cell>
          <cell r="K25"/>
          <cell r="L25">
            <v>2482836933.8328009</v>
          </cell>
          <cell r="M25">
            <v>146637202.27000001</v>
          </cell>
          <cell r="N25">
            <v>601062986.22159994</v>
          </cell>
          <cell r="O25">
            <v>3719477607.299201</v>
          </cell>
          <cell r="P25">
            <v>36633.67</v>
          </cell>
          <cell r="Q25">
            <v>9275074.7000000011</v>
          </cell>
          <cell r="R25">
            <v>8056773.4335999973</v>
          </cell>
          <cell r="S25">
            <v>10631095.52</v>
          </cell>
          <cell r="T25">
            <v>12058531.100000001</v>
          </cell>
          <cell r="U25">
            <v>2635872.4299999992</v>
          </cell>
          <cell r="V25">
            <v>27736123.460000008</v>
          </cell>
          <cell r="W25">
            <v>9600126.918600006</v>
          </cell>
          <cell r="X25">
            <v>8892275.9900000021</v>
          </cell>
          <cell r="Y25">
            <v>8505059.1343999989</v>
          </cell>
          <cell r="Z25">
            <v>96758449.338200018</v>
          </cell>
          <cell r="AA25">
            <v>5105513.9048000006</v>
          </cell>
          <cell r="AB25">
            <v>35456355.807199985</v>
          </cell>
          <cell r="AC25">
            <v>3280729.9699999997</v>
          </cell>
          <cell r="AD25">
            <v>134756251.32040006</v>
          </cell>
          <cell r="AE25">
            <v>8682978.0900000017</v>
          </cell>
          <cell r="AF25">
            <v>7645436.0874000015</v>
          </cell>
          <cell r="AG25">
            <v>5224007.4399999995</v>
          </cell>
          <cell r="AH25">
            <v>4425658.2299999995</v>
          </cell>
          <cell r="AI25">
            <v>11075539.980000002</v>
          </cell>
          <cell r="AJ25">
            <v>27774600.457000013</v>
          </cell>
          <cell r="AK25">
            <v>3887003.2099999976</v>
          </cell>
          <cell r="AL25">
            <v>24684988.096199997</v>
          </cell>
          <cell r="AM25">
            <v>11850119.2574</v>
          </cell>
          <cell r="AN25">
            <v>3606764.0000000005</v>
          </cell>
          <cell r="AO25">
            <v>4543287.290000001</v>
          </cell>
          <cell r="AP25">
            <v>1670532.4400000006</v>
          </cell>
          <cell r="AQ25">
            <v>15282360.6132</v>
          </cell>
          <cell r="AR25">
            <v>16733281.145399999</v>
          </cell>
          <cell r="AS25">
            <v>34574396.729999982</v>
          </cell>
          <cell r="AT25">
            <v>17446878.790000003</v>
          </cell>
          <cell r="AU25">
            <v>36792126.929600008</v>
          </cell>
          <cell r="AV25">
            <v>74690458.449399993</v>
          </cell>
          <cell r="AW25">
            <v>6135058.6959999995</v>
          </cell>
          <cell r="AX25">
            <v>13230578.343999999</v>
          </cell>
          <cell r="AY25">
            <v>3204043.11</v>
          </cell>
          <cell r="AZ25">
            <v>24822886.987800013</v>
          </cell>
          <cell r="BA25">
            <v>5722296.3599999994</v>
          </cell>
          <cell r="BB25">
            <v>2763185.9299999997</v>
          </cell>
          <cell r="BC25">
            <v>1404787.5372000004</v>
          </cell>
          <cell r="BD25">
            <v>2019992.5662000002</v>
          </cell>
          <cell r="BE25">
            <v>21444091.004799996</v>
          </cell>
          <cell r="BF25">
            <v>164031399.19719997</v>
          </cell>
          <cell r="BG25">
            <v>193517083.55999997</v>
          </cell>
          <cell r="BH25">
            <v>738044.81780000008</v>
          </cell>
          <cell r="BI25">
            <v>4715550.2300000004</v>
          </cell>
          <cell r="BJ25">
            <v>80321695.556800008</v>
          </cell>
          <cell r="BK25">
            <v>759918.61280000024</v>
          </cell>
          <cell r="BL25">
            <v>50787688.520000011</v>
          </cell>
          <cell r="BM25">
            <v>63302314.771399997</v>
          </cell>
          <cell r="BN25">
            <v>94774935.754600033</v>
          </cell>
          <cell r="BO25">
            <v>157987624.30919987</v>
          </cell>
          <cell r="BP25">
            <v>27652454.809999984</v>
          </cell>
          <cell r="BQ25">
            <v>50781961.002200007</v>
          </cell>
        </row>
        <row r="26">
          <cell r="A26">
            <v>14</v>
          </cell>
          <cell r="C26">
            <v>741171184.09700024</v>
          </cell>
          <cell r="D26"/>
          <cell r="E26">
            <v>55004067.721199967</v>
          </cell>
          <cell r="F26">
            <v>52839998.344399981</v>
          </cell>
          <cell r="G26">
            <v>265139977.08100003</v>
          </cell>
          <cell r="H26">
            <v>188136057.04080003</v>
          </cell>
          <cell r="I26">
            <v>866895842.11639965</v>
          </cell>
          <cell r="J26">
            <v>3908372572.7295995</v>
          </cell>
          <cell r="K26">
            <v>47489.58</v>
          </cell>
          <cell r="L26">
            <v>65853104.58739996</v>
          </cell>
          <cell r="M26">
            <v>17955511.339999992</v>
          </cell>
          <cell r="N26">
            <v>35794321.31999997</v>
          </cell>
          <cell r="O26">
            <v>2958481725.1726007</v>
          </cell>
          <cell r="P26"/>
          <cell r="Q26">
            <v>8601247.9499999993</v>
          </cell>
          <cell r="R26">
            <v>13594659.58</v>
          </cell>
          <cell r="S26">
            <v>1006446.64</v>
          </cell>
          <cell r="T26">
            <v>1318268.4000000006</v>
          </cell>
          <cell r="U26">
            <v>337183.38</v>
          </cell>
          <cell r="V26">
            <v>8593308.6899999995</v>
          </cell>
          <cell r="W26">
            <v>10164835.729999999</v>
          </cell>
          <cell r="X26">
            <v>4069289.8099999996</v>
          </cell>
          <cell r="Y26">
            <v>1847843.4894000001</v>
          </cell>
          <cell r="Z26"/>
          <cell r="AA26">
            <v>1139556.7479999999</v>
          </cell>
          <cell r="AB26">
            <v>2752635.18</v>
          </cell>
          <cell r="AC26">
            <v>2137318.4700000002</v>
          </cell>
          <cell r="AD26">
            <v>71517468.203400031</v>
          </cell>
          <cell r="AE26">
            <v>1431064.8495999994</v>
          </cell>
          <cell r="AF26">
            <v>926702.1399999999</v>
          </cell>
          <cell r="AG26">
            <v>16426.27</v>
          </cell>
          <cell r="AH26">
            <v>5048037.6799999978</v>
          </cell>
          <cell r="AI26">
            <v>840523.11999999988</v>
          </cell>
          <cell r="AJ26">
            <v>4452441.8600000013</v>
          </cell>
          <cell r="AK26">
            <v>13939591.449999999</v>
          </cell>
          <cell r="AL26">
            <v>1607495.2016</v>
          </cell>
          <cell r="AM26">
            <v>2621789.4800000004</v>
          </cell>
          <cell r="AN26">
            <v>8343144.9299999978</v>
          </cell>
          <cell r="AO26">
            <v>9848957.8100000061</v>
          </cell>
          <cell r="AP26"/>
          <cell r="AQ26">
            <v>876068.04999999981</v>
          </cell>
          <cell r="AR26">
            <v>10325669.372200003</v>
          </cell>
          <cell r="AS26">
            <v>3616021.6699999995</v>
          </cell>
          <cell r="AT26">
            <v>1852418.1599999997</v>
          </cell>
          <cell r="AU26">
            <v>11115349.874600003</v>
          </cell>
          <cell r="AV26">
            <v>9601648.1229999997</v>
          </cell>
          <cell r="AW26">
            <v>2852931.7282000002</v>
          </cell>
          <cell r="AX26">
            <v>3782505.4752000002</v>
          </cell>
          <cell r="AY26">
            <v>733203.25</v>
          </cell>
          <cell r="AZ26">
            <v>10602624.350000005</v>
          </cell>
          <cell r="BA26">
            <v>301965.80999999994</v>
          </cell>
          <cell r="BB26">
            <v>3503131.6788000003</v>
          </cell>
          <cell r="BC26">
            <v>112241.66</v>
          </cell>
          <cell r="BD26">
            <v>1989461.1499999994</v>
          </cell>
          <cell r="BE26">
            <v>2052532.2900000005</v>
          </cell>
          <cell r="BF26">
            <v>235419.12</v>
          </cell>
          <cell r="BG26">
            <v>39546789.909999982</v>
          </cell>
          <cell r="BH26">
            <v>40673.43</v>
          </cell>
          <cell r="BI26">
            <v>59956.76999999999</v>
          </cell>
          <cell r="BJ26">
            <v>1700379.5499999996</v>
          </cell>
          <cell r="BK26">
            <v>294749.92940000008</v>
          </cell>
          <cell r="BL26">
            <v>3802826.7399999998</v>
          </cell>
          <cell r="BM26">
            <v>211896.51</v>
          </cell>
          <cell r="BN26">
            <v>10818679.630000003</v>
          </cell>
          <cell r="BO26">
            <v>155252908.81079993</v>
          </cell>
          <cell r="BP26">
            <v>27683766.270399984</v>
          </cell>
          <cell r="BQ26">
            <v>35829714.618599996</v>
          </cell>
        </row>
        <row r="27">
          <cell r="A27">
            <v>15</v>
          </cell>
          <cell r="C27">
            <v>45529632.124200009</v>
          </cell>
          <cell r="D27">
            <v>79848.39</v>
          </cell>
          <cell r="E27">
            <v>540500338.49720001</v>
          </cell>
          <cell r="F27">
            <v>86504013.160200015</v>
          </cell>
          <cell r="G27">
            <v>601009827.27020037</v>
          </cell>
          <cell r="H27">
            <v>198925501.34999993</v>
          </cell>
          <cell r="I27">
            <v>400145713.89059985</v>
          </cell>
          <cell r="J27">
            <v>146959219.47299999</v>
          </cell>
          <cell r="K27"/>
          <cell r="L27">
            <v>159205633.17619997</v>
          </cell>
          <cell r="M27">
            <v>29342938.969999984</v>
          </cell>
          <cell r="N27">
            <v>81459757.614199981</v>
          </cell>
          <cell r="O27">
            <v>3079580873.4993992</v>
          </cell>
          <cell r="P27"/>
          <cell r="Q27">
            <v>56859757.900000013</v>
          </cell>
          <cell r="R27">
            <v>11309274.779999996</v>
          </cell>
          <cell r="S27">
            <v>4887323.919999999</v>
          </cell>
          <cell r="T27">
            <v>8517366.8100000024</v>
          </cell>
          <cell r="U27">
            <v>2055134.4300000002</v>
          </cell>
          <cell r="V27">
            <v>24619668.389999986</v>
          </cell>
          <cell r="W27">
            <v>31936714.649999995</v>
          </cell>
          <cell r="X27">
            <v>2330614.7799999998</v>
          </cell>
          <cell r="Y27">
            <v>2214069.4561999999</v>
          </cell>
          <cell r="Z27">
            <v>1717646.5395999998</v>
          </cell>
          <cell r="AA27">
            <v>5547855.1100000003</v>
          </cell>
          <cell r="AB27">
            <v>12504196.169999998</v>
          </cell>
          <cell r="AC27">
            <v>4288829.0699999994</v>
          </cell>
          <cell r="AD27">
            <v>183245497.35439995</v>
          </cell>
          <cell r="AE27">
            <v>1601554.1747999999</v>
          </cell>
          <cell r="AF27">
            <v>11034798.169999996</v>
          </cell>
          <cell r="AG27">
            <v>10919.33</v>
          </cell>
          <cell r="AH27">
            <v>2804272.02</v>
          </cell>
          <cell r="AI27">
            <v>481371.37999999995</v>
          </cell>
          <cell r="AJ27">
            <v>7223645.0799999982</v>
          </cell>
          <cell r="AK27">
            <v>116354136.57000004</v>
          </cell>
          <cell r="AL27">
            <v>9141811.7274000011</v>
          </cell>
          <cell r="AM27">
            <v>2273735.52</v>
          </cell>
          <cell r="AN27">
            <v>16890951.800000008</v>
          </cell>
          <cell r="AO27">
            <v>51355736.00999999</v>
          </cell>
          <cell r="AP27"/>
          <cell r="AQ27">
            <v>4238013.8899999987</v>
          </cell>
          <cell r="AR27">
            <v>12235067.160399996</v>
          </cell>
          <cell r="AS27">
            <v>4173512.7899999996</v>
          </cell>
          <cell r="AT27">
            <v>5216467.3099999987</v>
          </cell>
          <cell r="AU27">
            <v>7105820.9952000035</v>
          </cell>
          <cell r="AV27">
            <v>13055295.866999999</v>
          </cell>
          <cell r="AW27">
            <v>2114066.3514</v>
          </cell>
          <cell r="AX27">
            <v>1876048.8332000002</v>
          </cell>
          <cell r="AY27">
            <v>5042741.7719999999</v>
          </cell>
          <cell r="AZ27">
            <v>19626772.890000001</v>
          </cell>
          <cell r="BA27">
            <v>1218388.1799999997</v>
          </cell>
          <cell r="BB27">
            <v>12917607.289999995</v>
          </cell>
          <cell r="BC27">
            <v>346457.07999999996</v>
          </cell>
          <cell r="BD27">
            <v>1249182.1336000001</v>
          </cell>
          <cell r="BE27">
            <v>4494492.2699999996</v>
          </cell>
          <cell r="BF27">
            <v>3186510.5899999994</v>
          </cell>
          <cell r="BG27">
            <v>86273728.360000074</v>
          </cell>
          <cell r="BH27">
            <v>28749.33</v>
          </cell>
          <cell r="BI27">
            <v>145233.66000000003</v>
          </cell>
          <cell r="BJ27">
            <v>2045875.5399999996</v>
          </cell>
          <cell r="BK27">
            <v>237842.5</v>
          </cell>
          <cell r="BL27">
            <v>8444602.1099999994</v>
          </cell>
          <cell r="BM27">
            <v>2222821.4000000004</v>
          </cell>
          <cell r="BN27">
            <v>11016305.33</v>
          </cell>
          <cell r="BO27">
            <v>142761989.46439996</v>
          </cell>
          <cell r="BP27">
            <v>35732838.960000001</v>
          </cell>
          <cell r="BQ27">
            <v>39934976.336000003</v>
          </cell>
        </row>
        <row r="28">
          <cell r="A28">
            <v>16</v>
          </cell>
          <cell r="C28">
            <v>3208547921.1792006</v>
          </cell>
          <cell r="D28">
            <v>621161.05000000005</v>
          </cell>
          <cell r="E28">
            <v>624576687.67980015</v>
          </cell>
          <cell r="F28">
            <v>242305011.39859992</v>
          </cell>
          <cell r="G28">
            <v>818705288.78040004</v>
          </cell>
          <cell r="H28">
            <v>893594166.80999982</v>
          </cell>
          <cell r="I28">
            <v>653501719.35919964</v>
          </cell>
          <cell r="J28">
            <v>977869555.61860013</v>
          </cell>
          <cell r="K28">
            <v>140959.5</v>
          </cell>
          <cell r="L28">
            <v>8354847278.8407993</v>
          </cell>
          <cell r="M28">
            <v>169813246.84</v>
          </cell>
          <cell r="N28">
            <v>667380789.46259975</v>
          </cell>
          <cell r="O28">
            <v>2539576931.6914005</v>
          </cell>
          <cell r="P28">
            <v>16893272.080000002</v>
          </cell>
          <cell r="Q28">
            <v>21297261.700000003</v>
          </cell>
          <cell r="R28">
            <v>12922401.409999996</v>
          </cell>
          <cell r="S28">
            <v>4030757.0600000015</v>
          </cell>
          <cell r="T28">
            <v>5345565.5599999996</v>
          </cell>
          <cell r="U28">
            <v>7449275.3099999996</v>
          </cell>
          <cell r="V28">
            <v>19155798.489999998</v>
          </cell>
          <cell r="W28">
            <v>23018207.57</v>
          </cell>
          <cell r="X28">
            <v>2834359.2041999996</v>
          </cell>
          <cell r="Y28">
            <v>5123007.9345999984</v>
          </cell>
          <cell r="Z28">
            <v>16314472.050800001</v>
          </cell>
          <cell r="AA28">
            <v>21184166.3026</v>
          </cell>
          <cell r="AB28">
            <v>6408653.8059999999</v>
          </cell>
          <cell r="AC28">
            <v>5577669.9900000012</v>
          </cell>
          <cell r="AD28">
            <v>78941451.072599992</v>
          </cell>
          <cell r="AE28">
            <v>5380201.6300000008</v>
          </cell>
          <cell r="AF28">
            <v>10457823.073400002</v>
          </cell>
          <cell r="AG28">
            <v>546617.50000000012</v>
          </cell>
          <cell r="AH28">
            <v>1983018.4900000002</v>
          </cell>
          <cell r="AI28">
            <v>3694923.1000000015</v>
          </cell>
          <cell r="AJ28">
            <v>13057153.475999996</v>
          </cell>
          <cell r="AK28">
            <v>26219226.410000015</v>
          </cell>
          <cell r="AL28">
            <v>18246652.535800003</v>
          </cell>
          <cell r="AM28">
            <v>3534179.540000001</v>
          </cell>
          <cell r="AN28">
            <v>18797397.880000003</v>
          </cell>
          <cell r="AO28">
            <v>20357905.829999991</v>
          </cell>
          <cell r="AP28">
            <v>932154.75</v>
          </cell>
          <cell r="AQ28">
            <v>13104209.317199999</v>
          </cell>
          <cell r="AR28">
            <v>15012658.590599997</v>
          </cell>
          <cell r="AS28">
            <v>6054584.700000003</v>
          </cell>
          <cell r="AT28">
            <v>5514335.6300000008</v>
          </cell>
          <cell r="AU28">
            <v>21092805.359800003</v>
          </cell>
          <cell r="AV28">
            <v>60759488.950799979</v>
          </cell>
          <cell r="AW28">
            <v>4034367.8357999995</v>
          </cell>
          <cell r="AX28">
            <v>7108816.8199999994</v>
          </cell>
          <cell r="AY28">
            <v>4000567.9400000004</v>
          </cell>
          <cell r="AZ28">
            <v>14365646.759999992</v>
          </cell>
          <cell r="BA28">
            <v>3448160.64</v>
          </cell>
          <cell r="BB28">
            <v>6192070</v>
          </cell>
          <cell r="BC28">
            <v>1123926.8500000001</v>
          </cell>
          <cell r="BD28">
            <v>2404987.5440000002</v>
          </cell>
          <cell r="BE28">
            <v>21327785.809999999</v>
          </cell>
          <cell r="BF28">
            <v>46689405.450400002</v>
          </cell>
          <cell r="BG28">
            <v>75559576.729999989</v>
          </cell>
          <cell r="BH28">
            <v>2104854.571</v>
          </cell>
          <cell r="BI28">
            <v>6065398.4499999993</v>
          </cell>
          <cell r="BJ28">
            <v>27058174.503000002</v>
          </cell>
          <cell r="BK28">
            <v>286513.08960000001</v>
          </cell>
          <cell r="BL28">
            <v>43678578.789999999</v>
          </cell>
          <cell r="BM28">
            <v>16647615.867000001</v>
          </cell>
          <cell r="BN28">
            <v>65051650.589000016</v>
          </cell>
          <cell r="BO28">
            <v>171729664.83959994</v>
          </cell>
          <cell r="BP28">
            <v>39082115.344600014</v>
          </cell>
          <cell r="BQ28">
            <v>54532930.575000033</v>
          </cell>
        </row>
        <row r="29">
          <cell r="A29">
            <v>17</v>
          </cell>
          <cell r="C29">
            <v>1836855.7499999998</v>
          </cell>
          <cell r="D29"/>
          <cell r="E29">
            <v>727912.51</v>
          </cell>
          <cell r="F29">
            <v>1123731.17</v>
          </cell>
          <cell r="G29">
            <v>791117.20999999985</v>
          </cell>
          <cell r="H29">
            <v>3887098.84</v>
          </cell>
          <cell r="I29">
            <v>127422.13</v>
          </cell>
          <cell r="J29">
            <v>813678.72</v>
          </cell>
          <cell r="K29"/>
          <cell r="L29"/>
          <cell r="M29">
            <v>246928.77</v>
          </cell>
          <cell r="N29">
            <v>46371770.949999988</v>
          </cell>
          <cell r="O29">
            <v>5566186.6700000009</v>
          </cell>
          <cell r="P29"/>
          <cell r="Q29">
            <v>4287.1400000000003</v>
          </cell>
          <cell r="R29">
            <v>524819.13</v>
          </cell>
          <cell r="S29">
            <v>41026.61</v>
          </cell>
          <cell r="T29">
            <v>362982.74999999994</v>
          </cell>
          <cell r="U29"/>
          <cell r="V29"/>
          <cell r="W29">
            <v>352019.29</v>
          </cell>
          <cell r="X29"/>
          <cell r="Y29">
            <v>33860.42</v>
          </cell>
          <cell r="Z29">
            <v>501092.87280000001</v>
          </cell>
          <cell r="AA29"/>
          <cell r="AB29"/>
          <cell r="AC29">
            <v>245294.67000000004</v>
          </cell>
          <cell r="AD29">
            <v>660031.86939999997</v>
          </cell>
          <cell r="AE29">
            <v>116253.36</v>
          </cell>
          <cell r="AF29">
            <v>39814.130000000005</v>
          </cell>
          <cell r="AG29">
            <v>129112.5</v>
          </cell>
          <cell r="AH29">
            <v>63942.64</v>
          </cell>
          <cell r="AI29">
            <v>184283.96</v>
          </cell>
          <cell r="AJ29">
            <v>812640.01</v>
          </cell>
          <cell r="AK29">
            <v>10014.209999999999</v>
          </cell>
          <cell r="AL29">
            <v>354170.40039999998</v>
          </cell>
          <cell r="AM29">
            <v>85282.240000000005</v>
          </cell>
          <cell r="AN29">
            <v>585498.33999999985</v>
          </cell>
          <cell r="AO29">
            <v>75914.66</v>
          </cell>
          <cell r="AP29"/>
          <cell r="AQ29">
            <v>573126</v>
          </cell>
          <cell r="AR29"/>
          <cell r="AS29">
            <v>6839.05</v>
          </cell>
          <cell r="AT29">
            <v>133152.66</v>
          </cell>
          <cell r="AU29"/>
          <cell r="AV29">
            <v>659670.52520000003</v>
          </cell>
          <cell r="AW29">
            <v>32831.56</v>
          </cell>
          <cell r="AX29"/>
          <cell r="AY29">
            <v>818183.16999999993</v>
          </cell>
          <cell r="AZ29">
            <v>24715.299999999996</v>
          </cell>
          <cell r="BA29"/>
          <cell r="BB29">
            <v>270208.16359999997</v>
          </cell>
          <cell r="BC29"/>
          <cell r="BD29">
            <v>149126.54999999999</v>
          </cell>
          <cell r="BE29">
            <v>491467.48000000016</v>
          </cell>
          <cell r="BF29">
            <v>454693.57</v>
          </cell>
          <cell r="BG29">
            <v>4956235.1999999993</v>
          </cell>
          <cell r="BH29">
            <v>68333.17</v>
          </cell>
          <cell r="BI29">
            <v>191214.33</v>
          </cell>
          <cell r="BJ29">
            <v>523482.01000000007</v>
          </cell>
          <cell r="BK29">
            <v>43281.31</v>
          </cell>
          <cell r="BL29">
            <v>754363.49999999977</v>
          </cell>
          <cell r="BM29">
            <v>2068.33</v>
          </cell>
          <cell r="BN29">
            <v>908287.37000000023</v>
          </cell>
          <cell r="BO29">
            <v>413110.63</v>
          </cell>
          <cell r="BP29">
            <v>116869.18</v>
          </cell>
          <cell r="BQ29">
            <v>1321868.2299999997</v>
          </cell>
        </row>
        <row r="30">
          <cell r="A30">
            <v>18</v>
          </cell>
          <cell r="C30">
            <v>2044765.6564</v>
          </cell>
          <cell r="D30"/>
          <cell r="E30">
            <v>3152676.5600000005</v>
          </cell>
          <cell r="F30">
            <v>332833.18999999994</v>
          </cell>
          <cell r="G30">
            <v>11625407.660000006</v>
          </cell>
          <cell r="H30">
            <v>246216.11</v>
          </cell>
          <cell r="I30">
            <v>17670500.740000006</v>
          </cell>
          <cell r="J30">
            <v>1125899</v>
          </cell>
          <cell r="K30"/>
          <cell r="L30">
            <v>941379.74999999988</v>
          </cell>
          <cell r="M30"/>
          <cell r="N30">
            <v>77290.069999999992</v>
          </cell>
          <cell r="O30">
            <v>11741411.769999998</v>
          </cell>
          <cell r="P30"/>
          <cell r="Q30">
            <v>327862.72000000003</v>
          </cell>
          <cell r="R30">
            <v>41347.770000000004</v>
          </cell>
          <cell r="S30"/>
          <cell r="T30"/>
          <cell r="U30"/>
          <cell r="V30">
            <v>22638.06</v>
          </cell>
          <cell r="W30"/>
          <cell r="X30"/>
          <cell r="Y30"/>
          <cell r="Z30"/>
          <cell r="AA30"/>
          <cell r="AB30"/>
          <cell r="AC30"/>
          <cell r="AD30">
            <v>183447.98979999998</v>
          </cell>
          <cell r="AE30"/>
          <cell r="AF30"/>
          <cell r="AG30"/>
          <cell r="AH30">
            <v>65036.14</v>
          </cell>
          <cell r="AI30"/>
          <cell r="AJ30"/>
          <cell r="AK30">
            <v>42118.560000000005</v>
          </cell>
          <cell r="AL30">
            <v>28266.41</v>
          </cell>
          <cell r="AM30">
            <v>309300.65999999997</v>
          </cell>
          <cell r="AN30"/>
          <cell r="AO30"/>
          <cell r="AP30"/>
          <cell r="AQ30">
            <v>11196.81</v>
          </cell>
          <cell r="AR30"/>
          <cell r="AS30"/>
          <cell r="AT30"/>
          <cell r="AU30">
            <v>24373.1</v>
          </cell>
          <cell r="AV30">
            <v>178896.34580000001</v>
          </cell>
          <cell r="AW30"/>
          <cell r="AX30">
            <v>69617.780600000013</v>
          </cell>
          <cell r="AY30"/>
          <cell r="AZ30">
            <v>133924.97</v>
          </cell>
          <cell r="BA30"/>
          <cell r="BB30">
            <v>32769.949999999997</v>
          </cell>
          <cell r="BC30"/>
          <cell r="BD30"/>
          <cell r="BE30">
            <v>25611.439999999999</v>
          </cell>
          <cell r="BF30"/>
          <cell r="BG30">
            <v>627416.63</v>
          </cell>
          <cell r="BH30"/>
          <cell r="BI30"/>
          <cell r="BJ30">
            <v>146354.87</v>
          </cell>
          <cell r="BK30"/>
          <cell r="BL30">
            <v>13411.34</v>
          </cell>
          <cell r="BM30"/>
          <cell r="BN30">
            <v>42667.48</v>
          </cell>
          <cell r="BO30">
            <v>11364719.258400002</v>
          </cell>
          <cell r="BP30"/>
          <cell r="BQ30"/>
        </row>
        <row r="31">
          <cell r="A31">
            <v>19</v>
          </cell>
          <cell r="C31">
            <v>106334857.64799997</v>
          </cell>
          <cell r="D31">
            <v>75000</v>
          </cell>
          <cell r="E31">
            <v>20350021.233199995</v>
          </cell>
          <cell r="F31">
            <v>19960684.509200018</v>
          </cell>
          <cell r="G31">
            <v>137679286.05120003</v>
          </cell>
          <cell r="H31">
            <v>24069216.789999999</v>
          </cell>
          <cell r="I31">
            <v>87969655.565799996</v>
          </cell>
          <cell r="J31">
            <v>147498851.47260001</v>
          </cell>
          <cell r="K31"/>
          <cell r="L31">
            <v>17576271.880599994</v>
          </cell>
          <cell r="M31">
            <v>10277764.530000005</v>
          </cell>
          <cell r="N31">
            <v>12193150.779999997</v>
          </cell>
          <cell r="O31">
            <v>218828611.24439996</v>
          </cell>
          <cell r="P31">
            <v>25731.439999999999</v>
          </cell>
          <cell r="Q31">
            <v>11342867.857600002</v>
          </cell>
          <cell r="R31">
            <v>4171666.5925999996</v>
          </cell>
          <cell r="S31">
            <v>1411854.7499999998</v>
          </cell>
          <cell r="T31">
            <v>1604000.5299999998</v>
          </cell>
          <cell r="U31">
            <v>105083.66</v>
          </cell>
          <cell r="V31">
            <v>4010331.5800000005</v>
          </cell>
          <cell r="W31">
            <v>8775289.0099999998</v>
          </cell>
          <cell r="X31">
            <v>1181534.1000000001</v>
          </cell>
          <cell r="Y31">
            <v>1730329.7643999998</v>
          </cell>
          <cell r="Z31">
            <v>3012543.8489999999</v>
          </cell>
          <cell r="AA31">
            <v>583728.18999999994</v>
          </cell>
          <cell r="AB31">
            <v>3774978.24</v>
          </cell>
          <cell r="AC31">
            <v>1923529.3442000002</v>
          </cell>
          <cell r="AD31">
            <v>16989877.657199997</v>
          </cell>
          <cell r="AE31">
            <v>1503015.6900000002</v>
          </cell>
          <cell r="AF31">
            <v>1604832.2999999996</v>
          </cell>
          <cell r="AG31">
            <v>16672.189999999999</v>
          </cell>
          <cell r="AH31">
            <v>900061.33</v>
          </cell>
          <cell r="AI31">
            <v>324654.97000000003</v>
          </cell>
          <cell r="AJ31">
            <v>3447030.68</v>
          </cell>
          <cell r="AK31">
            <v>10230968.570000006</v>
          </cell>
          <cell r="AL31">
            <v>1259790.7200000002</v>
          </cell>
          <cell r="AM31">
            <v>1146283.3500000003</v>
          </cell>
          <cell r="AN31">
            <v>1872341.32</v>
          </cell>
          <cell r="AO31">
            <v>4896141.3000000007</v>
          </cell>
          <cell r="AP31">
            <v>34900</v>
          </cell>
          <cell r="AQ31">
            <v>891284.57000000018</v>
          </cell>
          <cell r="AR31">
            <v>1960247.9100000001</v>
          </cell>
          <cell r="AS31">
            <v>2233343.5900000003</v>
          </cell>
          <cell r="AT31">
            <v>1476612.66</v>
          </cell>
          <cell r="AU31">
            <v>6524306.4172</v>
          </cell>
          <cell r="AV31">
            <v>6530763.4252000023</v>
          </cell>
          <cell r="AW31">
            <v>570726.34259999986</v>
          </cell>
          <cell r="AX31">
            <v>856973.5466</v>
          </cell>
          <cell r="AY31">
            <v>1195419.2199999997</v>
          </cell>
          <cell r="AZ31">
            <v>4261024.5999999987</v>
          </cell>
          <cell r="BA31">
            <v>448215.86000000004</v>
          </cell>
          <cell r="BB31">
            <v>927941.28</v>
          </cell>
          <cell r="BC31">
            <v>525522.30999999994</v>
          </cell>
          <cell r="BD31">
            <v>426487.44999999995</v>
          </cell>
          <cell r="BE31">
            <v>1173293.1000000001</v>
          </cell>
          <cell r="BF31">
            <v>6028016.8233999992</v>
          </cell>
          <cell r="BG31">
            <v>12119842.349999998</v>
          </cell>
          <cell r="BH31">
            <v>12519.97</v>
          </cell>
          <cell r="BI31">
            <v>43394.7</v>
          </cell>
          <cell r="BJ31">
            <v>7831401.5737999994</v>
          </cell>
          <cell r="BK31">
            <v>139332.24000000002</v>
          </cell>
          <cell r="BL31">
            <v>286340.44</v>
          </cell>
          <cell r="BM31">
            <v>2554956.5578000005</v>
          </cell>
          <cell r="BN31">
            <v>4701845.1000000006</v>
          </cell>
          <cell r="BO31">
            <v>42460829.411599986</v>
          </cell>
          <cell r="BP31">
            <v>4323208.0299999993</v>
          </cell>
          <cell r="BQ31">
            <v>16410154.082400003</v>
          </cell>
        </row>
      </sheetData>
      <sheetData sheetId="1">
        <row r="13">
          <cell r="C13" t="str">
            <v>BCR</v>
          </cell>
          <cell r="D13" t="str">
            <v>BDR</v>
          </cell>
          <cell r="E13" t="str">
            <v>BEC</v>
          </cell>
          <cell r="F13" t="str">
            <v>BFO</v>
          </cell>
          <cell r="G13" t="str">
            <v>BGA</v>
          </cell>
          <cell r="H13" t="str">
            <v>BIE</v>
          </cell>
          <cell r="I13" t="str">
            <v>BIS</v>
          </cell>
          <cell r="J13" t="str">
            <v>BME</v>
          </cell>
          <cell r="K13" t="str">
            <v>BNA</v>
          </cell>
          <cell r="L13" t="str">
            <v>BNB</v>
          </cell>
          <cell r="M13" t="str">
            <v>BPR</v>
          </cell>
          <cell r="N13" t="str">
            <v>BSO</v>
          </cell>
          <cell r="O13" t="str">
            <v>BUN</v>
          </cell>
          <cell r="P13" t="str">
            <v>CAE</v>
          </cell>
          <cell r="Q13" t="str">
            <v>CAS</v>
          </cell>
          <cell r="R13" t="str">
            <v>CCA</v>
          </cell>
          <cell r="S13" t="str">
            <v>CCB</v>
          </cell>
          <cell r="T13" t="str">
            <v>CCF</v>
          </cell>
          <cell r="U13" t="str">
            <v>CCM</v>
          </cell>
          <cell r="V13" t="str">
            <v>CCP</v>
          </cell>
          <cell r="W13" t="str">
            <v>CCR</v>
          </cell>
          <cell r="X13" t="str">
            <v>CEC</v>
          </cell>
          <cell r="Y13" t="str">
            <v>CEY</v>
          </cell>
          <cell r="Z13" t="str">
            <v>CFA</v>
          </cell>
          <cell r="AA13" t="str">
            <v>CHO</v>
          </cell>
          <cell r="AB13" t="str">
            <v>CIH</v>
          </cell>
          <cell r="AC13" t="str">
            <v>CJB</v>
          </cell>
          <cell r="AD13" t="str">
            <v>CJN</v>
          </cell>
          <cell r="AE13" t="str">
            <v>CJO</v>
          </cell>
          <cell r="AF13" t="str">
            <v>CJP</v>
          </cell>
          <cell r="AG13" t="str">
            <v>CLC</v>
          </cell>
          <cell r="AH13" t="str">
            <v>CLO</v>
          </cell>
          <cell r="AI13" t="str">
            <v>CLS</v>
          </cell>
          <cell r="AJ13" t="str">
            <v>CLY</v>
          </cell>
          <cell r="AK13" t="str">
            <v>CMD</v>
          </cell>
          <cell r="AL13" t="str">
            <v>CME</v>
          </cell>
          <cell r="AM13" t="str">
            <v>CMG</v>
          </cell>
          <cell r="AN13" t="str">
            <v>CMM</v>
          </cell>
          <cell r="AO13" t="str">
            <v>CMR</v>
          </cell>
          <cell r="AP13" t="str">
            <v>COO</v>
          </cell>
          <cell r="AQ13" t="str">
            <v>CPG</v>
          </cell>
          <cell r="AR13" t="str">
            <v>CPS</v>
          </cell>
          <cell r="AS13" t="str">
            <v>CPX</v>
          </cell>
          <cell r="AT13" t="str">
            <v>CQC</v>
          </cell>
          <cell r="AU13" t="str">
            <v>CSA</v>
          </cell>
          <cell r="AV13" t="str">
            <v>CSM</v>
          </cell>
          <cell r="AW13" t="str">
            <v>CSN</v>
          </cell>
          <cell r="AX13" t="str">
            <v>CSP</v>
          </cell>
          <cell r="AY13" t="str">
            <v>CSQ</v>
          </cell>
          <cell r="AZ13" t="str">
            <v>CSR</v>
          </cell>
          <cell r="BA13" t="str">
            <v>CST</v>
          </cell>
          <cell r="BB13" t="str">
            <v>CTR</v>
          </cell>
          <cell r="BC13" t="str">
            <v>CUM</v>
          </cell>
          <cell r="BD13" t="str">
            <v>CVE</v>
          </cell>
          <cell r="BE13" t="str">
            <v>ICI</v>
          </cell>
          <cell r="BF13" t="str">
            <v>ICR</v>
          </cell>
          <cell r="BG13" t="str">
            <v>IDI</v>
          </cell>
          <cell r="BH13" t="str">
            <v>IFO</v>
          </cell>
          <cell r="BI13" t="str">
            <v>IFU</v>
          </cell>
          <cell r="BJ13" t="str">
            <v>IID</v>
          </cell>
          <cell r="BK13" t="str">
            <v>IIM</v>
          </cell>
          <cell r="BL13" t="str">
            <v>IPM</v>
          </cell>
          <cell r="BM13" t="str">
            <v>PCO</v>
          </cell>
          <cell r="BN13" t="str">
            <v>PEF</v>
          </cell>
          <cell r="BO13" t="str">
            <v>VL1</v>
          </cell>
          <cell r="BP13" t="str">
            <v>VPG</v>
          </cell>
          <cell r="BQ13" t="str">
            <v>VPR</v>
          </cell>
        </row>
        <row r="14">
          <cell r="A14">
            <v>2</v>
          </cell>
          <cell r="C14">
            <v>2209421520.98</v>
          </cell>
          <cell r="D14">
            <v>3093435407.3900003</v>
          </cell>
          <cell r="E14">
            <v>1134474075.5512002</v>
          </cell>
          <cell r="F14">
            <v>209960764.34000003</v>
          </cell>
          <cell r="G14">
            <v>3405030121.4803977</v>
          </cell>
          <cell r="H14">
            <v>3120056287.9197998</v>
          </cell>
          <cell r="I14">
            <v>1479818039.6604004</v>
          </cell>
          <cell r="J14">
            <v>1394274135.2556002</v>
          </cell>
          <cell r="K14">
            <v>25972923.5024</v>
          </cell>
          <cell r="L14">
            <v>2107557775.5802014</v>
          </cell>
          <cell r="M14">
            <v>2829961497.2600007</v>
          </cell>
          <cell r="N14">
            <v>808236671.51000023</v>
          </cell>
          <cell r="O14">
            <v>3170391202.0338001</v>
          </cell>
          <cell r="P14">
            <v>5314464.7039999999</v>
          </cell>
          <cell r="Q14">
            <v>569761.9</v>
          </cell>
          <cell r="R14">
            <v>968092.82000000007</v>
          </cell>
          <cell r="S14">
            <v>15229752.559999999</v>
          </cell>
          <cell r="T14">
            <v>143847837.16199997</v>
          </cell>
          <cell r="U14">
            <v>64849017.669999994</v>
          </cell>
          <cell r="V14">
            <v>640093.18000000005</v>
          </cell>
          <cell r="W14">
            <v>2325203.5000000005</v>
          </cell>
          <cell r="X14">
            <v>681963.58000000007</v>
          </cell>
          <cell r="Y14">
            <v>21135158.072200008</v>
          </cell>
          <cell r="Z14">
            <v>1112330.1934</v>
          </cell>
          <cell r="AA14">
            <v>237460.19</v>
          </cell>
          <cell r="AB14">
            <v>8890825.8996000011</v>
          </cell>
          <cell r="AC14">
            <v>4404533.1199999992</v>
          </cell>
          <cell r="AD14">
            <v>93912821.714400038</v>
          </cell>
          <cell r="AE14">
            <v>2154212.1999999997</v>
          </cell>
          <cell r="AF14">
            <v>16017120.245999996</v>
          </cell>
          <cell r="AG14"/>
          <cell r="AH14">
            <v>13992732.746799998</v>
          </cell>
          <cell r="AI14">
            <v>8874931.7899999972</v>
          </cell>
          <cell r="AJ14">
            <v>15260610.899999999</v>
          </cell>
          <cell r="AK14">
            <v>31517346.05999998</v>
          </cell>
          <cell r="AL14">
            <v>17992175.171599999</v>
          </cell>
          <cell r="AM14">
            <v>2557082.5899999994</v>
          </cell>
          <cell r="AN14">
            <v>4626368.5999999978</v>
          </cell>
          <cell r="AO14">
            <v>9097865.0700000003</v>
          </cell>
          <cell r="AP14">
            <v>19897772.271200001</v>
          </cell>
          <cell r="AQ14">
            <v>49064284.460999988</v>
          </cell>
          <cell r="AR14">
            <v>1270665.9099999997</v>
          </cell>
          <cell r="AS14">
            <v>16012125.169999996</v>
          </cell>
          <cell r="AT14">
            <v>16360634.449999999</v>
          </cell>
          <cell r="AU14">
            <v>18178820.796799995</v>
          </cell>
          <cell r="AV14">
            <v>40482969.242600009</v>
          </cell>
          <cell r="AW14"/>
          <cell r="AX14">
            <v>561937.18300000008</v>
          </cell>
          <cell r="AY14">
            <v>18057814.509999994</v>
          </cell>
          <cell r="AZ14">
            <v>8110729.8899999978</v>
          </cell>
          <cell r="BA14">
            <v>21904104.536800005</v>
          </cell>
          <cell r="BB14">
            <v>2443926.7399999998</v>
          </cell>
          <cell r="BC14">
            <v>341135.49</v>
          </cell>
          <cell r="BD14">
            <v>2543402.2700000009</v>
          </cell>
          <cell r="BE14">
            <v>290917943.53340006</v>
          </cell>
          <cell r="BF14">
            <v>666379744.62380052</v>
          </cell>
          <cell r="BG14">
            <v>307563668.95000005</v>
          </cell>
          <cell r="BH14">
            <v>19227647.159999996</v>
          </cell>
          <cell r="BI14">
            <v>170307862.98999998</v>
          </cell>
          <cell r="BJ14">
            <v>199208073.9181999</v>
          </cell>
          <cell r="BK14">
            <v>3474475.4145999979</v>
          </cell>
          <cell r="BL14">
            <v>26278496.610000003</v>
          </cell>
          <cell r="BM14">
            <v>11219120.060000004</v>
          </cell>
          <cell r="BN14">
            <v>1362531643.9268007</v>
          </cell>
          <cell r="BO14">
            <v>2370388.5599999996</v>
          </cell>
          <cell r="BP14">
            <v>773281.94</v>
          </cell>
          <cell r="BQ14">
            <v>7557140.022400002</v>
          </cell>
        </row>
        <row r="15">
          <cell r="A15">
            <v>3</v>
          </cell>
          <cell r="C15">
            <v>144887.56</v>
          </cell>
          <cell r="D15">
            <v>60957189.269999988</v>
          </cell>
          <cell r="E15">
            <v>7875903.5200000014</v>
          </cell>
          <cell r="F15">
            <v>10314246.720000001</v>
          </cell>
          <cell r="G15">
            <v>215296837.54000002</v>
          </cell>
          <cell r="H15">
            <v>57097542.210000001</v>
          </cell>
          <cell r="I15">
            <v>48520703.699999996</v>
          </cell>
          <cell r="J15">
            <v>91071013.595399976</v>
          </cell>
          <cell r="K15"/>
          <cell r="L15">
            <v>2019682.3640000001</v>
          </cell>
          <cell r="M15">
            <v>95263513.659999996</v>
          </cell>
          <cell r="N15">
            <v>4601417.67</v>
          </cell>
          <cell r="O15">
            <v>53459868.189999998</v>
          </cell>
          <cell r="P15"/>
          <cell r="Q15"/>
          <cell r="R15"/>
          <cell r="S15"/>
          <cell r="T15">
            <v>5809489.2300000004</v>
          </cell>
          <cell r="U15"/>
          <cell r="V15"/>
          <cell r="W15"/>
          <cell r="X15"/>
          <cell r="Y15">
            <v>32737.4</v>
          </cell>
          <cell r="Z15"/>
          <cell r="AA15">
            <v>706249.12000000011</v>
          </cell>
          <cell r="AB15">
            <v>80000</v>
          </cell>
          <cell r="AC15"/>
          <cell r="AD15">
            <v>3332142.0039999993</v>
          </cell>
          <cell r="AE15"/>
          <cell r="AF15">
            <v>25065.3</v>
          </cell>
          <cell r="AG15"/>
          <cell r="AH15"/>
          <cell r="AI15">
            <v>176766.52000000002</v>
          </cell>
          <cell r="AJ15">
            <v>379054.69</v>
          </cell>
          <cell r="AK15"/>
          <cell r="AL15">
            <v>1431463.8196</v>
          </cell>
          <cell r="AM15"/>
          <cell r="AN15"/>
          <cell r="AO15">
            <v>188424.64</v>
          </cell>
          <cell r="AP15">
            <v>14454.55</v>
          </cell>
          <cell r="AQ15">
            <v>393032.51000000007</v>
          </cell>
          <cell r="AR15"/>
          <cell r="AS15">
            <v>1397963.9699999997</v>
          </cell>
          <cell r="AT15">
            <v>169496.68</v>
          </cell>
          <cell r="AU15">
            <v>2181056.52</v>
          </cell>
          <cell r="AV15">
            <v>1932838.4401999998</v>
          </cell>
          <cell r="AW15"/>
          <cell r="AX15">
            <v>2646.36</v>
          </cell>
          <cell r="AY15"/>
          <cell r="AZ15">
            <v>99695.849999999991</v>
          </cell>
          <cell r="BA15">
            <v>17009.43</v>
          </cell>
          <cell r="BB15">
            <v>268895.63999999996</v>
          </cell>
          <cell r="BC15"/>
          <cell r="BD15"/>
          <cell r="BE15">
            <v>7472924.0385999987</v>
          </cell>
          <cell r="BF15">
            <v>13563017.630000003</v>
          </cell>
          <cell r="BG15">
            <v>16806377.879999995</v>
          </cell>
          <cell r="BH15">
            <v>8149.93</v>
          </cell>
          <cell r="BI15">
            <v>888715.98</v>
          </cell>
          <cell r="BJ15">
            <v>1299179.3516000002</v>
          </cell>
          <cell r="BK15">
            <v>9271.11</v>
          </cell>
          <cell r="BL15">
            <v>571648.50000000012</v>
          </cell>
          <cell r="BM15">
            <v>1026609.65</v>
          </cell>
          <cell r="BN15">
            <v>24750885.16</v>
          </cell>
          <cell r="BO15">
            <v>462699.03900000005</v>
          </cell>
          <cell r="BP15">
            <v>187411.77</v>
          </cell>
          <cell r="BQ15">
            <v>1034690.1994</v>
          </cell>
        </row>
        <row r="16">
          <cell r="A16">
            <v>4</v>
          </cell>
          <cell r="C16">
            <v>68850016.570000008</v>
          </cell>
          <cell r="D16"/>
          <cell r="E16">
            <v>39951779.394200012</v>
          </cell>
          <cell r="F16">
            <v>4724073.43</v>
          </cell>
          <cell r="G16">
            <v>170843020.92000005</v>
          </cell>
          <cell r="H16">
            <v>16562895.960000001</v>
          </cell>
          <cell r="I16">
            <v>293687544.14300007</v>
          </cell>
          <cell r="J16">
            <v>98814610.604799986</v>
          </cell>
          <cell r="K16"/>
          <cell r="L16">
            <v>23441054.991199996</v>
          </cell>
          <cell r="M16">
            <v>832115.4099999998</v>
          </cell>
          <cell r="N16">
            <v>3712275.0299999989</v>
          </cell>
          <cell r="O16">
            <v>68095321.034800008</v>
          </cell>
          <cell r="P16"/>
          <cell r="Q16">
            <v>18893.650000000001</v>
          </cell>
          <cell r="R16">
            <v>123754.60999999999</v>
          </cell>
          <cell r="S16">
            <v>344745.74</v>
          </cell>
          <cell r="T16">
            <v>342247.67</v>
          </cell>
          <cell r="U16"/>
          <cell r="V16">
            <v>16860.09</v>
          </cell>
          <cell r="W16">
            <v>98247.7</v>
          </cell>
          <cell r="X16">
            <v>113510.06999999999</v>
          </cell>
          <cell r="Y16"/>
          <cell r="Z16"/>
          <cell r="AA16"/>
          <cell r="AB16"/>
          <cell r="AC16">
            <v>375636.79999999993</v>
          </cell>
          <cell r="AD16">
            <v>4358131.7204</v>
          </cell>
          <cell r="AE16">
            <v>30063.52</v>
          </cell>
          <cell r="AF16"/>
          <cell r="AG16"/>
          <cell r="AH16">
            <v>928010.14</v>
          </cell>
          <cell r="AI16"/>
          <cell r="AJ16">
            <v>43566.85</v>
          </cell>
          <cell r="AK16">
            <v>237014.18</v>
          </cell>
          <cell r="AL16">
            <v>1070153.25</v>
          </cell>
          <cell r="AM16">
            <v>18738.04</v>
          </cell>
          <cell r="AN16">
            <v>3219.73</v>
          </cell>
          <cell r="AO16">
            <v>272152.04000000004</v>
          </cell>
          <cell r="AP16"/>
          <cell r="AQ16">
            <v>24881.82</v>
          </cell>
          <cell r="AR16">
            <v>11572.029999999999</v>
          </cell>
          <cell r="AS16"/>
          <cell r="AT16"/>
          <cell r="AU16">
            <v>111918.56</v>
          </cell>
          <cell r="AV16">
            <v>1410722.2586000003</v>
          </cell>
          <cell r="AW16"/>
          <cell r="AX16"/>
          <cell r="AY16"/>
          <cell r="AZ16"/>
          <cell r="BA16">
            <v>24951.52</v>
          </cell>
          <cell r="BB16"/>
          <cell r="BC16"/>
          <cell r="BD16">
            <v>598056.51</v>
          </cell>
          <cell r="BE16">
            <v>17662.09</v>
          </cell>
          <cell r="BF16">
            <v>32632.1</v>
          </cell>
          <cell r="BG16">
            <v>16222.17</v>
          </cell>
          <cell r="BH16"/>
          <cell r="BI16"/>
          <cell r="BJ16">
            <v>10000</v>
          </cell>
          <cell r="BK16"/>
          <cell r="BL16"/>
          <cell r="BM16"/>
          <cell r="BN16">
            <v>561309.69999999995</v>
          </cell>
          <cell r="BO16">
            <v>15065935.810000004</v>
          </cell>
          <cell r="BP16">
            <v>456803.67</v>
          </cell>
          <cell r="BQ16">
            <v>286461.77</v>
          </cell>
        </row>
        <row r="17">
          <cell r="A17">
            <v>5</v>
          </cell>
          <cell r="C17">
            <v>291772646.04999983</v>
          </cell>
          <cell r="D17">
            <v>1154635.6000000001</v>
          </cell>
          <cell r="E17">
            <v>84414010.669999987</v>
          </cell>
          <cell r="F17">
            <v>27292882.245800007</v>
          </cell>
          <cell r="G17">
            <v>110807948.69</v>
          </cell>
          <cell r="H17">
            <v>151391766.05999997</v>
          </cell>
          <cell r="I17">
            <v>763660847.99339962</v>
          </cell>
          <cell r="J17">
            <v>136306889.24000004</v>
          </cell>
          <cell r="K17"/>
          <cell r="L17">
            <v>157157213.90000004</v>
          </cell>
          <cell r="M17">
            <v>162719774.21999997</v>
          </cell>
          <cell r="N17">
            <v>79531580.799999997</v>
          </cell>
          <cell r="O17">
            <v>69957796.150000006</v>
          </cell>
          <cell r="P17">
            <v>343406.73</v>
          </cell>
          <cell r="Q17">
            <v>70929366.403599977</v>
          </cell>
          <cell r="R17">
            <v>265419.89</v>
          </cell>
          <cell r="S17">
            <v>454617.43000000005</v>
          </cell>
          <cell r="T17">
            <v>3835909.0709999981</v>
          </cell>
          <cell r="U17"/>
          <cell r="V17">
            <v>11787400.030000003</v>
          </cell>
          <cell r="W17">
            <v>33414231.319999985</v>
          </cell>
          <cell r="X17"/>
          <cell r="Y17"/>
          <cell r="Z17"/>
          <cell r="AA17">
            <v>683199.93</v>
          </cell>
          <cell r="AB17">
            <v>270892.92</v>
          </cell>
          <cell r="AC17">
            <v>65876.27</v>
          </cell>
          <cell r="AD17">
            <v>2832739.213</v>
          </cell>
          <cell r="AE17"/>
          <cell r="AF17">
            <v>128770.17000000001</v>
          </cell>
          <cell r="AG17"/>
          <cell r="AH17"/>
          <cell r="AI17">
            <v>579247.03999999992</v>
          </cell>
          <cell r="AJ17">
            <v>2047007.8599999999</v>
          </cell>
          <cell r="AK17">
            <v>238558.7</v>
          </cell>
          <cell r="AL17">
            <v>1706090.3800000001</v>
          </cell>
          <cell r="AM17">
            <v>2093796.46</v>
          </cell>
          <cell r="AN17">
            <v>271761.5</v>
          </cell>
          <cell r="AO17">
            <v>326936.87</v>
          </cell>
          <cell r="AP17">
            <v>8462.5300000000007</v>
          </cell>
          <cell r="AQ17">
            <v>950065.08999999985</v>
          </cell>
          <cell r="AR17">
            <v>46105419.54460001</v>
          </cell>
          <cell r="AS17"/>
          <cell r="AT17">
            <v>1127589.22</v>
          </cell>
          <cell r="AU17">
            <v>958434.98659999995</v>
          </cell>
          <cell r="AV17">
            <v>2017738.1042000002</v>
          </cell>
          <cell r="AW17">
            <v>11604872.2448</v>
          </cell>
          <cell r="AX17">
            <v>2280567.7399999998</v>
          </cell>
          <cell r="AY17">
            <v>326955.34999999998</v>
          </cell>
          <cell r="AZ17">
            <v>2242331.4800000004</v>
          </cell>
          <cell r="BA17"/>
          <cell r="BB17">
            <v>93006.65</v>
          </cell>
          <cell r="BC17">
            <v>74919.64</v>
          </cell>
          <cell r="BD17">
            <v>130938.51999999999</v>
          </cell>
          <cell r="BE17">
            <v>2853069.33</v>
          </cell>
          <cell r="BF17">
            <v>22559179.429999992</v>
          </cell>
          <cell r="BG17">
            <v>43780085.719999999</v>
          </cell>
          <cell r="BH17"/>
          <cell r="BI17">
            <v>3937584.24</v>
          </cell>
          <cell r="BJ17">
            <v>987324.12000000011</v>
          </cell>
          <cell r="BK17">
            <v>30761.53</v>
          </cell>
          <cell r="BL17">
            <v>1809737.8900000001</v>
          </cell>
          <cell r="BM17">
            <v>8232966.7400000012</v>
          </cell>
          <cell r="BN17">
            <v>52713163.929999977</v>
          </cell>
          <cell r="BO17">
            <v>10240944.124600001</v>
          </cell>
          <cell r="BP17">
            <v>12772325.49</v>
          </cell>
          <cell r="BQ17">
            <v>2161974.36</v>
          </cell>
        </row>
        <row r="18">
          <cell r="A18">
            <v>6</v>
          </cell>
          <cell r="C18">
            <v>5159967939.6683998</v>
          </cell>
          <cell r="D18">
            <v>1199286541.9199998</v>
          </cell>
          <cell r="E18">
            <v>3085703588.3274012</v>
          </cell>
          <cell r="F18">
            <v>799243186.87</v>
          </cell>
          <cell r="G18">
            <v>2588745475.857398</v>
          </cell>
          <cell r="H18">
            <v>5096372235.6994028</v>
          </cell>
          <cell r="I18">
            <v>6466496132.9295959</v>
          </cell>
          <cell r="J18">
            <v>3225989306.9071999</v>
          </cell>
          <cell r="K18">
            <v>50110386.500000007</v>
          </cell>
          <cell r="L18">
            <v>4851288429.5906</v>
          </cell>
          <cell r="M18">
            <v>1694894758.4652004</v>
          </cell>
          <cell r="N18">
            <v>6020214349.4513998</v>
          </cell>
          <cell r="O18">
            <v>5916476719.6307974</v>
          </cell>
          <cell r="P18">
            <v>730050.77</v>
          </cell>
          <cell r="Q18">
            <v>20188980.520000003</v>
          </cell>
          <cell r="R18">
            <v>11098811.319999995</v>
          </cell>
          <cell r="S18">
            <v>9109403.450000003</v>
          </cell>
          <cell r="T18">
            <v>14143122.522199992</v>
          </cell>
          <cell r="U18">
            <v>1944112.6</v>
          </cell>
          <cell r="V18">
            <v>11299775.840000004</v>
          </cell>
          <cell r="W18">
            <v>13612565.888400009</v>
          </cell>
          <cell r="X18">
            <v>2341610.3799999994</v>
          </cell>
          <cell r="Y18">
            <v>10741497.026000001</v>
          </cell>
          <cell r="Z18">
            <v>15494740.106600003</v>
          </cell>
          <cell r="AA18">
            <v>7752386.7422000021</v>
          </cell>
          <cell r="AB18">
            <v>11168129.013600009</v>
          </cell>
          <cell r="AC18">
            <v>2547338.3046000004</v>
          </cell>
          <cell r="AD18">
            <v>86275791.022399977</v>
          </cell>
          <cell r="AE18">
            <v>14094649.048399994</v>
          </cell>
          <cell r="AF18">
            <v>16543762.564399999</v>
          </cell>
          <cell r="AG18">
            <v>1337715.0699999998</v>
          </cell>
          <cell r="AH18">
            <v>6327836.5200000014</v>
          </cell>
          <cell r="AI18">
            <v>8460407.8999999985</v>
          </cell>
          <cell r="AJ18">
            <v>13574907.158999994</v>
          </cell>
          <cell r="AK18">
            <v>6072130.1000000015</v>
          </cell>
          <cell r="AL18">
            <v>14937169.547400003</v>
          </cell>
          <cell r="AM18">
            <v>5820665.1100000003</v>
          </cell>
          <cell r="AN18">
            <v>8007271.2100000009</v>
          </cell>
          <cell r="AO18">
            <v>7784461.9399999985</v>
          </cell>
          <cell r="AP18">
            <v>4067683.7805999974</v>
          </cell>
          <cell r="AQ18">
            <v>12837929.460000003</v>
          </cell>
          <cell r="AR18">
            <v>6066725.4224000005</v>
          </cell>
          <cell r="AS18">
            <v>9997850.0599999968</v>
          </cell>
          <cell r="AT18">
            <v>24588986.9954</v>
          </cell>
          <cell r="AU18">
            <v>30199333.493199997</v>
          </cell>
          <cell r="AV18">
            <v>83048840.433600008</v>
          </cell>
          <cell r="AW18">
            <v>6717156.5134000005</v>
          </cell>
          <cell r="AX18">
            <v>11271093.1774</v>
          </cell>
          <cell r="AY18">
            <v>6058259.8500000006</v>
          </cell>
          <cell r="AZ18">
            <v>8248107.3426000029</v>
          </cell>
          <cell r="BA18">
            <v>4034657.3400000012</v>
          </cell>
          <cell r="BB18">
            <v>3922382.6700000023</v>
          </cell>
          <cell r="BC18">
            <v>5664049.6362000024</v>
          </cell>
          <cell r="BD18">
            <v>1077551.94</v>
          </cell>
          <cell r="BE18">
            <v>86272098.844399959</v>
          </cell>
          <cell r="BF18">
            <v>177238549.91339993</v>
          </cell>
          <cell r="BG18">
            <v>285922146.12919998</v>
          </cell>
          <cell r="BH18">
            <v>5520006.4899999993</v>
          </cell>
          <cell r="BI18">
            <v>28219878.02999999</v>
          </cell>
          <cell r="BJ18">
            <v>34388564.660799988</v>
          </cell>
          <cell r="BK18">
            <v>2261375.6276000007</v>
          </cell>
          <cell r="BL18">
            <v>91706584.829999998</v>
          </cell>
          <cell r="BM18">
            <v>88502486.417000055</v>
          </cell>
          <cell r="BN18">
            <v>609404200.51139975</v>
          </cell>
          <cell r="BO18">
            <v>85013783.853200048</v>
          </cell>
          <cell r="BP18">
            <v>16211133.129999999</v>
          </cell>
          <cell r="BQ18">
            <v>38967833.305399999</v>
          </cell>
        </row>
        <row r="19">
          <cell r="A19">
            <v>7</v>
          </cell>
          <cell r="C19">
            <v>752490986.27340007</v>
          </cell>
          <cell r="D19">
            <v>59076765.43</v>
          </cell>
          <cell r="E19">
            <v>241213072.99000001</v>
          </cell>
          <cell r="F19">
            <v>30526707.650000002</v>
          </cell>
          <cell r="G19">
            <v>335779248.34260005</v>
          </cell>
          <cell r="H19">
            <v>142762085.09</v>
          </cell>
          <cell r="I19">
            <v>741373646.99000013</v>
          </cell>
          <cell r="J19">
            <v>209437479.76999998</v>
          </cell>
          <cell r="K19"/>
          <cell r="L19">
            <v>833455314.96000004</v>
          </cell>
          <cell r="M19">
            <v>6992107.8300000019</v>
          </cell>
          <cell r="N19">
            <v>13060310.569999995</v>
          </cell>
          <cell r="O19">
            <v>2249700275.087801</v>
          </cell>
          <cell r="P19"/>
          <cell r="Q19">
            <v>183463.75</v>
          </cell>
          <cell r="R19">
            <v>7638761.0499999989</v>
          </cell>
          <cell r="S19"/>
          <cell r="T19">
            <v>150538.87</v>
          </cell>
          <cell r="U19"/>
          <cell r="V19">
            <v>667571.31000000006</v>
          </cell>
          <cell r="W19">
            <v>2095451.2799999996</v>
          </cell>
          <cell r="X19"/>
          <cell r="Y19">
            <v>681277.68920000002</v>
          </cell>
          <cell r="Z19"/>
          <cell r="AA19">
            <v>2177790.7100000004</v>
          </cell>
          <cell r="AB19">
            <v>104114.84000000001</v>
          </cell>
          <cell r="AC19">
            <v>210984.24000000002</v>
          </cell>
          <cell r="AD19">
            <v>3937506.4104000013</v>
          </cell>
          <cell r="AE19">
            <v>178809.91999999998</v>
          </cell>
          <cell r="AF19">
            <v>72360.829999999987</v>
          </cell>
          <cell r="AG19"/>
          <cell r="AH19">
            <v>1103806.49</v>
          </cell>
          <cell r="AI19"/>
          <cell r="AJ19">
            <v>4184478.66</v>
          </cell>
          <cell r="AK19">
            <v>215792.36</v>
          </cell>
          <cell r="AL19">
            <v>3156187.1</v>
          </cell>
          <cell r="AM19">
            <v>155818.44</v>
          </cell>
          <cell r="AN19">
            <v>464350.53000000009</v>
          </cell>
          <cell r="AO19">
            <v>1171651.18</v>
          </cell>
          <cell r="AP19">
            <v>55079.03</v>
          </cell>
          <cell r="AQ19">
            <v>764709.64</v>
          </cell>
          <cell r="AR19">
            <v>2576852.9200000004</v>
          </cell>
          <cell r="AS19">
            <v>68537.279999999999</v>
          </cell>
          <cell r="AT19">
            <v>47823.77</v>
          </cell>
          <cell r="AU19">
            <v>580124.86600000004</v>
          </cell>
          <cell r="AV19">
            <v>3084892.8298000004</v>
          </cell>
          <cell r="AW19">
            <v>632241.22</v>
          </cell>
          <cell r="AX19">
            <v>607903.56520000007</v>
          </cell>
          <cell r="AY19">
            <v>31343.99</v>
          </cell>
          <cell r="AZ19">
            <v>3199713.37</v>
          </cell>
          <cell r="BA19"/>
          <cell r="BB19">
            <v>639459.63</v>
          </cell>
          <cell r="BC19">
            <v>75974.05</v>
          </cell>
          <cell r="BD19">
            <v>156509.57</v>
          </cell>
          <cell r="BE19">
            <v>3368678.2916000006</v>
          </cell>
          <cell r="BF19">
            <v>176109.55</v>
          </cell>
          <cell r="BG19">
            <v>2480545.92</v>
          </cell>
          <cell r="BH19"/>
          <cell r="BI19">
            <v>91468.55</v>
          </cell>
          <cell r="BJ19">
            <v>373627.87999999995</v>
          </cell>
          <cell r="BK19"/>
          <cell r="BL19">
            <v>902406.55</v>
          </cell>
          <cell r="BM19">
            <v>319318.73000000004</v>
          </cell>
          <cell r="BN19">
            <v>2301371.6799999992</v>
          </cell>
          <cell r="BO19">
            <v>17731788.7608</v>
          </cell>
          <cell r="BP19">
            <v>1448921.1400000001</v>
          </cell>
          <cell r="BQ19">
            <v>8252560.1499999994</v>
          </cell>
        </row>
        <row r="20">
          <cell r="A20">
            <v>8</v>
          </cell>
          <cell r="C20">
            <v>200822008.89320001</v>
          </cell>
          <cell r="D20">
            <v>31296533.34</v>
          </cell>
          <cell r="E20">
            <v>913706536.80079985</v>
          </cell>
          <cell r="F20">
            <v>563754194.26419973</v>
          </cell>
          <cell r="G20">
            <v>639775196.19959986</v>
          </cell>
          <cell r="H20">
            <v>605200564.8299998</v>
          </cell>
          <cell r="I20">
            <v>1834756684.2681997</v>
          </cell>
          <cell r="J20">
            <v>1162272593.0137997</v>
          </cell>
          <cell r="K20"/>
          <cell r="L20">
            <v>1489085287.0200009</v>
          </cell>
          <cell r="M20">
            <v>852250187.50000012</v>
          </cell>
          <cell r="N20">
            <v>1963418334.6961985</v>
          </cell>
          <cell r="O20">
            <v>2682324993.7515988</v>
          </cell>
          <cell r="P20">
            <v>435321.26</v>
          </cell>
          <cell r="Q20">
            <v>15938071.269999992</v>
          </cell>
          <cell r="R20">
            <v>5128416.1499999994</v>
          </cell>
          <cell r="S20">
            <v>4473417.2262000004</v>
          </cell>
          <cell r="T20">
            <v>13203921.48</v>
          </cell>
          <cell r="U20">
            <v>1455831.55</v>
          </cell>
          <cell r="V20">
            <v>17206981.440000001</v>
          </cell>
          <cell r="W20">
            <v>9361943.0000000037</v>
          </cell>
          <cell r="X20">
            <v>262912.78000000003</v>
          </cell>
          <cell r="Y20">
            <v>3924750.8229999999</v>
          </cell>
          <cell r="Z20">
            <v>5859235.6930000009</v>
          </cell>
          <cell r="AA20">
            <v>988601.39540000004</v>
          </cell>
          <cell r="AB20">
            <v>9775712.6399999987</v>
          </cell>
          <cell r="AC20">
            <v>4659844.5599999996</v>
          </cell>
          <cell r="AD20">
            <v>24521938.431000009</v>
          </cell>
          <cell r="AE20">
            <v>6713701.6031999979</v>
          </cell>
          <cell r="AF20">
            <v>4244422.4443999985</v>
          </cell>
          <cell r="AG20">
            <v>149045.31</v>
          </cell>
          <cell r="AH20">
            <v>1740333.2899999998</v>
          </cell>
          <cell r="AI20">
            <v>956970.4600000002</v>
          </cell>
          <cell r="AJ20">
            <v>9123608.7000000011</v>
          </cell>
          <cell r="AK20">
            <v>2980191.1199999996</v>
          </cell>
          <cell r="AL20">
            <v>5069566.3763999986</v>
          </cell>
          <cell r="AM20">
            <v>557607.94000000006</v>
          </cell>
          <cell r="AN20">
            <v>6364804.4000000022</v>
          </cell>
          <cell r="AO20">
            <v>4340302.0600000005</v>
          </cell>
          <cell r="AP20">
            <v>848750.39999999979</v>
          </cell>
          <cell r="AQ20">
            <v>8794141.5300000049</v>
          </cell>
          <cell r="AR20">
            <v>3396436.16</v>
          </cell>
          <cell r="AS20">
            <v>4252448.03</v>
          </cell>
          <cell r="AT20">
            <v>8993515.929999996</v>
          </cell>
          <cell r="AU20">
            <v>20167788.18</v>
          </cell>
          <cell r="AV20">
            <v>22605126.094199993</v>
          </cell>
          <cell r="AW20">
            <v>4227153.7949999999</v>
          </cell>
          <cell r="AX20">
            <v>7161140.6036</v>
          </cell>
          <cell r="AY20">
            <v>6296019.9300000025</v>
          </cell>
          <cell r="AZ20">
            <v>8475900.4999999981</v>
          </cell>
          <cell r="BA20">
            <v>1010892.2099999998</v>
          </cell>
          <cell r="BB20">
            <v>1601016.8736000007</v>
          </cell>
          <cell r="BC20">
            <v>1000484.5896000001</v>
          </cell>
          <cell r="BD20">
            <v>1279101.3900000001</v>
          </cell>
          <cell r="BE20">
            <v>146874467.44159997</v>
          </cell>
          <cell r="BF20">
            <v>61451835.530000001</v>
          </cell>
          <cell r="BG20">
            <v>78052180.859999999</v>
          </cell>
          <cell r="BH20">
            <v>886291.71140000003</v>
          </cell>
          <cell r="BI20">
            <v>10417589.299999991</v>
          </cell>
          <cell r="BJ20">
            <v>7097001.8399999989</v>
          </cell>
          <cell r="BK20">
            <v>276144.57000000007</v>
          </cell>
          <cell r="BL20">
            <v>26803341.02</v>
          </cell>
          <cell r="BM20">
            <v>55857606.580000006</v>
          </cell>
          <cell r="BN20">
            <v>224023368.53860003</v>
          </cell>
          <cell r="BO20">
            <v>59800487.864000015</v>
          </cell>
          <cell r="BP20">
            <v>10620962.369999999</v>
          </cell>
          <cell r="BQ20">
            <v>36349848.041799985</v>
          </cell>
        </row>
        <row r="21">
          <cell r="A21">
            <v>9</v>
          </cell>
          <cell r="C21">
            <v>3373183669.1792011</v>
          </cell>
          <cell r="D21">
            <v>118613561.97000007</v>
          </cell>
          <cell r="E21">
            <v>3012976074.3208017</v>
          </cell>
          <cell r="F21">
            <v>1128222314.9331996</v>
          </cell>
          <cell r="G21">
            <v>3259757460.702002</v>
          </cell>
          <cell r="H21">
            <v>4906509366.8863993</v>
          </cell>
          <cell r="I21">
            <v>5476294387.2122021</v>
          </cell>
          <cell r="J21">
            <v>6125557026.6480017</v>
          </cell>
          <cell r="K21">
            <v>43013062.489600018</v>
          </cell>
          <cell r="L21">
            <v>2981556982.8040009</v>
          </cell>
          <cell r="M21">
            <v>3081207270.7292004</v>
          </cell>
          <cell r="N21">
            <v>5170492679.8537979</v>
          </cell>
          <cell r="O21">
            <v>4746423754.8047981</v>
          </cell>
          <cell r="P21">
            <v>1674980.1199999999</v>
          </cell>
          <cell r="Q21">
            <v>55554407.934200048</v>
          </cell>
          <cell r="R21">
            <v>9773623.0792000052</v>
          </cell>
          <cell r="S21">
            <v>20779812.779999994</v>
          </cell>
          <cell r="T21">
            <v>33329274.68159999</v>
          </cell>
          <cell r="U21">
            <v>11133096.639999993</v>
          </cell>
          <cell r="V21">
            <v>63118644.179999977</v>
          </cell>
          <cell r="W21">
            <v>33837250.88000001</v>
          </cell>
          <cell r="X21">
            <v>16693578.859999996</v>
          </cell>
          <cell r="Y21">
            <v>23845474.628199998</v>
          </cell>
          <cell r="Z21">
            <v>69287061.142999992</v>
          </cell>
          <cell r="AA21">
            <v>13769739.837399993</v>
          </cell>
          <cell r="AB21">
            <v>23260094.436999995</v>
          </cell>
          <cell r="AC21">
            <v>23925903.61560002</v>
          </cell>
          <cell r="AD21">
            <v>211664239.80539986</v>
          </cell>
          <cell r="AE21">
            <v>17301121.519999992</v>
          </cell>
          <cell r="AF21">
            <v>36608530.904800013</v>
          </cell>
          <cell r="AG21">
            <v>8228717.6999999983</v>
          </cell>
          <cell r="AH21">
            <v>11718400.056200007</v>
          </cell>
          <cell r="AI21">
            <v>29036285.680000015</v>
          </cell>
          <cell r="AJ21">
            <v>54472578.47299999</v>
          </cell>
          <cell r="AK21">
            <v>24517454.940000005</v>
          </cell>
          <cell r="AL21">
            <v>69704636.521000028</v>
          </cell>
          <cell r="AM21">
            <v>42004613.379999995</v>
          </cell>
          <cell r="AN21">
            <v>11172684.429999998</v>
          </cell>
          <cell r="AO21">
            <v>33817056.720000006</v>
          </cell>
          <cell r="AP21">
            <v>4916400.3855999978</v>
          </cell>
          <cell r="AQ21">
            <v>54617454.30560001</v>
          </cell>
          <cell r="AR21">
            <v>16861460.75559999</v>
          </cell>
          <cell r="AS21">
            <v>44246025.259999983</v>
          </cell>
          <cell r="AT21">
            <v>36015473.075799994</v>
          </cell>
          <cell r="AU21">
            <v>77405673.178599983</v>
          </cell>
          <cell r="AV21">
            <v>235424654.48100004</v>
          </cell>
          <cell r="AW21">
            <v>17650996.861999992</v>
          </cell>
          <cell r="AX21">
            <v>31623756.20000001</v>
          </cell>
          <cell r="AY21">
            <v>22617388.435800005</v>
          </cell>
          <cell r="AZ21">
            <v>37329065.559999987</v>
          </cell>
          <cell r="BA21">
            <v>13028730.909999998</v>
          </cell>
          <cell r="BB21">
            <v>8529546.2700000014</v>
          </cell>
          <cell r="BC21">
            <v>9812477.1929999981</v>
          </cell>
          <cell r="BD21">
            <v>4133695.7800000003</v>
          </cell>
          <cell r="BE21">
            <v>147497667.98259991</v>
          </cell>
          <cell r="BF21">
            <v>520848569.66960007</v>
          </cell>
          <cell r="BG21">
            <v>349213397.47899991</v>
          </cell>
          <cell r="BH21">
            <v>7996835.3100000005</v>
          </cell>
          <cell r="BI21">
            <v>54934154.490000002</v>
          </cell>
          <cell r="BJ21">
            <v>240605960.80679995</v>
          </cell>
          <cell r="BK21">
            <v>2942176.8201999995</v>
          </cell>
          <cell r="BL21">
            <v>348208753.38019991</v>
          </cell>
          <cell r="BM21">
            <v>151559542.21980008</v>
          </cell>
          <cell r="BN21">
            <v>787999925.75300014</v>
          </cell>
          <cell r="BO21">
            <v>188863787.63820007</v>
          </cell>
          <cell r="BP21">
            <v>53740503.134800009</v>
          </cell>
          <cell r="BQ21">
            <v>60727815.932400003</v>
          </cell>
        </row>
        <row r="22">
          <cell r="A22">
            <v>10</v>
          </cell>
          <cell r="C22">
            <v>199195451.9066</v>
          </cell>
          <cell r="D22">
            <v>97010989.49999997</v>
          </cell>
          <cell r="E22">
            <v>359809388.65600008</v>
          </cell>
          <cell r="F22">
            <v>262272657.50300008</v>
          </cell>
          <cell r="G22">
            <v>237921046.07760006</v>
          </cell>
          <cell r="H22">
            <v>930770788.74279988</v>
          </cell>
          <cell r="I22">
            <v>590696233.00579977</v>
          </cell>
          <cell r="J22">
            <v>827097735.93959963</v>
          </cell>
          <cell r="K22"/>
          <cell r="L22">
            <v>369212505.30320001</v>
          </cell>
          <cell r="M22">
            <v>627014073.37000024</v>
          </cell>
          <cell r="N22">
            <v>1145591837.7858002</v>
          </cell>
          <cell r="O22">
            <v>842240600.38180017</v>
          </cell>
          <cell r="P22">
            <v>725628.17999999993</v>
          </cell>
          <cell r="Q22">
            <v>19198935.02</v>
          </cell>
          <cell r="R22">
            <v>3924735.8335999986</v>
          </cell>
          <cell r="S22">
            <v>4394427.0200000005</v>
          </cell>
          <cell r="T22">
            <v>5457759.2317999993</v>
          </cell>
          <cell r="U22">
            <v>3476628.1600000011</v>
          </cell>
          <cell r="V22">
            <v>16791288.099999998</v>
          </cell>
          <cell r="W22">
            <v>8366672.5900000017</v>
          </cell>
          <cell r="X22">
            <v>6767073.2799999975</v>
          </cell>
          <cell r="Y22">
            <v>8747328.3462000024</v>
          </cell>
          <cell r="Z22">
            <v>13516398.540399998</v>
          </cell>
          <cell r="AA22">
            <v>2932720.9367999993</v>
          </cell>
          <cell r="AB22">
            <v>10445848.761600001</v>
          </cell>
          <cell r="AC22">
            <v>5876842.3243999993</v>
          </cell>
          <cell r="AD22">
            <v>43067100.647599995</v>
          </cell>
          <cell r="AE22">
            <v>6604100.1299999999</v>
          </cell>
          <cell r="AF22">
            <v>8361208.4983999981</v>
          </cell>
          <cell r="AG22">
            <v>1743662.98</v>
          </cell>
          <cell r="AH22">
            <v>4167763.9100000006</v>
          </cell>
          <cell r="AI22">
            <v>7952403.5699999984</v>
          </cell>
          <cell r="AJ22">
            <v>19151455.440000001</v>
          </cell>
          <cell r="AK22">
            <v>7211293.5701999981</v>
          </cell>
          <cell r="AL22">
            <v>12701152.059799997</v>
          </cell>
          <cell r="AM22">
            <v>5479399.6900000004</v>
          </cell>
          <cell r="AN22">
            <v>3425019.4700000016</v>
          </cell>
          <cell r="AO22">
            <v>5991229.4300000006</v>
          </cell>
          <cell r="AP22">
            <v>1929880.6400000001</v>
          </cell>
          <cell r="AQ22">
            <v>18270972.969999995</v>
          </cell>
          <cell r="AR22">
            <v>6833547.6563999979</v>
          </cell>
          <cell r="AS22">
            <v>11427417.369999997</v>
          </cell>
          <cell r="AT22">
            <v>13869770.019799996</v>
          </cell>
          <cell r="AU22">
            <v>16235572.348999996</v>
          </cell>
          <cell r="AV22">
            <v>83169088.906000048</v>
          </cell>
          <cell r="AW22">
            <v>5131251.2319999989</v>
          </cell>
          <cell r="AX22">
            <v>7078207.6294</v>
          </cell>
          <cell r="AY22">
            <v>6086929.6900000013</v>
          </cell>
          <cell r="AZ22">
            <v>11497756.17</v>
          </cell>
          <cell r="BA22">
            <v>3919534.5600000005</v>
          </cell>
          <cell r="BB22">
            <v>4468622.280000004</v>
          </cell>
          <cell r="BC22">
            <v>4164796.9200000009</v>
          </cell>
          <cell r="BD22">
            <v>1523301.2</v>
          </cell>
          <cell r="BE22">
            <v>45709217.56879998</v>
          </cell>
          <cell r="BF22">
            <v>159928479.16859993</v>
          </cell>
          <cell r="BG22">
            <v>105248783.44840005</v>
          </cell>
          <cell r="BH22">
            <v>4127451.4227999984</v>
          </cell>
          <cell r="BI22">
            <v>20900405.620000012</v>
          </cell>
          <cell r="BJ22">
            <v>88165464.136999995</v>
          </cell>
          <cell r="BK22">
            <v>818854.39579999971</v>
          </cell>
          <cell r="BL22">
            <v>102339822.08000003</v>
          </cell>
          <cell r="BM22">
            <v>40025457.363799989</v>
          </cell>
          <cell r="BN22">
            <v>272635772.92459995</v>
          </cell>
          <cell r="BO22">
            <v>40203701.008799985</v>
          </cell>
          <cell r="BP22">
            <v>17273769.310000006</v>
          </cell>
          <cell r="BQ22">
            <v>12490114.192600001</v>
          </cell>
        </row>
        <row r="23">
          <cell r="A23">
            <v>11</v>
          </cell>
          <cell r="C23">
            <v>352675609.1752001</v>
          </cell>
          <cell r="D23">
            <v>81517235.75999999</v>
          </cell>
          <cell r="E23">
            <v>674655516.20119965</v>
          </cell>
          <cell r="F23">
            <v>317633355.1778</v>
          </cell>
          <cell r="G23">
            <v>582590614.97019994</v>
          </cell>
          <cell r="H23">
            <v>2182428840.4466</v>
          </cell>
          <cell r="I23">
            <v>728790491.48680019</v>
          </cell>
          <cell r="J23">
            <v>1154788350.6519997</v>
          </cell>
          <cell r="K23">
            <v>755607.98999999987</v>
          </cell>
          <cell r="L23">
            <v>650692972.94039989</v>
          </cell>
          <cell r="M23">
            <v>1006865951.4499997</v>
          </cell>
          <cell r="N23">
            <v>1687094697.0145993</v>
          </cell>
          <cell r="O23">
            <v>1686148337.0067999</v>
          </cell>
          <cell r="P23">
            <v>3999395.4299999992</v>
          </cell>
          <cell r="Q23">
            <v>33941712.470000014</v>
          </cell>
          <cell r="R23">
            <v>13923502.399999997</v>
          </cell>
          <cell r="S23">
            <v>20997650.52</v>
          </cell>
          <cell r="T23">
            <v>52073355.566200003</v>
          </cell>
          <cell r="U23">
            <v>22867015.009999994</v>
          </cell>
          <cell r="V23">
            <v>35816518.96800001</v>
          </cell>
          <cell r="W23">
            <v>24988322.338800002</v>
          </cell>
          <cell r="X23">
            <v>7403295.2700000014</v>
          </cell>
          <cell r="Y23">
            <v>17586067.032400001</v>
          </cell>
          <cell r="Z23">
            <v>55988641.835400023</v>
          </cell>
          <cell r="AA23">
            <v>6776087.0582000008</v>
          </cell>
          <cell r="AB23">
            <v>46738710.118799984</v>
          </cell>
          <cell r="AC23">
            <v>6573592.9084000001</v>
          </cell>
          <cell r="AD23">
            <v>88228452.925399899</v>
          </cell>
          <cell r="AE23">
            <v>19704740.789999999</v>
          </cell>
          <cell r="AF23">
            <v>30725024.200199991</v>
          </cell>
          <cell r="AG23">
            <v>5601232.3400000017</v>
          </cell>
          <cell r="AH23">
            <v>3101177.4731999994</v>
          </cell>
          <cell r="AI23">
            <v>12575404.409999998</v>
          </cell>
          <cell r="AJ23">
            <v>32235721.224600002</v>
          </cell>
          <cell r="AK23">
            <v>4712464.91</v>
          </cell>
          <cell r="AL23">
            <v>13785852.925599998</v>
          </cell>
          <cell r="AM23">
            <v>21329718.59</v>
          </cell>
          <cell r="AN23">
            <v>13652899.764200004</v>
          </cell>
          <cell r="AO23">
            <v>30785642.179999992</v>
          </cell>
          <cell r="AP23">
            <v>3530619.6873999997</v>
          </cell>
          <cell r="AQ23">
            <v>65072088.078600019</v>
          </cell>
          <cell r="AR23">
            <v>17485746.4694</v>
          </cell>
          <cell r="AS23">
            <v>33411946.055</v>
          </cell>
          <cell r="AT23">
            <v>28179331.512000006</v>
          </cell>
          <cell r="AU23">
            <v>51416015.908200003</v>
          </cell>
          <cell r="AV23">
            <v>67973823.380200028</v>
          </cell>
          <cell r="AW23">
            <v>26319713.812400002</v>
          </cell>
          <cell r="AX23">
            <v>6130267.837600003</v>
          </cell>
          <cell r="AY23">
            <v>5243045.8599999985</v>
          </cell>
          <cell r="AZ23">
            <v>31697358.281599998</v>
          </cell>
          <cell r="BA23">
            <v>4954718.3800000008</v>
          </cell>
          <cell r="BB23">
            <v>7293687.6499999966</v>
          </cell>
          <cell r="BC23">
            <v>2247276.6365999999</v>
          </cell>
          <cell r="BD23">
            <v>3098992.95</v>
          </cell>
          <cell r="BE23">
            <v>70311895.917999938</v>
          </cell>
          <cell r="BF23">
            <v>225680457.76020005</v>
          </cell>
          <cell r="BG23">
            <v>182564810.64000002</v>
          </cell>
          <cell r="BH23">
            <v>1612363.5748000001</v>
          </cell>
          <cell r="BI23">
            <v>45691888.040000007</v>
          </cell>
          <cell r="BJ23">
            <v>75877126.818999991</v>
          </cell>
          <cell r="BK23">
            <v>2125218.0843999996</v>
          </cell>
          <cell r="BL23">
            <v>110601790.21000001</v>
          </cell>
          <cell r="BM23">
            <v>38341656.401199996</v>
          </cell>
          <cell r="BN23">
            <v>375153667.8774001</v>
          </cell>
          <cell r="BO23">
            <v>80381883.936999992</v>
          </cell>
          <cell r="BP23">
            <v>20461361.310000002</v>
          </cell>
          <cell r="BQ23">
            <v>30379035.487599984</v>
          </cell>
        </row>
        <row r="24">
          <cell r="A24">
            <v>12</v>
          </cell>
          <cell r="C24">
            <v>757911075.63399971</v>
          </cell>
          <cell r="D24">
            <v>2176041353.7600007</v>
          </cell>
          <cell r="E24">
            <v>726561762.2196002</v>
          </cell>
          <cell r="F24">
            <v>252788513.04940003</v>
          </cell>
          <cell r="G24">
            <v>606528622.23999977</v>
          </cell>
          <cell r="H24">
            <v>182786261.8000001</v>
          </cell>
          <cell r="I24">
            <v>4797801768.7861986</v>
          </cell>
          <cell r="J24">
            <v>992204930.56540024</v>
          </cell>
          <cell r="K24">
            <v>12976000</v>
          </cell>
          <cell r="L24">
            <v>1008996350.6552006</v>
          </cell>
          <cell r="M24">
            <v>15136429.030000003</v>
          </cell>
          <cell r="N24">
            <v>16475775.350000001</v>
          </cell>
          <cell r="O24">
            <v>2188107787.9757996</v>
          </cell>
          <cell r="P24"/>
          <cell r="Q24">
            <v>1210761.58</v>
          </cell>
          <cell r="R24">
            <v>3647039.57</v>
          </cell>
          <cell r="S24">
            <v>322836.71000000002</v>
          </cell>
          <cell r="T24">
            <v>272525.95999999996</v>
          </cell>
          <cell r="U24">
            <v>472691.4</v>
          </cell>
          <cell r="V24">
            <v>995775.99999999977</v>
          </cell>
          <cell r="W24">
            <v>3382577.0399999996</v>
          </cell>
          <cell r="X24">
            <v>903409.28</v>
          </cell>
          <cell r="Y24">
            <v>660622.59</v>
          </cell>
          <cell r="Z24">
            <v>213584.61700000003</v>
          </cell>
          <cell r="AA24">
            <v>535769.72</v>
          </cell>
          <cell r="AB24"/>
          <cell r="AC24">
            <v>797078.74000000011</v>
          </cell>
          <cell r="AD24">
            <v>52689098.301800005</v>
          </cell>
          <cell r="AE24">
            <v>190557.57</v>
          </cell>
          <cell r="AF24">
            <v>227238.19</v>
          </cell>
          <cell r="AG24">
            <v>48873.649999999994</v>
          </cell>
          <cell r="AH24">
            <v>1308811.4499999997</v>
          </cell>
          <cell r="AI24">
            <v>227750.08000000002</v>
          </cell>
          <cell r="AJ24">
            <v>2232888.0100000002</v>
          </cell>
          <cell r="AK24">
            <v>3827531.45</v>
          </cell>
          <cell r="AL24">
            <v>11040412.979199996</v>
          </cell>
          <cell r="AM24">
            <v>378370.46</v>
          </cell>
          <cell r="AN24">
            <v>2020853.5999999999</v>
          </cell>
          <cell r="AO24">
            <v>2979388.5400000005</v>
          </cell>
          <cell r="AP24">
            <v>74846.149999999994</v>
          </cell>
          <cell r="AQ24">
            <v>7094158.4299999988</v>
          </cell>
          <cell r="AR24">
            <v>2270331.2223999999</v>
          </cell>
          <cell r="AS24">
            <v>59024.570000000007</v>
          </cell>
          <cell r="AT24">
            <v>1171924.93</v>
          </cell>
          <cell r="AU24">
            <v>1985276.1799999997</v>
          </cell>
          <cell r="AV24">
            <v>6829581.4554000003</v>
          </cell>
          <cell r="AW24">
            <v>107375.68999999999</v>
          </cell>
          <cell r="AX24">
            <v>781800.21279999998</v>
          </cell>
          <cell r="AY24">
            <v>1064658.73</v>
          </cell>
          <cell r="AZ24">
            <v>3196655.0399999996</v>
          </cell>
          <cell r="BA24">
            <v>333142.99</v>
          </cell>
          <cell r="BB24">
            <v>1355699.5299999996</v>
          </cell>
          <cell r="BC24">
            <v>21973.66</v>
          </cell>
          <cell r="BD24">
            <v>365279.30000000005</v>
          </cell>
          <cell r="BE24">
            <v>2256069.4000000004</v>
          </cell>
          <cell r="BF24">
            <v>974282915.83000016</v>
          </cell>
          <cell r="BG24">
            <v>100542145.33999999</v>
          </cell>
          <cell r="BH24">
            <v>14867296.630000003</v>
          </cell>
          <cell r="BI24">
            <v>181921508.33000001</v>
          </cell>
          <cell r="BJ24">
            <v>74514114.429999992</v>
          </cell>
          <cell r="BK24">
            <v>2458667.2600000002</v>
          </cell>
          <cell r="BL24">
            <v>454775379.77999997</v>
          </cell>
          <cell r="BM24">
            <v>1320897.3600000001</v>
          </cell>
          <cell r="BN24">
            <v>4870907.8674000017</v>
          </cell>
          <cell r="BO24">
            <v>143102257.3854</v>
          </cell>
          <cell r="BP24">
            <v>8650963.5200000033</v>
          </cell>
          <cell r="BQ24">
            <v>19697102.250000004</v>
          </cell>
        </row>
        <row r="25">
          <cell r="A25">
            <v>13</v>
          </cell>
          <cell r="C25">
            <v>2087337812.9402013</v>
          </cell>
          <cell r="D25">
            <v>1787287.63</v>
          </cell>
          <cell r="E25">
            <v>1076061844.2718005</v>
          </cell>
          <cell r="F25">
            <v>344952723.66659993</v>
          </cell>
          <cell r="G25">
            <v>899711474.29700005</v>
          </cell>
          <cell r="H25">
            <v>912578577.67760026</v>
          </cell>
          <cell r="I25">
            <v>960353590.16759956</v>
          </cell>
          <cell r="J25">
            <v>9102209194.7453995</v>
          </cell>
          <cell r="K25">
            <v>1622917.24</v>
          </cell>
          <cell r="L25">
            <v>2588132323.6143999</v>
          </cell>
          <cell r="M25">
            <v>181323055.39000008</v>
          </cell>
          <cell r="N25">
            <v>601062986.22159994</v>
          </cell>
          <cell r="O25">
            <v>3735958326.3497996</v>
          </cell>
          <cell r="P25">
            <v>36633.67</v>
          </cell>
          <cell r="Q25">
            <v>9275074.7000000011</v>
          </cell>
          <cell r="R25">
            <v>8056773.4335999973</v>
          </cell>
          <cell r="S25">
            <v>10631095.52</v>
          </cell>
          <cell r="T25">
            <v>12058531.1</v>
          </cell>
          <cell r="U25">
            <v>2635872.4299999992</v>
          </cell>
          <cell r="V25">
            <v>27736123.460000012</v>
          </cell>
          <cell r="W25">
            <v>9600126.9186000042</v>
          </cell>
          <cell r="X25">
            <v>8892275.9900000002</v>
          </cell>
          <cell r="Y25">
            <v>8505059.1343999971</v>
          </cell>
          <cell r="Z25">
            <v>96758449.338200018</v>
          </cell>
          <cell r="AA25">
            <v>5105513.9048000006</v>
          </cell>
          <cell r="AB25">
            <v>35456355.807199992</v>
          </cell>
          <cell r="AC25">
            <v>3280729.9699999993</v>
          </cell>
          <cell r="AD25">
            <v>135563502.96040007</v>
          </cell>
          <cell r="AE25">
            <v>8682978.0900000017</v>
          </cell>
          <cell r="AF25">
            <v>7645436.0874000005</v>
          </cell>
          <cell r="AG25">
            <v>5224007.4399999995</v>
          </cell>
          <cell r="AH25">
            <v>4425658.2299999995</v>
          </cell>
          <cell r="AI25">
            <v>11075539.980000002</v>
          </cell>
          <cell r="AJ25">
            <v>27774600.457000013</v>
          </cell>
          <cell r="AK25">
            <v>3887003.2099999976</v>
          </cell>
          <cell r="AL25">
            <v>24684988.096199997</v>
          </cell>
          <cell r="AM25">
            <v>11850119.2574</v>
          </cell>
          <cell r="AN25">
            <v>3606764.0000000005</v>
          </cell>
          <cell r="AO25">
            <v>4543287.290000001</v>
          </cell>
          <cell r="AP25">
            <v>1670532.4400000006</v>
          </cell>
          <cell r="AQ25">
            <v>15282360.613200001</v>
          </cell>
          <cell r="AR25">
            <v>16733281.145400001</v>
          </cell>
          <cell r="AS25">
            <v>34574396.729999982</v>
          </cell>
          <cell r="AT25">
            <v>17446878.789999999</v>
          </cell>
          <cell r="AU25">
            <v>36792126.929600008</v>
          </cell>
          <cell r="AV25">
            <v>74690458.449399978</v>
          </cell>
          <cell r="AW25">
            <v>6135058.6959999995</v>
          </cell>
          <cell r="AX25">
            <v>13230578.343999999</v>
          </cell>
          <cell r="AY25">
            <v>3204043.11</v>
          </cell>
          <cell r="AZ25">
            <v>24822886.987800017</v>
          </cell>
          <cell r="BA25">
            <v>5722296.3599999994</v>
          </cell>
          <cell r="BB25">
            <v>2763185.9299999997</v>
          </cell>
          <cell r="BC25">
            <v>1404787.5372000001</v>
          </cell>
          <cell r="BD25">
            <v>2019992.5662000005</v>
          </cell>
          <cell r="BE25">
            <v>22969333.934799992</v>
          </cell>
          <cell r="BF25">
            <v>164031399.1972</v>
          </cell>
          <cell r="BG25">
            <v>193517083.56</v>
          </cell>
          <cell r="BH25">
            <v>738044.81779999984</v>
          </cell>
          <cell r="BI25">
            <v>4715550.2300000004</v>
          </cell>
          <cell r="BJ25">
            <v>80321695.556800023</v>
          </cell>
          <cell r="BK25">
            <v>759918.6128</v>
          </cell>
          <cell r="BL25">
            <v>50787688.520000011</v>
          </cell>
          <cell r="BM25">
            <v>67585243.6514</v>
          </cell>
          <cell r="BN25">
            <v>97215333.16459997</v>
          </cell>
          <cell r="BO25">
            <v>158522800.63919988</v>
          </cell>
          <cell r="BP25">
            <v>27652454.809999984</v>
          </cell>
          <cell r="BQ25">
            <v>50781961.0022</v>
          </cell>
        </row>
        <row r="26">
          <cell r="A26">
            <v>14</v>
          </cell>
          <cell r="C26">
            <v>760985245.8682003</v>
          </cell>
          <cell r="D26"/>
          <cell r="E26">
            <v>57502540.501199991</v>
          </cell>
          <cell r="F26">
            <v>53550470.164399996</v>
          </cell>
          <cell r="G26">
            <v>271600711.04100001</v>
          </cell>
          <cell r="H26">
            <v>188199557.04080006</v>
          </cell>
          <cell r="I26">
            <v>875081930.8664</v>
          </cell>
          <cell r="J26">
            <v>3929304679.1683993</v>
          </cell>
          <cell r="K26">
            <v>47489.58</v>
          </cell>
          <cell r="L26">
            <v>66037218.527399972</v>
          </cell>
          <cell r="M26">
            <v>18969286.349999994</v>
          </cell>
          <cell r="N26">
            <v>35794321.319999978</v>
          </cell>
          <cell r="O26">
            <v>2985209658.6229982</v>
          </cell>
          <cell r="P26"/>
          <cell r="Q26">
            <v>8601247.9499999993</v>
          </cell>
          <cell r="R26">
            <v>13594659.580000002</v>
          </cell>
          <cell r="S26">
            <v>1006446.64</v>
          </cell>
          <cell r="T26">
            <v>1318268.4000000006</v>
          </cell>
          <cell r="U26">
            <v>337183.38</v>
          </cell>
          <cell r="V26">
            <v>8593308.6899999995</v>
          </cell>
          <cell r="W26">
            <v>10164835.729999999</v>
          </cell>
          <cell r="X26">
            <v>4069289.8100000005</v>
          </cell>
          <cell r="Y26">
            <v>1847843.4894000001</v>
          </cell>
          <cell r="Z26"/>
          <cell r="AA26">
            <v>1139556.7479999999</v>
          </cell>
          <cell r="AB26">
            <v>2752635.18</v>
          </cell>
          <cell r="AC26">
            <v>2137318.4700000002</v>
          </cell>
          <cell r="AD26">
            <v>72472342.993400037</v>
          </cell>
          <cell r="AE26">
            <v>1431064.8495999996</v>
          </cell>
          <cell r="AF26">
            <v>926702.1399999999</v>
          </cell>
          <cell r="AG26">
            <v>16426.27</v>
          </cell>
          <cell r="AH26">
            <v>5048037.6799999978</v>
          </cell>
          <cell r="AI26">
            <v>840523.12</v>
          </cell>
          <cell r="AJ26">
            <v>4452441.8600000013</v>
          </cell>
          <cell r="AK26">
            <v>13939591.449999999</v>
          </cell>
          <cell r="AL26">
            <v>1607495.2016</v>
          </cell>
          <cell r="AM26">
            <v>2621789.4800000009</v>
          </cell>
          <cell r="AN26">
            <v>8343144.9299999988</v>
          </cell>
          <cell r="AO26">
            <v>9848957.8100000061</v>
          </cell>
          <cell r="AP26"/>
          <cell r="AQ26">
            <v>876068.04999999981</v>
          </cell>
          <cell r="AR26">
            <v>10325669.372200003</v>
          </cell>
          <cell r="AS26">
            <v>3616021.669999999</v>
          </cell>
          <cell r="AT26">
            <v>1852418.1599999995</v>
          </cell>
          <cell r="AU26">
            <v>11115349.874600003</v>
          </cell>
          <cell r="AV26">
            <v>9601648.1230000015</v>
          </cell>
          <cell r="AW26">
            <v>2852931.7282000002</v>
          </cell>
          <cell r="AX26">
            <v>3782505.4751999998</v>
          </cell>
          <cell r="AY26">
            <v>733203.25</v>
          </cell>
          <cell r="AZ26">
            <v>10602624.350000005</v>
          </cell>
          <cell r="BA26">
            <v>301965.80999999994</v>
          </cell>
          <cell r="BB26">
            <v>3503131.6788000003</v>
          </cell>
          <cell r="BC26">
            <v>112241.66</v>
          </cell>
          <cell r="BD26">
            <v>1989461.1499999997</v>
          </cell>
          <cell r="BE26">
            <v>2052532.2900000005</v>
          </cell>
          <cell r="BF26">
            <v>235419.12</v>
          </cell>
          <cell r="BG26">
            <v>39546789.909999989</v>
          </cell>
          <cell r="BH26">
            <v>40673.43</v>
          </cell>
          <cell r="BI26">
            <v>59956.76999999999</v>
          </cell>
          <cell r="BJ26">
            <v>1700379.5499999996</v>
          </cell>
          <cell r="BK26">
            <v>294749.92940000008</v>
          </cell>
          <cell r="BL26">
            <v>3802826.7399999993</v>
          </cell>
          <cell r="BM26">
            <v>221896.51</v>
          </cell>
          <cell r="BN26">
            <v>11413901.279999999</v>
          </cell>
          <cell r="BO26">
            <v>155334759.45079991</v>
          </cell>
          <cell r="BP26">
            <v>27683766.27039998</v>
          </cell>
          <cell r="BQ26">
            <v>35829714.618600003</v>
          </cell>
        </row>
        <row r="27">
          <cell r="A27">
            <v>15</v>
          </cell>
          <cell r="C27">
            <v>47068072.036400013</v>
          </cell>
          <cell r="D27">
            <v>79848.39</v>
          </cell>
          <cell r="E27">
            <v>547006478.05720007</v>
          </cell>
          <cell r="F27">
            <v>87668755.9102</v>
          </cell>
          <cell r="G27">
            <v>610036588.56020021</v>
          </cell>
          <cell r="H27">
            <v>198925501.34999993</v>
          </cell>
          <cell r="I27">
            <v>411188719.58059973</v>
          </cell>
          <cell r="J27">
            <v>149048676.22299996</v>
          </cell>
          <cell r="K27"/>
          <cell r="L27">
            <v>165822884.97620004</v>
          </cell>
          <cell r="M27">
            <v>31158483.620000001</v>
          </cell>
          <cell r="N27">
            <v>81459757.614199981</v>
          </cell>
          <cell r="O27">
            <v>3084706753.4976001</v>
          </cell>
          <cell r="P27"/>
          <cell r="Q27">
            <v>56859757.900000006</v>
          </cell>
          <cell r="R27">
            <v>11309274.779999996</v>
          </cell>
          <cell r="S27">
            <v>4887323.919999999</v>
          </cell>
          <cell r="T27">
            <v>8517366.8100000005</v>
          </cell>
          <cell r="U27">
            <v>2055134.4300000002</v>
          </cell>
          <cell r="V27">
            <v>24619668.389999989</v>
          </cell>
          <cell r="W27">
            <v>31936714.649999999</v>
          </cell>
          <cell r="X27">
            <v>2330614.7799999998</v>
          </cell>
          <cell r="Y27">
            <v>2214069.4561999999</v>
          </cell>
          <cell r="Z27">
            <v>1717646.5395999998</v>
          </cell>
          <cell r="AA27">
            <v>5547855.1100000013</v>
          </cell>
          <cell r="AB27">
            <v>12504196.17</v>
          </cell>
          <cell r="AC27">
            <v>4288829.0699999984</v>
          </cell>
          <cell r="AD27">
            <v>185815056.66440001</v>
          </cell>
          <cell r="AE27">
            <v>1601554.1747999999</v>
          </cell>
          <cell r="AF27">
            <v>11034798.17</v>
          </cell>
          <cell r="AG27">
            <v>10919.33</v>
          </cell>
          <cell r="AH27">
            <v>2804272.0200000005</v>
          </cell>
          <cell r="AI27">
            <v>481371.37999999995</v>
          </cell>
          <cell r="AJ27">
            <v>7223645.0799999982</v>
          </cell>
          <cell r="AK27">
            <v>116354136.57000004</v>
          </cell>
          <cell r="AL27">
            <v>9141811.7273999993</v>
          </cell>
          <cell r="AM27">
            <v>2273735.5199999996</v>
          </cell>
          <cell r="AN27">
            <v>16890951.800000001</v>
          </cell>
          <cell r="AO27">
            <v>51355736.009999983</v>
          </cell>
          <cell r="AP27"/>
          <cell r="AQ27">
            <v>4238013.8899999987</v>
          </cell>
          <cell r="AR27">
            <v>12235067.160399998</v>
          </cell>
          <cell r="AS27">
            <v>4173512.79</v>
          </cell>
          <cell r="AT27">
            <v>5216467.3099999987</v>
          </cell>
          <cell r="AU27">
            <v>7105820.9952000035</v>
          </cell>
          <cell r="AV27">
            <v>13055295.867000001</v>
          </cell>
          <cell r="AW27">
            <v>2114066.3514</v>
          </cell>
          <cell r="AX27">
            <v>1876048.8332000002</v>
          </cell>
          <cell r="AY27">
            <v>5042741.7719999999</v>
          </cell>
          <cell r="AZ27">
            <v>19626772.890000001</v>
          </cell>
          <cell r="BA27">
            <v>1218388.1799999997</v>
          </cell>
          <cell r="BB27">
            <v>12917607.289999995</v>
          </cell>
          <cell r="BC27">
            <v>346457.07999999996</v>
          </cell>
          <cell r="BD27">
            <v>1249182.1336000001</v>
          </cell>
          <cell r="BE27">
            <v>4494492.2699999996</v>
          </cell>
          <cell r="BF27">
            <v>3186510.5899999994</v>
          </cell>
          <cell r="BG27">
            <v>86273728.360000074</v>
          </cell>
          <cell r="BH27">
            <v>28749.329999999998</v>
          </cell>
          <cell r="BI27">
            <v>145233.66000000003</v>
          </cell>
          <cell r="BJ27">
            <v>2045875.5399999998</v>
          </cell>
          <cell r="BK27">
            <v>237842.5</v>
          </cell>
          <cell r="BL27">
            <v>8444602.1099999994</v>
          </cell>
          <cell r="BM27">
            <v>2260214.3800000004</v>
          </cell>
          <cell r="BN27">
            <v>11434350.02</v>
          </cell>
          <cell r="BO27">
            <v>142793813.67439997</v>
          </cell>
          <cell r="BP27">
            <v>35732838.960000001</v>
          </cell>
          <cell r="BQ27">
            <v>39934976.336000003</v>
          </cell>
        </row>
        <row r="28">
          <cell r="A28">
            <v>16</v>
          </cell>
          <cell r="C28">
            <v>3345114170.5596008</v>
          </cell>
          <cell r="D28">
            <v>621161.05000000005</v>
          </cell>
          <cell r="E28">
            <v>712014292.02979994</v>
          </cell>
          <cell r="F28">
            <v>249579311.28860009</v>
          </cell>
          <cell r="G28">
            <v>859550262.10040021</v>
          </cell>
          <cell r="H28">
            <v>893875031.50999963</v>
          </cell>
          <cell r="I28">
            <v>687892400.43919981</v>
          </cell>
          <cell r="J28">
            <v>995283830.73860002</v>
          </cell>
          <cell r="K28">
            <v>241103.09</v>
          </cell>
          <cell r="L28">
            <v>8600353934.8978024</v>
          </cell>
          <cell r="M28">
            <v>179264841.53</v>
          </cell>
          <cell r="N28">
            <v>667380789.46259987</v>
          </cell>
          <cell r="O28">
            <v>2556918782.7140007</v>
          </cell>
          <cell r="P28">
            <v>16893272.080000006</v>
          </cell>
          <cell r="Q28">
            <v>21297261.700000003</v>
          </cell>
          <cell r="R28">
            <v>12922401.409999998</v>
          </cell>
          <cell r="S28">
            <v>4030757.0600000015</v>
          </cell>
          <cell r="T28">
            <v>5345565.5599999987</v>
          </cell>
          <cell r="U28">
            <v>7449275.3099999996</v>
          </cell>
          <cell r="V28">
            <v>19155798.489999998</v>
          </cell>
          <cell r="W28">
            <v>23018207.570000004</v>
          </cell>
          <cell r="X28">
            <v>2834359.2041999996</v>
          </cell>
          <cell r="Y28">
            <v>5123007.9345999993</v>
          </cell>
          <cell r="Z28">
            <v>16314472.050799998</v>
          </cell>
          <cell r="AA28">
            <v>21184166.3026</v>
          </cell>
          <cell r="AB28">
            <v>6408653.8059999989</v>
          </cell>
          <cell r="AC28">
            <v>5577669.9900000012</v>
          </cell>
          <cell r="AD28">
            <v>79802581.812599972</v>
          </cell>
          <cell r="AE28">
            <v>5380201.6300000008</v>
          </cell>
          <cell r="AF28">
            <v>10457823.073400004</v>
          </cell>
          <cell r="AG28">
            <v>546617.50000000012</v>
          </cell>
          <cell r="AH28">
            <v>1983018.4900000002</v>
          </cell>
          <cell r="AI28">
            <v>3694923.100000001</v>
          </cell>
          <cell r="AJ28">
            <v>13057153.475999994</v>
          </cell>
          <cell r="AK28">
            <v>26219226.410000015</v>
          </cell>
          <cell r="AL28">
            <v>18246652.535800003</v>
          </cell>
          <cell r="AM28">
            <v>3534179.540000001</v>
          </cell>
          <cell r="AN28">
            <v>18797397.880000003</v>
          </cell>
          <cell r="AO28">
            <v>20357905.829999994</v>
          </cell>
          <cell r="AP28">
            <v>932154.75</v>
          </cell>
          <cell r="AQ28">
            <v>13104209.317199998</v>
          </cell>
          <cell r="AR28">
            <v>15012658.590599999</v>
          </cell>
          <cell r="AS28">
            <v>6054584.700000003</v>
          </cell>
          <cell r="AT28">
            <v>5514335.6300000008</v>
          </cell>
          <cell r="AU28">
            <v>21092805.359800003</v>
          </cell>
          <cell r="AV28">
            <v>60759488.950799987</v>
          </cell>
          <cell r="AW28">
            <v>4034367.8357999995</v>
          </cell>
          <cell r="AX28">
            <v>7108816.8199999994</v>
          </cell>
          <cell r="AY28">
            <v>4000567.9400000004</v>
          </cell>
          <cell r="AZ28">
            <v>14365646.759999992</v>
          </cell>
          <cell r="BA28">
            <v>3448160.64</v>
          </cell>
          <cell r="BB28">
            <v>6192069.9999999981</v>
          </cell>
          <cell r="BC28">
            <v>1123926.8500000001</v>
          </cell>
          <cell r="BD28">
            <v>2404987.5440000002</v>
          </cell>
          <cell r="BE28">
            <v>21327785.809999999</v>
          </cell>
          <cell r="BF28">
            <v>46689405.450399995</v>
          </cell>
          <cell r="BG28">
            <v>75559576.729999989</v>
          </cell>
          <cell r="BH28">
            <v>2104854.571</v>
          </cell>
          <cell r="BI28">
            <v>6065398.4499999993</v>
          </cell>
          <cell r="BJ28">
            <v>27058174.503000002</v>
          </cell>
          <cell r="BK28">
            <v>286513.08960000001</v>
          </cell>
          <cell r="BL28">
            <v>43678578.789999999</v>
          </cell>
          <cell r="BM28">
            <v>17258844.506999999</v>
          </cell>
          <cell r="BN28">
            <v>66482736.219000027</v>
          </cell>
          <cell r="BO28">
            <v>172319525.95959991</v>
          </cell>
          <cell r="BP28">
            <v>39082115.344600014</v>
          </cell>
          <cell r="BQ28">
            <v>54532930.575000018</v>
          </cell>
        </row>
        <row r="29">
          <cell r="A29">
            <v>17</v>
          </cell>
          <cell r="C29">
            <v>1861577.8499999999</v>
          </cell>
          <cell r="D29"/>
          <cell r="E29">
            <v>813129.28</v>
          </cell>
          <cell r="F29">
            <v>1124181.5699999998</v>
          </cell>
          <cell r="G29">
            <v>900287.18</v>
          </cell>
          <cell r="H29">
            <v>3887098.84</v>
          </cell>
          <cell r="I29">
            <v>209950.04000000004</v>
          </cell>
          <cell r="J29">
            <v>853310.0199999999</v>
          </cell>
          <cell r="K29"/>
          <cell r="L29"/>
          <cell r="M29">
            <v>287505.89999999997</v>
          </cell>
          <cell r="N29">
            <v>46371770.950000003</v>
          </cell>
          <cell r="O29">
            <v>5581461.7800000012</v>
          </cell>
          <cell r="P29"/>
          <cell r="Q29">
            <v>4287.1400000000003</v>
          </cell>
          <cell r="R29">
            <v>524819.13</v>
          </cell>
          <cell r="S29">
            <v>41026.61</v>
          </cell>
          <cell r="T29">
            <v>362982.74999999994</v>
          </cell>
          <cell r="U29"/>
          <cell r="V29"/>
          <cell r="W29">
            <v>352019.29000000004</v>
          </cell>
          <cell r="X29"/>
          <cell r="Y29">
            <v>33860.42</v>
          </cell>
          <cell r="Z29">
            <v>501092.87280000001</v>
          </cell>
          <cell r="AA29"/>
          <cell r="AB29"/>
          <cell r="AC29">
            <v>245294.67000000004</v>
          </cell>
          <cell r="AD29">
            <v>660208.63939999987</v>
          </cell>
          <cell r="AE29">
            <v>116253.36</v>
          </cell>
          <cell r="AF29">
            <v>39814.130000000005</v>
          </cell>
          <cell r="AG29">
            <v>129112.5</v>
          </cell>
          <cell r="AH29">
            <v>63942.64</v>
          </cell>
          <cell r="AI29">
            <v>184283.96</v>
          </cell>
          <cell r="AJ29">
            <v>812640.01</v>
          </cell>
          <cell r="AK29">
            <v>10014.209999999999</v>
          </cell>
          <cell r="AL29">
            <v>354170.40039999998</v>
          </cell>
          <cell r="AM29">
            <v>85282.240000000005</v>
          </cell>
          <cell r="AN29">
            <v>585498.34000000008</v>
          </cell>
          <cell r="AO29">
            <v>75914.66</v>
          </cell>
          <cell r="AP29"/>
          <cell r="AQ29">
            <v>573126</v>
          </cell>
          <cell r="AR29"/>
          <cell r="AS29">
            <v>6839.05</v>
          </cell>
          <cell r="AT29">
            <v>133152.66</v>
          </cell>
          <cell r="AU29"/>
          <cell r="AV29">
            <v>659670.52520000003</v>
          </cell>
          <cell r="AW29">
            <v>32831.56</v>
          </cell>
          <cell r="AX29"/>
          <cell r="AY29">
            <v>818183.16999999993</v>
          </cell>
          <cell r="AZ29">
            <v>24715.299999999996</v>
          </cell>
          <cell r="BA29"/>
          <cell r="BB29">
            <v>270208.16359999997</v>
          </cell>
          <cell r="BC29"/>
          <cell r="BD29">
            <v>149126.54999999999</v>
          </cell>
          <cell r="BE29">
            <v>491467.48000000016</v>
          </cell>
          <cell r="BF29">
            <v>454693.56999999995</v>
          </cell>
          <cell r="BG29">
            <v>4956235.1999999983</v>
          </cell>
          <cell r="BH29">
            <v>68333.17</v>
          </cell>
          <cell r="BI29">
            <v>191214.33</v>
          </cell>
          <cell r="BJ29">
            <v>523482.01000000007</v>
          </cell>
          <cell r="BK29">
            <v>43281.31</v>
          </cell>
          <cell r="BL29">
            <v>754363.49999999977</v>
          </cell>
          <cell r="BM29">
            <v>6860</v>
          </cell>
          <cell r="BN29">
            <v>968353.63000000035</v>
          </cell>
          <cell r="BO29">
            <v>413110.63</v>
          </cell>
          <cell r="BP29">
            <v>116869.18</v>
          </cell>
          <cell r="BQ29">
            <v>1321868.2299999997</v>
          </cell>
        </row>
        <row r="30">
          <cell r="A30">
            <v>18</v>
          </cell>
          <cell r="C30">
            <v>2208933.7999999998</v>
          </cell>
          <cell r="D30"/>
          <cell r="E30">
            <v>3382948.6900000009</v>
          </cell>
          <cell r="F30">
            <v>337833.18999999994</v>
          </cell>
          <cell r="G30">
            <v>13101035.879999999</v>
          </cell>
          <cell r="H30">
            <v>246216.11</v>
          </cell>
          <cell r="I30">
            <v>20315927.950000007</v>
          </cell>
          <cell r="J30">
            <v>1212976.6400000001</v>
          </cell>
          <cell r="K30"/>
          <cell r="L30">
            <v>1126112.06</v>
          </cell>
          <cell r="M30"/>
          <cell r="N30">
            <v>77290.069999999992</v>
          </cell>
          <cell r="O30">
            <v>11822063.039999997</v>
          </cell>
          <cell r="P30"/>
          <cell r="Q30">
            <v>327862.72000000003</v>
          </cell>
          <cell r="R30">
            <v>41347.770000000004</v>
          </cell>
          <cell r="S30"/>
          <cell r="T30"/>
          <cell r="U30"/>
          <cell r="V30">
            <v>22638.06</v>
          </cell>
          <cell r="W30"/>
          <cell r="X30"/>
          <cell r="Y30"/>
          <cell r="Z30"/>
          <cell r="AA30"/>
          <cell r="AB30"/>
          <cell r="AC30"/>
          <cell r="AD30">
            <v>188447.98979999998</v>
          </cell>
          <cell r="AE30"/>
          <cell r="AF30"/>
          <cell r="AG30"/>
          <cell r="AH30">
            <v>65036.14</v>
          </cell>
          <cell r="AI30"/>
          <cell r="AJ30"/>
          <cell r="AK30">
            <v>42118.560000000005</v>
          </cell>
          <cell r="AL30">
            <v>28266.41</v>
          </cell>
          <cell r="AM30">
            <v>309300.65999999997</v>
          </cell>
          <cell r="AN30"/>
          <cell r="AO30"/>
          <cell r="AP30"/>
          <cell r="AQ30">
            <v>11196.81</v>
          </cell>
          <cell r="AR30"/>
          <cell r="AS30"/>
          <cell r="AT30"/>
          <cell r="AU30">
            <v>24373.1</v>
          </cell>
          <cell r="AV30">
            <v>178896.34580000001</v>
          </cell>
          <cell r="AW30"/>
          <cell r="AX30">
            <v>69617.780599999998</v>
          </cell>
          <cell r="AY30"/>
          <cell r="AZ30">
            <v>133924.97</v>
          </cell>
          <cell r="BA30"/>
          <cell r="BB30">
            <v>32769.949999999997</v>
          </cell>
          <cell r="BC30"/>
          <cell r="BD30"/>
          <cell r="BE30">
            <v>25611.439999999999</v>
          </cell>
          <cell r="BF30"/>
          <cell r="BG30">
            <v>627416.63</v>
          </cell>
          <cell r="BH30"/>
          <cell r="BI30"/>
          <cell r="BJ30">
            <v>146354.87</v>
          </cell>
          <cell r="BK30"/>
          <cell r="BL30">
            <v>13411.34</v>
          </cell>
          <cell r="BM30"/>
          <cell r="BN30">
            <v>44600.97</v>
          </cell>
          <cell r="BO30">
            <v>11428312.038400004</v>
          </cell>
          <cell r="BP30"/>
          <cell r="BQ30"/>
        </row>
        <row r="31">
          <cell r="A31">
            <v>19</v>
          </cell>
          <cell r="C31">
            <v>124676819.72520004</v>
          </cell>
          <cell r="D31">
            <v>75000</v>
          </cell>
          <cell r="E31">
            <v>22255354.043199994</v>
          </cell>
          <cell r="F31">
            <v>20720699.159200013</v>
          </cell>
          <cell r="G31">
            <v>143786260.50119996</v>
          </cell>
          <cell r="H31">
            <v>24069216.790000003</v>
          </cell>
          <cell r="I31">
            <v>94783404.185799986</v>
          </cell>
          <cell r="J31">
            <v>155881944.41259998</v>
          </cell>
          <cell r="K31"/>
          <cell r="L31">
            <v>23279188.850600008</v>
          </cell>
          <cell r="M31">
            <v>11310447.230000004</v>
          </cell>
          <cell r="N31">
            <v>12193150.779999997</v>
          </cell>
          <cell r="O31">
            <v>224149249.19800004</v>
          </cell>
          <cell r="P31">
            <v>25731.439999999999</v>
          </cell>
          <cell r="Q31">
            <v>11342867.857600002</v>
          </cell>
          <cell r="R31">
            <v>4171666.5925999996</v>
          </cell>
          <cell r="S31">
            <v>1411854.7499999998</v>
          </cell>
          <cell r="T31">
            <v>1604000.5299999998</v>
          </cell>
          <cell r="U31">
            <v>105083.66</v>
          </cell>
          <cell r="V31">
            <v>4010331.58</v>
          </cell>
          <cell r="W31">
            <v>8775289.0099999998</v>
          </cell>
          <cell r="X31">
            <v>1181534.1000000001</v>
          </cell>
          <cell r="Y31">
            <v>1730329.7643999998</v>
          </cell>
          <cell r="Z31">
            <v>3012543.8490000004</v>
          </cell>
          <cell r="AA31">
            <v>583728.18999999994</v>
          </cell>
          <cell r="AB31">
            <v>3774978.24</v>
          </cell>
          <cell r="AC31">
            <v>1923529.3441999997</v>
          </cell>
          <cell r="AD31">
            <v>17094632.637199998</v>
          </cell>
          <cell r="AE31">
            <v>1503015.69</v>
          </cell>
          <cell r="AF31">
            <v>1604832.2999999996</v>
          </cell>
          <cell r="AG31">
            <v>16672.189999999999</v>
          </cell>
          <cell r="AH31">
            <v>900061.33</v>
          </cell>
          <cell r="AI31">
            <v>324654.97000000003</v>
          </cell>
          <cell r="AJ31">
            <v>3447030.68</v>
          </cell>
          <cell r="AK31">
            <v>10230968.570000006</v>
          </cell>
          <cell r="AL31">
            <v>1259790.7200000002</v>
          </cell>
          <cell r="AM31">
            <v>1146283.3500000001</v>
          </cell>
          <cell r="AN31">
            <v>1872341.3200000003</v>
          </cell>
          <cell r="AO31">
            <v>4896141.3000000007</v>
          </cell>
          <cell r="AP31">
            <v>34900</v>
          </cell>
          <cell r="AQ31">
            <v>891284.57000000018</v>
          </cell>
          <cell r="AR31">
            <v>1960247.9100000001</v>
          </cell>
          <cell r="AS31">
            <v>2233343.5900000003</v>
          </cell>
          <cell r="AT31">
            <v>1476612.6600000001</v>
          </cell>
          <cell r="AU31">
            <v>6524306.4171999991</v>
          </cell>
          <cell r="AV31">
            <v>6530763.4252000004</v>
          </cell>
          <cell r="AW31">
            <v>570726.34259999986</v>
          </cell>
          <cell r="AX31">
            <v>856973.54659999989</v>
          </cell>
          <cell r="AY31">
            <v>1195419.22</v>
          </cell>
          <cell r="AZ31">
            <v>4261024.5999999996</v>
          </cell>
          <cell r="BA31">
            <v>448215.86000000004</v>
          </cell>
          <cell r="BB31">
            <v>927941.28</v>
          </cell>
          <cell r="BC31">
            <v>525522.30999999994</v>
          </cell>
          <cell r="BD31">
            <v>426487.44999999995</v>
          </cell>
          <cell r="BE31">
            <v>1173293.1000000001</v>
          </cell>
          <cell r="BF31">
            <v>6028016.8233999992</v>
          </cell>
          <cell r="BG31">
            <v>12119842.349999998</v>
          </cell>
          <cell r="BH31">
            <v>12519.97</v>
          </cell>
          <cell r="BI31">
            <v>43394.7</v>
          </cell>
          <cell r="BJ31">
            <v>7831401.5737999994</v>
          </cell>
          <cell r="BK31">
            <v>139332.24000000002</v>
          </cell>
          <cell r="BL31">
            <v>286340.43999999994</v>
          </cell>
          <cell r="BM31">
            <v>2686470.3178000003</v>
          </cell>
          <cell r="BN31">
            <v>5066181.0099999988</v>
          </cell>
          <cell r="BO31">
            <v>42762826.161599994</v>
          </cell>
          <cell r="BP31">
            <v>4323208.0299999993</v>
          </cell>
          <cell r="BQ31">
            <v>16410154.082400002</v>
          </cell>
        </row>
      </sheetData>
      <sheetData sheetId="2">
        <row r="13">
          <cell r="C13" t="str">
            <v>BCR</v>
          </cell>
          <cell r="D13" t="str">
            <v>BEC</v>
          </cell>
          <cell r="E13" t="str">
            <v>BFO</v>
          </cell>
          <cell r="F13" t="str">
            <v>BGA</v>
          </cell>
          <cell r="G13" t="str">
            <v>BIE</v>
          </cell>
          <cell r="H13" t="str">
            <v>BIS</v>
          </cell>
          <cell r="I13" t="str">
            <v>BME</v>
          </cell>
          <cell r="J13" t="str">
            <v>BNA</v>
          </cell>
          <cell r="K13" t="str">
            <v>BNB</v>
          </cell>
          <cell r="L13" t="str">
            <v>BPR</v>
          </cell>
          <cell r="M13" t="str">
            <v>BSO</v>
          </cell>
          <cell r="N13" t="str">
            <v>BUN</v>
          </cell>
          <cell r="O13" t="str">
            <v>CJN</v>
          </cell>
          <cell r="P13" t="str">
            <v>ICI</v>
          </cell>
          <cell r="Q13" t="str">
            <v>PCO</v>
          </cell>
          <cell r="R13" t="str">
            <v>PEF</v>
          </cell>
          <cell r="S13" t="str">
            <v>VL1</v>
          </cell>
          <cell r="T13" t="str">
            <v>VPR</v>
          </cell>
        </row>
        <row r="14">
          <cell r="A14">
            <v>2</v>
          </cell>
          <cell r="C14">
            <v>5358088.0861999998</v>
          </cell>
          <cell r="D14">
            <v>99283488.399999946</v>
          </cell>
          <cell r="E14">
            <v>1153457.97</v>
          </cell>
          <cell r="F14">
            <v>34953156.74279999</v>
          </cell>
          <cell r="G14">
            <v>273585.06</v>
          </cell>
          <cell r="H14">
            <v>7253552.1300000018</v>
          </cell>
          <cell r="I14">
            <v>16025061.74</v>
          </cell>
          <cell r="J14"/>
          <cell r="K14">
            <v>23208674.120000001</v>
          </cell>
          <cell r="L14">
            <v>52235110.499999978</v>
          </cell>
          <cell r="M14"/>
          <cell r="N14">
            <v>1386214.912</v>
          </cell>
          <cell r="O14">
            <v>535484.55000000005</v>
          </cell>
          <cell r="P14"/>
          <cell r="Q14">
            <v>82811.399999999994</v>
          </cell>
          <cell r="R14">
            <v>1068922.6900000002</v>
          </cell>
          <cell r="S14"/>
          <cell r="T14"/>
        </row>
        <row r="15">
          <cell r="A15">
            <v>3</v>
          </cell>
          <cell r="C15">
            <v>4572</v>
          </cell>
          <cell r="D15">
            <v>168607.94</v>
          </cell>
          <cell r="E15">
            <v>2076.1499999999996</v>
          </cell>
          <cell r="F15">
            <v>864569.05</v>
          </cell>
          <cell r="G15">
            <v>8400</v>
          </cell>
          <cell r="H15">
            <v>321442.62</v>
          </cell>
          <cell r="I15">
            <v>185687.28</v>
          </cell>
          <cell r="J15"/>
          <cell r="K15">
            <v>2311.38</v>
          </cell>
          <cell r="L15">
            <v>4161666.08</v>
          </cell>
          <cell r="M15"/>
          <cell r="N15">
            <v>63763.91</v>
          </cell>
          <cell r="O15">
            <v>33940.94</v>
          </cell>
          <cell r="P15"/>
          <cell r="Q15"/>
          <cell r="R15">
            <v>17117.72</v>
          </cell>
          <cell r="S15"/>
          <cell r="T15"/>
        </row>
        <row r="16">
          <cell r="A16">
            <v>4</v>
          </cell>
          <cell r="C16">
            <v>10513837.855600007</v>
          </cell>
          <cell r="D16">
            <v>5774717.2051999969</v>
          </cell>
          <cell r="E16">
            <v>170285.63999999996</v>
          </cell>
          <cell r="F16">
            <v>18846358.500399992</v>
          </cell>
          <cell r="G16">
            <v>8484071.4600000009</v>
          </cell>
          <cell r="H16">
            <v>131533041.2538</v>
          </cell>
          <cell r="I16">
            <v>17770805.264800001</v>
          </cell>
          <cell r="J16"/>
          <cell r="K16">
            <v>4596155.6738000009</v>
          </cell>
          <cell r="L16">
            <v>213210</v>
          </cell>
          <cell r="M16"/>
          <cell r="N16">
            <v>33940300.971400008</v>
          </cell>
          <cell r="O16">
            <v>52301.340000000004</v>
          </cell>
          <cell r="P16"/>
          <cell r="Q16"/>
          <cell r="R16">
            <v>45000.58</v>
          </cell>
          <cell r="S16"/>
          <cell r="T16"/>
        </row>
        <row r="17">
          <cell r="A17">
            <v>5</v>
          </cell>
          <cell r="C17">
            <v>2114952.4596000002</v>
          </cell>
          <cell r="D17">
            <v>1057020.9499999997</v>
          </cell>
          <cell r="E17">
            <v>135890.99</v>
          </cell>
          <cell r="F17">
            <v>2569523.4699999993</v>
          </cell>
          <cell r="G17">
            <v>5713794.6500000004</v>
          </cell>
          <cell r="H17">
            <v>16283101.08</v>
          </cell>
          <cell r="I17">
            <v>26982594.230000004</v>
          </cell>
          <cell r="J17"/>
          <cell r="K17">
            <v>13422833.819999998</v>
          </cell>
          <cell r="L17">
            <v>5352200.24</v>
          </cell>
          <cell r="M17"/>
          <cell r="N17">
            <v>166976.38999999998</v>
          </cell>
          <cell r="O17">
            <v>24781.63</v>
          </cell>
          <cell r="P17"/>
          <cell r="Q17"/>
          <cell r="R17">
            <v>206297.21000000002</v>
          </cell>
          <cell r="S17">
            <v>7050</v>
          </cell>
          <cell r="T17"/>
        </row>
        <row r="18">
          <cell r="A18">
            <v>6</v>
          </cell>
          <cell r="C18">
            <v>188762897.93180001</v>
          </cell>
          <cell r="D18">
            <v>184403965.47000009</v>
          </cell>
          <cell r="E18">
            <v>22132424.419999994</v>
          </cell>
          <cell r="F18">
            <v>26041641.786000002</v>
          </cell>
          <cell r="G18">
            <v>267230319.08000004</v>
          </cell>
          <cell r="H18">
            <v>403361838.45340014</v>
          </cell>
          <cell r="I18">
            <v>16090568.439999999</v>
          </cell>
          <cell r="J18">
            <v>2602553.58</v>
          </cell>
          <cell r="K18">
            <v>370574692.11659992</v>
          </cell>
          <cell r="L18">
            <v>46678408.480000012</v>
          </cell>
          <cell r="M18"/>
          <cell r="N18">
            <v>142285310.7062</v>
          </cell>
          <cell r="O18">
            <v>653879.41999999969</v>
          </cell>
          <cell r="P18">
            <v>2159333.04</v>
          </cell>
          <cell r="Q18">
            <v>2729983.8899999997</v>
          </cell>
          <cell r="R18">
            <v>3946146.9899999998</v>
          </cell>
          <cell r="S18">
            <v>30900.13</v>
          </cell>
          <cell r="T18"/>
        </row>
        <row r="19">
          <cell r="A19">
            <v>7</v>
          </cell>
          <cell r="C19">
            <v>127254516.08499998</v>
          </cell>
          <cell r="D19">
            <v>13792417.250000002</v>
          </cell>
          <cell r="E19">
            <v>2976357.0399999991</v>
          </cell>
          <cell r="F19">
            <v>6397456.0299999984</v>
          </cell>
          <cell r="G19">
            <v>29513.31</v>
          </cell>
          <cell r="H19">
            <v>88064975.209999993</v>
          </cell>
          <cell r="I19">
            <v>104345512.67000002</v>
          </cell>
          <cell r="J19"/>
          <cell r="K19">
            <v>348551373.62999994</v>
          </cell>
          <cell r="L19">
            <v>263957.37</v>
          </cell>
          <cell r="M19"/>
          <cell r="N19">
            <v>430650548.71000004</v>
          </cell>
          <cell r="O19">
            <v>22158.969999999998</v>
          </cell>
          <cell r="P19"/>
          <cell r="Q19"/>
          <cell r="R19">
            <v>127972.64000000001</v>
          </cell>
          <cell r="S19"/>
          <cell r="T19"/>
        </row>
        <row r="20">
          <cell r="A20">
            <v>8</v>
          </cell>
          <cell r="C20">
            <v>43350031.037600003</v>
          </cell>
          <cell r="D20">
            <v>258589228.90080008</v>
          </cell>
          <cell r="E20">
            <v>195625550.10119992</v>
          </cell>
          <cell r="F20">
            <v>121742987.44180007</v>
          </cell>
          <cell r="G20">
            <v>9143603.379999999</v>
          </cell>
          <cell r="H20">
            <v>431909512.53579998</v>
          </cell>
          <cell r="I20">
            <v>92149048.251200035</v>
          </cell>
          <cell r="J20"/>
          <cell r="K20">
            <v>692205035.31560004</v>
          </cell>
          <cell r="L20">
            <v>423087498.67000002</v>
          </cell>
          <cell r="M20">
            <v>13720</v>
          </cell>
          <cell r="N20">
            <v>406500259.15720016</v>
          </cell>
          <cell r="O20">
            <v>92909.010000000009</v>
          </cell>
          <cell r="P20">
            <v>89490004.640000015</v>
          </cell>
          <cell r="Q20">
            <v>27088227.569999997</v>
          </cell>
          <cell r="R20">
            <v>1876561.5400000003</v>
          </cell>
          <cell r="S20">
            <v>94733.87</v>
          </cell>
          <cell r="T20">
            <v>10415923.779999999</v>
          </cell>
        </row>
        <row r="21">
          <cell r="A21">
            <v>9</v>
          </cell>
          <cell r="C21">
            <v>116620579.17579998</v>
          </cell>
          <cell r="D21">
            <v>135667787.42000002</v>
          </cell>
          <cell r="E21">
            <v>7428145.04</v>
          </cell>
          <cell r="F21">
            <v>94747284.318800017</v>
          </cell>
          <cell r="G21">
            <v>108946039.62379996</v>
          </cell>
          <cell r="H21">
            <v>645056987.63279986</v>
          </cell>
          <cell r="I21">
            <v>227175649.58579996</v>
          </cell>
          <cell r="J21">
            <v>4737800.0896000005</v>
          </cell>
          <cell r="K21">
            <v>226520659.4542</v>
          </cell>
          <cell r="L21">
            <v>160952452.2700001</v>
          </cell>
          <cell r="M21">
            <v>26935.4</v>
          </cell>
          <cell r="N21">
            <v>86185934.999200016</v>
          </cell>
          <cell r="O21">
            <v>1938113.2999999991</v>
          </cell>
          <cell r="P21">
            <v>3000000</v>
          </cell>
          <cell r="Q21">
            <v>11789457.950000001</v>
          </cell>
          <cell r="R21">
            <v>7297684.4100000001</v>
          </cell>
          <cell r="S21">
            <v>101957.01000000002</v>
          </cell>
          <cell r="T21"/>
        </row>
        <row r="22">
          <cell r="A22">
            <v>10</v>
          </cell>
          <cell r="C22">
            <v>2561918.8809999996</v>
          </cell>
          <cell r="D22">
            <v>6774677.7199999979</v>
          </cell>
          <cell r="E22">
            <v>2492601.3199999998</v>
          </cell>
          <cell r="F22">
            <v>5969245.5867999969</v>
          </cell>
          <cell r="G22">
            <v>90891.79</v>
          </cell>
          <cell r="H22">
            <v>6644586.4700000007</v>
          </cell>
          <cell r="I22">
            <v>8406770.9700000044</v>
          </cell>
          <cell r="J22"/>
          <cell r="K22">
            <v>10214536.530000001</v>
          </cell>
          <cell r="L22">
            <v>30975443.109999996</v>
          </cell>
          <cell r="M22"/>
          <cell r="N22">
            <v>1488960.8241999997</v>
          </cell>
          <cell r="O22">
            <v>433172.93</v>
          </cell>
          <cell r="P22"/>
          <cell r="Q22">
            <v>88435.75</v>
          </cell>
          <cell r="R22">
            <v>2568089.5299999989</v>
          </cell>
          <cell r="S22">
            <v>37467.899999999994</v>
          </cell>
          <cell r="T22"/>
        </row>
        <row r="23">
          <cell r="A23">
            <v>11</v>
          </cell>
          <cell r="C23">
            <v>25964281.492399991</v>
          </cell>
          <cell r="D23">
            <v>27484177.747799996</v>
          </cell>
          <cell r="E23">
            <v>2280095.3100000005</v>
          </cell>
          <cell r="F23">
            <v>17002104.470000003</v>
          </cell>
          <cell r="G23">
            <v>9164133.839999998</v>
          </cell>
          <cell r="H23">
            <v>73427055.257600009</v>
          </cell>
          <cell r="I23">
            <v>11018837.199999999</v>
          </cell>
          <cell r="J23">
            <v>513839.87999999995</v>
          </cell>
          <cell r="K23">
            <v>24382311.327999994</v>
          </cell>
          <cell r="L23">
            <v>38798569.579999991</v>
          </cell>
          <cell r="M23"/>
          <cell r="N23">
            <v>13794965.643000001</v>
          </cell>
          <cell r="O23">
            <v>793661.39999999991</v>
          </cell>
          <cell r="P23">
            <v>593284.76</v>
          </cell>
          <cell r="Q23">
            <v>308226.98</v>
          </cell>
          <cell r="R23">
            <v>3699872.2900000005</v>
          </cell>
          <cell r="S23">
            <v>21802.17</v>
          </cell>
          <cell r="T23"/>
        </row>
        <row r="24">
          <cell r="A24">
            <v>12</v>
          </cell>
          <cell r="C24">
            <v>501630590.32320029</v>
          </cell>
          <cell r="D24">
            <v>44066269.889999993</v>
          </cell>
          <cell r="E24">
            <v>8481308.9000000004</v>
          </cell>
          <cell r="F24">
            <v>193975964.22920007</v>
          </cell>
          <cell r="G24">
            <v>6410948.919999999</v>
          </cell>
          <cell r="H24">
            <v>3877903328.9249992</v>
          </cell>
          <cell r="I24">
            <v>825693321.09240007</v>
          </cell>
          <cell r="J24">
            <v>12976000</v>
          </cell>
          <cell r="K24">
            <v>372268950.11520004</v>
          </cell>
          <cell r="L24">
            <v>646998.54999999993</v>
          </cell>
          <cell r="M24"/>
          <cell r="N24">
            <v>422685675.69279999</v>
          </cell>
          <cell r="O24">
            <v>278435.28000000003</v>
          </cell>
          <cell r="P24">
            <v>545000</v>
          </cell>
          <cell r="Q24">
            <v>1093727.26</v>
          </cell>
          <cell r="R24">
            <v>1055188.3700000001</v>
          </cell>
          <cell r="S24">
            <v>40113.83</v>
          </cell>
          <cell r="T24"/>
        </row>
        <row r="25">
          <cell r="A25">
            <v>13</v>
          </cell>
          <cell r="C25">
            <v>97970771.540199995</v>
          </cell>
          <cell r="D25">
            <v>74711000.680399984</v>
          </cell>
          <cell r="E25">
            <v>12523667.450000009</v>
          </cell>
          <cell r="F25">
            <v>34688641.337800026</v>
          </cell>
          <cell r="G25">
            <v>1993667.46</v>
          </cell>
          <cell r="H25">
            <v>138574124.84159997</v>
          </cell>
          <cell r="I25">
            <v>209379737.13139993</v>
          </cell>
          <cell r="J25">
            <v>1622917.24</v>
          </cell>
          <cell r="K25">
            <v>105295389.78160006</v>
          </cell>
          <cell r="L25">
            <v>34685853.119999997</v>
          </cell>
          <cell r="M25"/>
          <cell r="N25">
            <v>16480719.050599996</v>
          </cell>
          <cell r="O25">
            <v>807251.63999999966</v>
          </cell>
          <cell r="P25">
            <v>1525242.93</v>
          </cell>
          <cell r="Q25">
            <v>4282928.8800000008</v>
          </cell>
          <cell r="R25">
            <v>2440397.4100000015</v>
          </cell>
          <cell r="S25">
            <v>535176.32999999996</v>
          </cell>
          <cell r="T25"/>
        </row>
        <row r="26">
          <cell r="A26">
            <v>14</v>
          </cell>
          <cell r="C26">
            <v>19814061.771199998</v>
          </cell>
          <cell r="D26">
            <v>2498472.7800000007</v>
          </cell>
          <cell r="E26">
            <v>710471.82</v>
          </cell>
          <cell r="F26">
            <v>6460733.9600000056</v>
          </cell>
          <cell r="G26">
            <v>63500</v>
          </cell>
          <cell r="H26">
            <v>8186088.7500000009</v>
          </cell>
          <cell r="I26">
            <v>20932106.438799988</v>
          </cell>
          <cell r="J26"/>
          <cell r="K26">
            <v>184113.94</v>
          </cell>
          <cell r="L26">
            <v>1013775.0100000002</v>
          </cell>
          <cell r="M26"/>
          <cell r="N26">
            <v>26727933.450399999</v>
          </cell>
          <cell r="O26">
            <v>954874.79000000015</v>
          </cell>
          <cell r="P26"/>
          <cell r="Q26">
            <v>10000</v>
          </cell>
          <cell r="R26">
            <v>595221.65</v>
          </cell>
          <cell r="S26">
            <v>81850.64</v>
          </cell>
          <cell r="T26"/>
        </row>
        <row r="27">
          <cell r="A27">
            <v>15</v>
          </cell>
          <cell r="C27">
            <v>1538439.9122000006</v>
          </cell>
          <cell r="D27">
            <v>6506139.5600000042</v>
          </cell>
          <cell r="E27">
            <v>1164742.7500000002</v>
          </cell>
          <cell r="F27">
            <v>9026761.2899999991</v>
          </cell>
          <cell r="G27"/>
          <cell r="H27">
            <v>11043005.689999996</v>
          </cell>
          <cell r="I27">
            <v>2089456.7500000002</v>
          </cell>
          <cell r="J27"/>
          <cell r="K27">
            <v>6617251.8000000007</v>
          </cell>
          <cell r="L27">
            <v>1815544.6500000001</v>
          </cell>
          <cell r="M27"/>
          <cell r="N27">
            <v>5125879.9982000003</v>
          </cell>
          <cell r="O27">
            <v>2569559.3100000005</v>
          </cell>
          <cell r="P27"/>
          <cell r="Q27">
            <v>37392.979999999996</v>
          </cell>
          <cell r="R27">
            <v>418044.68999999994</v>
          </cell>
          <cell r="S27">
            <v>31824.209999999995</v>
          </cell>
          <cell r="T27"/>
        </row>
        <row r="28">
          <cell r="A28">
            <v>16</v>
          </cell>
          <cell r="C28">
            <v>136566249.38039997</v>
          </cell>
          <cell r="D28">
            <v>87437604.349999949</v>
          </cell>
          <cell r="E28">
            <v>7274299.8899999969</v>
          </cell>
          <cell r="F28">
            <v>40844973.31999997</v>
          </cell>
          <cell r="G28">
            <v>280864.70000000013</v>
          </cell>
          <cell r="H28">
            <v>34390681.079999998</v>
          </cell>
          <cell r="I28">
            <v>17414275.120000001</v>
          </cell>
          <cell r="J28">
            <v>100143.59</v>
          </cell>
          <cell r="K28">
            <v>245506656.05699998</v>
          </cell>
          <cell r="L28">
            <v>9451594.6899999976</v>
          </cell>
          <cell r="M28"/>
          <cell r="N28">
            <v>17341851.02260001</v>
          </cell>
          <cell r="O28">
            <v>861130.73999999987</v>
          </cell>
          <cell r="P28"/>
          <cell r="Q28">
            <v>611228.64</v>
          </cell>
          <cell r="R28">
            <v>1431085.63</v>
          </cell>
          <cell r="S28">
            <v>589861.12</v>
          </cell>
          <cell r="T28"/>
        </row>
        <row r="29">
          <cell r="A29">
            <v>17</v>
          </cell>
          <cell r="C29">
            <v>24722.100000000002</v>
          </cell>
          <cell r="D29">
            <v>85216.76999999999</v>
          </cell>
          <cell r="E29">
            <v>450.4</v>
          </cell>
          <cell r="F29">
            <v>109169.97</v>
          </cell>
          <cell r="G29"/>
          <cell r="H29">
            <v>82527.91</v>
          </cell>
          <cell r="I29">
            <v>39631.300000000003</v>
          </cell>
          <cell r="J29"/>
          <cell r="K29"/>
          <cell r="L29">
            <v>40577.12999999999</v>
          </cell>
          <cell r="M29"/>
          <cell r="N29">
            <v>15275.11</v>
          </cell>
          <cell r="O29">
            <v>176.76999999999998</v>
          </cell>
          <cell r="P29"/>
          <cell r="Q29">
            <v>4791.67</v>
          </cell>
          <cell r="R29">
            <v>60066.259999999995</v>
          </cell>
          <cell r="S29"/>
          <cell r="T29"/>
        </row>
        <row r="30">
          <cell r="A30">
            <v>18</v>
          </cell>
          <cell r="C30">
            <v>164168.14360000001</v>
          </cell>
          <cell r="D30">
            <v>230272.12999999998</v>
          </cell>
          <cell r="E30">
            <v>5000</v>
          </cell>
          <cell r="F30">
            <v>1475628.2199999995</v>
          </cell>
          <cell r="G30"/>
          <cell r="H30">
            <v>2645427.2100000009</v>
          </cell>
          <cell r="I30">
            <v>87077.64</v>
          </cell>
          <cell r="J30"/>
          <cell r="K30">
            <v>184732.31</v>
          </cell>
          <cell r="L30"/>
          <cell r="M30"/>
          <cell r="N30">
            <v>80651.27</v>
          </cell>
          <cell r="O30">
            <v>5000</v>
          </cell>
          <cell r="P30"/>
          <cell r="Q30"/>
          <cell r="R30">
            <v>1933.49</v>
          </cell>
          <cell r="S30">
            <v>63592.78</v>
          </cell>
          <cell r="T30"/>
        </row>
        <row r="31">
          <cell r="A31">
            <v>19</v>
          </cell>
          <cell r="C31">
            <v>18341962.07720001</v>
          </cell>
          <cell r="D31">
            <v>1905332.8100000005</v>
          </cell>
          <cell r="E31">
            <v>760014.64999999991</v>
          </cell>
          <cell r="F31">
            <v>6106974.4499999993</v>
          </cell>
          <cell r="G31"/>
          <cell r="H31">
            <v>6813748.6200000001</v>
          </cell>
          <cell r="I31">
            <v>8383092.9400000004</v>
          </cell>
          <cell r="J31"/>
          <cell r="K31">
            <v>5702916.9699999988</v>
          </cell>
          <cell r="L31">
            <v>1032682.7000000001</v>
          </cell>
          <cell r="M31"/>
          <cell r="N31">
            <v>5320637.9535999997</v>
          </cell>
          <cell r="O31">
            <v>104754.98000000003</v>
          </cell>
          <cell r="P31"/>
          <cell r="Q31">
            <v>131513.76</v>
          </cell>
          <cell r="R31">
            <v>364335.91000000003</v>
          </cell>
          <cell r="S31">
            <v>301996.75000000006</v>
          </cell>
          <cell r="T31"/>
        </row>
      </sheetData>
      <sheetData sheetId="3"/>
      <sheetData sheetId="4">
        <row r="3">
          <cell r="A3" t="str">
            <v>AL 31 DE DICIEMBRE DE 2025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7">
          <cell r="B7">
            <v>93912.821714400037</v>
          </cell>
          <cell r="C7">
            <v>40482.969242600011</v>
          </cell>
          <cell r="D7">
            <v>1112.3301934000001</v>
          </cell>
          <cell r="E7">
            <v>561.93718300000012</v>
          </cell>
          <cell r="F7">
            <v>15260.610899999998</v>
          </cell>
          <cell r="G7">
            <v>18178.820796799995</v>
          </cell>
          <cell r="H7">
            <v>16012.125169999996</v>
          </cell>
          <cell r="I7">
            <v>8890.8258996000004</v>
          </cell>
          <cell r="J7">
            <v>16360.63445</v>
          </cell>
          <cell r="K7">
            <v>16017.120245999995</v>
          </cell>
          <cell r="L7">
            <v>2557.0825899999995</v>
          </cell>
          <cell r="M7">
            <v>681.96358000000009</v>
          </cell>
          <cell r="N7">
            <v>2325.2035000000005</v>
          </cell>
          <cell r="O7">
            <v>64849.017669999994</v>
          </cell>
          <cell r="P7">
            <v>21904.104536800005</v>
          </cell>
          <cell r="Q7">
            <v>2443.9267399999999</v>
          </cell>
          <cell r="R7">
            <v>2154.2121999999999</v>
          </cell>
          <cell r="S7">
            <v>9097.8650699999998</v>
          </cell>
          <cell r="T7">
            <v>4404.5331199999991</v>
          </cell>
          <cell r="U7">
            <v>640.09318000000007</v>
          </cell>
          <cell r="V7">
            <v>569.76189999999997</v>
          </cell>
        </row>
        <row r="8">
          <cell r="B8">
            <v>3332.1420039999994</v>
          </cell>
          <cell r="C8">
            <v>1932.8384401999999</v>
          </cell>
          <cell r="D8">
            <v>0</v>
          </cell>
          <cell r="E8">
            <v>2.64636</v>
          </cell>
          <cell r="F8">
            <v>379.05468999999999</v>
          </cell>
          <cell r="G8">
            <v>2181.0565200000001</v>
          </cell>
          <cell r="H8">
            <v>1397.9639699999998</v>
          </cell>
          <cell r="I8">
            <v>80</v>
          </cell>
          <cell r="J8">
            <v>169.49668</v>
          </cell>
          <cell r="K8">
            <v>25.065300000000001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17.009430000000002</v>
          </cell>
          <cell r="Q8">
            <v>268.89563999999996</v>
          </cell>
          <cell r="R8">
            <v>0</v>
          </cell>
          <cell r="S8">
            <v>188.42464000000001</v>
          </cell>
          <cell r="T8">
            <v>0</v>
          </cell>
          <cell r="U8">
            <v>0</v>
          </cell>
          <cell r="V8">
            <v>0</v>
          </cell>
        </row>
        <row r="9">
          <cell r="B9">
            <v>4358.1317203999997</v>
          </cell>
          <cell r="C9">
            <v>1410.7222586000003</v>
          </cell>
          <cell r="D9">
            <v>0</v>
          </cell>
          <cell r="E9">
            <v>0</v>
          </cell>
          <cell r="F9">
            <v>43.566849999999995</v>
          </cell>
          <cell r="G9">
            <v>111.91856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18.738040000000002</v>
          </cell>
          <cell r="M9">
            <v>113.51007</v>
          </cell>
          <cell r="N9">
            <v>98.247699999999995</v>
          </cell>
          <cell r="O9">
            <v>0</v>
          </cell>
          <cell r="P9">
            <v>24.951520000000002</v>
          </cell>
          <cell r="Q9">
            <v>0</v>
          </cell>
          <cell r="R9">
            <v>30.06352</v>
          </cell>
          <cell r="S9">
            <v>272.15204000000006</v>
          </cell>
          <cell r="T9">
            <v>375.63679999999994</v>
          </cell>
          <cell r="U9">
            <v>16.86009</v>
          </cell>
          <cell r="V9">
            <v>18.893650000000001</v>
          </cell>
        </row>
        <row r="10">
          <cell r="B10">
            <v>2832.7392129999998</v>
          </cell>
          <cell r="C10">
            <v>2017.7381042000002</v>
          </cell>
          <cell r="D10">
            <v>0</v>
          </cell>
          <cell r="E10">
            <v>2280.56774</v>
          </cell>
          <cell r="F10">
            <v>2047.0078599999999</v>
          </cell>
          <cell r="G10">
            <v>958.4349866</v>
          </cell>
          <cell r="H10">
            <v>0</v>
          </cell>
          <cell r="I10">
            <v>270.89292</v>
          </cell>
          <cell r="J10">
            <v>1127.5892200000001</v>
          </cell>
          <cell r="K10">
            <v>128.77017000000001</v>
          </cell>
          <cell r="L10">
            <v>2093.79646</v>
          </cell>
          <cell r="M10">
            <v>0</v>
          </cell>
          <cell r="N10">
            <v>33414.231319999984</v>
          </cell>
          <cell r="O10">
            <v>0</v>
          </cell>
          <cell r="P10">
            <v>0</v>
          </cell>
          <cell r="Q10">
            <v>93.006649999999993</v>
          </cell>
          <cell r="R10">
            <v>0</v>
          </cell>
          <cell r="S10">
            <v>326.93687</v>
          </cell>
          <cell r="T10">
            <v>65.876270000000005</v>
          </cell>
          <cell r="U10">
            <v>11787.400030000003</v>
          </cell>
          <cell r="V10">
            <v>70929.366403599983</v>
          </cell>
        </row>
        <row r="11">
          <cell r="B11">
            <v>86275.791022399979</v>
          </cell>
          <cell r="C11">
            <v>83048.840433600009</v>
          </cell>
          <cell r="D11">
            <v>15494.740106600004</v>
          </cell>
          <cell r="E11">
            <v>11271.0931774</v>
          </cell>
          <cell r="F11">
            <v>13574.907158999995</v>
          </cell>
          <cell r="G11">
            <v>30199.333493199996</v>
          </cell>
          <cell r="H11">
            <v>9997.850059999997</v>
          </cell>
          <cell r="I11">
            <v>11168.129013600008</v>
          </cell>
          <cell r="J11">
            <v>24588.986995399999</v>
          </cell>
          <cell r="K11">
            <v>16543.7625644</v>
          </cell>
          <cell r="L11">
            <v>5820.6651099999999</v>
          </cell>
          <cell r="M11">
            <v>2341.6103799999996</v>
          </cell>
          <cell r="N11">
            <v>13612.565888400009</v>
          </cell>
          <cell r="O11">
            <v>1944.1126000000002</v>
          </cell>
          <cell r="P11">
            <v>4034.6573400000011</v>
          </cell>
          <cell r="Q11">
            <v>3922.3826700000022</v>
          </cell>
          <cell r="R11">
            <v>14094.649048399993</v>
          </cell>
          <cell r="S11">
            <v>7784.4619399999983</v>
          </cell>
          <cell r="T11">
            <v>2547.3383046000004</v>
          </cell>
          <cell r="U11">
            <v>11299.775840000004</v>
          </cell>
          <cell r="V11">
            <v>20188.980520000005</v>
          </cell>
        </row>
        <row r="12">
          <cell r="B12">
            <v>3937.5064104000012</v>
          </cell>
          <cell r="C12">
            <v>3084.8928298000005</v>
          </cell>
          <cell r="D12">
            <v>0</v>
          </cell>
          <cell r="E12">
            <v>607.90356520000012</v>
          </cell>
          <cell r="F12">
            <v>4184.4786599999998</v>
          </cell>
          <cell r="G12">
            <v>580.124866</v>
          </cell>
          <cell r="H12">
            <v>68.537279999999996</v>
          </cell>
          <cell r="I12">
            <v>104.11484000000002</v>
          </cell>
          <cell r="J12">
            <v>47.823769999999996</v>
          </cell>
          <cell r="K12">
            <v>72.360829999999993</v>
          </cell>
          <cell r="L12">
            <v>155.81844000000001</v>
          </cell>
          <cell r="M12">
            <v>0</v>
          </cell>
          <cell r="N12">
            <v>2095.4512799999998</v>
          </cell>
          <cell r="O12">
            <v>0</v>
          </cell>
          <cell r="P12">
            <v>0</v>
          </cell>
          <cell r="Q12">
            <v>639.45963000000006</v>
          </cell>
          <cell r="R12">
            <v>178.80991999999998</v>
          </cell>
          <cell r="S12">
            <v>1171.6511799999998</v>
          </cell>
          <cell r="T12">
            <v>210.98424000000003</v>
          </cell>
          <cell r="U12">
            <v>667.57131000000004</v>
          </cell>
          <cell r="V12">
            <v>183.46375</v>
          </cell>
        </row>
        <row r="13">
          <cell r="B13">
            <v>24521.93843100001</v>
          </cell>
          <cell r="C13">
            <v>22605.126094199994</v>
          </cell>
          <cell r="D13">
            <v>5859.2356930000005</v>
          </cell>
          <cell r="E13">
            <v>7161.1406035999998</v>
          </cell>
          <cell r="F13">
            <v>9123.6087000000007</v>
          </cell>
          <cell r="G13">
            <v>20167.78818</v>
          </cell>
          <cell r="H13">
            <v>4252.4480300000005</v>
          </cell>
          <cell r="I13">
            <v>9775.7126399999979</v>
          </cell>
          <cell r="J13">
            <v>8993.5159299999959</v>
          </cell>
          <cell r="K13">
            <v>4244.4224443999983</v>
          </cell>
          <cell r="L13">
            <v>557.6079400000001</v>
          </cell>
          <cell r="M13">
            <v>262.91278000000005</v>
          </cell>
          <cell r="N13">
            <v>9361.9430000000029</v>
          </cell>
          <cell r="O13">
            <v>1455.8315500000001</v>
          </cell>
          <cell r="P13">
            <v>1010.8922099999999</v>
          </cell>
          <cell r="Q13">
            <v>1601.0168736000007</v>
          </cell>
          <cell r="R13">
            <v>6713.7016031999983</v>
          </cell>
          <cell r="S13">
            <v>4340.3020600000009</v>
          </cell>
          <cell r="T13">
            <v>4659.8445599999995</v>
          </cell>
          <cell r="U13">
            <v>17206.98144</v>
          </cell>
          <cell r="V13">
            <v>15938.071269999991</v>
          </cell>
        </row>
        <row r="14">
          <cell r="B14">
            <v>211664.23980539988</v>
          </cell>
          <cell r="C14">
            <v>235424.65448100003</v>
          </cell>
          <cell r="D14">
            <v>69287.061142999999</v>
          </cell>
          <cell r="E14">
            <v>31623.756200000011</v>
          </cell>
          <cell r="F14">
            <v>54472.578472999987</v>
          </cell>
          <cell r="G14">
            <v>77405.673178599987</v>
          </cell>
          <cell r="H14">
            <v>44246.02525999998</v>
          </cell>
          <cell r="I14">
            <v>23260.094436999996</v>
          </cell>
          <cell r="J14">
            <v>36015.473075799993</v>
          </cell>
          <cell r="K14">
            <v>36608.530904800013</v>
          </cell>
          <cell r="L14">
            <v>42004.613379999995</v>
          </cell>
          <cell r="M14">
            <v>16693.578859999994</v>
          </cell>
          <cell r="N14">
            <v>33837.250880000007</v>
          </cell>
          <cell r="O14">
            <v>11133.096639999992</v>
          </cell>
          <cell r="P14">
            <v>13028.730909999998</v>
          </cell>
          <cell r="Q14">
            <v>8529.5462700000007</v>
          </cell>
          <cell r="R14">
            <v>17301.121519999993</v>
          </cell>
          <cell r="S14">
            <v>33817.056720000008</v>
          </cell>
          <cell r="T14">
            <v>23925.903615600018</v>
          </cell>
          <cell r="U14">
            <v>63118.644179999974</v>
          </cell>
          <cell r="V14">
            <v>55554.407934200048</v>
          </cell>
        </row>
        <row r="15">
          <cell r="B15">
            <v>43067.100647599997</v>
          </cell>
          <cell r="C15">
            <v>83169.088906000048</v>
          </cell>
          <cell r="D15">
            <v>13516.398540399998</v>
          </cell>
          <cell r="E15">
            <v>7078.2076293999999</v>
          </cell>
          <cell r="F15">
            <v>19151.455440000002</v>
          </cell>
          <cell r="G15">
            <v>16235.572348999996</v>
          </cell>
          <cell r="H15">
            <v>11427.417369999997</v>
          </cell>
          <cell r="I15">
            <v>10445.8487616</v>
          </cell>
          <cell r="J15">
            <v>13869.770019799997</v>
          </cell>
          <cell r="K15">
            <v>8361.2084983999976</v>
          </cell>
          <cell r="L15">
            <v>5479.3996900000002</v>
          </cell>
          <cell r="M15">
            <v>6767.0732799999978</v>
          </cell>
          <cell r="N15">
            <v>8366.6725900000019</v>
          </cell>
          <cell r="O15">
            <v>3476.6281600000011</v>
          </cell>
          <cell r="P15">
            <v>3919.5345600000005</v>
          </cell>
          <cell r="Q15">
            <v>4468.6222800000041</v>
          </cell>
          <cell r="R15">
            <v>6604.1001299999998</v>
          </cell>
          <cell r="S15">
            <v>5991.2294300000003</v>
          </cell>
          <cell r="T15">
            <v>5876.8423243999996</v>
          </cell>
          <cell r="U15">
            <v>16791.288099999998</v>
          </cell>
          <cell r="V15">
            <v>19198.935020000001</v>
          </cell>
        </row>
        <row r="16">
          <cell r="B16">
            <v>88228.452925399906</v>
          </cell>
          <cell r="C16">
            <v>67973.823380200032</v>
          </cell>
          <cell r="D16">
            <v>55988.64183540002</v>
          </cell>
          <cell r="E16">
            <v>6130.2678376000031</v>
          </cell>
          <cell r="F16">
            <v>32235.721224600002</v>
          </cell>
          <cell r="G16">
            <v>51416.015908200003</v>
          </cell>
          <cell r="H16">
            <v>33411.946055</v>
          </cell>
          <cell r="I16">
            <v>46738.710118799987</v>
          </cell>
          <cell r="J16">
            <v>28179.331512000004</v>
          </cell>
          <cell r="K16">
            <v>30725.02420019999</v>
          </cell>
          <cell r="L16">
            <v>21329.71859</v>
          </cell>
          <cell r="M16">
            <v>7403.2952700000014</v>
          </cell>
          <cell r="N16">
            <v>24988.322338800001</v>
          </cell>
          <cell r="O16">
            <v>22867.015009999996</v>
          </cell>
          <cell r="P16">
            <v>4954.7183800000012</v>
          </cell>
          <cell r="Q16">
            <v>7293.6876499999962</v>
          </cell>
          <cell r="R16">
            <v>19704.74079</v>
          </cell>
          <cell r="S16">
            <v>30785.642179999992</v>
          </cell>
          <cell r="T16">
            <v>6573.5929083999999</v>
          </cell>
          <cell r="U16">
            <v>35816.518968000011</v>
          </cell>
          <cell r="V16">
            <v>33941.712470000013</v>
          </cell>
        </row>
        <row r="17">
          <cell r="B17">
            <v>52689.098301800004</v>
          </cell>
          <cell r="C17">
            <v>6829.5814554000008</v>
          </cell>
          <cell r="D17">
            <v>213.58461700000004</v>
          </cell>
          <cell r="E17">
            <v>781.80021279999994</v>
          </cell>
          <cell r="F17">
            <v>2232.8880100000001</v>
          </cell>
          <cell r="G17">
            <v>1985.2761799999996</v>
          </cell>
          <cell r="H17">
            <v>59.024570000000004</v>
          </cell>
          <cell r="I17">
            <v>0</v>
          </cell>
          <cell r="J17">
            <v>1171.9249299999999</v>
          </cell>
          <cell r="K17">
            <v>227.23819</v>
          </cell>
          <cell r="L17">
            <v>378.37046000000004</v>
          </cell>
          <cell r="M17">
            <v>903.40928000000008</v>
          </cell>
          <cell r="N17">
            <v>3382.5770399999997</v>
          </cell>
          <cell r="O17">
            <v>472.69140000000004</v>
          </cell>
          <cell r="P17">
            <v>333.14299</v>
          </cell>
          <cell r="Q17">
            <v>1355.6995299999996</v>
          </cell>
          <cell r="R17">
            <v>190.55757</v>
          </cell>
          <cell r="S17">
            <v>2979.3885400000004</v>
          </cell>
          <cell r="T17">
            <v>797.07874000000015</v>
          </cell>
          <cell r="U17">
            <v>995.77599999999973</v>
          </cell>
          <cell r="V17">
            <v>1210.7615800000001</v>
          </cell>
        </row>
        <row r="18">
          <cell r="B18">
            <v>135563.50296040007</v>
          </cell>
          <cell r="C18">
            <v>74690.458449399972</v>
          </cell>
          <cell r="D18">
            <v>96758.449338200022</v>
          </cell>
          <cell r="E18">
            <v>13230.578343999998</v>
          </cell>
          <cell r="F18">
            <v>27774.600457000015</v>
          </cell>
          <cell r="G18">
            <v>36792.12692960001</v>
          </cell>
          <cell r="H18">
            <v>34574.396729999979</v>
          </cell>
          <cell r="I18">
            <v>35456.355807199994</v>
          </cell>
          <cell r="J18">
            <v>17446.878789999999</v>
          </cell>
          <cell r="K18">
            <v>7645.4360874000004</v>
          </cell>
          <cell r="L18">
            <v>11850.1192574</v>
          </cell>
          <cell r="M18">
            <v>8892.2759900000001</v>
          </cell>
          <cell r="N18">
            <v>9600.1269186000045</v>
          </cell>
          <cell r="O18">
            <v>2635.8724299999994</v>
          </cell>
          <cell r="P18">
            <v>5722.2963599999994</v>
          </cell>
          <cell r="Q18">
            <v>2763.1859299999996</v>
          </cell>
          <cell r="R18">
            <v>8682.9780900000023</v>
          </cell>
          <cell r="S18">
            <v>4543.2872900000011</v>
          </cell>
          <cell r="T18">
            <v>3280.7299699999994</v>
          </cell>
          <cell r="U18">
            <v>27736.123460000013</v>
          </cell>
          <cell r="V18">
            <v>9275.074700000001</v>
          </cell>
        </row>
        <row r="19">
          <cell r="B19">
            <v>72472.342993400031</v>
          </cell>
          <cell r="C19">
            <v>9601.6481230000009</v>
          </cell>
          <cell r="D19">
            <v>0</v>
          </cell>
          <cell r="E19">
            <v>3782.5054751999996</v>
          </cell>
          <cell r="F19">
            <v>4452.4418600000008</v>
          </cell>
          <cell r="G19">
            <v>11115.349874600002</v>
          </cell>
          <cell r="H19">
            <v>3616.0216699999992</v>
          </cell>
          <cell r="I19">
            <v>2752.6351800000002</v>
          </cell>
          <cell r="J19">
            <v>1852.4181599999995</v>
          </cell>
          <cell r="K19">
            <v>926.70213999999987</v>
          </cell>
          <cell r="L19">
            <v>2621.7894800000008</v>
          </cell>
          <cell r="M19">
            <v>4069.2898100000007</v>
          </cell>
          <cell r="N19">
            <v>10164.835729999999</v>
          </cell>
          <cell r="O19">
            <v>337.18338</v>
          </cell>
          <cell r="P19">
            <v>301.96580999999992</v>
          </cell>
          <cell r="Q19">
            <v>3503.1316788000004</v>
          </cell>
          <cell r="R19">
            <v>1431.0648495999997</v>
          </cell>
          <cell r="S19">
            <v>9848.9578100000053</v>
          </cell>
          <cell r="T19">
            <v>2137.3184700000002</v>
          </cell>
          <cell r="U19">
            <v>8593.3086899999998</v>
          </cell>
          <cell r="V19">
            <v>8601.247949999999</v>
          </cell>
        </row>
        <row r="20">
          <cell r="B20">
            <v>185815.05666440001</v>
          </cell>
          <cell r="C20">
            <v>13055.295867000001</v>
          </cell>
          <cell r="D20">
            <v>1717.6465395999999</v>
          </cell>
          <cell r="E20">
            <v>1876.0488332000002</v>
          </cell>
          <cell r="F20">
            <v>7223.6450799999984</v>
          </cell>
          <cell r="G20">
            <v>7105.8209952000034</v>
          </cell>
          <cell r="H20">
            <v>4173.5127899999998</v>
          </cell>
          <cell r="I20">
            <v>12504.196169999999</v>
          </cell>
          <cell r="J20">
            <v>5216.4673099999991</v>
          </cell>
          <cell r="K20">
            <v>11034.79817</v>
          </cell>
          <cell r="L20">
            <v>2273.7355199999997</v>
          </cell>
          <cell r="M20">
            <v>2330.6147799999999</v>
          </cell>
          <cell r="N20">
            <v>31936.714649999998</v>
          </cell>
          <cell r="O20">
            <v>2055.1344300000001</v>
          </cell>
          <cell r="P20">
            <v>1218.3881799999997</v>
          </cell>
          <cell r="Q20">
            <v>12917.607289999996</v>
          </cell>
          <cell r="R20">
            <v>1601.5541747999998</v>
          </cell>
          <cell r="S20">
            <v>51355.736009999986</v>
          </cell>
          <cell r="T20">
            <v>4288.8290699999989</v>
          </cell>
          <cell r="U20">
            <v>24619.668389999988</v>
          </cell>
          <cell r="V20">
            <v>56859.757900000004</v>
          </cell>
        </row>
        <row r="21">
          <cell r="B21">
            <v>79802.581812599965</v>
          </cell>
          <cell r="C21">
            <v>60759.488950799983</v>
          </cell>
          <cell r="D21">
            <v>16314.472050799997</v>
          </cell>
          <cell r="E21">
            <v>7108.8168199999991</v>
          </cell>
          <cell r="F21">
            <v>13057.153475999994</v>
          </cell>
          <cell r="G21">
            <v>21092.805359800004</v>
          </cell>
          <cell r="H21">
            <v>6054.5847000000031</v>
          </cell>
          <cell r="I21">
            <v>6408.6538059999993</v>
          </cell>
          <cell r="J21">
            <v>5514.3356300000005</v>
          </cell>
          <cell r="K21">
            <v>10457.823073400004</v>
          </cell>
          <cell r="L21">
            <v>3534.179540000001</v>
          </cell>
          <cell r="M21">
            <v>2834.3592041999996</v>
          </cell>
          <cell r="N21">
            <v>23018.207570000002</v>
          </cell>
          <cell r="O21">
            <v>7449.27531</v>
          </cell>
          <cell r="P21">
            <v>3448.1606400000001</v>
          </cell>
          <cell r="Q21">
            <v>6192.0699999999979</v>
          </cell>
          <cell r="R21">
            <v>5380.2016300000005</v>
          </cell>
          <cell r="S21">
            <v>20357.905829999996</v>
          </cell>
          <cell r="T21">
            <v>5577.6699900000012</v>
          </cell>
          <cell r="U21">
            <v>19155.798489999997</v>
          </cell>
          <cell r="V21">
            <v>21297.261700000003</v>
          </cell>
        </row>
        <row r="22">
          <cell r="B22">
            <v>660.20863939999992</v>
          </cell>
          <cell r="C22">
            <v>659.67052520000004</v>
          </cell>
          <cell r="D22">
            <v>501.09287280000001</v>
          </cell>
          <cell r="E22">
            <v>0</v>
          </cell>
          <cell r="F22">
            <v>812.64000999999996</v>
          </cell>
          <cell r="G22">
            <v>0</v>
          </cell>
          <cell r="H22">
            <v>6.8390500000000003</v>
          </cell>
          <cell r="I22">
            <v>0</v>
          </cell>
          <cell r="J22">
            <v>133.15266</v>
          </cell>
          <cell r="K22">
            <v>39.814130000000006</v>
          </cell>
          <cell r="L22">
            <v>85.282240000000002</v>
          </cell>
          <cell r="M22">
            <v>0</v>
          </cell>
          <cell r="N22">
            <v>352.01929000000001</v>
          </cell>
          <cell r="O22">
            <v>0</v>
          </cell>
          <cell r="P22">
            <v>0</v>
          </cell>
          <cell r="Q22">
            <v>270.20816359999998</v>
          </cell>
          <cell r="R22">
            <v>116.25336</v>
          </cell>
          <cell r="S22">
            <v>75.914659999999998</v>
          </cell>
          <cell r="T22">
            <v>245.29467000000005</v>
          </cell>
          <cell r="U22">
            <v>0</v>
          </cell>
          <cell r="V22">
            <v>4.28714</v>
          </cell>
        </row>
        <row r="23">
          <cell r="B23">
            <v>188.44798979999999</v>
          </cell>
          <cell r="C23">
            <v>178.89634580000001</v>
          </cell>
          <cell r="D23">
            <v>0</v>
          </cell>
          <cell r="E23">
            <v>69.617780600000003</v>
          </cell>
          <cell r="F23">
            <v>0</v>
          </cell>
          <cell r="G23">
            <v>24.373099999999997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309.30065999999999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32.769949999999994</v>
          </cell>
          <cell r="R23">
            <v>0</v>
          </cell>
          <cell r="S23">
            <v>0</v>
          </cell>
          <cell r="T23">
            <v>0</v>
          </cell>
          <cell r="U23">
            <v>22.638060000000003</v>
          </cell>
          <cell r="V23">
            <v>327.86272000000002</v>
          </cell>
        </row>
        <row r="24">
          <cell r="B24">
            <v>17094.632637199997</v>
          </cell>
          <cell r="C24">
            <v>6530.7634252000007</v>
          </cell>
          <cell r="D24">
            <v>3012.5438490000006</v>
          </cell>
          <cell r="E24">
            <v>856.97354659999985</v>
          </cell>
          <cell r="F24">
            <v>3447.0306800000003</v>
          </cell>
          <cell r="G24">
            <v>6524.3064171999995</v>
          </cell>
          <cell r="H24">
            <v>2233.3435900000004</v>
          </cell>
          <cell r="I24">
            <v>3774.9782400000004</v>
          </cell>
          <cell r="J24">
            <v>1476.6126600000002</v>
          </cell>
          <cell r="K24">
            <v>1604.8322999999996</v>
          </cell>
          <cell r="L24">
            <v>1146.2833500000002</v>
          </cell>
          <cell r="M24">
            <v>1181.5341000000001</v>
          </cell>
          <cell r="N24">
            <v>8775.2890100000004</v>
          </cell>
          <cell r="O24">
            <v>105.08366000000001</v>
          </cell>
          <cell r="P24">
            <v>448.21586000000002</v>
          </cell>
          <cell r="Q24">
            <v>927.94128000000001</v>
          </cell>
          <cell r="R24">
            <v>1503.0156899999999</v>
          </cell>
          <cell r="S24">
            <v>4896.1413000000011</v>
          </cell>
          <cell r="T24">
            <v>1923.5293441999997</v>
          </cell>
          <cell r="U24">
            <v>4010.33158</v>
          </cell>
          <cell r="V24">
            <v>11342.867857600002</v>
          </cell>
        </row>
      </sheetData>
      <sheetData sheetId="15">
        <row r="25">
          <cell r="V25">
            <v>7171647.8525727997</v>
          </cell>
        </row>
      </sheetData>
      <sheetData sheetId="16"/>
      <sheetData sheetId="17">
        <row r="3">
          <cell r="A3" t="str">
            <v>AL 30 DE SEPTIEMBRE DE 2025</v>
          </cell>
        </row>
      </sheetData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tera"/>
      <sheetName val="carteraycontingente"/>
      <sheetName val="contingente"/>
      <sheetName val="auxiliar"/>
      <sheetName val="150"/>
      <sheetName val="10016"/>
      <sheetName val="12300"/>
      <sheetName val="12030-1"/>
      <sheetName val="10263"/>
      <sheetName val="10256"/>
      <sheetName val="10404"/>
      <sheetName val="10300"/>
      <sheetName val="243"/>
      <sheetName val="12346"/>
      <sheetName val="226"/>
      <sheetName val="227"/>
      <sheetName val="10403"/>
      <sheetName val="150-1"/>
      <sheetName val="10016-1"/>
      <sheetName val="12300-1"/>
      <sheetName val="12030-11"/>
      <sheetName val="10263-1"/>
      <sheetName val="10256-1"/>
      <sheetName val="10404-1"/>
    </sheetNames>
    <sheetDataSet>
      <sheetData sheetId="0">
        <row r="13">
          <cell r="C13" t="str">
            <v>BCR</v>
          </cell>
          <cell r="D13" t="str">
            <v>BDR</v>
          </cell>
          <cell r="E13" t="str">
            <v>BEC</v>
          </cell>
          <cell r="F13" t="str">
            <v>BFO</v>
          </cell>
          <cell r="G13" t="str">
            <v>BGA</v>
          </cell>
          <cell r="H13" t="str">
            <v>BIE</v>
          </cell>
          <cell r="I13" t="str">
            <v>BIS</v>
          </cell>
          <cell r="J13" t="str">
            <v>BME</v>
          </cell>
          <cell r="K13" t="str">
            <v>BNA</v>
          </cell>
          <cell r="L13" t="str">
            <v>BNB</v>
          </cell>
          <cell r="M13" t="str">
            <v>BPR</v>
          </cell>
          <cell r="N13" t="str">
            <v>BSO</v>
          </cell>
          <cell r="O13" t="str">
            <v>BUN</v>
          </cell>
          <cell r="P13" t="str">
            <v>CAE</v>
          </cell>
          <cell r="Q13" t="str">
            <v>CAS</v>
          </cell>
          <cell r="R13" t="str">
            <v>CCA</v>
          </cell>
          <cell r="S13" t="str">
            <v>CCB</v>
          </cell>
          <cell r="T13" t="str">
            <v>CCF</v>
          </cell>
          <cell r="U13" t="str">
            <v>CCM</v>
          </cell>
          <cell r="V13" t="str">
            <v>CCP</v>
          </cell>
          <cell r="W13" t="str">
            <v>CCR</v>
          </cell>
          <cell r="X13" t="str">
            <v>CEC</v>
          </cell>
          <cell r="Y13" t="str">
            <v>CEY</v>
          </cell>
          <cell r="Z13" t="str">
            <v>CFA</v>
          </cell>
          <cell r="AA13" t="str">
            <v>CHO</v>
          </cell>
          <cell r="AB13" t="str">
            <v>CIH</v>
          </cell>
          <cell r="AC13" t="str">
            <v>CJB</v>
          </cell>
          <cell r="AD13" t="str">
            <v>CJN</v>
          </cell>
          <cell r="AE13" t="str">
            <v>CJO</v>
          </cell>
          <cell r="AF13" t="str">
            <v>CJP</v>
          </cell>
          <cell r="AG13" t="str">
            <v>CLC</v>
          </cell>
          <cell r="AH13" t="str">
            <v>CLO</v>
          </cell>
          <cell r="AI13" t="str">
            <v>CLS</v>
          </cell>
          <cell r="AJ13" t="str">
            <v>CLY</v>
          </cell>
          <cell r="AK13" t="str">
            <v>CMD</v>
          </cell>
          <cell r="AL13" t="str">
            <v>CME</v>
          </cell>
          <cell r="AM13" t="str">
            <v>CMG</v>
          </cell>
          <cell r="AN13" t="str">
            <v>CMM</v>
          </cell>
          <cell r="AO13" t="str">
            <v>CMR</v>
          </cell>
          <cell r="AP13" t="str">
            <v>COO</v>
          </cell>
          <cell r="AQ13" t="str">
            <v>CPG</v>
          </cell>
          <cell r="AR13" t="str">
            <v>CPS</v>
          </cell>
          <cell r="AS13" t="str">
            <v>CPX</v>
          </cell>
          <cell r="AT13" t="str">
            <v>CQC</v>
          </cell>
          <cell r="AU13" t="str">
            <v>CSA</v>
          </cell>
          <cell r="AV13" t="str">
            <v>CSM</v>
          </cell>
          <cell r="AW13" t="str">
            <v>CSN</v>
          </cell>
          <cell r="AX13" t="str">
            <v>CSP</v>
          </cell>
          <cell r="AY13" t="str">
            <v>CSQ</v>
          </cell>
          <cell r="AZ13" t="str">
            <v>CSR</v>
          </cell>
          <cell r="BA13" t="str">
            <v>CST</v>
          </cell>
          <cell r="BB13" t="str">
            <v>CTR</v>
          </cell>
          <cell r="BC13" t="str">
            <v>CUM</v>
          </cell>
          <cell r="BD13" t="str">
            <v>CVE</v>
          </cell>
          <cell r="BE13" t="str">
            <v>ICI</v>
          </cell>
          <cell r="BF13" t="str">
            <v>ICR</v>
          </cell>
          <cell r="BG13" t="str">
            <v>IDI</v>
          </cell>
          <cell r="BH13" t="str">
            <v>IFO</v>
          </cell>
          <cell r="BI13" t="str">
            <v>IFU</v>
          </cell>
          <cell r="BJ13" t="str">
            <v>IID</v>
          </cell>
          <cell r="BK13" t="str">
            <v>IIM</v>
          </cell>
          <cell r="BL13" t="str">
            <v>IPM</v>
          </cell>
          <cell r="BM13" t="str">
            <v>PCO</v>
          </cell>
          <cell r="BN13" t="str">
            <v>PEF</v>
          </cell>
          <cell r="BO13" t="str">
            <v>VL1</v>
          </cell>
          <cell r="BP13" t="str">
            <v>VPG</v>
          </cell>
          <cell r="BQ13" t="str">
            <v>VPR</v>
          </cell>
        </row>
        <row r="14">
          <cell r="A14">
            <v>2</v>
          </cell>
          <cell r="C14">
            <v>2108067700.2800004</v>
          </cell>
          <cell r="D14">
            <v>3119720902.3100019</v>
          </cell>
          <cell r="E14">
            <v>1040296785.4900002</v>
          </cell>
          <cell r="F14">
            <v>334353414.85000008</v>
          </cell>
          <cell r="G14">
            <v>3408297922.7894001</v>
          </cell>
          <cell r="H14">
            <v>3410789136.536201</v>
          </cell>
          <cell r="I14">
            <v>1450231290.4899995</v>
          </cell>
          <cell r="J14">
            <v>1520720862.3299999</v>
          </cell>
          <cell r="K14">
            <v>25972923.5024</v>
          </cell>
          <cell r="L14">
            <v>2192898524.8494005</v>
          </cell>
          <cell r="M14">
            <v>3011615274.6899996</v>
          </cell>
          <cell r="N14">
            <v>816726444.40000033</v>
          </cell>
          <cell r="O14">
            <v>4434371760.2700014</v>
          </cell>
          <cell r="P14">
            <v>3825297.1300000008</v>
          </cell>
          <cell r="Q14">
            <v>197772.09</v>
          </cell>
          <cell r="R14">
            <v>604655.60999999987</v>
          </cell>
          <cell r="S14">
            <v>10892530.899999999</v>
          </cell>
          <cell r="T14">
            <v>131856973.31479999</v>
          </cell>
          <cell r="U14">
            <v>36855086.710000008</v>
          </cell>
          <cell r="V14">
            <v>888151.42</v>
          </cell>
          <cell r="W14">
            <v>1747099.0399999996</v>
          </cell>
          <cell r="X14">
            <v>578854.86</v>
          </cell>
          <cell r="Y14">
            <v>18909947.370000005</v>
          </cell>
          <cell r="Z14">
            <v>910007.38100000005</v>
          </cell>
          <cell r="AA14"/>
          <cell r="AB14">
            <v>6915498.5100000026</v>
          </cell>
          <cell r="AC14">
            <v>3912512.32</v>
          </cell>
          <cell r="AD14">
            <v>80563559.608400017</v>
          </cell>
          <cell r="AE14">
            <v>1664649.8499999996</v>
          </cell>
          <cell r="AF14">
            <v>21052215.930000003</v>
          </cell>
          <cell r="AG14"/>
          <cell r="AH14">
            <v>7159858.7699999996</v>
          </cell>
          <cell r="AI14">
            <v>8495670.6999999955</v>
          </cell>
          <cell r="AJ14">
            <v>13174036.01</v>
          </cell>
          <cell r="AK14">
            <v>17857229.900000002</v>
          </cell>
          <cell r="AL14">
            <v>13795953.637999998</v>
          </cell>
          <cell r="AM14">
            <v>744140.39</v>
          </cell>
          <cell r="AN14">
            <v>3688264.1799999992</v>
          </cell>
          <cell r="AO14">
            <v>7120815.1199999992</v>
          </cell>
          <cell r="AP14">
            <v>10921832.261200001</v>
          </cell>
          <cell r="AQ14">
            <v>19653268.614999987</v>
          </cell>
          <cell r="AR14">
            <v>675614.79</v>
          </cell>
          <cell r="AS14">
            <v>7673102.4799999995</v>
          </cell>
          <cell r="AT14">
            <v>15117731.559999999</v>
          </cell>
          <cell r="AU14">
            <v>11950306.269999996</v>
          </cell>
          <cell r="AV14">
            <v>26956118.123199999</v>
          </cell>
          <cell r="AW14"/>
          <cell r="AX14">
            <v>126454.14000000001</v>
          </cell>
          <cell r="AY14">
            <v>13955648.640000002</v>
          </cell>
          <cell r="AZ14">
            <v>4595790.629999998</v>
          </cell>
          <cell r="BA14">
            <v>15622494.809999995</v>
          </cell>
          <cell r="BB14">
            <v>539795.53</v>
          </cell>
          <cell r="BC14">
            <v>341135.49</v>
          </cell>
          <cell r="BD14">
            <v>1226737.2299999997</v>
          </cell>
          <cell r="BE14">
            <v>267173069.77599996</v>
          </cell>
          <cell r="BF14">
            <v>573466932.99080002</v>
          </cell>
          <cell r="BG14">
            <v>271155780.31999999</v>
          </cell>
          <cell r="BH14">
            <v>19665119.909999993</v>
          </cell>
          <cell r="BI14">
            <v>155929804.85000005</v>
          </cell>
          <cell r="BJ14">
            <v>121620971.55320002</v>
          </cell>
          <cell r="BK14">
            <v>3406081.764599998</v>
          </cell>
          <cell r="BL14">
            <v>25559721.240200009</v>
          </cell>
          <cell r="BM14">
            <v>10960697.73</v>
          </cell>
          <cell r="BN14">
            <v>1363613468.5303998</v>
          </cell>
          <cell r="BO14">
            <v>56626.280000000006</v>
          </cell>
          <cell r="BP14"/>
          <cell r="BQ14">
            <v>779649.60859999992</v>
          </cell>
        </row>
        <row r="15">
          <cell r="A15">
            <v>3</v>
          </cell>
          <cell r="C15">
            <v>140315.56</v>
          </cell>
          <cell r="D15">
            <v>59537821.239999995</v>
          </cell>
          <cell r="E15">
            <v>5940365.8699999992</v>
          </cell>
          <cell r="F15">
            <v>9867711.2899999972</v>
          </cell>
          <cell r="G15">
            <v>206974329.88999999</v>
          </cell>
          <cell r="H15">
            <v>58333424.62000002</v>
          </cell>
          <cell r="I15">
            <v>47129064.469999999</v>
          </cell>
          <cell r="J15">
            <v>82549133.090000004</v>
          </cell>
          <cell r="K15"/>
          <cell r="L15">
            <v>514060.1</v>
          </cell>
          <cell r="M15">
            <v>92764488.609999985</v>
          </cell>
          <cell r="N15">
            <v>3647124.68</v>
          </cell>
          <cell r="O15">
            <v>52376292.229999982</v>
          </cell>
          <cell r="P15"/>
          <cell r="Q15"/>
          <cell r="R15"/>
          <cell r="S15"/>
          <cell r="T15">
            <v>3628578.04</v>
          </cell>
          <cell r="U15"/>
          <cell r="V15"/>
          <cell r="W15"/>
          <cell r="X15"/>
          <cell r="Y15">
            <v>110271.70000000001</v>
          </cell>
          <cell r="Z15"/>
          <cell r="AA15">
            <v>262499.33</v>
          </cell>
          <cell r="AB15">
            <v>80000</v>
          </cell>
          <cell r="AC15"/>
          <cell r="AD15">
            <v>2049795.2599999998</v>
          </cell>
          <cell r="AE15"/>
          <cell r="AF15">
            <v>25065.3</v>
          </cell>
          <cell r="AG15"/>
          <cell r="AH15"/>
          <cell r="AI15"/>
          <cell r="AJ15">
            <v>673100.86</v>
          </cell>
          <cell r="AK15"/>
          <cell r="AL15">
            <v>661268.05960000004</v>
          </cell>
          <cell r="AM15"/>
          <cell r="AN15"/>
          <cell r="AO15"/>
          <cell r="AP15"/>
          <cell r="AQ15">
            <v>68600</v>
          </cell>
          <cell r="AR15"/>
          <cell r="AS15">
            <v>618894.2200000002</v>
          </cell>
          <cell r="AT15">
            <v>169496.68</v>
          </cell>
          <cell r="AU15">
            <v>1209886.6399999999</v>
          </cell>
          <cell r="AV15">
            <v>1028725.8500000001</v>
          </cell>
          <cell r="AW15"/>
          <cell r="AX15">
            <v>2646.36</v>
          </cell>
          <cell r="AY15"/>
          <cell r="AZ15"/>
          <cell r="BA15"/>
          <cell r="BB15">
            <v>57264.04</v>
          </cell>
          <cell r="BC15">
            <v>15310.89</v>
          </cell>
          <cell r="BD15"/>
          <cell r="BE15">
            <v>6803770.3755999999</v>
          </cell>
          <cell r="BF15">
            <v>12835511.669999994</v>
          </cell>
          <cell r="BG15">
            <v>13555177.66</v>
          </cell>
          <cell r="BH15">
            <v>1149.93</v>
          </cell>
          <cell r="BI15">
            <v>841306.2</v>
          </cell>
          <cell r="BJ15">
            <v>1479505.1780000001</v>
          </cell>
          <cell r="BK15">
            <v>9271.11</v>
          </cell>
          <cell r="BL15">
            <v>268617.27</v>
          </cell>
          <cell r="BM15">
            <v>1026609.65</v>
          </cell>
          <cell r="BN15">
            <v>21599070.27</v>
          </cell>
          <cell r="BO15">
            <v>201215.23</v>
          </cell>
          <cell r="BP15"/>
          <cell r="BQ15"/>
        </row>
        <row r="16">
          <cell r="A16">
            <v>4</v>
          </cell>
          <cell r="C16">
            <v>33500965.920000002</v>
          </cell>
          <cell r="D16"/>
          <cell r="E16">
            <v>2201794.65</v>
          </cell>
          <cell r="F16">
            <v>368836.20999999996</v>
          </cell>
          <cell r="G16">
            <v>11720844.190000001</v>
          </cell>
          <cell r="H16">
            <v>159546.04999999999</v>
          </cell>
          <cell r="I16">
            <v>73850000</v>
          </cell>
          <cell r="J16">
            <v>75145290.400000006</v>
          </cell>
          <cell r="K16"/>
          <cell r="L16">
            <v>10072534.210000001</v>
          </cell>
          <cell r="M16"/>
          <cell r="N16"/>
          <cell r="O16">
            <v>946664.5</v>
          </cell>
          <cell r="P16"/>
          <cell r="Q16"/>
          <cell r="R16"/>
          <cell r="S16"/>
          <cell r="T16"/>
          <cell r="U16"/>
          <cell r="V16">
            <v>16860.09</v>
          </cell>
          <cell r="W16"/>
          <cell r="X16"/>
          <cell r="Y16"/>
          <cell r="Z16"/>
          <cell r="AA16"/>
          <cell r="AB16"/>
          <cell r="AC16"/>
          <cell r="AD16">
            <v>17923.55</v>
          </cell>
          <cell r="AE16"/>
          <cell r="AF16"/>
          <cell r="AG16"/>
          <cell r="AH16"/>
          <cell r="AI16"/>
          <cell r="AJ16"/>
          <cell r="AK16"/>
          <cell r="AL16"/>
          <cell r="AM16"/>
          <cell r="AN16"/>
          <cell r="AO16"/>
          <cell r="AP16"/>
          <cell r="AQ16"/>
          <cell r="AR16"/>
          <cell r="AS16"/>
          <cell r="AT16"/>
          <cell r="AU16"/>
          <cell r="AV16">
            <v>29188.83</v>
          </cell>
          <cell r="AW16"/>
          <cell r="AX16"/>
          <cell r="AY16"/>
          <cell r="AZ16"/>
          <cell r="BA16"/>
          <cell r="BB16"/>
          <cell r="BC16"/>
          <cell r="BD16"/>
          <cell r="BE16"/>
          <cell r="BF16"/>
          <cell r="BG16"/>
          <cell r="BH16"/>
          <cell r="BI16"/>
          <cell r="BJ16"/>
          <cell r="BK16"/>
          <cell r="BL16"/>
          <cell r="BM16"/>
          <cell r="BN16"/>
          <cell r="BO16"/>
          <cell r="BP16"/>
          <cell r="BQ16"/>
        </row>
        <row r="17">
          <cell r="A17">
            <v>5</v>
          </cell>
          <cell r="C17">
            <v>279164200.94</v>
          </cell>
          <cell r="D17">
            <v>1000409.72</v>
          </cell>
          <cell r="E17">
            <v>61285074.329999983</v>
          </cell>
          <cell r="F17">
            <v>15291554.449999999</v>
          </cell>
          <cell r="G17">
            <v>77073513.489999995</v>
          </cell>
          <cell r="H17">
            <v>132623512.20000003</v>
          </cell>
          <cell r="I17">
            <v>540384749.82000005</v>
          </cell>
          <cell r="J17">
            <v>104379455.85999997</v>
          </cell>
          <cell r="K17"/>
          <cell r="L17">
            <v>129756022.15000002</v>
          </cell>
          <cell r="M17">
            <v>111519015.83000001</v>
          </cell>
          <cell r="N17">
            <v>67670030.609999999</v>
          </cell>
          <cell r="O17">
            <v>41249733.571400009</v>
          </cell>
          <cell r="P17">
            <v>207354.16</v>
          </cell>
          <cell r="Q17">
            <v>6963742.0200000014</v>
          </cell>
          <cell r="R17"/>
          <cell r="S17">
            <v>61101.17</v>
          </cell>
          <cell r="T17">
            <v>1141272.9099999999</v>
          </cell>
          <cell r="U17"/>
          <cell r="V17">
            <v>1241780.6100000001</v>
          </cell>
          <cell r="W17">
            <v>2154972.4299999997</v>
          </cell>
          <cell r="X17"/>
          <cell r="Y17"/>
          <cell r="Z17"/>
          <cell r="AA17">
            <v>201820.28</v>
          </cell>
          <cell r="AB17">
            <v>158627.83000000002</v>
          </cell>
          <cell r="AC17"/>
          <cell r="AD17">
            <v>1266504.1200000001</v>
          </cell>
          <cell r="AE17"/>
          <cell r="AF17">
            <v>128770.17000000001</v>
          </cell>
          <cell r="AG17"/>
          <cell r="AH17"/>
          <cell r="AI17">
            <v>365369.76</v>
          </cell>
          <cell r="AJ17">
            <v>209921.32</v>
          </cell>
          <cell r="AK17"/>
          <cell r="AL17">
            <v>1531276.29</v>
          </cell>
          <cell r="AM17"/>
          <cell r="AN17"/>
          <cell r="AO17">
            <v>71116.7</v>
          </cell>
          <cell r="AP17">
            <v>8462.5300000000007</v>
          </cell>
          <cell r="AQ17"/>
          <cell r="AR17">
            <v>128146.2</v>
          </cell>
          <cell r="AS17"/>
          <cell r="AT17">
            <v>1065976.48</v>
          </cell>
          <cell r="AU17">
            <v>346094.25999999995</v>
          </cell>
          <cell r="AV17">
            <v>1518641.32</v>
          </cell>
          <cell r="AW17">
            <v>6530260.4816000005</v>
          </cell>
          <cell r="AX17">
            <v>343724.35</v>
          </cell>
          <cell r="AY17"/>
          <cell r="AZ17">
            <v>107881.14</v>
          </cell>
          <cell r="BA17"/>
          <cell r="BB17">
            <v>13249.04</v>
          </cell>
          <cell r="BC17">
            <v>74919.64</v>
          </cell>
          <cell r="BD17">
            <v>93947.48000000001</v>
          </cell>
          <cell r="BE17">
            <v>3061622.2932000002</v>
          </cell>
          <cell r="BF17">
            <v>10081844.489999998</v>
          </cell>
          <cell r="BG17">
            <v>8569385.2399999984</v>
          </cell>
          <cell r="BH17"/>
          <cell r="BI17">
            <v>2818721.77</v>
          </cell>
          <cell r="BJ17">
            <v>381191.3</v>
          </cell>
          <cell r="BK17"/>
          <cell r="BL17">
            <v>588846.46</v>
          </cell>
          <cell r="BM17">
            <v>6316243.0170000009</v>
          </cell>
          <cell r="BN17">
            <v>31748865.055200014</v>
          </cell>
          <cell r="BO17"/>
          <cell r="BP17"/>
          <cell r="BQ17"/>
        </row>
        <row r="18">
          <cell r="A18">
            <v>6</v>
          </cell>
          <cell r="C18">
            <v>5089098746.5432014</v>
          </cell>
          <cell r="D18">
            <v>1202284732.5699999</v>
          </cell>
          <cell r="E18">
            <v>2502308621.0037999</v>
          </cell>
          <cell r="F18">
            <v>683547486.99999988</v>
          </cell>
          <cell r="G18">
            <v>2089505171.9116008</v>
          </cell>
          <cell r="H18">
            <v>4375483650.3670015</v>
          </cell>
          <cell r="I18">
            <v>6335438894.3400011</v>
          </cell>
          <cell r="J18">
            <v>2987394750.2047992</v>
          </cell>
          <cell r="K18">
            <v>47507832.920000009</v>
          </cell>
          <cell r="L18">
            <v>4115619373.7978001</v>
          </cell>
          <cell r="M18">
            <v>1563604075.6452003</v>
          </cell>
          <cell r="N18">
            <v>5903523226.5800018</v>
          </cell>
          <cell r="O18">
            <v>5241044950.9958019</v>
          </cell>
          <cell r="P18">
            <v>350473.12</v>
          </cell>
          <cell r="Q18">
            <v>9349380.5600000005</v>
          </cell>
          <cell r="R18">
            <v>1248032.96</v>
          </cell>
          <cell r="S18">
            <v>4047972.3499999996</v>
          </cell>
          <cell r="T18">
            <v>7448799.2221999988</v>
          </cell>
          <cell r="U18">
            <v>252467.43999999997</v>
          </cell>
          <cell r="V18">
            <v>6007846.4800000004</v>
          </cell>
          <cell r="W18">
            <v>4788163.8899999997</v>
          </cell>
          <cell r="X18">
            <v>597869.64</v>
          </cell>
          <cell r="Y18">
            <v>4577867.3451999985</v>
          </cell>
          <cell r="Z18">
            <v>12679677.238400005</v>
          </cell>
          <cell r="AA18">
            <v>623993.54379999998</v>
          </cell>
          <cell r="AB18">
            <v>8021122.3999999994</v>
          </cell>
          <cell r="AC18">
            <v>863061.96000000008</v>
          </cell>
          <cell r="AD18">
            <v>41950651.342399992</v>
          </cell>
          <cell r="AE18">
            <v>10452867.368399994</v>
          </cell>
          <cell r="AF18">
            <v>13340797.940000003</v>
          </cell>
          <cell r="AG18">
            <v>232107.1</v>
          </cell>
          <cell r="AH18">
            <v>1551675.6500000001</v>
          </cell>
          <cell r="AI18">
            <v>3038055.3200000008</v>
          </cell>
          <cell r="AJ18">
            <v>7373031.8900000006</v>
          </cell>
          <cell r="AK18">
            <v>875350.65</v>
          </cell>
          <cell r="AL18">
            <v>6642228.5099999998</v>
          </cell>
          <cell r="AM18">
            <v>2787245.3999999994</v>
          </cell>
          <cell r="AN18">
            <v>1612071.5699999996</v>
          </cell>
          <cell r="AO18">
            <v>1021516.1799999998</v>
          </cell>
          <cell r="AP18">
            <v>2978273.4405999985</v>
          </cell>
          <cell r="AQ18">
            <v>2856259.23</v>
          </cell>
          <cell r="AR18">
            <v>1385604.42</v>
          </cell>
          <cell r="AS18">
            <v>3220264.7800000007</v>
          </cell>
          <cell r="AT18">
            <v>20611857.089999996</v>
          </cell>
          <cell r="AU18">
            <v>15954776.949999997</v>
          </cell>
          <cell r="AV18">
            <v>47151292.120999977</v>
          </cell>
          <cell r="AW18">
            <v>3431118.2133999988</v>
          </cell>
          <cell r="AX18">
            <v>5816704.3315999983</v>
          </cell>
          <cell r="AY18">
            <v>1294115.5399999998</v>
          </cell>
          <cell r="AZ18">
            <v>545646.78999999992</v>
          </cell>
          <cell r="BA18">
            <v>2744831.1199999992</v>
          </cell>
          <cell r="BB18">
            <v>868420.47999999975</v>
          </cell>
          <cell r="BC18">
            <v>3394615.0816000002</v>
          </cell>
          <cell r="BD18">
            <v>136784.04</v>
          </cell>
          <cell r="BE18">
            <v>64671697.139400005</v>
          </cell>
          <cell r="BF18">
            <v>103217342.55599996</v>
          </cell>
          <cell r="BG18">
            <v>125527843.2692</v>
          </cell>
          <cell r="BH18">
            <v>1969755.7999999998</v>
          </cell>
          <cell r="BI18">
            <v>18344678.340000004</v>
          </cell>
          <cell r="BJ18">
            <v>26885809.230799999</v>
          </cell>
          <cell r="BK18">
            <v>1615746.8012000001</v>
          </cell>
          <cell r="BL18">
            <v>63984558.279999986</v>
          </cell>
          <cell r="BM18">
            <v>72557650.557000026</v>
          </cell>
          <cell r="BN18">
            <v>516104820.85900021</v>
          </cell>
          <cell r="BO18">
            <v>2832944.7356000007</v>
          </cell>
          <cell r="BP18">
            <v>279128.18999999994</v>
          </cell>
          <cell r="BQ18">
            <v>7354504.4104000004</v>
          </cell>
        </row>
        <row r="19">
          <cell r="A19">
            <v>7</v>
          </cell>
          <cell r="C19">
            <v>614435687.93999994</v>
          </cell>
          <cell r="D19">
            <v>58751047.829999998</v>
          </cell>
          <cell r="E19">
            <v>213898621.94999999</v>
          </cell>
          <cell r="F19">
            <v>19747373.059999999</v>
          </cell>
          <cell r="G19">
            <v>268995582.37</v>
          </cell>
          <cell r="H19">
            <v>139687639.75999996</v>
          </cell>
          <cell r="I19">
            <v>566617720.93000007</v>
          </cell>
          <cell r="J19">
            <v>101516619.77000001</v>
          </cell>
          <cell r="K19"/>
          <cell r="L19">
            <v>481390556.73999995</v>
          </cell>
          <cell r="M19">
            <v>5637755.6500000013</v>
          </cell>
          <cell r="N19">
            <v>9890523.3999999985</v>
          </cell>
          <cell r="O19">
            <v>1767315294.9200001</v>
          </cell>
          <cell r="P19"/>
          <cell r="Q19"/>
          <cell r="R19"/>
          <cell r="S19"/>
          <cell r="T19"/>
          <cell r="U19"/>
          <cell r="V19"/>
          <cell r="W19"/>
          <cell r="X19"/>
          <cell r="Y19">
            <v>12958.619999999999</v>
          </cell>
          <cell r="Z19"/>
          <cell r="AA19"/>
          <cell r="AB19">
            <v>129114.84000000001</v>
          </cell>
          <cell r="AC19"/>
          <cell r="AD19"/>
          <cell r="AE19"/>
          <cell r="AF19">
            <v>2033.32</v>
          </cell>
          <cell r="AG19"/>
          <cell r="AH19">
            <v>45000</v>
          </cell>
          <cell r="AI19"/>
          <cell r="AJ19">
            <v>1558220.37</v>
          </cell>
          <cell r="AK19"/>
          <cell r="AL19">
            <v>27299.21</v>
          </cell>
          <cell r="AM19"/>
          <cell r="AN19"/>
          <cell r="AO19"/>
          <cell r="AP19"/>
          <cell r="AQ19">
            <v>59496.63</v>
          </cell>
          <cell r="AR19"/>
          <cell r="AS19">
            <v>82735.8</v>
          </cell>
          <cell r="AT19">
            <v>47823.77</v>
          </cell>
          <cell r="AU19"/>
          <cell r="AV19">
            <v>107038.69339999999</v>
          </cell>
          <cell r="AW19">
            <v>165521.77000000002</v>
          </cell>
          <cell r="AX19"/>
          <cell r="AY19"/>
          <cell r="AZ19"/>
          <cell r="BA19">
            <v>3613.72</v>
          </cell>
          <cell r="BB19"/>
          <cell r="BC19"/>
          <cell r="BD19"/>
          <cell r="BE19">
            <v>3558170.4834000003</v>
          </cell>
          <cell r="BF19">
            <v>97871.26</v>
          </cell>
          <cell r="BG19"/>
          <cell r="BH19">
            <v>930026.80119999999</v>
          </cell>
          <cell r="BI19">
            <v>1827.53</v>
          </cell>
          <cell r="BJ19">
            <v>1669.11</v>
          </cell>
          <cell r="BK19"/>
          <cell r="BL19">
            <v>119196.18000000001</v>
          </cell>
          <cell r="BM19">
            <v>71827.759999999995</v>
          </cell>
          <cell r="BN19">
            <v>1298395.1700000002</v>
          </cell>
          <cell r="BO19">
            <v>33075.18</v>
          </cell>
          <cell r="BP19"/>
          <cell r="BQ19">
            <v>33038.36</v>
          </cell>
        </row>
        <row r="20">
          <cell r="A20">
            <v>8</v>
          </cell>
          <cell r="C20">
            <v>910674795.72580004</v>
          </cell>
          <cell r="D20">
            <v>29627996.670000002</v>
          </cell>
          <cell r="E20">
            <v>2452648184.2169995</v>
          </cell>
          <cell r="F20">
            <v>952782461.78060019</v>
          </cell>
          <cell r="G20">
            <v>1605032222.1035995</v>
          </cell>
          <cell r="H20">
            <v>3949758691.9800014</v>
          </cell>
          <cell r="I20">
            <v>3460608451.6935992</v>
          </cell>
          <cell r="J20">
            <v>2807470273.8389997</v>
          </cell>
          <cell r="K20"/>
          <cell r="L20">
            <v>3452576834.2694001</v>
          </cell>
          <cell r="M20">
            <v>369159598.02000022</v>
          </cell>
          <cell r="N20">
            <v>4504916029.8171997</v>
          </cell>
          <cell r="O20">
            <v>6911016301.2916012</v>
          </cell>
          <cell r="P20">
            <v>256157.82</v>
          </cell>
          <cell r="Q20">
            <v>142173167.2254</v>
          </cell>
          <cell r="R20">
            <v>26577982.702599991</v>
          </cell>
          <cell r="S20">
            <v>20980264.626200002</v>
          </cell>
          <cell r="T20">
            <v>28142242.860000003</v>
          </cell>
          <cell r="U20">
            <v>4604298.74</v>
          </cell>
          <cell r="V20">
            <v>78755438.770000041</v>
          </cell>
          <cell r="W20">
            <v>48240511.145799987</v>
          </cell>
          <cell r="X20">
            <v>5531764.3241999997</v>
          </cell>
          <cell r="Y20">
            <v>24506770.825599995</v>
          </cell>
          <cell r="Z20">
            <v>49310602.893799998</v>
          </cell>
          <cell r="AA20">
            <v>16201356.476600012</v>
          </cell>
          <cell r="AB20">
            <v>29118651.100600004</v>
          </cell>
          <cell r="AC20">
            <v>5249014.370000001</v>
          </cell>
          <cell r="AD20">
            <v>15152431.4802</v>
          </cell>
          <cell r="AE20">
            <v>16087554.614400001</v>
          </cell>
          <cell r="AF20">
            <v>31417536.088599995</v>
          </cell>
          <cell r="AG20">
            <v>5885528.2500000009</v>
          </cell>
          <cell r="AH20">
            <v>14709108.942999996</v>
          </cell>
          <cell r="AI20">
            <v>1484383.6399999997</v>
          </cell>
          <cell r="AJ20">
            <v>43272007.262399986</v>
          </cell>
          <cell r="AK20">
            <v>98651212.469999984</v>
          </cell>
          <cell r="AL20">
            <v>1722214.6356000004</v>
          </cell>
          <cell r="AM20">
            <v>20122017.487400003</v>
          </cell>
          <cell r="AN20">
            <v>41446412.839999996</v>
          </cell>
          <cell r="AO20">
            <v>83217060.459999964</v>
          </cell>
          <cell r="AP20">
            <v>4668038.5900000008</v>
          </cell>
          <cell r="AQ20">
            <v>19326896.8906</v>
          </cell>
          <cell r="AR20">
            <v>23955664.257799994</v>
          </cell>
          <cell r="AS20">
            <v>15211065.170000006</v>
          </cell>
          <cell r="AT20">
            <v>24328678.655800004</v>
          </cell>
          <cell r="AU20">
            <v>50592475.776800036</v>
          </cell>
          <cell r="AV20">
            <v>61759696.840400003</v>
          </cell>
          <cell r="AW20">
            <v>13650765.777000003</v>
          </cell>
          <cell r="AX20">
            <v>18957602.813799996</v>
          </cell>
          <cell r="AY20">
            <v>11844116.788600005</v>
          </cell>
          <cell r="AZ20">
            <v>21238210.796800002</v>
          </cell>
          <cell r="BA20">
            <v>8775777.9167999979</v>
          </cell>
          <cell r="BB20">
            <v>21071407.840000011</v>
          </cell>
          <cell r="BC20">
            <v>2150619.0336000002</v>
          </cell>
          <cell r="BD20">
            <v>6781932.1987999985</v>
          </cell>
          <cell r="BE20">
            <v>94090382.260199994</v>
          </cell>
          <cell r="BF20">
            <v>269987174.34559995</v>
          </cell>
          <cell r="BG20">
            <v>572074492.65740001</v>
          </cell>
          <cell r="BH20">
            <v>2763522.5585999987</v>
          </cell>
          <cell r="BI20">
            <v>10315553.410000008</v>
          </cell>
          <cell r="BJ20">
            <v>13403238.885</v>
          </cell>
          <cell r="BK20">
            <v>2543596.5065999995</v>
          </cell>
          <cell r="BL20">
            <v>89481529.690000057</v>
          </cell>
          <cell r="BM20">
            <v>117933995.78059998</v>
          </cell>
          <cell r="BN20">
            <v>274539810.02479988</v>
          </cell>
          <cell r="BO20">
            <v>379273298.16199994</v>
          </cell>
          <cell r="BP20">
            <v>135665666.41980004</v>
          </cell>
          <cell r="BQ20">
            <v>101266310.82479995</v>
          </cell>
        </row>
        <row r="21">
          <cell r="A21">
            <v>9</v>
          </cell>
          <cell r="C21">
            <v>2234132498.4199996</v>
          </cell>
          <cell r="D21">
            <v>102194085.67000003</v>
          </cell>
          <cell r="E21">
            <v>2346956663.0364008</v>
          </cell>
          <cell r="F21">
            <v>623944912.45280004</v>
          </cell>
          <cell r="G21">
            <v>2560370201.9318008</v>
          </cell>
          <cell r="H21">
            <v>3070143171.4760013</v>
          </cell>
          <cell r="I21">
            <v>4074020409.8400021</v>
          </cell>
          <cell r="J21">
            <v>3078795864.8799987</v>
          </cell>
          <cell r="K21">
            <v>38275262.399999999</v>
          </cell>
          <cell r="L21">
            <v>2504028658.1513991</v>
          </cell>
          <cell r="M21">
            <v>3032409582.6855998</v>
          </cell>
          <cell r="N21">
            <v>3511068712.6021996</v>
          </cell>
          <cell r="O21">
            <v>3493066735.4304013</v>
          </cell>
          <cell r="P21">
            <v>11665614.220000001</v>
          </cell>
          <cell r="Q21">
            <v>69286525.449999988</v>
          </cell>
          <cell r="R21">
            <v>29214534.69640002</v>
          </cell>
          <cell r="S21">
            <v>24183686.790000003</v>
          </cell>
          <cell r="T21">
            <v>39924341.044199988</v>
          </cell>
          <cell r="U21">
            <v>44628907.19000002</v>
          </cell>
          <cell r="V21">
            <v>38826790.25</v>
          </cell>
          <cell r="W21">
            <v>67863832.420000002</v>
          </cell>
          <cell r="X21">
            <v>27402842.080000006</v>
          </cell>
          <cell r="Y21">
            <v>22823312.180199992</v>
          </cell>
          <cell r="Z21">
            <v>78559327.888799995</v>
          </cell>
          <cell r="AA21">
            <v>22543113.487399999</v>
          </cell>
          <cell r="AB21">
            <v>29775562.765200008</v>
          </cell>
          <cell r="AC21">
            <v>17755734.195800003</v>
          </cell>
          <cell r="AD21">
            <v>531096672.53000021</v>
          </cell>
          <cell r="AE21">
            <v>12971737.153200002</v>
          </cell>
          <cell r="AF21">
            <v>19711175.000999998</v>
          </cell>
          <cell r="AG21">
            <v>13223684.629999997</v>
          </cell>
          <cell r="AH21">
            <v>29611007.740000002</v>
          </cell>
          <cell r="AI21">
            <v>40842100.909999982</v>
          </cell>
          <cell r="AJ21">
            <v>56264086.29999999</v>
          </cell>
          <cell r="AK21">
            <v>60696408.109999999</v>
          </cell>
          <cell r="AL21">
            <v>108651106.83040009</v>
          </cell>
          <cell r="AM21">
            <v>60609467.349999957</v>
          </cell>
          <cell r="AN21">
            <v>27191935.954199985</v>
          </cell>
          <cell r="AO21">
            <v>48795827.479999974</v>
          </cell>
          <cell r="AP21">
            <v>16583931.42</v>
          </cell>
          <cell r="AQ21">
            <v>106046866.35199997</v>
          </cell>
          <cell r="AR21">
            <v>74734518.917200014</v>
          </cell>
          <cell r="AS21">
            <v>47757799.82</v>
          </cell>
          <cell r="AT21">
            <v>33348836.270000007</v>
          </cell>
          <cell r="AU21">
            <v>107536582.63779999</v>
          </cell>
          <cell r="AV21">
            <v>323210324.11079997</v>
          </cell>
          <cell r="AW21">
            <v>30042198.631999996</v>
          </cell>
          <cell r="AX21">
            <v>23143026.646200005</v>
          </cell>
          <cell r="AY21">
            <v>20345418.703600001</v>
          </cell>
          <cell r="AZ21">
            <v>76682873.692599967</v>
          </cell>
          <cell r="BA21">
            <v>19241307.029999997</v>
          </cell>
          <cell r="BB21">
            <v>12806086.061200002</v>
          </cell>
          <cell r="BC21">
            <v>12684845.170199996</v>
          </cell>
          <cell r="BD21">
            <v>1448616.5100000002</v>
          </cell>
          <cell r="BE21">
            <v>168633143.57620004</v>
          </cell>
          <cell r="BF21">
            <v>610557528.65819979</v>
          </cell>
          <cell r="BG21">
            <v>417557229.47999984</v>
          </cell>
          <cell r="BH21">
            <v>11469105.162799999</v>
          </cell>
          <cell r="BI21">
            <v>126936849.64000005</v>
          </cell>
          <cell r="BJ21">
            <v>516602788.24000007</v>
          </cell>
          <cell r="BK21">
            <v>2621313.4585999991</v>
          </cell>
          <cell r="BL21">
            <v>366425072.87000006</v>
          </cell>
          <cell r="BM21">
            <v>109775774.63079999</v>
          </cell>
          <cell r="BN21">
            <v>935244679.20539975</v>
          </cell>
          <cell r="BO21">
            <v>41955808.273600005</v>
          </cell>
          <cell r="BP21">
            <v>3419855.16</v>
          </cell>
          <cell r="BQ21">
            <v>13190626.176199995</v>
          </cell>
        </row>
        <row r="22">
          <cell r="A22">
            <v>10</v>
          </cell>
          <cell r="C22">
            <v>145287016.09000006</v>
          </cell>
          <cell r="D22">
            <v>93836296.010000005</v>
          </cell>
          <cell r="E22">
            <v>141277350.89000002</v>
          </cell>
          <cell r="F22">
            <v>157670354.87999997</v>
          </cell>
          <cell r="G22">
            <v>130707037.95999995</v>
          </cell>
          <cell r="H22">
            <v>310694789.35119992</v>
          </cell>
          <cell r="I22">
            <v>464212284.50999993</v>
          </cell>
          <cell r="J22">
            <v>287327373.68999994</v>
          </cell>
          <cell r="K22"/>
          <cell r="L22">
            <v>149435272.04099995</v>
          </cell>
          <cell r="M22">
            <v>424138895.29000014</v>
          </cell>
          <cell r="N22">
            <v>614354018.87</v>
          </cell>
          <cell r="O22">
            <v>304035185.31999999</v>
          </cell>
          <cell r="P22">
            <v>222687.28999999998</v>
          </cell>
          <cell r="Q22">
            <v>4008596.2600000016</v>
          </cell>
          <cell r="R22">
            <v>343461.58</v>
          </cell>
          <cell r="S22">
            <v>1588384.71</v>
          </cell>
          <cell r="T22">
            <v>1280821.7217999999</v>
          </cell>
          <cell r="U22">
            <v>1657690.3199999998</v>
          </cell>
          <cell r="V22">
            <v>2273030.6300000004</v>
          </cell>
          <cell r="W22">
            <v>2340822.8899999997</v>
          </cell>
          <cell r="X22">
            <v>2612946.9700000007</v>
          </cell>
          <cell r="Y22">
            <v>2147534.1980000003</v>
          </cell>
          <cell r="Z22">
            <v>9162987.5130000003</v>
          </cell>
          <cell r="AA22">
            <v>440000.24000000005</v>
          </cell>
          <cell r="AB22">
            <v>4566716.24</v>
          </cell>
          <cell r="AC22">
            <v>1615497.8000000003</v>
          </cell>
          <cell r="AD22">
            <v>6347325.2423999971</v>
          </cell>
          <cell r="AE22">
            <v>3916491.05</v>
          </cell>
          <cell r="AF22">
            <v>5003194.0199999986</v>
          </cell>
          <cell r="AG22">
            <v>409322.12</v>
          </cell>
          <cell r="AH22">
            <v>272621.64</v>
          </cell>
          <cell r="AI22">
            <v>6188746.7600000007</v>
          </cell>
          <cell r="AJ22">
            <v>6998398.0700000012</v>
          </cell>
          <cell r="AK22">
            <v>890031.16</v>
          </cell>
          <cell r="AL22">
            <v>9237707.5915999953</v>
          </cell>
          <cell r="AM22">
            <v>586081.99</v>
          </cell>
          <cell r="AN22">
            <v>647798.41000000015</v>
          </cell>
          <cell r="AO22">
            <v>7534.77</v>
          </cell>
          <cell r="AP22">
            <v>290571.21999999997</v>
          </cell>
          <cell r="AQ22">
            <v>2223977.59</v>
          </cell>
          <cell r="AR22">
            <v>853324.92000000016</v>
          </cell>
          <cell r="AS22">
            <v>2374685.6800000002</v>
          </cell>
          <cell r="AT22">
            <v>11225985.229799995</v>
          </cell>
          <cell r="AU22">
            <v>6062342.8898000009</v>
          </cell>
          <cell r="AV22">
            <v>36354147.8024</v>
          </cell>
          <cell r="AW22">
            <v>596236.19999999995</v>
          </cell>
          <cell r="AX22">
            <v>3986220.2899999996</v>
          </cell>
          <cell r="AY22">
            <v>465842.40999999992</v>
          </cell>
          <cell r="AZ22">
            <v>2972725.3000000003</v>
          </cell>
          <cell r="BA22">
            <v>1426880.87</v>
          </cell>
          <cell r="BB22">
            <v>1557678.2400000005</v>
          </cell>
          <cell r="BC22">
            <v>2883351.8800000004</v>
          </cell>
          <cell r="BD22">
            <v>717360.60000000009</v>
          </cell>
          <cell r="BE22">
            <v>28301448.266799998</v>
          </cell>
          <cell r="BF22">
            <v>70552438.287399992</v>
          </cell>
          <cell r="BG22">
            <v>31513966.340000007</v>
          </cell>
          <cell r="BH22">
            <v>1902382.1999999997</v>
          </cell>
          <cell r="BI22">
            <v>4931486.5399999991</v>
          </cell>
          <cell r="BJ22">
            <v>13087651.5012</v>
          </cell>
          <cell r="BK22">
            <v>551485.59199999995</v>
          </cell>
          <cell r="BL22">
            <v>66119135.460000016</v>
          </cell>
          <cell r="BM22">
            <v>19860923.949999999</v>
          </cell>
          <cell r="BN22">
            <v>185152674.97039992</v>
          </cell>
          <cell r="BO22">
            <v>4234364.29</v>
          </cell>
          <cell r="BP22">
            <v>269625.36</v>
          </cell>
          <cell r="BQ22">
            <v>500723.39440000005</v>
          </cell>
        </row>
        <row r="23">
          <cell r="A23">
            <v>11</v>
          </cell>
          <cell r="C23">
            <v>165799373.4786</v>
          </cell>
          <cell r="D23">
            <v>76196431.110000029</v>
          </cell>
          <cell r="E23">
            <v>288988664.94239998</v>
          </cell>
          <cell r="F23">
            <v>204329198.06559998</v>
          </cell>
          <cell r="G23">
            <v>376512510.28000009</v>
          </cell>
          <cell r="H23">
            <v>1744558318.6747994</v>
          </cell>
          <cell r="I23">
            <v>253872924.52000013</v>
          </cell>
          <cell r="J23">
            <v>568406902.59259999</v>
          </cell>
          <cell r="K23">
            <v>241768.11</v>
          </cell>
          <cell r="L23">
            <v>440934602.66999978</v>
          </cell>
          <cell r="M23">
            <v>1062903403.1500002</v>
          </cell>
          <cell r="N23">
            <v>1482780146.8862</v>
          </cell>
          <cell r="O23">
            <v>730573434.65480018</v>
          </cell>
          <cell r="P23">
            <v>1675952.15</v>
          </cell>
          <cell r="Q23">
            <v>15365794.059999997</v>
          </cell>
          <cell r="R23">
            <v>5955956.8500000006</v>
          </cell>
          <cell r="S23">
            <v>10458099.529999999</v>
          </cell>
          <cell r="T23">
            <v>24730437.925000004</v>
          </cell>
          <cell r="U23">
            <v>14283721.769999996</v>
          </cell>
          <cell r="V23">
            <v>13420114.12999999</v>
          </cell>
          <cell r="W23">
            <v>11382012.710000003</v>
          </cell>
          <cell r="X23">
            <v>4553422.7000000011</v>
          </cell>
          <cell r="Y23">
            <v>8575943.6081999987</v>
          </cell>
          <cell r="Z23">
            <v>42786077.433999985</v>
          </cell>
          <cell r="AA23">
            <v>4349571.331199999</v>
          </cell>
          <cell r="AB23">
            <v>34489039.262400009</v>
          </cell>
          <cell r="AC23">
            <v>2560887.7738000001</v>
          </cell>
          <cell r="AD23">
            <v>26153330.381599981</v>
          </cell>
          <cell r="AE23">
            <v>15192617.969999995</v>
          </cell>
          <cell r="AF23">
            <v>30121957.871799987</v>
          </cell>
          <cell r="AG23">
            <v>390414.47</v>
          </cell>
          <cell r="AH23">
            <v>468242.75999999995</v>
          </cell>
          <cell r="AI23">
            <v>10134565.789999997</v>
          </cell>
          <cell r="AJ23">
            <v>16399374.590000002</v>
          </cell>
          <cell r="AK23">
            <v>838921.49</v>
          </cell>
          <cell r="AL23">
            <v>10457009.959600002</v>
          </cell>
          <cell r="AM23">
            <v>9198981.5200000014</v>
          </cell>
          <cell r="AN23">
            <v>4252703.71</v>
          </cell>
          <cell r="AO23">
            <v>116065.55</v>
          </cell>
          <cell r="AP23">
            <v>901236.21739999996</v>
          </cell>
          <cell r="AQ23">
            <v>10333063.611200007</v>
          </cell>
          <cell r="AR23">
            <v>5032568.1236000005</v>
          </cell>
          <cell r="AS23">
            <v>11741892.939999999</v>
          </cell>
          <cell r="AT23">
            <v>25279921.232000001</v>
          </cell>
          <cell r="AU23">
            <v>25696377.151600022</v>
          </cell>
          <cell r="AV23">
            <v>41971857.493199997</v>
          </cell>
          <cell r="AW23">
            <v>12142096.778600002</v>
          </cell>
          <cell r="AX23">
            <v>4239902.7573999995</v>
          </cell>
          <cell r="AY23">
            <v>3320397.2300000009</v>
          </cell>
          <cell r="AZ23">
            <v>13620317.433800003</v>
          </cell>
          <cell r="BA23">
            <v>3204942.61</v>
          </cell>
          <cell r="BB23">
            <v>877156.2799999998</v>
          </cell>
          <cell r="BC23">
            <v>1836051.28</v>
          </cell>
          <cell r="BD23">
            <v>1372138.74</v>
          </cell>
          <cell r="BE23">
            <v>54971451.823600002</v>
          </cell>
          <cell r="BF23">
            <v>200297322.71779993</v>
          </cell>
          <cell r="BG23">
            <v>64615000.819999978</v>
          </cell>
          <cell r="BH23">
            <v>1134318.2748</v>
          </cell>
          <cell r="BI23">
            <v>18588155.889999997</v>
          </cell>
          <cell r="BJ23">
            <v>21468703.901799999</v>
          </cell>
          <cell r="BK23">
            <v>1495332.2537999998</v>
          </cell>
          <cell r="BL23">
            <v>99477849.580000013</v>
          </cell>
          <cell r="BM23">
            <v>35294170.599999994</v>
          </cell>
          <cell r="BN23">
            <v>386748950.75659978</v>
          </cell>
          <cell r="BO23">
            <v>8130121.8100000024</v>
          </cell>
          <cell r="BP23">
            <v>556932.57999999996</v>
          </cell>
          <cell r="BQ23">
            <v>4525113.5179999992</v>
          </cell>
        </row>
        <row r="24">
          <cell r="A24">
            <v>12</v>
          </cell>
          <cell r="C24">
            <v>107745796.87</v>
          </cell>
          <cell r="D24">
            <v>2176041353.7600007</v>
          </cell>
          <cell r="E24">
            <v>121570792.89999998</v>
          </cell>
          <cell r="F24">
            <v>99536688.899999991</v>
          </cell>
          <cell r="G24">
            <v>122790057.62</v>
          </cell>
          <cell r="H24">
            <v>124933500.55999999</v>
          </cell>
          <cell r="I24">
            <v>572779597.46000016</v>
          </cell>
          <cell r="J24">
            <v>92365924.560000002</v>
          </cell>
          <cell r="K24"/>
          <cell r="L24">
            <v>797875524.96000016</v>
          </cell>
          <cell r="M24">
            <v>1178513.4500000002</v>
          </cell>
          <cell r="N24">
            <v>999686.72999999975</v>
          </cell>
          <cell r="O24">
            <v>25703167.980199996</v>
          </cell>
          <cell r="P24">
            <v>10837839.714</v>
          </cell>
          <cell r="Q24">
            <v>8987762.9199999999</v>
          </cell>
          <cell r="R24">
            <v>19325502.100000001</v>
          </cell>
          <cell r="S24">
            <v>11589347.670000004</v>
          </cell>
          <cell r="T24">
            <v>24865709.609999999</v>
          </cell>
          <cell r="U24">
            <v>9525873.120000001</v>
          </cell>
          <cell r="V24">
            <v>39743311.23999998</v>
          </cell>
          <cell r="W24">
            <v>462733.96</v>
          </cell>
          <cell r="X24">
            <v>1864445.8399999996</v>
          </cell>
          <cell r="Y24">
            <v>6134765.9365999978</v>
          </cell>
          <cell r="Z24">
            <v>20206468.397800006</v>
          </cell>
          <cell r="AA24">
            <v>8332651.7729999982</v>
          </cell>
          <cell r="AB24">
            <v>12807129.949999999</v>
          </cell>
          <cell r="AC24">
            <v>12803681.174599994</v>
          </cell>
          <cell r="AD24">
            <v>147831144.31439999</v>
          </cell>
          <cell r="AE24">
            <v>13501386.609999998</v>
          </cell>
          <cell r="AF24"/>
          <cell r="AG24">
            <v>347527.5</v>
          </cell>
          <cell r="AH24">
            <v>183298.40000000002</v>
          </cell>
          <cell r="AI24">
            <v>183140.16</v>
          </cell>
          <cell r="AJ24">
            <v>20176032.999999996</v>
          </cell>
          <cell r="AK24">
            <v>185184.46999999997</v>
          </cell>
          <cell r="AL24">
            <v>5554050.2499999991</v>
          </cell>
          <cell r="AM24"/>
          <cell r="AN24"/>
          <cell r="AO24">
            <v>22501190.360000011</v>
          </cell>
          <cell r="AP24"/>
          <cell r="AQ24">
            <v>6868152.8099999968</v>
          </cell>
          <cell r="AR24">
            <v>25385463.579999994</v>
          </cell>
          <cell r="AS24">
            <v>45781791.725000009</v>
          </cell>
          <cell r="AT24">
            <v>8231270.870000002</v>
          </cell>
          <cell r="AU24">
            <v>24940163.8884</v>
          </cell>
          <cell r="AV24">
            <v>22713940.876400009</v>
          </cell>
          <cell r="AW24">
            <v>145824.31</v>
          </cell>
          <cell r="AX24">
            <v>7758973.4530000016</v>
          </cell>
          <cell r="AY24">
            <v>1594259.9820000001</v>
          </cell>
          <cell r="AZ24">
            <v>31514804.54000001</v>
          </cell>
          <cell r="BA24">
            <v>1125653.1700000002</v>
          </cell>
          <cell r="BB24">
            <v>4435646.6736000003</v>
          </cell>
          <cell r="BC24">
            <v>55694.55</v>
          </cell>
          <cell r="BD24">
            <v>9241377.5599999968</v>
          </cell>
          <cell r="BE24">
            <v>1635160.82</v>
          </cell>
          <cell r="BF24">
            <v>971767074.71999979</v>
          </cell>
          <cell r="BG24">
            <v>91652324.059999973</v>
          </cell>
          <cell r="BH24">
            <v>14823166.100000003</v>
          </cell>
          <cell r="BI24">
            <v>181798427.46999997</v>
          </cell>
          <cell r="BJ24">
            <v>74961973.109999999</v>
          </cell>
          <cell r="BK24">
            <v>2453238.6700000004</v>
          </cell>
          <cell r="BL24">
            <v>452290899.47999966</v>
          </cell>
          <cell r="BM24">
            <v>165382.6636</v>
          </cell>
          <cell r="BN24">
            <v>1249447.9000000004</v>
          </cell>
          <cell r="BO24">
            <v>1684713.6199999999</v>
          </cell>
          <cell r="BP24">
            <v>112512.67</v>
          </cell>
          <cell r="BQ24">
            <v>2147210.7299999995</v>
          </cell>
        </row>
        <row r="25">
          <cell r="A25">
            <v>13</v>
          </cell>
          <cell r="C25">
            <v>5000025282.5340004</v>
          </cell>
          <cell r="D25">
            <v>1642642.77</v>
          </cell>
          <cell r="E25">
            <v>2436601612.9699998</v>
          </cell>
          <cell r="F25">
            <v>809227322.37139928</v>
          </cell>
          <cell r="G25">
            <v>2640419581.7696004</v>
          </cell>
          <cell r="H25">
            <v>1572577911.5599995</v>
          </cell>
          <cell r="I25">
            <v>2213147434.5916009</v>
          </cell>
          <cell r="J25">
            <v>16271034778.019003</v>
          </cell>
          <cell r="K25"/>
          <cell r="L25">
            <v>7959637452.9519997</v>
          </cell>
          <cell r="M25">
            <v>216223163.73360008</v>
          </cell>
          <cell r="N25">
            <v>938759273.99200022</v>
          </cell>
          <cell r="O25">
            <v>8967145411.1553993</v>
          </cell>
          <cell r="P25">
            <v>756801.41999999993</v>
          </cell>
          <cell r="Q25">
            <v>58227543.589999996</v>
          </cell>
          <cell r="R25">
            <v>18966655.350000005</v>
          </cell>
          <cell r="S25">
            <v>12999193.49</v>
          </cell>
          <cell r="T25">
            <v>36401149.576799966</v>
          </cell>
          <cell r="U25">
            <v>6037461.1099999994</v>
          </cell>
          <cell r="V25">
            <v>58017176.298000008</v>
          </cell>
          <cell r="W25">
            <v>69816752.060000047</v>
          </cell>
          <cell r="X25">
            <v>8107746.6599999974</v>
          </cell>
          <cell r="Y25">
            <v>16059837.190999998</v>
          </cell>
          <cell r="Z25">
            <v>51460351.638599992</v>
          </cell>
          <cell r="AA25">
            <v>12812795.903000001</v>
          </cell>
          <cell r="AB25">
            <v>37114910.879600003</v>
          </cell>
          <cell r="AC25">
            <v>2931256.5488000005</v>
          </cell>
          <cell r="AD25">
            <v>225592839.71800014</v>
          </cell>
          <cell r="AE25">
            <v>8811480.290000001</v>
          </cell>
          <cell r="AF25">
            <v>19324738.032600001</v>
          </cell>
          <cell r="AG25">
            <v>2365479.46</v>
          </cell>
          <cell r="AH25">
            <v>4413051.5931999991</v>
          </cell>
          <cell r="AI25">
            <v>10164338.479999999</v>
          </cell>
          <cell r="AJ25">
            <v>39199316.757200018</v>
          </cell>
          <cell r="AK25">
            <v>61927799.950199991</v>
          </cell>
          <cell r="AL25">
            <v>40732139.459800005</v>
          </cell>
          <cell r="AM25">
            <v>6531096.6700000027</v>
          </cell>
          <cell r="AN25">
            <v>17570458.390000004</v>
          </cell>
          <cell r="AO25">
            <v>21311215.429999996</v>
          </cell>
          <cell r="AP25">
            <v>1396034.9456000002</v>
          </cell>
          <cell r="AQ25">
            <v>82617039.886799961</v>
          </cell>
          <cell r="AR25">
            <v>24175132.550800011</v>
          </cell>
          <cell r="AS25">
            <v>35791735.630000003</v>
          </cell>
          <cell r="AT25">
            <v>15843304.265399996</v>
          </cell>
          <cell r="AU25">
            <v>48398488.669400014</v>
          </cell>
          <cell r="AV25">
            <v>119963709.38959999</v>
          </cell>
          <cell r="AW25">
            <v>18988415.767599992</v>
          </cell>
          <cell r="AX25">
            <v>28155763.392399993</v>
          </cell>
          <cell r="AY25">
            <v>24744572.223600015</v>
          </cell>
          <cell r="AZ25">
            <v>28276709.508799996</v>
          </cell>
          <cell r="BA25">
            <v>7820344.2900000019</v>
          </cell>
          <cell r="BB25">
            <v>13319079.354599999</v>
          </cell>
          <cell r="BC25">
            <v>1714210.6172</v>
          </cell>
          <cell r="BD25">
            <v>1879142.1899999995</v>
          </cell>
          <cell r="BE25">
            <v>45159197.346199997</v>
          </cell>
          <cell r="BF25">
            <v>176325295.1633999</v>
          </cell>
          <cell r="BG25">
            <v>256454636.88000003</v>
          </cell>
          <cell r="BH25">
            <v>1559163.6870000002</v>
          </cell>
          <cell r="BI25">
            <v>6829618.5699999994</v>
          </cell>
          <cell r="BJ25">
            <v>47083157.921399966</v>
          </cell>
          <cell r="BK25">
            <v>1129720.5970000001</v>
          </cell>
          <cell r="BL25">
            <v>78125756.739999965</v>
          </cell>
          <cell r="BM25">
            <v>53897445.949000016</v>
          </cell>
          <cell r="BN25">
            <v>117926252.51399994</v>
          </cell>
          <cell r="BO25">
            <v>881144819.75380027</v>
          </cell>
          <cell r="BP25">
            <v>136724904.64000002</v>
          </cell>
          <cell r="BQ25">
            <v>265262945.53679988</v>
          </cell>
        </row>
        <row r="26">
          <cell r="A26">
            <v>14</v>
          </cell>
          <cell r="C26">
            <v>8139972.7899999991</v>
          </cell>
          <cell r="D26"/>
          <cell r="E26">
            <v>2735626.19</v>
          </cell>
          <cell r="F26">
            <v>5689954.4800000004</v>
          </cell>
          <cell r="G26">
            <v>4566626.8599999994</v>
          </cell>
          <cell r="H26">
            <v>4404809.0200000005</v>
          </cell>
          <cell r="I26">
            <v>19989280.049999997</v>
          </cell>
          <cell r="J26">
            <v>6329525.4299999997</v>
          </cell>
          <cell r="K26">
            <v>47489.58</v>
          </cell>
          <cell r="L26"/>
          <cell r="M26">
            <v>2002309.4400000002</v>
          </cell>
          <cell r="N26">
            <v>1475219.7799999998</v>
          </cell>
          <cell r="O26">
            <v>2597244568.7099991</v>
          </cell>
          <cell r="P26"/>
          <cell r="Q26">
            <v>747349.50999999989</v>
          </cell>
          <cell r="R26">
            <v>321799.92</v>
          </cell>
          <cell r="S26"/>
          <cell r="T26">
            <v>1095.3699999999999</v>
          </cell>
          <cell r="U26">
            <v>3786.22</v>
          </cell>
          <cell r="V26"/>
          <cell r="W26">
            <v>2235269.3699999996</v>
          </cell>
          <cell r="X26">
            <v>45522.09</v>
          </cell>
          <cell r="Y26">
            <v>77111.44</v>
          </cell>
          <cell r="Z26"/>
          <cell r="AA26">
            <v>1085358.5179999999</v>
          </cell>
          <cell r="AB26">
            <v>290444.64</v>
          </cell>
          <cell r="AC26"/>
          <cell r="AD26">
            <v>694472.28999999992</v>
          </cell>
          <cell r="AE26">
            <v>62769.33</v>
          </cell>
          <cell r="AF26"/>
          <cell r="AG26">
            <v>10417.48</v>
          </cell>
          <cell r="AH26">
            <v>45740.15</v>
          </cell>
          <cell r="AI26">
            <v>386562.69</v>
          </cell>
          <cell r="AJ26">
            <v>122024.04000000001</v>
          </cell>
          <cell r="AK26"/>
          <cell r="AL26">
            <v>0</v>
          </cell>
          <cell r="AM26"/>
          <cell r="AN26">
            <v>44424.69</v>
          </cell>
          <cell r="AO26"/>
          <cell r="AP26"/>
          <cell r="AQ26">
            <v>26452.68</v>
          </cell>
          <cell r="AR26">
            <v>164005.80999999997</v>
          </cell>
          <cell r="AS26">
            <v>56083.630000000005</v>
          </cell>
          <cell r="AT26">
            <v>17199.419999999998</v>
          </cell>
          <cell r="AU26">
            <v>785838.75000000012</v>
          </cell>
          <cell r="AV26">
            <v>784869.96680000029</v>
          </cell>
          <cell r="AW26">
            <v>283671.75</v>
          </cell>
          <cell r="AX26">
            <v>43881.440000000002</v>
          </cell>
          <cell r="AY26">
            <v>326908.81</v>
          </cell>
          <cell r="AZ26">
            <v>67443.299999999988</v>
          </cell>
          <cell r="BA26"/>
          <cell r="BB26"/>
          <cell r="BC26">
            <v>33073.839999999997</v>
          </cell>
          <cell r="BD26"/>
          <cell r="BE26">
            <v>426368.77</v>
          </cell>
          <cell r="BF26"/>
          <cell r="BG26">
            <v>353730.38</v>
          </cell>
          <cell r="BH26"/>
          <cell r="BI26"/>
          <cell r="BJ26">
            <v>75204.91</v>
          </cell>
          <cell r="BK26"/>
          <cell r="BL26">
            <v>327526.15000000002</v>
          </cell>
          <cell r="BM26"/>
          <cell r="BN26">
            <v>1254020.5400000003</v>
          </cell>
          <cell r="BO26">
            <v>132.29</v>
          </cell>
          <cell r="BP26">
            <v>19012.189999999999</v>
          </cell>
          <cell r="BQ26">
            <v>76381.899999999994</v>
          </cell>
        </row>
        <row r="27">
          <cell r="A27">
            <v>15</v>
          </cell>
          <cell r="C27">
            <v>9046453.1099999994</v>
          </cell>
          <cell r="D27"/>
          <cell r="E27">
            <v>55847432.670000009</v>
          </cell>
          <cell r="F27">
            <v>5963592.2000000011</v>
          </cell>
          <cell r="G27">
            <v>69222263.759999961</v>
          </cell>
          <cell r="H27">
            <v>40786562.899999999</v>
          </cell>
          <cell r="I27">
            <v>93890114.439999968</v>
          </cell>
          <cell r="J27">
            <v>52025411.949999996</v>
          </cell>
          <cell r="K27"/>
          <cell r="L27">
            <v>70311834.985399991</v>
          </cell>
          <cell r="M27">
            <v>3253977.1500000008</v>
          </cell>
          <cell r="N27">
            <v>37563171.800000012</v>
          </cell>
          <cell r="O27">
            <v>4778737.0600000005</v>
          </cell>
          <cell r="P27">
            <v>208471.17</v>
          </cell>
          <cell r="Q27">
            <v>5130054.1900000004</v>
          </cell>
          <cell r="R27">
            <v>1377119.44</v>
          </cell>
          <cell r="S27">
            <v>551973.68999999994</v>
          </cell>
          <cell r="T27">
            <v>386667.02</v>
          </cell>
          <cell r="U27">
            <v>51000</v>
          </cell>
          <cell r="V27">
            <v>348288.57</v>
          </cell>
          <cell r="W27">
            <v>1742756.02</v>
          </cell>
          <cell r="X27">
            <v>1275965.8499999999</v>
          </cell>
          <cell r="Y27">
            <v>193786.99</v>
          </cell>
          <cell r="Z27">
            <v>1103595.1682000002</v>
          </cell>
          <cell r="AA27">
            <v>780496.52999999991</v>
          </cell>
          <cell r="AB27">
            <v>1009680.09</v>
          </cell>
          <cell r="AC27">
            <v>99264</v>
          </cell>
          <cell r="AD27">
            <v>9673627.5478000008</v>
          </cell>
          <cell r="AE27">
            <v>111945.09000000003</v>
          </cell>
          <cell r="AF27">
            <v>776295.59</v>
          </cell>
          <cell r="AG27">
            <v>82897.549999999988</v>
          </cell>
          <cell r="AH27">
            <v>348089.94</v>
          </cell>
          <cell r="AI27">
            <v>778520.92999999993</v>
          </cell>
          <cell r="AJ27">
            <v>422339.12000000011</v>
          </cell>
          <cell r="AK27">
            <v>3499119.3099999987</v>
          </cell>
          <cell r="AL27">
            <v>88841.7</v>
          </cell>
          <cell r="AM27">
            <v>483018.79000000004</v>
          </cell>
          <cell r="AN27">
            <v>1061132.4599999997</v>
          </cell>
          <cell r="AO27">
            <v>962090.49</v>
          </cell>
          <cell r="AP27"/>
          <cell r="AQ27">
            <v>701910.86</v>
          </cell>
          <cell r="AR27">
            <v>822766.33</v>
          </cell>
          <cell r="AS27">
            <v>531986.55000000005</v>
          </cell>
          <cell r="AT27">
            <v>1153441.75</v>
          </cell>
          <cell r="AU27">
            <v>2458752.7899999996</v>
          </cell>
          <cell r="AV27">
            <v>5761827.539599997</v>
          </cell>
          <cell r="AW27">
            <v>518309.26999999996</v>
          </cell>
          <cell r="AX27">
            <v>363928.9644</v>
          </cell>
          <cell r="AY27">
            <v>147463.70000000001</v>
          </cell>
          <cell r="AZ27">
            <v>2512439.6</v>
          </cell>
          <cell r="BA27"/>
          <cell r="BB27">
            <v>755974.6</v>
          </cell>
          <cell r="BC27">
            <v>363716.61999999994</v>
          </cell>
          <cell r="BD27"/>
          <cell r="BE27">
            <v>2229423.0100000002</v>
          </cell>
          <cell r="BF27">
            <v>7880283.8973999992</v>
          </cell>
          <cell r="BG27">
            <v>6772446.7399999984</v>
          </cell>
          <cell r="BH27">
            <v>30754.420000000002</v>
          </cell>
          <cell r="BI27">
            <v>61784.53</v>
          </cell>
          <cell r="BJ27">
            <v>303533.71999999997</v>
          </cell>
          <cell r="BK27">
            <v>87792.459999999992</v>
          </cell>
          <cell r="BL27">
            <v>2379621.4400000009</v>
          </cell>
          <cell r="BM27">
            <v>1696862.11</v>
          </cell>
          <cell r="BN27">
            <v>3103350.0700000008</v>
          </cell>
          <cell r="BO27">
            <v>1156463.8400000001</v>
          </cell>
          <cell r="BP27"/>
          <cell r="BQ27">
            <v>174733.61</v>
          </cell>
        </row>
        <row r="28">
          <cell r="A28">
            <v>16</v>
          </cell>
          <cell r="C28">
            <v>1731804981.2649994</v>
          </cell>
          <cell r="D28">
            <v>119791.35</v>
          </cell>
          <cell r="E28">
            <v>76794765.110600054</v>
          </cell>
          <cell r="F28">
            <v>176495982.35080001</v>
          </cell>
          <cell r="G28">
            <v>757350034.3299998</v>
          </cell>
          <cell r="H28">
            <v>260923514.86440009</v>
          </cell>
          <cell r="I28">
            <v>222055160.58000007</v>
          </cell>
          <cell r="J28">
            <v>111773172.09</v>
          </cell>
          <cell r="K28">
            <v>140959.5</v>
          </cell>
          <cell r="L28">
            <v>1164637550.8568003</v>
          </cell>
          <cell r="M28">
            <v>87635703.449999973</v>
          </cell>
          <cell r="N28">
            <v>448367187.75259995</v>
          </cell>
          <cell r="O28">
            <v>96544129.399400041</v>
          </cell>
          <cell r="P28">
            <v>172236.19</v>
          </cell>
          <cell r="Q28">
            <v>4853116.5300000012</v>
          </cell>
          <cell r="R28">
            <v>3177398.209999999</v>
          </cell>
          <cell r="S28">
            <v>733615.07000000007</v>
          </cell>
          <cell r="T28">
            <v>1864607.98</v>
          </cell>
          <cell r="U28">
            <v>880649.62</v>
          </cell>
          <cell r="V28">
            <v>2939989.3200000003</v>
          </cell>
          <cell r="W28">
            <v>2523948.7500000009</v>
          </cell>
          <cell r="X28">
            <v>1904046.3700000006</v>
          </cell>
          <cell r="Y28">
            <v>2645115.9814000004</v>
          </cell>
          <cell r="Z28">
            <v>12964632.908400001</v>
          </cell>
          <cell r="AA28">
            <v>2487168.4823999996</v>
          </cell>
          <cell r="AB28">
            <v>7154649.3260000013</v>
          </cell>
          <cell r="AC28">
            <v>18974593.484199997</v>
          </cell>
          <cell r="AD28">
            <v>7864871.5078000007</v>
          </cell>
          <cell r="AE28">
            <v>2637269.5400000005</v>
          </cell>
          <cell r="AF28">
            <v>3759129.9849999994</v>
          </cell>
          <cell r="AG28">
            <v>105623.72</v>
          </cell>
          <cell r="AH28">
            <v>871203.0199999999</v>
          </cell>
          <cell r="AI28">
            <v>3317869.78</v>
          </cell>
          <cell r="AJ28">
            <v>3524596.7799999989</v>
          </cell>
          <cell r="AK28">
            <v>6789442.879999998</v>
          </cell>
          <cell r="AL28">
            <v>8556625.9869999979</v>
          </cell>
          <cell r="AM28">
            <v>1154451.1499999999</v>
          </cell>
          <cell r="AN28">
            <v>2581923.5700000003</v>
          </cell>
          <cell r="AO28">
            <v>2708621.0299999993</v>
          </cell>
          <cell r="AP28">
            <v>233155.99</v>
          </cell>
          <cell r="AQ28">
            <v>2038339.3599999996</v>
          </cell>
          <cell r="AR28">
            <v>1832872.37</v>
          </cell>
          <cell r="AS28">
            <v>689997.87000000011</v>
          </cell>
          <cell r="AT28">
            <v>5722888.5200000014</v>
          </cell>
          <cell r="AU28">
            <v>5846065.8709999993</v>
          </cell>
          <cell r="AV28">
            <v>23933507.565400001</v>
          </cell>
          <cell r="AW28">
            <v>1636324.9334000002</v>
          </cell>
          <cell r="AX28">
            <v>1485032.3698000002</v>
          </cell>
          <cell r="AY28">
            <v>2737830.7800000003</v>
          </cell>
          <cell r="AZ28">
            <v>5796375.540000001</v>
          </cell>
          <cell r="BA28">
            <v>400923.19</v>
          </cell>
          <cell r="BB28">
            <v>915210.23660000006</v>
          </cell>
          <cell r="BC28">
            <v>920855.6599999998</v>
          </cell>
          <cell r="BD28">
            <v>248030.27500000002</v>
          </cell>
          <cell r="BE28">
            <v>17975701.673200008</v>
          </cell>
          <cell r="BF28">
            <v>35667783.660000011</v>
          </cell>
          <cell r="BG28">
            <v>24681608.270000011</v>
          </cell>
          <cell r="BH28">
            <v>990752.67340000009</v>
          </cell>
          <cell r="BI28">
            <v>1133588.9699999997</v>
          </cell>
          <cell r="BJ28">
            <v>4725679.8156000013</v>
          </cell>
          <cell r="BK28">
            <v>239934.04059999998</v>
          </cell>
          <cell r="BL28">
            <v>26293082.539999988</v>
          </cell>
          <cell r="BM28">
            <v>8608879.7599999998</v>
          </cell>
          <cell r="BN28">
            <v>42281467.97700002</v>
          </cell>
          <cell r="BO28">
            <v>4170896.33</v>
          </cell>
          <cell r="BP28">
            <v>141052.16999999998</v>
          </cell>
          <cell r="BQ28">
            <v>10989018.706599999</v>
          </cell>
        </row>
        <row r="29">
          <cell r="A29">
            <v>17</v>
          </cell>
          <cell r="C29">
            <v>44623</v>
          </cell>
          <cell r="D29"/>
          <cell r="E29">
            <v>227056.47</v>
          </cell>
          <cell r="F29"/>
          <cell r="G29">
            <v>163138.01</v>
          </cell>
          <cell r="H29"/>
          <cell r="I29"/>
          <cell r="J29">
            <v>204111.39</v>
          </cell>
          <cell r="K29"/>
          <cell r="L29">
            <v>87835.96</v>
          </cell>
          <cell r="M29"/>
          <cell r="N29">
            <v>14988542.850000009</v>
          </cell>
          <cell r="O29"/>
          <cell r="P29"/>
          <cell r="Q29"/>
          <cell r="R29"/>
          <cell r="S29"/>
          <cell r="T29"/>
          <cell r="U29"/>
          <cell r="V29"/>
          <cell r="W29">
            <v>30784.02</v>
          </cell>
          <cell r="X29"/>
          <cell r="Y29">
            <v>33860.42</v>
          </cell>
          <cell r="Z29">
            <v>632468.31720000005</v>
          </cell>
          <cell r="AA29"/>
          <cell r="AB29"/>
          <cell r="AC29"/>
          <cell r="AD29"/>
          <cell r="AE29">
            <v>29300.47</v>
          </cell>
          <cell r="AF29"/>
          <cell r="AG29"/>
          <cell r="AH29"/>
          <cell r="AI29">
            <v>62139.040000000008</v>
          </cell>
          <cell r="AJ29"/>
          <cell r="AK29"/>
          <cell r="AL29">
            <v>260313.1004</v>
          </cell>
          <cell r="AM29"/>
          <cell r="AN29"/>
          <cell r="AO29"/>
          <cell r="AP29"/>
          <cell r="AQ29">
            <v>39653.03</v>
          </cell>
          <cell r="AR29"/>
          <cell r="AS29"/>
          <cell r="AT29"/>
          <cell r="AU29"/>
          <cell r="AV29">
            <v>85621.15</v>
          </cell>
          <cell r="AW29"/>
          <cell r="AX29"/>
          <cell r="AY29"/>
          <cell r="AZ29"/>
          <cell r="BA29"/>
          <cell r="BB29">
            <v>6189.85</v>
          </cell>
          <cell r="BC29">
            <v>21332.769999999997</v>
          </cell>
          <cell r="BD29"/>
          <cell r="BE29">
            <v>79996.88</v>
          </cell>
          <cell r="BF29">
            <v>32531.54</v>
          </cell>
          <cell r="BG29">
            <v>231566.62999999998</v>
          </cell>
          <cell r="BH29"/>
          <cell r="BI29"/>
          <cell r="BJ29">
            <v>36683.520000000004</v>
          </cell>
          <cell r="BK29">
            <v>1069.24</v>
          </cell>
          <cell r="BL29">
            <v>324358.91000000003</v>
          </cell>
          <cell r="BM29"/>
          <cell r="BN29">
            <v>339536.07999999996</v>
          </cell>
          <cell r="BO29"/>
          <cell r="BP29"/>
          <cell r="BQ29"/>
        </row>
        <row r="30">
          <cell r="A30">
            <v>18</v>
          </cell>
          <cell r="C30"/>
          <cell r="D30"/>
          <cell r="E30">
            <v>29867.5</v>
          </cell>
          <cell r="F30"/>
          <cell r="G30">
            <v>203.54</v>
          </cell>
          <cell r="H30">
            <v>28321.769999999997</v>
          </cell>
          <cell r="I30"/>
          <cell r="J30"/>
          <cell r="K30"/>
          <cell r="L30"/>
          <cell r="M30"/>
          <cell r="N30"/>
          <cell r="O30"/>
          <cell r="P30"/>
          <cell r="Q30"/>
          <cell r="R30"/>
          <cell r="S30"/>
          <cell r="T30"/>
          <cell r="U30"/>
          <cell r="V30"/>
          <cell r="W30"/>
          <cell r="X30"/>
          <cell r="Y30"/>
          <cell r="Z30"/>
          <cell r="AA30"/>
          <cell r="AB30"/>
          <cell r="AC30"/>
          <cell r="AD30"/>
          <cell r="AE30"/>
          <cell r="AF30"/>
          <cell r="AG30"/>
          <cell r="AH30"/>
          <cell r="AI30"/>
          <cell r="AJ30"/>
          <cell r="AK30"/>
          <cell r="AL30"/>
          <cell r="AM30"/>
          <cell r="AN30"/>
          <cell r="AO30"/>
          <cell r="AP30"/>
          <cell r="AQ30"/>
          <cell r="AR30"/>
          <cell r="AS30"/>
          <cell r="AT30"/>
          <cell r="AU30"/>
          <cell r="AV30"/>
          <cell r="AW30"/>
          <cell r="AX30"/>
          <cell r="AY30"/>
          <cell r="AZ30"/>
          <cell r="BA30"/>
          <cell r="BB30"/>
          <cell r="BC30"/>
          <cell r="BD30"/>
          <cell r="BE30"/>
          <cell r="BF30"/>
          <cell r="BG30"/>
          <cell r="BH30"/>
          <cell r="BI30"/>
          <cell r="BJ30"/>
          <cell r="BK30"/>
          <cell r="BL30"/>
          <cell r="BM30"/>
          <cell r="BN30"/>
          <cell r="BO30"/>
          <cell r="BP30"/>
          <cell r="BQ30"/>
        </row>
        <row r="31">
          <cell r="A31">
            <v>19</v>
          </cell>
          <cell r="C31">
            <v>23393.95</v>
          </cell>
          <cell r="D31"/>
          <cell r="E31">
            <v>332617.36</v>
          </cell>
          <cell r="F31">
            <v>533186.94999999995</v>
          </cell>
          <cell r="G31">
            <v>237795.59999999998</v>
          </cell>
          <cell r="H31"/>
          <cell r="I31"/>
          <cell r="J31"/>
          <cell r="K31"/>
          <cell r="L31">
            <v>0</v>
          </cell>
          <cell r="M31"/>
          <cell r="N31"/>
          <cell r="O31">
            <v>18723.990000000002</v>
          </cell>
          <cell r="P31"/>
          <cell r="Q31">
            <v>151910.06</v>
          </cell>
          <cell r="R31"/>
          <cell r="S31">
            <v>28997.940000000002</v>
          </cell>
          <cell r="T31"/>
          <cell r="U31"/>
          <cell r="V31"/>
          <cell r="W31"/>
          <cell r="X31"/>
          <cell r="Y31"/>
          <cell r="Z31"/>
          <cell r="AA31"/>
          <cell r="AB31"/>
          <cell r="AC31">
            <v>125498.77</v>
          </cell>
          <cell r="AD31"/>
          <cell r="AE31">
            <v>246954.76000000004</v>
          </cell>
          <cell r="AF31"/>
          <cell r="AG31"/>
          <cell r="AH31"/>
          <cell r="AI31"/>
          <cell r="AJ31">
            <v>106903.16</v>
          </cell>
          <cell r="AK31">
            <v>2135.98</v>
          </cell>
          <cell r="AL31"/>
          <cell r="AM31"/>
          <cell r="AN31">
            <v>8205.73</v>
          </cell>
          <cell r="AO31"/>
          <cell r="AP31"/>
          <cell r="AQ31"/>
          <cell r="AR31"/>
          <cell r="AS31"/>
          <cell r="AT31"/>
          <cell r="AU31">
            <v>296645.15000000002</v>
          </cell>
          <cell r="AV31">
            <v>125989.64</v>
          </cell>
          <cell r="AW31"/>
          <cell r="AX31"/>
          <cell r="AY31"/>
          <cell r="AZ31">
            <v>3691.07</v>
          </cell>
          <cell r="BA31"/>
          <cell r="BB31"/>
          <cell r="BC31">
            <v>426290.73</v>
          </cell>
          <cell r="BD31"/>
          <cell r="BE31">
            <v>2740.9</v>
          </cell>
          <cell r="BF31"/>
          <cell r="BG31">
            <v>75848.530000000013</v>
          </cell>
          <cell r="BH31"/>
          <cell r="BI31"/>
          <cell r="BJ31">
            <v>36039.67</v>
          </cell>
          <cell r="BK31">
            <v>4000</v>
          </cell>
          <cell r="BL31"/>
          <cell r="BM31"/>
          <cell r="BN31">
            <v>146925.22999999998</v>
          </cell>
          <cell r="BO31"/>
          <cell r="BP31"/>
          <cell r="BQ31"/>
        </row>
      </sheetData>
      <sheetData sheetId="1">
        <row r="13">
          <cell r="C13" t="str">
            <v>BCR</v>
          </cell>
          <cell r="D13" t="str">
            <v>BDR</v>
          </cell>
          <cell r="E13" t="str">
            <v>BEC</v>
          </cell>
          <cell r="F13" t="str">
            <v>BFO</v>
          </cell>
          <cell r="G13" t="str">
            <v>BGA</v>
          </cell>
          <cell r="H13" t="str">
            <v>BIE</v>
          </cell>
          <cell r="I13" t="str">
            <v>BIS</v>
          </cell>
          <cell r="J13" t="str">
            <v>BME</v>
          </cell>
          <cell r="K13" t="str">
            <v>BNA</v>
          </cell>
          <cell r="L13" t="str">
            <v>BNB</v>
          </cell>
          <cell r="M13" t="str">
            <v>BPR</v>
          </cell>
          <cell r="N13" t="str">
            <v>BSO</v>
          </cell>
          <cell r="O13" t="str">
            <v>BUN</v>
          </cell>
          <cell r="P13" t="str">
            <v>CAE</v>
          </cell>
          <cell r="Q13" t="str">
            <v>CAS</v>
          </cell>
          <cell r="R13" t="str">
            <v>CCA</v>
          </cell>
          <cell r="S13" t="str">
            <v>CCB</v>
          </cell>
          <cell r="T13" t="str">
            <v>CCF</v>
          </cell>
          <cell r="U13" t="str">
            <v>CCM</v>
          </cell>
          <cell r="V13" t="str">
            <v>CCP</v>
          </cell>
          <cell r="W13" t="str">
            <v>CCR</v>
          </cell>
          <cell r="X13" t="str">
            <v>CEC</v>
          </cell>
          <cell r="Y13" t="str">
            <v>CEY</v>
          </cell>
          <cell r="Z13" t="str">
            <v>CFA</v>
          </cell>
          <cell r="AA13" t="str">
            <v>CHO</v>
          </cell>
          <cell r="AB13" t="str">
            <v>CIH</v>
          </cell>
          <cell r="AC13" t="str">
            <v>CJB</v>
          </cell>
          <cell r="AD13" t="str">
            <v>CJN</v>
          </cell>
          <cell r="AE13" t="str">
            <v>CJO</v>
          </cell>
          <cell r="AF13" t="str">
            <v>CJP</v>
          </cell>
          <cell r="AG13" t="str">
            <v>CLC</v>
          </cell>
          <cell r="AH13" t="str">
            <v>CLO</v>
          </cell>
          <cell r="AI13" t="str">
            <v>CLS</v>
          </cell>
          <cell r="AJ13" t="str">
            <v>CLY</v>
          </cell>
          <cell r="AK13" t="str">
            <v>CMD</v>
          </cell>
          <cell r="AL13" t="str">
            <v>CME</v>
          </cell>
          <cell r="AM13" t="str">
            <v>CMG</v>
          </cell>
          <cell r="AN13" t="str">
            <v>CMM</v>
          </cell>
          <cell r="AO13" t="str">
            <v>CMR</v>
          </cell>
          <cell r="AP13" t="str">
            <v>COO</v>
          </cell>
          <cell r="AQ13" t="str">
            <v>CPG</v>
          </cell>
          <cell r="AR13" t="str">
            <v>CPS</v>
          </cell>
          <cell r="AS13" t="str">
            <v>CPX</v>
          </cell>
          <cell r="AT13" t="str">
            <v>CQC</v>
          </cell>
          <cell r="AU13" t="str">
            <v>CSA</v>
          </cell>
          <cell r="AV13" t="str">
            <v>CSM</v>
          </cell>
          <cell r="AW13" t="str">
            <v>CSN</v>
          </cell>
          <cell r="AX13" t="str">
            <v>CSP</v>
          </cell>
          <cell r="AY13" t="str">
            <v>CSQ</v>
          </cell>
          <cell r="AZ13" t="str">
            <v>CSR</v>
          </cell>
          <cell r="BA13" t="str">
            <v>CST</v>
          </cell>
          <cell r="BB13" t="str">
            <v>CTR</v>
          </cell>
          <cell r="BC13" t="str">
            <v>CUM</v>
          </cell>
          <cell r="BD13" t="str">
            <v>CVE</v>
          </cell>
          <cell r="BE13" t="str">
            <v>ICI</v>
          </cell>
          <cell r="BF13" t="str">
            <v>ICR</v>
          </cell>
          <cell r="BG13" t="str">
            <v>IDI</v>
          </cell>
          <cell r="BH13" t="str">
            <v>IFO</v>
          </cell>
          <cell r="BI13" t="str">
            <v>IFU</v>
          </cell>
          <cell r="BJ13" t="str">
            <v>IID</v>
          </cell>
          <cell r="BK13" t="str">
            <v>IIM</v>
          </cell>
          <cell r="BL13" t="str">
            <v>IPM</v>
          </cell>
          <cell r="BM13" t="str">
            <v>PCO</v>
          </cell>
          <cell r="BN13" t="str">
            <v>PEF</v>
          </cell>
          <cell r="BO13" t="str">
            <v>VL1</v>
          </cell>
          <cell r="BP13" t="str">
            <v>VPG</v>
          </cell>
          <cell r="BQ13" t="str">
            <v>VPR</v>
          </cell>
        </row>
        <row r="14">
          <cell r="A14">
            <v>2</v>
          </cell>
          <cell r="C14">
            <v>2108150804.2800007</v>
          </cell>
          <cell r="D14">
            <v>3119720902.3100019</v>
          </cell>
          <cell r="E14">
            <v>1131669097.2600005</v>
          </cell>
          <cell r="F14">
            <v>334353414.85000008</v>
          </cell>
          <cell r="G14">
            <v>3408640099.4221997</v>
          </cell>
          <cell r="H14">
            <v>3410797536.5362005</v>
          </cell>
          <cell r="I14">
            <v>1450505130.6499999</v>
          </cell>
          <cell r="J14">
            <v>1520720862.3299999</v>
          </cell>
          <cell r="K14">
            <v>25972923.5024</v>
          </cell>
          <cell r="L14">
            <v>2201165722.9393997</v>
          </cell>
          <cell r="M14">
            <v>3013553585.6199999</v>
          </cell>
          <cell r="N14">
            <v>816726444.40000045</v>
          </cell>
          <cell r="O14">
            <v>4434522330.2700014</v>
          </cell>
          <cell r="P14">
            <v>3825297.1300000013</v>
          </cell>
          <cell r="Q14">
            <v>197772.09</v>
          </cell>
          <cell r="R14">
            <v>604655.61</v>
          </cell>
          <cell r="S14">
            <v>10892530.899999997</v>
          </cell>
          <cell r="T14">
            <v>131856973.31479999</v>
          </cell>
          <cell r="U14">
            <v>36855086.710000008</v>
          </cell>
          <cell r="V14">
            <v>888151.42</v>
          </cell>
          <cell r="W14">
            <v>1747099.0399999996</v>
          </cell>
          <cell r="X14">
            <v>578854.86</v>
          </cell>
          <cell r="Y14">
            <v>18909947.370000001</v>
          </cell>
          <cell r="Z14">
            <v>910007.38100000005</v>
          </cell>
          <cell r="AA14"/>
          <cell r="AB14">
            <v>6915498.5100000026</v>
          </cell>
          <cell r="AC14">
            <v>3912512.3200000003</v>
          </cell>
          <cell r="AD14">
            <v>80601628.42840004</v>
          </cell>
          <cell r="AE14">
            <v>1664649.8499999996</v>
          </cell>
          <cell r="AF14">
            <v>21052215.93</v>
          </cell>
          <cell r="AG14"/>
          <cell r="AH14">
            <v>7159858.7699999986</v>
          </cell>
          <cell r="AI14">
            <v>8495670.6999999955</v>
          </cell>
          <cell r="AJ14">
            <v>13174036.009999998</v>
          </cell>
          <cell r="AK14">
            <v>17857229.900000002</v>
          </cell>
          <cell r="AL14">
            <v>13795953.637999998</v>
          </cell>
          <cell r="AM14">
            <v>744140.39</v>
          </cell>
          <cell r="AN14">
            <v>3688264.1799999997</v>
          </cell>
          <cell r="AO14">
            <v>7120815.1199999992</v>
          </cell>
          <cell r="AP14">
            <v>10921832.261200003</v>
          </cell>
          <cell r="AQ14">
            <v>19653268.614999991</v>
          </cell>
          <cell r="AR14">
            <v>675614.79</v>
          </cell>
          <cell r="AS14">
            <v>7673102.4800000004</v>
          </cell>
          <cell r="AT14">
            <v>15117731.560000001</v>
          </cell>
          <cell r="AU14">
            <v>11950306.269999996</v>
          </cell>
          <cell r="AV14">
            <v>26956118.123199996</v>
          </cell>
          <cell r="AW14"/>
          <cell r="AX14">
            <v>126454.14000000001</v>
          </cell>
          <cell r="AY14">
            <v>13955648.640000004</v>
          </cell>
          <cell r="AZ14">
            <v>4595790.629999999</v>
          </cell>
          <cell r="BA14">
            <v>15622494.809999995</v>
          </cell>
          <cell r="BB14">
            <v>539795.53</v>
          </cell>
          <cell r="BC14">
            <v>341135.49</v>
          </cell>
          <cell r="BD14">
            <v>1226737.2299999997</v>
          </cell>
          <cell r="BE14">
            <v>267173069.77599999</v>
          </cell>
          <cell r="BF14">
            <v>573466932.99080002</v>
          </cell>
          <cell r="BG14">
            <v>271155780.31999999</v>
          </cell>
          <cell r="BH14">
            <v>19665119.909999989</v>
          </cell>
          <cell r="BI14">
            <v>155929804.85000002</v>
          </cell>
          <cell r="BJ14">
            <v>121620971.55320001</v>
          </cell>
          <cell r="BK14">
            <v>3406081.764599998</v>
          </cell>
          <cell r="BL14">
            <v>25559721.240200009</v>
          </cell>
          <cell r="BM14">
            <v>10967138.880000001</v>
          </cell>
          <cell r="BN14">
            <v>1363613468.5303998</v>
          </cell>
          <cell r="BO14">
            <v>56626.280000000006</v>
          </cell>
          <cell r="BP14"/>
          <cell r="BQ14">
            <v>779649.60859999992</v>
          </cell>
        </row>
        <row r="15">
          <cell r="A15">
            <v>3</v>
          </cell>
          <cell r="C15">
            <v>140315.56</v>
          </cell>
          <cell r="D15">
            <v>59537821.239999995</v>
          </cell>
          <cell r="E15">
            <v>5942308.6300000008</v>
          </cell>
          <cell r="F15">
            <v>9867711.2899999972</v>
          </cell>
          <cell r="G15">
            <v>206975431.36000001</v>
          </cell>
          <cell r="H15">
            <v>58333424.620000012</v>
          </cell>
          <cell r="I15">
            <v>47129064.469999999</v>
          </cell>
          <cell r="J15">
            <v>82549133.090000004</v>
          </cell>
          <cell r="K15"/>
          <cell r="L15">
            <v>514060.1</v>
          </cell>
          <cell r="M15">
            <v>92773232.609999999</v>
          </cell>
          <cell r="N15">
            <v>3647124.68</v>
          </cell>
          <cell r="O15">
            <v>52376292.229999982</v>
          </cell>
          <cell r="P15"/>
          <cell r="Q15"/>
          <cell r="R15"/>
          <cell r="S15"/>
          <cell r="T15">
            <v>3628578.04</v>
          </cell>
          <cell r="U15"/>
          <cell r="V15"/>
          <cell r="W15"/>
          <cell r="X15"/>
          <cell r="Y15">
            <v>110271.70000000001</v>
          </cell>
          <cell r="Z15"/>
          <cell r="AA15">
            <v>262499.33</v>
          </cell>
          <cell r="AB15">
            <v>80000</v>
          </cell>
          <cell r="AC15"/>
          <cell r="AD15">
            <v>2059564.8900000001</v>
          </cell>
          <cell r="AE15"/>
          <cell r="AF15">
            <v>25065.3</v>
          </cell>
          <cell r="AG15"/>
          <cell r="AH15"/>
          <cell r="AI15"/>
          <cell r="AJ15">
            <v>673100.86</v>
          </cell>
          <cell r="AK15"/>
          <cell r="AL15">
            <v>661268.05960000004</v>
          </cell>
          <cell r="AM15"/>
          <cell r="AN15"/>
          <cell r="AO15"/>
          <cell r="AP15"/>
          <cell r="AQ15">
            <v>68600</v>
          </cell>
          <cell r="AR15"/>
          <cell r="AS15">
            <v>618894.2200000002</v>
          </cell>
          <cell r="AT15">
            <v>169496.68</v>
          </cell>
          <cell r="AU15">
            <v>1209886.6399999999</v>
          </cell>
          <cell r="AV15">
            <v>1028725.8500000001</v>
          </cell>
          <cell r="AW15"/>
          <cell r="AX15">
            <v>2646.36</v>
          </cell>
          <cell r="AY15"/>
          <cell r="AZ15"/>
          <cell r="BA15"/>
          <cell r="BB15">
            <v>57264.04</v>
          </cell>
          <cell r="BC15">
            <v>15310.89</v>
          </cell>
          <cell r="BD15"/>
          <cell r="BE15">
            <v>6803770.375599999</v>
          </cell>
          <cell r="BF15">
            <v>12835511.669999994</v>
          </cell>
          <cell r="BG15">
            <v>13555177.66</v>
          </cell>
          <cell r="BH15">
            <v>1149.93</v>
          </cell>
          <cell r="BI15">
            <v>841306.2</v>
          </cell>
          <cell r="BJ15">
            <v>1479505.1780000001</v>
          </cell>
          <cell r="BK15">
            <v>9271.11</v>
          </cell>
          <cell r="BL15">
            <v>268617.27</v>
          </cell>
          <cell r="BM15">
            <v>1026609.65</v>
          </cell>
          <cell r="BN15">
            <v>21599070.27</v>
          </cell>
          <cell r="BO15">
            <v>201215.23</v>
          </cell>
          <cell r="BP15"/>
          <cell r="BQ15"/>
        </row>
        <row r="16">
          <cell r="A16">
            <v>4</v>
          </cell>
          <cell r="C16">
            <v>42943555.469999999</v>
          </cell>
          <cell r="D16"/>
          <cell r="E16">
            <v>6015305.3652000008</v>
          </cell>
          <cell r="F16">
            <v>368836.20999999996</v>
          </cell>
          <cell r="G16">
            <v>23723291.900399998</v>
          </cell>
          <cell r="H16">
            <v>8643617.5100000016</v>
          </cell>
          <cell r="I16">
            <v>427112493.74300003</v>
          </cell>
          <cell r="J16">
            <v>105161533.59479998</v>
          </cell>
          <cell r="K16"/>
          <cell r="L16">
            <v>14332107.983800001</v>
          </cell>
          <cell r="M16">
            <v>175210</v>
          </cell>
          <cell r="N16"/>
          <cell r="O16">
            <v>34584464.810000002</v>
          </cell>
          <cell r="P16"/>
          <cell r="Q16"/>
          <cell r="R16"/>
          <cell r="S16"/>
          <cell r="T16"/>
          <cell r="U16"/>
          <cell r="V16">
            <v>16860.09</v>
          </cell>
          <cell r="W16"/>
          <cell r="X16"/>
          <cell r="Y16"/>
          <cell r="Z16"/>
          <cell r="AA16"/>
          <cell r="AB16"/>
          <cell r="AC16"/>
          <cell r="AD16">
            <v>21000</v>
          </cell>
          <cell r="AE16"/>
          <cell r="AF16"/>
          <cell r="AG16"/>
          <cell r="AH16"/>
          <cell r="AI16"/>
          <cell r="AJ16"/>
          <cell r="AK16"/>
          <cell r="AL16"/>
          <cell r="AM16"/>
          <cell r="AN16"/>
          <cell r="AO16"/>
          <cell r="AP16"/>
          <cell r="AQ16"/>
          <cell r="AR16"/>
          <cell r="AS16"/>
          <cell r="AT16"/>
          <cell r="AU16"/>
          <cell r="AV16">
            <v>29188.83</v>
          </cell>
          <cell r="AW16"/>
          <cell r="AX16"/>
          <cell r="AY16"/>
          <cell r="AZ16"/>
          <cell r="BA16"/>
          <cell r="BB16"/>
          <cell r="BC16"/>
          <cell r="BD16"/>
          <cell r="BE16"/>
          <cell r="BF16"/>
          <cell r="BG16"/>
          <cell r="BH16"/>
          <cell r="BI16"/>
          <cell r="BJ16"/>
          <cell r="BK16"/>
          <cell r="BL16"/>
          <cell r="BM16"/>
          <cell r="BN16"/>
          <cell r="BO16"/>
          <cell r="BP16"/>
          <cell r="BQ16"/>
        </row>
        <row r="17">
          <cell r="A17">
            <v>5</v>
          </cell>
          <cell r="C17">
            <v>281164432.65999991</v>
          </cell>
          <cell r="D17">
            <v>1000409.72</v>
          </cell>
          <cell r="E17">
            <v>61285074.329999983</v>
          </cell>
          <cell r="F17">
            <v>15291554.449999996</v>
          </cell>
          <cell r="G17">
            <v>77361149.089999989</v>
          </cell>
          <cell r="H17">
            <v>138333357.77000007</v>
          </cell>
          <cell r="I17">
            <v>548115899.14080012</v>
          </cell>
          <cell r="J17">
            <v>130945720.01999998</v>
          </cell>
          <cell r="K17"/>
          <cell r="L17">
            <v>140554723.75999996</v>
          </cell>
          <cell r="M17">
            <v>111644308.14000003</v>
          </cell>
          <cell r="N17">
            <v>67670030.609999999</v>
          </cell>
          <cell r="O17">
            <v>41249733.571400002</v>
          </cell>
          <cell r="P17">
            <v>207354.16</v>
          </cell>
          <cell r="Q17">
            <v>6963742.0200000014</v>
          </cell>
          <cell r="R17"/>
          <cell r="S17">
            <v>61101.17</v>
          </cell>
          <cell r="T17">
            <v>1141272.9099999999</v>
          </cell>
          <cell r="U17"/>
          <cell r="V17">
            <v>1241780.6100000001</v>
          </cell>
          <cell r="W17">
            <v>2154972.4299999997</v>
          </cell>
          <cell r="X17"/>
          <cell r="Y17"/>
          <cell r="Z17"/>
          <cell r="AA17">
            <v>201820.28</v>
          </cell>
          <cell r="AB17">
            <v>158627.83000000002</v>
          </cell>
          <cell r="AC17"/>
          <cell r="AD17">
            <v>1267029.9500000002</v>
          </cell>
          <cell r="AE17"/>
          <cell r="AF17">
            <v>128770.17000000001</v>
          </cell>
          <cell r="AG17"/>
          <cell r="AH17"/>
          <cell r="AI17">
            <v>365369.76</v>
          </cell>
          <cell r="AJ17">
            <v>209921.32</v>
          </cell>
          <cell r="AK17"/>
          <cell r="AL17">
            <v>1531276.29</v>
          </cell>
          <cell r="AM17"/>
          <cell r="AN17"/>
          <cell r="AO17">
            <v>71116.7</v>
          </cell>
          <cell r="AP17">
            <v>8462.5300000000007</v>
          </cell>
          <cell r="AQ17"/>
          <cell r="AR17">
            <v>128146.2</v>
          </cell>
          <cell r="AS17"/>
          <cell r="AT17">
            <v>1065976.48</v>
          </cell>
          <cell r="AU17">
            <v>346094.25999999995</v>
          </cell>
          <cell r="AV17">
            <v>1518641.32</v>
          </cell>
          <cell r="AW17">
            <v>6530260.4815999996</v>
          </cell>
          <cell r="AX17">
            <v>343724.35</v>
          </cell>
          <cell r="AY17"/>
          <cell r="AZ17">
            <v>107881.14</v>
          </cell>
          <cell r="BA17"/>
          <cell r="BB17">
            <v>13249.04</v>
          </cell>
          <cell r="BC17">
            <v>74919.64</v>
          </cell>
          <cell r="BD17">
            <v>93947.48000000001</v>
          </cell>
          <cell r="BE17">
            <v>3061622.2931999997</v>
          </cell>
          <cell r="BF17">
            <v>10081844.49</v>
          </cell>
          <cell r="BG17">
            <v>8569385.2399999984</v>
          </cell>
          <cell r="BH17"/>
          <cell r="BI17">
            <v>2818721.77</v>
          </cell>
          <cell r="BJ17">
            <v>381191.3</v>
          </cell>
          <cell r="BK17"/>
          <cell r="BL17">
            <v>588846.46</v>
          </cell>
          <cell r="BM17">
            <v>6316243.017</v>
          </cell>
          <cell r="BN17">
            <v>31748865.055200014</v>
          </cell>
          <cell r="BO17"/>
          <cell r="BP17"/>
          <cell r="BQ17"/>
        </row>
        <row r="18">
          <cell r="A18">
            <v>6</v>
          </cell>
          <cell r="C18">
            <v>5272847483.1312008</v>
          </cell>
          <cell r="D18">
            <v>1202284732.5699999</v>
          </cell>
          <cell r="E18">
            <v>2664262445.233799</v>
          </cell>
          <cell r="F18">
            <v>702763901.60000002</v>
          </cell>
          <cell r="G18">
            <v>2104153873.3976009</v>
          </cell>
          <cell r="H18">
            <v>4701170720.6070004</v>
          </cell>
          <cell r="I18">
            <v>8223552399.973402</v>
          </cell>
          <cell r="J18">
            <v>3020645009.3647995</v>
          </cell>
          <cell r="K18">
            <v>50110386.500000007</v>
          </cell>
          <cell r="L18">
            <v>4496759009.4044018</v>
          </cell>
          <cell r="M18">
            <v>1566163411.2652004</v>
          </cell>
          <cell r="N18">
            <v>5903523226.5800018</v>
          </cell>
          <cell r="O18">
            <v>5382091898.2330008</v>
          </cell>
          <cell r="P18">
            <v>350473.12</v>
          </cell>
          <cell r="Q18">
            <v>9349380.5600000005</v>
          </cell>
          <cell r="R18">
            <v>1248032.96</v>
          </cell>
          <cell r="S18">
            <v>4047972.3499999996</v>
          </cell>
          <cell r="T18">
            <v>7448799.2221999988</v>
          </cell>
          <cell r="U18">
            <v>252467.43999999997</v>
          </cell>
          <cell r="V18">
            <v>6007846.4800000004</v>
          </cell>
          <cell r="W18">
            <v>4788163.8899999987</v>
          </cell>
          <cell r="X18">
            <v>597869.64</v>
          </cell>
          <cell r="Y18">
            <v>4577867.3451999985</v>
          </cell>
          <cell r="Z18">
            <v>12679677.238400005</v>
          </cell>
          <cell r="AA18">
            <v>623993.54379999998</v>
          </cell>
          <cell r="AB18">
            <v>8021122.3999999994</v>
          </cell>
          <cell r="AC18">
            <v>863061.96000000008</v>
          </cell>
          <cell r="AD18">
            <v>41967346.112399995</v>
          </cell>
          <cell r="AE18">
            <v>10452867.368399994</v>
          </cell>
          <cell r="AF18">
            <v>13340797.940000005</v>
          </cell>
          <cell r="AG18">
            <v>232107.10000000003</v>
          </cell>
          <cell r="AH18">
            <v>1551675.6500000001</v>
          </cell>
          <cell r="AI18">
            <v>3038055.3200000003</v>
          </cell>
          <cell r="AJ18">
            <v>7373031.8899999987</v>
          </cell>
          <cell r="AK18">
            <v>875350.65</v>
          </cell>
          <cell r="AL18">
            <v>6642228.5099999998</v>
          </cell>
          <cell r="AM18">
            <v>2787245.4</v>
          </cell>
          <cell r="AN18">
            <v>1612071.5699999996</v>
          </cell>
          <cell r="AO18">
            <v>1021516.1799999998</v>
          </cell>
          <cell r="AP18">
            <v>2978273.4405999989</v>
          </cell>
          <cell r="AQ18">
            <v>2856259.23</v>
          </cell>
          <cell r="AR18">
            <v>1385604.42</v>
          </cell>
          <cell r="AS18">
            <v>3220264.7800000007</v>
          </cell>
          <cell r="AT18">
            <v>20611857.089999996</v>
          </cell>
          <cell r="AU18">
            <v>15954776.949999999</v>
          </cell>
          <cell r="AV18">
            <v>47151292.120999977</v>
          </cell>
          <cell r="AW18">
            <v>3431118.2133999988</v>
          </cell>
          <cell r="AX18">
            <v>5816704.3315999983</v>
          </cell>
          <cell r="AY18">
            <v>1294115.5399999998</v>
          </cell>
          <cell r="AZ18">
            <v>545646.78999999992</v>
          </cell>
          <cell r="BA18">
            <v>2744831.1199999996</v>
          </cell>
          <cell r="BB18">
            <v>868420.47999999975</v>
          </cell>
          <cell r="BC18">
            <v>3394615.0816000002</v>
          </cell>
          <cell r="BD18">
            <v>136784.04</v>
          </cell>
          <cell r="BE18">
            <v>66831030.179400004</v>
          </cell>
          <cell r="BF18">
            <v>103217342.55599995</v>
          </cell>
          <cell r="BG18">
            <v>125527843.2692</v>
          </cell>
          <cell r="BH18">
            <v>1969755.8</v>
          </cell>
          <cell r="BI18">
            <v>18344678.340000004</v>
          </cell>
          <cell r="BJ18">
            <v>26885809.230800003</v>
          </cell>
          <cell r="BK18">
            <v>1615746.8012000001</v>
          </cell>
          <cell r="BL18">
            <v>63984558.279999986</v>
          </cell>
          <cell r="BM18">
            <v>75154362.586999997</v>
          </cell>
          <cell r="BN18">
            <v>516104820.85900015</v>
          </cell>
          <cell r="BO18">
            <v>2832944.7356000007</v>
          </cell>
          <cell r="BP18">
            <v>279128.18999999994</v>
          </cell>
          <cell r="BQ18">
            <v>7354504.4104000004</v>
          </cell>
        </row>
        <row r="19">
          <cell r="A19">
            <v>7</v>
          </cell>
          <cell r="C19">
            <v>741346509.37999988</v>
          </cell>
          <cell r="D19">
            <v>58751047.829999998</v>
          </cell>
          <cell r="E19">
            <v>225483431.82999992</v>
          </cell>
          <cell r="F19">
            <v>22518813.169999994</v>
          </cell>
          <cell r="G19">
            <v>269163281.76000005</v>
          </cell>
          <cell r="H19">
            <v>139717153.06999996</v>
          </cell>
          <cell r="I19">
            <v>651583302.83000004</v>
          </cell>
          <cell r="J19">
            <v>205619527.81</v>
          </cell>
          <cell r="K19"/>
          <cell r="L19">
            <v>829500407.65999985</v>
          </cell>
          <cell r="M19">
            <v>5641755.6500000013</v>
          </cell>
          <cell r="N19">
            <v>9890523.3999999966</v>
          </cell>
          <cell r="O19">
            <v>2196779588.9000001</v>
          </cell>
          <cell r="P19"/>
          <cell r="Q19"/>
          <cell r="R19"/>
          <cell r="S19"/>
          <cell r="T19"/>
          <cell r="U19"/>
          <cell r="V19"/>
          <cell r="W19"/>
          <cell r="X19"/>
          <cell r="Y19">
            <v>12958.619999999999</v>
          </cell>
          <cell r="Z19"/>
          <cell r="AA19"/>
          <cell r="AB19">
            <v>129114.84000000001</v>
          </cell>
          <cell r="AC19"/>
          <cell r="AD19"/>
          <cell r="AE19"/>
          <cell r="AF19">
            <v>2033.32</v>
          </cell>
          <cell r="AG19"/>
          <cell r="AH19">
            <v>45000</v>
          </cell>
          <cell r="AI19"/>
          <cell r="AJ19">
            <v>1558220.37</v>
          </cell>
          <cell r="AK19"/>
          <cell r="AL19">
            <v>27299.21</v>
          </cell>
          <cell r="AM19"/>
          <cell r="AN19"/>
          <cell r="AO19"/>
          <cell r="AP19"/>
          <cell r="AQ19">
            <v>59496.63</v>
          </cell>
          <cell r="AR19"/>
          <cell r="AS19">
            <v>82735.8</v>
          </cell>
          <cell r="AT19">
            <v>47823.77</v>
          </cell>
          <cell r="AU19"/>
          <cell r="AV19">
            <v>107038.69339999999</v>
          </cell>
          <cell r="AW19">
            <v>165521.77000000002</v>
          </cell>
          <cell r="AX19"/>
          <cell r="AY19"/>
          <cell r="AZ19"/>
          <cell r="BA19">
            <v>3613.72</v>
          </cell>
          <cell r="BB19"/>
          <cell r="BC19"/>
          <cell r="BD19"/>
          <cell r="BE19">
            <v>3558170.4834000003</v>
          </cell>
          <cell r="BF19">
            <v>97871.26</v>
          </cell>
          <cell r="BG19"/>
          <cell r="BH19">
            <v>930026.80119999999</v>
          </cell>
          <cell r="BI19">
            <v>1827.53</v>
          </cell>
          <cell r="BJ19">
            <v>1669.11</v>
          </cell>
          <cell r="BK19"/>
          <cell r="BL19">
            <v>119196.18000000001</v>
          </cell>
          <cell r="BM19">
            <v>71827.759999999995</v>
          </cell>
          <cell r="BN19">
            <v>1298395.1700000002</v>
          </cell>
          <cell r="BO19">
            <v>33075.18</v>
          </cell>
          <cell r="BP19"/>
          <cell r="BQ19">
            <v>33038.36</v>
          </cell>
        </row>
        <row r="20">
          <cell r="A20">
            <v>8</v>
          </cell>
          <cell r="C20">
            <v>952621274.71580005</v>
          </cell>
          <cell r="D20">
            <v>29627996.670000002</v>
          </cell>
          <cell r="E20">
            <v>2700215767.0977993</v>
          </cell>
          <cell r="F20">
            <v>1145743479.3018003</v>
          </cell>
          <cell r="G20">
            <v>1701569689.4453993</v>
          </cell>
          <cell r="H20">
            <v>3958994415.130002</v>
          </cell>
          <cell r="I20">
            <v>3974470298.9631987</v>
          </cell>
          <cell r="J20">
            <v>2901088414.5702004</v>
          </cell>
          <cell r="K20"/>
          <cell r="L20">
            <v>3977851185.1246023</v>
          </cell>
          <cell r="M20">
            <v>772727022.35000014</v>
          </cell>
          <cell r="N20">
            <v>4504929749.8172007</v>
          </cell>
          <cell r="O20">
            <v>7727747285.2521992</v>
          </cell>
          <cell r="P20">
            <v>256157.82</v>
          </cell>
          <cell r="Q20">
            <v>142173167.2254</v>
          </cell>
          <cell r="R20">
            <v>26577982.702599995</v>
          </cell>
          <cell r="S20">
            <v>20980264.626200005</v>
          </cell>
          <cell r="T20">
            <v>28142242.860000003</v>
          </cell>
          <cell r="U20">
            <v>4604298.74</v>
          </cell>
          <cell r="V20">
            <v>78755438.770000041</v>
          </cell>
          <cell r="W20">
            <v>48240511.145799994</v>
          </cell>
          <cell r="X20">
            <v>5531764.3241999997</v>
          </cell>
          <cell r="Y20">
            <v>24506770.825599995</v>
          </cell>
          <cell r="Z20">
            <v>49310602.893800005</v>
          </cell>
          <cell r="AA20">
            <v>16201356.476600008</v>
          </cell>
          <cell r="AB20">
            <v>29118651.100600004</v>
          </cell>
          <cell r="AC20">
            <v>5249014.370000001</v>
          </cell>
          <cell r="AD20">
            <v>15154002.910200002</v>
          </cell>
          <cell r="AE20">
            <v>16087554.614400001</v>
          </cell>
          <cell r="AF20">
            <v>31417536.088599995</v>
          </cell>
          <cell r="AG20">
            <v>5885528.2500000009</v>
          </cell>
          <cell r="AH20">
            <v>14709108.942999994</v>
          </cell>
          <cell r="AI20">
            <v>1484383.6399999997</v>
          </cell>
          <cell r="AJ20">
            <v>43272007.262399986</v>
          </cell>
          <cell r="AK20">
            <v>98651212.469999984</v>
          </cell>
          <cell r="AL20">
            <v>1722214.6356000004</v>
          </cell>
          <cell r="AM20">
            <v>20122017.487400007</v>
          </cell>
          <cell r="AN20">
            <v>41446412.839999996</v>
          </cell>
          <cell r="AO20">
            <v>83217060.459999979</v>
          </cell>
          <cell r="AP20">
            <v>4668038.5900000008</v>
          </cell>
          <cell r="AQ20">
            <v>19326896.890600007</v>
          </cell>
          <cell r="AR20">
            <v>23955664.257799994</v>
          </cell>
          <cell r="AS20">
            <v>15211065.170000004</v>
          </cell>
          <cell r="AT20">
            <v>24328678.655800007</v>
          </cell>
          <cell r="AU20">
            <v>50592475.776800036</v>
          </cell>
          <cell r="AV20">
            <v>61759696.840400003</v>
          </cell>
          <cell r="AW20">
            <v>13650765.777000001</v>
          </cell>
          <cell r="AX20">
            <v>18957602.813799996</v>
          </cell>
          <cell r="AY20">
            <v>11844116.788600003</v>
          </cell>
          <cell r="AZ20">
            <v>21238210.796800006</v>
          </cell>
          <cell r="BA20">
            <v>8775777.9167999998</v>
          </cell>
          <cell r="BB20">
            <v>21071407.840000004</v>
          </cell>
          <cell r="BC20">
            <v>2150619.0336000002</v>
          </cell>
          <cell r="BD20">
            <v>6781932.1987999985</v>
          </cell>
          <cell r="BE20">
            <v>183580386.90019995</v>
          </cell>
          <cell r="BF20">
            <v>269987174.34559995</v>
          </cell>
          <cell r="BG20">
            <v>572074492.65740001</v>
          </cell>
          <cell r="BH20">
            <v>2763522.5585999987</v>
          </cell>
          <cell r="BI20">
            <v>10315553.410000006</v>
          </cell>
          <cell r="BJ20">
            <v>13403238.885</v>
          </cell>
          <cell r="BK20">
            <v>2543596.5065999995</v>
          </cell>
          <cell r="BL20">
            <v>89481529.690000042</v>
          </cell>
          <cell r="BM20">
            <v>144969024.2006</v>
          </cell>
          <cell r="BN20">
            <v>274539810.02479988</v>
          </cell>
          <cell r="BO20">
            <v>379304972.55199999</v>
          </cell>
          <cell r="BP20">
            <v>135665666.41980007</v>
          </cell>
          <cell r="BQ20">
            <v>111682234.60479999</v>
          </cell>
        </row>
        <row r="21">
          <cell r="A21">
            <v>9</v>
          </cell>
          <cell r="C21">
            <v>2339438381.3399997</v>
          </cell>
          <cell r="D21">
            <v>102194085.67000003</v>
          </cell>
          <cell r="E21">
            <v>2676446623.5863996</v>
          </cell>
          <cell r="F21">
            <v>626025367.96280003</v>
          </cell>
          <cell r="G21">
            <v>2861556142.9906006</v>
          </cell>
          <cell r="H21">
            <v>3122092961.7998018</v>
          </cell>
          <cell r="I21">
            <v>5139095710.8886023</v>
          </cell>
          <cell r="J21">
            <v>3515937857.6858001</v>
          </cell>
          <cell r="K21">
            <v>43013062.489600018</v>
          </cell>
          <cell r="L21">
            <v>2675746403.2455997</v>
          </cell>
          <cell r="M21">
            <v>3398515030.3555999</v>
          </cell>
          <cell r="N21">
            <v>3511095648.0021987</v>
          </cell>
          <cell r="O21">
            <v>3607594689.7531991</v>
          </cell>
          <cell r="P21">
            <v>11665614.219999999</v>
          </cell>
          <cell r="Q21">
            <v>69286525.450000003</v>
          </cell>
          <cell r="R21">
            <v>29214534.69640002</v>
          </cell>
          <cell r="S21">
            <v>24183686.789999999</v>
          </cell>
          <cell r="T21">
            <v>39924341.044199988</v>
          </cell>
          <cell r="U21">
            <v>44628907.190000013</v>
          </cell>
          <cell r="V21">
            <v>38826790.25</v>
          </cell>
          <cell r="W21">
            <v>67863832.420000017</v>
          </cell>
          <cell r="X21">
            <v>27402842.080000002</v>
          </cell>
          <cell r="Y21">
            <v>22823312.180199999</v>
          </cell>
          <cell r="Z21">
            <v>78559327.888799995</v>
          </cell>
          <cell r="AA21">
            <v>22543113.487400003</v>
          </cell>
          <cell r="AB21">
            <v>29775562.765200008</v>
          </cell>
          <cell r="AC21">
            <v>17755734.195800003</v>
          </cell>
          <cell r="AD21">
            <v>540673748.13999999</v>
          </cell>
          <cell r="AE21">
            <v>12971737.153199999</v>
          </cell>
          <cell r="AF21">
            <v>19711175.001000002</v>
          </cell>
          <cell r="AG21">
            <v>13223684.629999999</v>
          </cell>
          <cell r="AH21">
            <v>29611007.739999998</v>
          </cell>
          <cell r="AI21">
            <v>40842100.909999989</v>
          </cell>
          <cell r="AJ21">
            <v>56264086.299999997</v>
          </cell>
          <cell r="AK21">
            <v>60696408.109999992</v>
          </cell>
          <cell r="AL21">
            <v>108651106.83040009</v>
          </cell>
          <cell r="AM21">
            <v>60609467.349999972</v>
          </cell>
          <cell r="AN21">
            <v>27191935.954199988</v>
          </cell>
          <cell r="AO21">
            <v>48795827.479999974</v>
          </cell>
          <cell r="AP21">
            <v>16583931.419999998</v>
          </cell>
          <cell r="AQ21">
            <v>106046866.35199997</v>
          </cell>
          <cell r="AR21">
            <v>74734518.917200029</v>
          </cell>
          <cell r="AS21">
            <v>47757799.819999993</v>
          </cell>
          <cell r="AT21">
            <v>33348836.270000003</v>
          </cell>
          <cell r="AU21">
            <v>107536582.63780001</v>
          </cell>
          <cell r="AV21">
            <v>323210324.11080003</v>
          </cell>
          <cell r="AW21">
            <v>30042198.631999992</v>
          </cell>
          <cell r="AX21">
            <v>23143026.646200009</v>
          </cell>
          <cell r="AY21">
            <v>20345418.703600001</v>
          </cell>
          <cell r="AZ21">
            <v>76682873.692599937</v>
          </cell>
          <cell r="BA21">
            <v>19241307.029999997</v>
          </cell>
          <cell r="BB21">
            <v>12806086.061200002</v>
          </cell>
          <cell r="BC21">
            <v>12684845.170199998</v>
          </cell>
          <cell r="BD21">
            <v>1448616.5100000002</v>
          </cell>
          <cell r="BE21">
            <v>171633143.57620004</v>
          </cell>
          <cell r="BF21">
            <v>610557528.65819979</v>
          </cell>
          <cell r="BG21">
            <v>417557229.47999978</v>
          </cell>
          <cell r="BH21">
            <v>11469105.162799999</v>
          </cell>
          <cell r="BI21">
            <v>126936849.64000005</v>
          </cell>
          <cell r="BJ21">
            <v>516602788.23999995</v>
          </cell>
          <cell r="BK21">
            <v>2621313.4585999991</v>
          </cell>
          <cell r="BL21">
            <v>366425072.87000006</v>
          </cell>
          <cell r="BM21">
            <v>123632768.11079997</v>
          </cell>
          <cell r="BN21">
            <v>962464618.21539974</v>
          </cell>
          <cell r="BO21">
            <v>42044513.233599998</v>
          </cell>
          <cell r="BP21">
            <v>3419855.1599999997</v>
          </cell>
          <cell r="BQ21">
            <v>13190626.176199997</v>
          </cell>
        </row>
        <row r="22">
          <cell r="A22">
            <v>10</v>
          </cell>
          <cell r="C22">
            <v>146857888.60999998</v>
          </cell>
          <cell r="D22">
            <v>93836296.010000005</v>
          </cell>
          <cell r="E22">
            <v>144172936.23999995</v>
          </cell>
          <cell r="F22">
            <v>158819403.34999999</v>
          </cell>
          <cell r="G22">
            <v>130997485.67679994</v>
          </cell>
          <cell r="H22">
            <v>310694789.35119992</v>
          </cell>
          <cell r="I22">
            <v>465311937.75999987</v>
          </cell>
          <cell r="J22">
            <v>290460614.32999992</v>
          </cell>
          <cell r="K22"/>
          <cell r="L22">
            <v>155743654.85099998</v>
          </cell>
          <cell r="M22">
            <v>425707753.09000033</v>
          </cell>
          <cell r="N22">
            <v>614354018.86999989</v>
          </cell>
          <cell r="O22">
            <v>305026257.17000002</v>
          </cell>
          <cell r="P22">
            <v>222687.28999999998</v>
          </cell>
          <cell r="Q22">
            <v>4008596.2600000012</v>
          </cell>
          <cell r="R22">
            <v>343461.58</v>
          </cell>
          <cell r="S22">
            <v>1588384.71</v>
          </cell>
          <cell r="T22">
            <v>1280821.7217999999</v>
          </cell>
          <cell r="U22">
            <v>1657690.3199999998</v>
          </cell>
          <cell r="V22">
            <v>2273030.6300000004</v>
          </cell>
          <cell r="W22">
            <v>2340822.8899999997</v>
          </cell>
          <cell r="X22">
            <v>2612946.9700000007</v>
          </cell>
          <cell r="Y22">
            <v>2147534.1979999999</v>
          </cell>
          <cell r="Z22">
            <v>9162987.5130000003</v>
          </cell>
          <cell r="AA22">
            <v>440000.24000000005</v>
          </cell>
          <cell r="AB22">
            <v>4566716.24</v>
          </cell>
          <cell r="AC22">
            <v>1615497.8000000003</v>
          </cell>
          <cell r="AD22">
            <v>6355075.1223999979</v>
          </cell>
          <cell r="AE22">
            <v>3916491.05</v>
          </cell>
          <cell r="AF22">
            <v>5003194.0199999986</v>
          </cell>
          <cell r="AG22">
            <v>409322.12</v>
          </cell>
          <cell r="AH22">
            <v>272621.64</v>
          </cell>
          <cell r="AI22">
            <v>6188746.7600000007</v>
          </cell>
          <cell r="AJ22">
            <v>6998398.0700000012</v>
          </cell>
          <cell r="AK22">
            <v>890031.16</v>
          </cell>
          <cell r="AL22">
            <v>9237707.5915999971</v>
          </cell>
          <cell r="AM22">
            <v>586081.99</v>
          </cell>
          <cell r="AN22">
            <v>647798.41000000015</v>
          </cell>
          <cell r="AO22">
            <v>7534.77</v>
          </cell>
          <cell r="AP22">
            <v>290571.21999999997</v>
          </cell>
          <cell r="AQ22">
            <v>2223977.59</v>
          </cell>
          <cell r="AR22">
            <v>853324.92000000016</v>
          </cell>
          <cell r="AS22">
            <v>2374685.6800000002</v>
          </cell>
          <cell r="AT22">
            <v>11225985.229799995</v>
          </cell>
          <cell r="AU22">
            <v>6062342.8898000009</v>
          </cell>
          <cell r="AV22">
            <v>36354147.8024</v>
          </cell>
          <cell r="AW22">
            <v>596236.19999999995</v>
          </cell>
          <cell r="AX22">
            <v>3986220.2899999996</v>
          </cell>
          <cell r="AY22">
            <v>465842.40999999992</v>
          </cell>
          <cell r="AZ22">
            <v>2972725.3000000003</v>
          </cell>
          <cell r="BA22">
            <v>1426880.8699999999</v>
          </cell>
          <cell r="BB22">
            <v>1557678.2400000005</v>
          </cell>
          <cell r="BC22">
            <v>2883351.8800000008</v>
          </cell>
          <cell r="BD22">
            <v>717360.60000000009</v>
          </cell>
          <cell r="BE22">
            <v>28301448.266799998</v>
          </cell>
          <cell r="BF22">
            <v>70552438.287400007</v>
          </cell>
          <cell r="BG22">
            <v>31513966.340000011</v>
          </cell>
          <cell r="BH22">
            <v>1902382.1999999997</v>
          </cell>
          <cell r="BI22">
            <v>4931486.5399999991</v>
          </cell>
          <cell r="BJ22">
            <v>13087651.5012</v>
          </cell>
          <cell r="BK22">
            <v>551485.59199999995</v>
          </cell>
          <cell r="BL22">
            <v>66119135.460000016</v>
          </cell>
          <cell r="BM22">
            <v>19886403.949999999</v>
          </cell>
          <cell r="BN22">
            <v>185152674.97039989</v>
          </cell>
          <cell r="BO22">
            <v>4234364.29</v>
          </cell>
          <cell r="BP22">
            <v>269625.36</v>
          </cell>
          <cell r="BQ22">
            <v>500723.39440000005</v>
          </cell>
        </row>
        <row r="23">
          <cell r="A23">
            <v>11</v>
          </cell>
          <cell r="C23">
            <v>189775128.70860004</v>
          </cell>
          <cell r="D23">
            <v>76196431.110000044</v>
          </cell>
          <cell r="E23">
            <v>305791950.32020003</v>
          </cell>
          <cell r="F23">
            <v>204727154.34560001</v>
          </cell>
          <cell r="G23">
            <v>381944233.51000005</v>
          </cell>
          <cell r="H23">
            <v>1753352208.4947991</v>
          </cell>
          <cell r="I23">
            <v>314753351.64559984</v>
          </cell>
          <cell r="J23">
            <v>574953218.42260027</v>
          </cell>
          <cell r="K23">
            <v>755607.98999999987</v>
          </cell>
          <cell r="L23">
            <v>460084198.73799992</v>
          </cell>
          <cell r="M23">
            <v>1067904678.3700001</v>
          </cell>
          <cell r="N23">
            <v>1482780146.8861997</v>
          </cell>
          <cell r="O23">
            <v>741930687.15560007</v>
          </cell>
          <cell r="P23">
            <v>1675952.1499999997</v>
          </cell>
          <cell r="Q23">
            <v>15365794.059999997</v>
          </cell>
          <cell r="R23">
            <v>5955956.8500000006</v>
          </cell>
          <cell r="S23">
            <v>10458099.529999999</v>
          </cell>
          <cell r="T23">
            <v>24730437.925000004</v>
          </cell>
          <cell r="U23">
            <v>14283721.769999996</v>
          </cell>
          <cell r="V23">
            <v>13420114.129999993</v>
          </cell>
          <cell r="W23">
            <v>11382012.710000003</v>
          </cell>
          <cell r="X23">
            <v>4553422.6999999993</v>
          </cell>
          <cell r="Y23">
            <v>8575943.6081999987</v>
          </cell>
          <cell r="Z23">
            <v>42786077.433999985</v>
          </cell>
          <cell r="AA23">
            <v>4349571.3311999999</v>
          </cell>
          <cell r="AB23">
            <v>34489039.262400001</v>
          </cell>
          <cell r="AC23">
            <v>2560887.7738000001</v>
          </cell>
          <cell r="AD23">
            <v>26444494.321599983</v>
          </cell>
          <cell r="AE23">
            <v>15192617.969999997</v>
          </cell>
          <cell r="AF23">
            <v>30121957.871799983</v>
          </cell>
          <cell r="AG23">
            <v>390414.47</v>
          </cell>
          <cell r="AH23">
            <v>468242.75999999995</v>
          </cell>
          <cell r="AI23">
            <v>10134565.789999997</v>
          </cell>
          <cell r="AJ23">
            <v>16399374.59</v>
          </cell>
          <cell r="AK23">
            <v>838921.49</v>
          </cell>
          <cell r="AL23">
            <v>10457009.9596</v>
          </cell>
          <cell r="AM23">
            <v>9198981.5199999996</v>
          </cell>
          <cell r="AN23">
            <v>4252703.71</v>
          </cell>
          <cell r="AO23">
            <v>116065.55</v>
          </cell>
          <cell r="AP23">
            <v>901236.2174000002</v>
          </cell>
          <cell r="AQ23">
            <v>10333063.611200007</v>
          </cell>
          <cell r="AR23">
            <v>5032568.1236000005</v>
          </cell>
          <cell r="AS23">
            <v>11741892.939999998</v>
          </cell>
          <cell r="AT23">
            <v>25279921.232000001</v>
          </cell>
          <cell r="AU23">
            <v>25696377.151600022</v>
          </cell>
          <cell r="AV23">
            <v>41971857.493199989</v>
          </cell>
          <cell r="AW23">
            <v>12142096.7786</v>
          </cell>
          <cell r="AX23">
            <v>4239902.7573999995</v>
          </cell>
          <cell r="AY23">
            <v>3320397.2300000014</v>
          </cell>
          <cell r="AZ23">
            <v>13620317.433800003</v>
          </cell>
          <cell r="BA23">
            <v>3204942.61</v>
          </cell>
          <cell r="BB23">
            <v>877156.2799999998</v>
          </cell>
          <cell r="BC23">
            <v>1836051.28</v>
          </cell>
          <cell r="BD23">
            <v>1372138.74</v>
          </cell>
          <cell r="BE23">
            <v>55564736.583600014</v>
          </cell>
          <cell r="BF23">
            <v>200297322.71779996</v>
          </cell>
          <cell r="BG23">
            <v>64615000.819999985</v>
          </cell>
          <cell r="BH23">
            <v>1134318.2748</v>
          </cell>
          <cell r="BI23">
            <v>18588155.890000004</v>
          </cell>
          <cell r="BJ23">
            <v>21468703.901799999</v>
          </cell>
          <cell r="BK23">
            <v>1495332.2537999998</v>
          </cell>
          <cell r="BL23">
            <v>99477849.580000028</v>
          </cell>
          <cell r="BM23">
            <v>35494780.849999994</v>
          </cell>
          <cell r="BN23">
            <v>386748950.75659978</v>
          </cell>
          <cell r="BO23">
            <v>9875012.6599999983</v>
          </cell>
          <cell r="BP23">
            <v>556932.57999999996</v>
          </cell>
          <cell r="BQ23">
            <v>4525113.5179999992</v>
          </cell>
        </row>
        <row r="24">
          <cell r="A24">
            <v>12</v>
          </cell>
          <cell r="C24">
            <v>607730108.8840003</v>
          </cell>
          <cell r="D24">
            <v>2176041353.7600007</v>
          </cell>
          <cell r="E24">
            <v>143269685.31</v>
          </cell>
          <cell r="F24">
            <v>105881561.22000001</v>
          </cell>
          <cell r="G24">
            <v>300613603.8592</v>
          </cell>
          <cell r="H24">
            <v>131015192.56</v>
          </cell>
          <cell r="I24">
            <v>822063724.96499991</v>
          </cell>
          <cell r="J24">
            <v>932090564.98940003</v>
          </cell>
          <cell r="K24">
            <v>12976000</v>
          </cell>
          <cell r="L24">
            <v>1650306072.5800002</v>
          </cell>
          <cell r="M24">
            <v>1449139.4</v>
          </cell>
          <cell r="N24">
            <v>999686.72999999975</v>
          </cell>
          <cell r="O24">
            <v>39769733.888399996</v>
          </cell>
          <cell r="P24">
            <v>10837839.714000002</v>
          </cell>
          <cell r="Q24">
            <v>8987762.9200000018</v>
          </cell>
          <cell r="R24">
            <v>19325502.100000005</v>
          </cell>
          <cell r="S24">
            <v>11589347.670000006</v>
          </cell>
          <cell r="T24">
            <v>24865709.609999996</v>
          </cell>
          <cell r="U24">
            <v>9525873.1200000029</v>
          </cell>
          <cell r="V24">
            <v>39743311.239999972</v>
          </cell>
          <cell r="W24">
            <v>462733.96</v>
          </cell>
          <cell r="X24">
            <v>1864445.8399999996</v>
          </cell>
          <cell r="Y24">
            <v>6134765.9365999997</v>
          </cell>
          <cell r="Z24">
            <v>20206468.397800002</v>
          </cell>
          <cell r="AA24">
            <v>8332651.7729999982</v>
          </cell>
          <cell r="AB24">
            <v>12807129.949999999</v>
          </cell>
          <cell r="AC24">
            <v>12803681.174599996</v>
          </cell>
          <cell r="AD24">
            <v>147869470.95439994</v>
          </cell>
          <cell r="AE24">
            <v>13501386.609999999</v>
          </cell>
          <cell r="AF24"/>
          <cell r="AG24">
            <v>347527.5</v>
          </cell>
          <cell r="AH24">
            <v>183298.40000000002</v>
          </cell>
          <cell r="AI24">
            <v>183140.16</v>
          </cell>
          <cell r="AJ24">
            <v>20176032.999999996</v>
          </cell>
          <cell r="AK24">
            <v>185184.46999999997</v>
          </cell>
          <cell r="AL24">
            <v>5554050.2499999991</v>
          </cell>
          <cell r="AM24"/>
          <cell r="AN24"/>
          <cell r="AO24">
            <v>22501190.360000007</v>
          </cell>
          <cell r="AP24"/>
          <cell r="AQ24">
            <v>6868152.8099999977</v>
          </cell>
          <cell r="AR24">
            <v>25385463.579999991</v>
          </cell>
          <cell r="AS24">
            <v>45781791.725000009</v>
          </cell>
          <cell r="AT24">
            <v>8231270.870000002</v>
          </cell>
          <cell r="AU24">
            <v>24940163.888400003</v>
          </cell>
          <cell r="AV24">
            <v>22713940.876400001</v>
          </cell>
          <cell r="AW24">
            <v>145824.31</v>
          </cell>
          <cell r="AX24">
            <v>7758973.4530000007</v>
          </cell>
          <cell r="AY24">
            <v>1594259.9819999998</v>
          </cell>
          <cell r="AZ24">
            <v>31514804.54000001</v>
          </cell>
          <cell r="BA24">
            <v>1125653.17</v>
          </cell>
          <cell r="BB24">
            <v>4435646.6736000013</v>
          </cell>
          <cell r="BC24">
            <v>55694.55</v>
          </cell>
          <cell r="BD24">
            <v>9241377.5599999987</v>
          </cell>
          <cell r="BE24">
            <v>2180160.8200000003</v>
          </cell>
          <cell r="BF24">
            <v>971767074.72000003</v>
          </cell>
          <cell r="BG24">
            <v>91652324.059999987</v>
          </cell>
          <cell r="BH24">
            <v>14823166.100000001</v>
          </cell>
          <cell r="BI24">
            <v>181798427.47</v>
          </cell>
          <cell r="BJ24">
            <v>74961973.109999985</v>
          </cell>
          <cell r="BK24">
            <v>2453238.67</v>
          </cell>
          <cell r="BL24">
            <v>452290899.47999966</v>
          </cell>
          <cell r="BM24">
            <v>1256582.6636000001</v>
          </cell>
          <cell r="BN24">
            <v>1249447.9000000004</v>
          </cell>
          <cell r="BO24">
            <v>1684713.6199999999</v>
          </cell>
          <cell r="BP24">
            <v>112512.67</v>
          </cell>
          <cell r="BQ24">
            <v>2147210.7299999995</v>
          </cell>
        </row>
        <row r="25">
          <cell r="A25">
            <v>13</v>
          </cell>
          <cell r="C25">
            <v>5045373859.3770018</v>
          </cell>
          <cell r="D25">
            <v>1642642.7699999998</v>
          </cell>
          <cell r="E25">
            <v>2479520357.8804002</v>
          </cell>
          <cell r="F25">
            <v>817904098.98139954</v>
          </cell>
          <cell r="G25">
            <v>2649522105.1674008</v>
          </cell>
          <cell r="H25">
            <v>1574332976.9199996</v>
          </cell>
          <cell r="I25">
            <v>3859158467.7456012</v>
          </cell>
          <cell r="J25">
            <v>16299390379.552202</v>
          </cell>
          <cell r="K25">
            <v>1622917.24</v>
          </cell>
          <cell r="L25">
            <v>8028698998.4236012</v>
          </cell>
          <cell r="M25">
            <v>244340748.87360004</v>
          </cell>
          <cell r="N25">
            <v>938759273.99200022</v>
          </cell>
          <cell r="O25">
            <v>8975764492.4188023</v>
          </cell>
          <cell r="P25">
            <v>756801.41999999993</v>
          </cell>
          <cell r="Q25">
            <v>58227543.589999996</v>
          </cell>
          <cell r="R25">
            <v>18966655.350000005</v>
          </cell>
          <cell r="S25">
            <v>12999193.49</v>
          </cell>
          <cell r="T25">
            <v>36401149.576799966</v>
          </cell>
          <cell r="U25">
            <v>6037461.1099999985</v>
          </cell>
          <cell r="V25">
            <v>58017176.298000008</v>
          </cell>
          <cell r="W25">
            <v>69816752.060000047</v>
          </cell>
          <cell r="X25">
            <v>8107746.6599999974</v>
          </cell>
          <cell r="Y25">
            <v>16059837.190999996</v>
          </cell>
          <cell r="Z25">
            <v>51460351.638600007</v>
          </cell>
          <cell r="AA25">
            <v>12812795.903000001</v>
          </cell>
          <cell r="AB25">
            <v>37114910.879600003</v>
          </cell>
          <cell r="AC25">
            <v>2931256.5488000005</v>
          </cell>
          <cell r="AD25">
            <v>225629762.75800017</v>
          </cell>
          <cell r="AE25">
            <v>8811480.290000001</v>
          </cell>
          <cell r="AF25">
            <v>19324738.032599997</v>
          </cell>
          <cell r="AG25">
            <v>2365479.4599999995</v>
          </cell>
          <cell r="AH25">
            <v>4413051.5931999991</v>
          </cell>
          <cell r="AI25">
            <v>10164338.479999997</v>
          </cell>
          <cell r="AJ25">
            <v>39199316.757200018</v>
          </cell>
          <cell r="AK25">
            <v>61927799.950199991</v>
          </cell>
          <cell r="AL25">
            <v>40732139.459799998</v>
          </cell>
          <cell r="AM25">
            <v>6531096.6700000027</v>
          </cell>
          <cell r="AN25">
            <v>17570458.390000004</v>
          </cell>
          <cell r="AO25">
            <v>21311215.429999996</v>
          </cell>
          <cell r="AP25">
            <v>1396034.9456000002</v>
          </cell>
          <cell r="AQ25">
            <v>82617039.886799976</v>
          </cell>
          <cell r="AR25">
            <v>24175132.550800011</v>
          </cell>
          <cell r="AS25">
            <v>35791735.630000003</v>
          </cell>
          <cell r="AT25">
            <v>15843304.265399996</v>
          </cell>
          <cell r="AU25">
            <v>48398488.669400021</v>
          </cell>
          <cell r="AV25">
            <v>119963709.38959999</v>
          </cell>
          <cell r="AW25">
            <v>18988415.767599996</v>
          </cell>
          <cell r="AX25">
            <v>28155763.392399993</v>
          </cell>
          <cell r="AY25">
            <v>24744572.223600015</v>
          </cell>
          <cell r="AZ25">
            <v>28276709.508799996</v>
          </cell>
          <cell r="BA25">
            <v>7820344.2900000019</v>
          </cell>
          <cell r="BB25">
            <v>13319079.354600001</v>
          </cell>
          <cell r="BC25">
            <v>1714210.6172000002</v>
          </cell>
          <cell r="BD25">
            <v>1879142.1899999995</v>
          </cell>
          <cell r="BE25">
            <v>46684440.276199996</v>
          </cell>
          <cell r="BF25">
            <v>176325295.1633999</v>
          </cell>
          <cell r="BG25">
            <v>256454636.88000005</v>
          </cell>
          <cell r="BH25">
            <v>1559163.6869999999</v>
          </cell>
          <cell r="BI25">
            <v>6829618.5699999984</v>
          </cell>
          <cell r="BJ25">
            <v>47083157.921399973</v>
          </cell>
          <cell r="BK25">
            <v>1129720.5970000001</v>
          </cell>
          <cell r="BL25">
            <v>78125756.73999995</v>
          </cell>
          <cell r="BM25">
            <v>56957710.778999999</v>
          </cell>
          <cell r="BN25">
            <v>117926252.51399994</v>
          </cell>
          <cell r="BO25">
            <v>881208258.5838002</v>
          </cell>
          <cell r="BP25">
            <v>136724904.64000002</v>
          </cell>
          <cell r="BQ25">
            <v>265262945.53679988</v>
          </cell>
        </row>
        <row r="26">
          <cell r="A26">
            <v>14</v>
          </cell>
          <cell r="C26">
            <v>9130441.6899999995</v>
          </cell>
          <cell r="D26"/>
          <cell r="E26">
            <v>2878709.24</v>
          </cell>
          <cell r="F26">
            <v>5694754.4800000004</v>
          </cell>
          <cell r="G26">
            <v>4834689.3100000005</v>
          </cell>
          <cell r="H26">
            <v>4439321.0200000005</v>
          </cell>
          <cell r="I26">
            <v>20038197.75</v>
          </cell>
          <cell r="J26">
            <v>6969053.6799999997</v>
          </cell>
          <cell r="K26">
            <v>47489.58</v>
          </cell>
          <cell r="L26"/>
          <cell r="M26">
            <v>2055809.44</v>
          </cell>
          <cell r="N26">
            <v>1475219.7799999998</v>
          </cell>
          <cell r="O26">
            <v>2598074002.8799996</v>
          </cell>
          <cell r="P26"/>
          <cell r="Q26">
            <v>747349.50999999989</v>
          </cell>
          <cell r="R26">
            <v>321799.92</v>
          </cell>
          <cell r="S26"/>
          <cell r="T26">
            <v>1095.3699999999999</v>
          </cell>
          <cell r="U26">
            <v>3786.22</v>
          </cell>
          <cell r="V26"/>
          <cell r="W26">
            <v>2235269.3699999996</v>
          </cell>
          <cell r="X26">
            <v>45522.09</v>
          </cell>
          <cell r="Y26">
            <v>77111.44</v>
          </cell>
          <cell r="Z26"/>
          <cell r="AA26">
            <v>1085358.5179999999</v>
          </cell>
          <cell r="AB26">
            <v>290444.64</v>
          </cell>
          <cell r="AC26"/>
          <cell r="AD26">
            <v>738493.2699999999</v>
          </cell>
          <cell r="AE26">
            <v>62769.33</v>
          </cell>
          <cell r="AF26"/>
          <cell r="AG26">
            <v>10417.48</v>
          </cell>
          <cell r="AH26">
            <v>45740.15</v>
          </cell>
          <cell r="AI26">
            <v>386562.69</v>
          </cell>
          <cell r="AJ26">
            <v>122024.04000000001</v>
          </cell>
          <cell r="AK26"/>
          <cell r="AL26">
            <v>0</v>
          </cell>
          <cell r="AM26"/>
          <cell r="AN26">
            <v>44424.69</v>
          </cell>
          <cell r="AO26"/>
          <cell r="AP26"/>
          <cell r="AQ26">
            <v>26452.68</v>
          </cell>
          <cell r="AR26">
            <v>164005.80999999997</v>
          </cell>
          <cell r="AS26">
            <v>56083.630000000005</v>
          </cell>
          <cell r="AT26">
            <v>17199.419999999998</v>
          </cell>
          <cell r="AU26">
            <v>785838.75</v>
          </cell>
          <cell r="AV26">
            <v>784869.96680000029</v>
          </cell>
          <cell r="AW26">
            <v>283671.75</v>
          </cell>
          <cell r="AX26">
            <v>43881.440000000002</v>
          </cell>
          <cell r="AY26">
            <v>326908.81</v>
          </cell>
          <cell r="AZ26">
            <v>67443.299999999988</v>
          </cell>
          <cell r="BA26"/>
          <cell r="BB26"/>
          <cell r="BC26">
            <v>33073.839999999997</v>
          </cell>
          <cell r="BD26"/>
          <cell r="BE26">
            <v>426368.77</v>
          </cell>
          <cell r="BF26"/>
          <cell r="BG26">
            <v>353730.38</v>
          </cell>
          <cell r="BH26"/>
          <cell r="BI26"/>
          <cell r="BJ26">
            <v>75204.91</v>
          </cell>
          <cell r="BK26"/>
          <cell r="BL26">
            <v>327526.15000000002</v>
          </cell>
          <cell r="BM26"/>
          <cell r="BN26">
            <v>1254020.54</v>
          </cell>
          <cell r="BO26">
            <v>9750</v>
          </cell>
          <cell r="BP26">
            <v>19012.189999999999</v>
          </cell>
          <cell r="BQ26">
            <v>76381.899999999994</v>
          </cell>
        </row>
        <row r="27">
          <cell r="A27">
            <v>15</v>
          </cell>
          <cell r="C27">
            <v>9119880.339999998</v>
          </cell>
          <cell r="D27"/>
          <cell r="E27">
            <v>56098093.900000021</v>
          </cell>
          <cell r="F27">
            <v>5963592.2000000002</v>
          </cell>
          <cell r="G27">
            <v>69357001.209999964</v>
          </cell>
          <cell r="H27">
            <v>40786562.900000006</v>
          </cell>
          <cell r="I27">
            <v>93919211.769999981</v>
          </cell>
          <cell r="J27">
            <v>52029671.949999996</v>
          </cell>
          <cell r="K27"/>
          <cell r="L27">
            <v>74755155.545399979</v>
          </cell>
          <cell r="M27">
            <v>3354125.6800000011</v>
          </cell>
          <cell r="N27">
            <v>37563171.800000012</v>
          </cell>
          <cell r="O27">
            <v>4782517.0600000005</v>
          </cell>
          <cell r="P27">
            <v>208471.17</v>
          </cell>
          <cell r="Q27">
            <v>5130054.1900000004</v>
          </cell>
          <cell r="R27">
            <v>1377119.44</v>
          </cell>
          <cell r="S27">
            <v>551973.69000000006</v>
          </cell>
          <cell r="T27">
            <v>386667.02</v>
          </cell>
          <cell r="U27">
            <v>51000</v>
          </cell>
          <cell r="V27">
            <v>348288.57</v>
          </cell>
          <cell r="W27">
            <v>1742756.0200000003</v>
          </cell>
          <cell r="X27">
            <v>1275965.8499999999</v>
          </cell>
          <cell r="Y27">
            <v>193786.99</v>
          </cell>
          <cell r="Z27">
            <v>1103595.1682000002</v>
          </cell>
          <cell r="AA27">
            <v>780496.52999999991</v>
          </cell>
          <cell r="AB27">
            <v>1009680.09</v>
          </cell>
          <cell r="AC27">
            <v>99264</v>
          </cell>
          <cell r="AD27">
            <v>9753471.1378000006</v>
          </cell>
          <cell r="AE27">
            <v>111945.09000000003</v>
          </cell>
          <cell r="AF27">
            <v>776295.59</v>
          </cell>
          <cell r="AG27">
            <v>82897.549999999988</v>
          </cell>
          <cell r="AH27">
            <v>348089.94</v>
          </cell>
          <cell r="AI27">
            <v>778520.92999999993</v>
          </cell>
          <cell r="AJ27">
            <v>422339.12000000005</v>
          </cell>
          <cell r="AK27">
            <v>3499119.3099999987</v>
          </cell>
          <cell r="AL27">
            <v>88841.7</v>
          </cell>
          <cell r="AM27">
            <v>483018.79000000004</v>
          </cell>
          <cell r="AN27">
            <v>1061132.46</v>
          </cell>
          <cell r="AO27">
            <v>962090.49</v>
          </cell>
          <cell r="AP27"/>
          <cell r="AQ27">
            <v>701910.86</v>
          </cell>
          <cell r="AR27">
            <v>822766.33</v>
          </cell>
          <cell r="AS27">
            <v>531986.55000000005</v>
          </cell>
          <cell r="AT27">
            <v>1153441.75</v>
          </cell>
          <cell r="AU27">
            <v>2458752.7899999996</v>
          </cell>
          <cell r="AV27">
            <v>5761827.539599997</v>
          </cell>
          <cell r="AW27">
            <v>518309.26999999996</v>
          </cell>
          <cell r="AX27">
            <v>363928.9644</v>
          </cell>
          <cell r="AY27">
            <v>147463.70000000001</v>
          </cell>
          <cell r="AZ27">
            <v>2512439.6</v>
          </cell>
          <cell r="BA27"/>
          <cell r="BB27">
            <v>755974.6</v>
          </cell>
          <cell r="BC27">
            <v>363716.61999999994</v>
          </cell>
          <cell r="BD27"/>
          <cell r="BE27">
            <v>2229423.0100000002</v>
          </cell>
          <cell r="BF27">
            <v>7880283.8974000001</v>
          </cell>
          <cell r="BG27">
            <v>6772446.7399999984</v>
          </cell>
          <cell r="BH27">
            <v>30754.420000000002</v>
          </cell>
          <cell r="BI27">
            <v>61784.53</v>
          </cell>
          <cell r="BJ27">
            <v>303533.72000000003</v>
          </cell>
          <cell r="BK27">
            <v>87792.459999999992</v>
          </cell>
          <cell r="BL27">
            <v>2379621.4400000009</v>
          </cell>
          <cell r="BM27">
            <v>1696862.11</v>
          </cell>
          <cell r="BN27">
            <v>3103350.0700000008</v>
          </cell>
          <cell r="BO27">
            <v>1156463.8400000001</v>
          </cell>
          <cell r="BP27"/>
          <cell r="BQ27">
            <v>174733.61</v>
          </cell>
        </row>
        <row r="28">
          <cell r="A28">
            <v>16</v>
          </cell>
          <cell r="C28">
            <v>1988955363.5729997</v>
          </cell>
          <cell r="D28">
            <v>119791.35</v>
          </cell>
          <cell r="E28">
            <v>96430425.320600063</v>
          </cell>
          <cell r="F28">
            <v>208210040.77080002</v>
          </cell>
          <cell r="G28">
            <v>760876231.05000007</v>
          </cell>
          <cell r="H28">
            <v>260987274.90440008</v>
          </cell>
          <cell r="I28">
            <v>234831727.50000018</v>
          </cell>
          <cell r="J28">
            <v>112843011.36000001</v>
          </cell>
          <cell r="K28">
            <v>241103.09</v>
          </cell>
          <cell r="L28">
            <v>1213115696.7194002</v>
          </cell>
          <cell r="M28">
            <v>89429249.099999964</v>
          </cell>
          <cell r="N28">
            <v>448367187.7525999</v>
          </cell>
          <cell r="O28">
            <v>135326539.56779999</v>
          </cell>
          <cell r="P28">
            <v>172236.19</v>
          </cell>
          <cell r="Q28">
            <v>4853116.5300000012</v>
          </cell>
          <cell r="R28">
            <v>3177398.21</v>
          </cell>
          <cell r="S28">
            <v>733615.07000000007</v>
          </cell>
          <cell r="T28">
            <v>1864607.98</v>
          </cell>
          <cell r="U28">
            <v>880649.61999999988</v>
          </cell>
          <cell r="V28">
            <v>2939989.3200000003</v>
          </cell>
          <cell r="W28">
            <v>2523948.7500000005</v>
          </cell>
          <cell r="X28">
            <v>1904046.3700000006</v>
          </cell>
          <cell r="Y28">
            <v>2645115.9814000004</v>
          </cell>
          <cell r="Z28">
            <v>12964632.908400001</v>
          </cell>
          <cell r="AA28">
            <v>2487168.4823999996</v>
          </cell>
          <cell r="AB28">
            <v>7154649.3260000004</v>
          </cell>
          <cell r="AC28">
            <v>18974593.484199997</v>
          </cell>
          <cell r="AD28">
            <v>7881647.8978000004</v>
          </cell>
          <cell r="AE28">
            <v>2637269.5400000005</v>
          </cell>
          <cell r="AF28">
            <v>3759129.9849999999</v>
          </cell>
          <cell r="AG28">
            <v>105623.72</v>
          </cell>
          <cell r="AH28">
            <v>871203.01999999979</v>
          </cell>
          <cell r="AI28">
            <v>3317869.78</v>
          </cell>
          <cell r="AJ28">
            <v>3524596.7799999989</v>
          </cell>
          <cell r="AK28">
            <v>6789442.879999999</v>
          </cell>
          <cell r="AL28">
            <v>8556625.9869999979</v>
          </cell>
          <cell r="AM28">
            <v>1154451.1499999999</v>
          </cell>
          <cell r="AN28">
            <v>2581923.5700000003</v>
          </cell>
          <cell r="AO28">
            <v>2708621.0299999993</v>
          </cell>
          <cell r="AP28">
            <v>233155.99</v>
          </cell>
          <cell r="AQ28">
            <v>2038339.3599999996</v>
          </cell>
          <cell r="AR28">
            <v>1832872.3700000003</v>
          </cell>
          <cell r="AS28">
            <v>689997.87000000011</v>
          </cell>
          <cell r="AT28">
            <v>5722888.5200000014</v>
          </cell>
          <cell r="AU28">
            <v>5846065.8709999993</v>
          </cell>
          <cell r="AV28">
            <v>23933507.565400001</v>
          </cell>
          <cell r="AW28">
            <v>1636324.9334000002</v>
          </cell>
          <cell r="AX28">
            <v>1485032.3697999998</v>
          </cell>
          <cell r="AY28">
            <v>2737830.7800000003</v>
          </cell>
          <cell r="AZ28">
            <v>5796375.540000001</v>
          </cell>
          <cell r="BA28">
            <v>400923.19</v>
          </cell>
          <cell r="BB28">
            <v>915210.23660000006</v>
          </cell>
          <cell r="BC28">
            <v>920855.65999999968</v>
          </cell>
          <cell r="BD28">
            <v>248030.27500000002</v>
          </cell>
          <cell r="BE28">
            <v>17975701.673200004</v>
          </cell>
          <cell r="BF28">
            <v>35667783.660000004</v>
          </cell>
          <cell r="BG28">
            <v>24681608.270000011</v>
          </cell>
          <cell r="BH28">
            <v>990752.67339999997</v>
          </cell>
          <cell r="BI28">
            <v>1133588.97</v>
          </cell>
          <cell r="BJ28">
            <v>4725679.8156000013</v>
          </cell>
          <cell r="BK28">
            <v>239934.04059999998</v>
          </cell>
          <cell r="BL28">
            <v>26293082.539999992</v>
          </cell>
          <cell r="BM28">
            <v>8994876.3300000001</v>
          </cell>
          <cell r="BN28">
            <v>42281467.977000006</v>
          </cell>
          <cell r="BO28">
            <v>4170896.33</v>
          </cell>
          <cell r="BP28">
            <v>141052.16999999998</v>
          </cell>
          <cell r="BQ28">
            <v>10989018.706599999</v>
          </cell>
        </row>
        <row r="29">
          <cell r="A29">
            <v>17</v>
          </cell>
          <cell r="C29">
            <v>44623</v>
          </cell>
          <cell r="D29"/>
          <cell r="E29">
            <v>237906.92</v>
          </cell>
          <cell r="F29"/>
          <cell r="G29">
            <v>163138.01</v>
          </cell>
          <cell r="H29"/>
          <cell r="I29"/>
          <cell r="J29">
            <v>204111.39</v>
          </cell>
          <cell r="K29"/>
          <cell r="L29">
            <v>87835.96</v>
          </cell>
          <cell r="M29"/>
          <cell r="N29">
            <v>14988542.850000009</v>
          </cell>
          <cell r="O29">
            <v>13720</v>
          </cell>
          <cell r="P29"/>
          <cell r="Q29"/>
          <cell r="R29"/>
          <cell r="S29"/>
          <cell r="T29"/>
          <cell r="U29"/>
          <cell r="V29"/>
          <cell r="W29">
            <v>30784.02</v>
          </cell>
          <cell r="X29"/>
          <cell r="Y29">
            <v>33860.42</v>
          </cell>
          <cell r="Z29">
            <v>632468.31720000005</v>
          </cell>
          <cell r="AA29"/>
          <cell r="AB29"/>
          <cell r="AC29"/>
          <cell r="AD29"/>
          <cell r="AE29">
            <v>29300.47</v>
          </cell>
          <cell r="AF29"/>
          <cell r="AG29"/>
          <cell r="AH29"/>
          <cell r="AI29">
            <v>62139.040000000008</v>
          </cell>
          <cell r="AJ29"/>
          <cell r="AK29"/>
          <cell r="AL29">
            <v>260313.1004</v>
          </cell>
          <cell r="AM29"/>
          <cell r="AN29"/>
          <cell r="AO29"/>
          <cell r="AP29"/>
          <cell r="AQ29">
            <v>39653.03</v>
          </cell>
          <cell r="AR29"/>
          <cell r="AS29"/>
          <cell r="AT29"/>
          <cell r="AU29"/>
          <cell r="AV29">
            <v>85621.15</v>
          </cell>
          <cell r="AW29"/>
          <cell r="AX29"/>
          <cell r="AY29"/>
          <cell r="AZ29"/>
          <cell r="BA29"/>
          <cell r="BB29">
            <v>6189.85</v>
          </cell>
          <cell r="BC29">
            <v>21332.769999999997</v>
          </cell>
          <cell r="BD29"/>
          <cell r="BE29">
            <v>79996.88</v>
          </cell>
          <cell r="BF29">
            <v>32531.54</v>
          </cell>
          <cell r="BG29">
            <v>231566.62999999998</v>
          </cell>
          <cell r="BH29"/>
          <cell r="BI29"/>
          <cell r="BJ29">
            <v>36683.520000000004</v>
          </cell>
          <cell r="BK29">
            <v>1069.24</v>
          </cell>
          <cell r="BL29">
            <v>324358.90999999997</v>
          </cell>
          <cell r="BM29"/>
          <cell r="BN29">
            <v>339536.08000000007</v>
          </cell>
          <cell r="BO29"/>
          <cell r="BP29"/>
          <cell r="BQ29"/>
        </row>
        <row r="30">
          <cell r="A30">
            <v>18</v>
          </cell>
          <cell r="C30">
            <v>25000</v>
          </cell>
          <cell r="D30"/>
          <cell r="E30">
            <v>34450</v>
          </cell>
          <cell r="F30"/>
          <cell r="G30">
            <v>35000</v>
          </cell>
          <cell r="H30">
            <v>28321.769999999997</v>
          </cell>
          <cell r="I30">
            <v>81483.61</v>
          </cell>
          <cell r="J30"/>
          <cell r="K30"/>
          <cell r="L30"/>
          <cell r="M30"/>
          <cell r="N30"/>
          <cell r="O30"/>
          <cell r="P30"/>
          <cell r="Q30"/>
          <cell r="R30"/>
          <cell r="S30"/>
          <cell r="T30"/>
          <cell r="U30"/>
          <cell r="V30"/>
          <cell r="W30"/>
          <cell r="X30"/>
          <cell r="Y30"/>
          <cell r="Z30"/>
          <cell r="AA30"/>
          <cell r="AB30"/>
          <cell r="AC30"/>
          <cell r="AD30"/>
          <cell r="AE30"/>
          <cell r="AF30"/>
          <cell r="AG30"/>
          <cell r="AH30"/>
          <cell r="AI30"/>
          <cell r="AJ30"/>
          <cell r="AK30"/>
          <cell r="AL30"/>
          <cell r="AM30"/>
          <cell r="AN30"/>
          <cell r="AO30"/>
          <cell r="AP30"/>
          <cell r="AQ30"/>
          <cell r="AR30"/>
          <cell r="AS30"/>
          <cell r="AT30"/>
          <cell r="AU30"/>
          <cell r="AV30"/>
          <cell r="AW30"/>
          <cell r="AX30"/>
          <cell r="AY30"/>
          <cell r="AZ30"/>
          <cell r="BA30"/>
          <cell r="BB30"/>
          <cell r="BC30"/>
          <cell r="BD30"/>
          <cell r="BE30"/>
          <cell r="BF30"/>
          <cell r="BG30"/>
          <cell r="BH30"/>
          <cell r="BI30"/>
          <cell r="BJ30"/>
          <cell r="BK30"/>
          <cell r="BL30"/>
          <cell r="BM30"/>
          <cell r="BN30"/>
          <cell r="BO30"/>
          <cell r="BP30"/>
          <cell r="BQ30"/>
        </row>
        <row r="31">
          <cell r="A31">
            <v>19</v>
          </cell>
          <cell r="C31">
            <v>23393.95</v>
          </cell>
          <cell r="D31"/>
          <cell r="E31">
            <v>623727.06000000006</v>
          </cell>
          <cell r="F31">
            <v>533186.94999999995</v>
          </cell>
          <cell r="G31">
            <v>275765.42000000004</v>
          </cell>
          <cell r="H31"/>
          <cell r="I31"/>
          <cell r="J31"/>
          <cell r="K31"/>
          <cell r="L31">
            <v>0</v>
          </cell>
          <cell r="M31">
            <v>16239</v>
          </cell>
          <cell r="N31"/>
          <cell r="O31">
            <v>38718.090000000004</v>
          </cell>
          <cell r="P31"/>
          <cell r="Q31">
            <v>151910.06</v>
          </cell>
          <cell r="R31"/>
          <cell r="S31">
            <v>28997.940000000002</v>
          </cell>
          <cell r="T31"/>
          <cell r="U31"/>
          <cell r="V31"/>
          <cell r="W31"/>
          <cell r="X31"/>
          <cell r="Y31"/>
          <cell r="Z31"/>
          <cell r="AA31"/>
          <cell r="AB31"/>
          <cell r="AC31">
            <v>125498.77</v>
          </cell>
          <cell r="AD31"/>
          <cell r="AE31">
            <v>246954.75999999998</v>
          </cell>
          <cell r="AF31"/>
          <cell r="AG31"/>
          <cell r="AH31"/>
          <cell r="AI31"/>
          <cell r="AJ31">
            <v>106903.16</v>
          </cell>
          <cell r="AK31">
            <v>2135.98</v>
          </cell>
          <cell r="AL31"/>
          <cell r="AM31"/>
          <cell r="AN31">
            <v>8205.73</v>
          </cell>
          <cell r="AO31"/>
          <cell r="AP31"/>
          <cell r="AQ31"/>
          <cell r="AR31"/>
          <cell r="AS31"/>
          <cell r="AT31"/>
          <cell r="AU31">
            <v>296645.15000000002</v>
          </cell>
          <cell r="AV31">
            <v>125989.64</v>
          </cell>
          <cell r="AW31"/>
          <cell r="AX31"/>
          <cell r="AY31"/>
          <cell r="AZ31">
            <v>3691.07</v>
          </cell>
          <cell r="BA31"/>
          <cell r="BB31"/>
          <cell r="BC31">
            <v>426290.73</v>
          </cell>
          <cell r="BD31"/>
          <cell r="BE31">
            <v>2740.9</v>
          </cell>
          <cell r="BF31"/>
          <cell r="BG31">
            <v>75848.530000000013</v>
          </cell>
          <cell r="BH31"/>
          <cell r="BI31"/>
          <cell r="BJ31">
            <v>36039.67</v>
          </cell>
          <cell r="BK31">
            <v>4000</v>
          </cell>
          <cell r="BL31"/>
          <cell r="BM31"/>
          <cell r="BN31">
            <v>146925.22999999998</v>
          </cell>
          <cell r="BO31"/>
          <cell r="BP31"/>
          <cell r="BQ31"/>
        </row>
      </sheetData>
      <sheetData sheetId="2">
        <row r="13">
          <cell r="C13" t="str">
            <v>BCR</v>
          </cell>
          <cell r="D13" t="str">
            <v>BEC</v>
          </cell>
          <cell r="E13" t="str">
            <v>BFO</v>
          </cell>
          <cell r="F13" t="str">
            <v>BGA</v>
          </cell>
          <cell r="G13" t="str">
            <v>BIE</v>
          </cell>
          <cell r="H13" t="str">
            <v>BIS</v>
          </cell>
          <cell r="I13" t="str">
            <v>BME</v>
          </cell>
          <cell r="J13" t="str">
            <v>BNA</v>
          </cell>
          <cell r="K13" t="str">
            <v>BNB</v>
          </cell>
          <cell r="L13" t="str">
            <v>BPR</v>
          </cell>
          <cell r="M13" t="str">
            <v>BSO</v>
          </cell>
          <cell r="N13" t="str">
            <v>BUN</v>
          </cell>
          <cell r="O13" t="str">
            <v>CJN</v>
          </cell>
          <cell r="P13" t="str">
            <v>ICI</v>
          </cell>
          <cell r="Q13" t="str">
            <v>PCO</v>
          </cell>
          <cell r="R13" t="str">
            <v>PEF</v>
          </cell>
          <cell r="S13" t="str">
            <v>VL1</v>
          </cell>
          <cell r="T13" t="str">
            <v>VPR</v>
          </cell>
        </row>
        <row r="14">
          <cell r="A14">
            <v>2</v>
          </cell>
          <cell r="C14">
            <v>83104</v>
          </cell>
          <cell r="D14">
            <v>91372311.770000011</v>
          </cell>
          <cell r="E14"/>
          <cell r="F14">
            <v>342176.63280000002</v>
          </cell>
          <cell r="G14">
            <v>8400</v>
          </cell>
          <cell r="H14">
            <v>273840.16000000003</v>
          </cell>
          <cell r="I14">
            <v>0</v>
          </cell>
          <cell r="J14"/>
          <cell r="K14">
            <v>8267198.0899999999</v>
          </cell>
          <cell r="L14">
            <v>1938310.93</v>
          </cell>
          <cell r="M14"/>
          <cell r="N14">
            <v>150570</v>
          </cell>
          <cell r="O14">
            <v>38068.82</v>
          </cell>
          <cell r="P14"/>
          <cell r="Q14">
            <v>6441.15</v>
          </cell>
          <cell r="R14"/>
          <cell r="S14"/>
          <cell r="T14"/>
        </row>
        <row r="15">
          <cell r="A15">
            <v>3</v>
          </cell>
          <cell r="C15"/>
          <cell r="D15">
            <v>1942.76</v>
          </cell>
          <cell r="E15"/>
          <cell r="F15">
            <v>1101.47</v>
          </cell>
          <cell r="G15"/>
          <cell r="H15"/>
          <cell r="I15"/>
          <cell r="J15"/>
          <cell r="K15"/>
          <cell r="L15">
            <v>8744</v>
          </cell>
          <cell r="M15"/>
          <cell r="N15"/>
          <cell r="O15">
            <v>9769.6299999999992</v>
          </cell>
          <cell r="P15"/>
          <cell r="Q15"/>
          <cell r="R15"/>
          <cell r="S15"/>
          <cell r="T15"/>
        </row>
        <row r="16">
          <cell r="A16">
            <v>4</v>
          </cell>
          <cell r="C16">
            <v>9442589.5500000007</v>
          </cell>
          <cell r="D16">
            <v>3813510.7152</v>
          </cell>
          <cell r="E16"/>
          <cell r="F16">
            <v>12002447.7104</v>
          </cell>
          <cell r="G16">
            <v>8484071.4600000009</v>
          </cell>
          <cell r="H16">
            <v>353262493.74300009</v>
          </cell>
          <cell r="I16">
            <v>30016243.194800008</v>
          </cell>
          <cell r="J16"/>
          <cell r="K16">
            <v>4259573.7737999996</v>
          </cell>
          <cell r="L16">
            <v>175210</v>
          </cell>
          <cell r="M16"/>
          <cell r="N16">
            <v>33637800.310000002</v>
          </cell>
          <cell r="O16">
            <v>3076.45</v>
          </cell>
          <cell r="P16"/>
          <cell r="Q16"/>
          <cell r="R16"/>
          <cell r="S16"/>
          <cell r="T16"/>
        </row>
        <row r="17">
          <cell r="A17">
            <v>5</v>
          </cell>
          <cell r="C17">
            <v>2000231.72</v>
          </cell>
          <cell r="D17"/>
          <cell r="E17"/>
          <cell r="F17">
            <v>287635.59999999998</v>
          </cell>
          <cell r="G17">
            <v>5709845.5700000003</v>
          </cell>
          <cell r="H17">
            <v>7731149.3207999999</v>
          </cell>
          <cell r="I17">
            <v>26566264.16</v>
          </cell>
          <cell r="J17"/>
          <cell r="K17">
            <v>10798701.609999999</v>
          </cell>
          <cell r="L17">
            <v>125292.31</v>
          </cell>
          <cell r="M17"/>
          <cell r="N17"/>
          <cell r="O17">
            <v>525.83000000000004</v>
          </cell>
          <cell r="P17"/>
          <cell r="Q17"/>
          <cell r="R17"/>
          <cell r="S17"/>
          <cell r="T17"/>
        </row>
        <row r="18">
          <cell r="A18">
            <v>6</v>
          </cell>
          <cell r="C18">
            <v>183748736.58800003</v>
          </cell>
          <cell r="D18">
            <v>161953824.23000002</v>
          </cell>
          <cell r="E18">
            <v>19216414.600000001</v>
          </cell>
          <cell r="F18">
            <v>14648701.486</v>
          </cell>
          <cell r="G18">
            <v>325687070.24000007</v>
          </cell>
          <cell r="H18">
            <v>1888113505.633399</v>
          </cell>
          <cell r="I18">
            <v>33250259.159999996</v>
          </cell>
          <cell r="J18">
            <v>2602553.58</v>
          </cell>
          <cell r="K18">
            <v>381139635.60660017</v>
          </cell>
          <cell r="L18">
            <v>2559335.6200000006</v>
          </cell>
          <cell r="M18"/>
          <cell r="N18">
            <v>141046947.23719996</v>
          </cell>
          <cell r="O18">
            <v>16694.77</v>
          </cell>
          <cell r="P18">
            <v>2159333.04</v>
          </cell>
          <cell r="Q18">
            <v>2596712.0299999998</v>
          </cell>
          <cell r="R18"/>
          <cell r="S18"/>
          <cell r="T18"/>
        </row>
        <row r="19">
          <cell r="A19">
            <v>7</v>
          </cell>
          <cell r="C19">
            <v>126910821.44</v>
          </cell>
          <cell r="D19">
            <v>11584809.880000001</v>
          </cell>
          <cell r="E19">
            <v>2771440.1100000003</v>
          </cell>
          <cell r="F19">
            <v>167699.39000000001</v>
          </cell>
          <cell r="G19">
            <v>29513.31</v>
          </cell>
          <cell r="H19">
            <v>84965581.899999991</v>
          </cell>
          <cell r="I19">
            <v>104102908.03999999</v>
          </cell>
          <cell r="J19"/>
          <cell r="K19">
            <v>348109850.9199999</v>
          </cell>
          <cell r="L19">
            <v>4000</v>
          </cell>
          <cell r="M19"/>
          <cell r="N19">
            <v>429464293.98000002</v>
          </cell>
          <cell r="O19"/>
          <cell r="P19"/>
          <cell r="Q19"/>
          <cell r="R19"/>
          <cell r="S19"/>
          <cell r="T19"/>
        </row>
        <row r="20">
          <cell r="A20">
            <v>8</v>
          </cell>
          <cell r="C20">
            <v>41946478.990000002</v>
          </cell>
          <cell r="D20">
            <v>247567582.88080004</v>
          </cell>
          <cell r="E20">
            <v>192961017.5212</v>
          </cell>
          <cell r="F20">
            <v>96537467.341799974</v>
          </cell>
          <cell r="G20">
            <v>9235723.1500000004</v>
          </cell>
          <cell r="H20">
            <v>513861847.26959985</v>
          </cell>
          <cell r="I20">
            <v>93618140.731199995</v>
          </cell>
          <cell r="J20"/>
          <cell r="K20">
            <v>525274350.85520011</v>
          </cell>
          <cell r="L20">
            <v>403567424.33000016</v>
          </cell>
          <cell r="M20">
            <v>13720</v>
          </cell>
          <cell r="N20">
            <v>816730983.9605999</v>
          </cell>
          <cell r="O20">
            <v>1571.43</v>
          </cell>
          <cell r="P20">
            <v>89490004.640000015</v>
          </cell>
          <cell r="Q20">
            <v>27035028.419999998</v>
          </cell>
          <cell r="R20"/>
          <cell r="S20">
            <v>31674.39</v>
          </cell>
          <cell r="T20">
            <v>10415923.779999999</v>
          </cell>
        </row>
        <row r="21">
          <cell r="A21">
            <v>9</v>
          </cell>
          <cell r="C21">
            <v>105305882.92000002</v>
          </cell>
          <cell r="D21">
            <v>329489960.55000025</v>
          </cell>
          <cell r="E21">
            <v>2080455.51</v>
          </cell>
          <cell r="F21">
            <v>301185941.05880004</v>
          </cell>
          <cell r="G21">
            <v>51949790.323799975</v>
          </cell>
          <cell r="H21">
            <v>1065075301.0486004</v>
          </cell>
          <cell r="I21">
            <v>437141992.80579996</v>
          </cell>
          <cell r="J21">
            <v>4737800.0896000005</v>
          </cell>
          <cell r="K21">
            <v>171717745.09419999</v>
          </cell>
          <cell r="L21">
            <v>366105447.6700002</v>
          </cell>
          <cell r="M21">
            <v>26935.4</v>
          </cell>
          <cell r="N21">
            <v>114527954.32280001</v>
          </cell>
          <cell r="O21">
            <v>9577075.6099999994</v>
          </cell>
          <cell r="P21">
            <v>3000000</v>
          </cell>
          <cell r="Q21">
            <v>13856993.480000004</v>
          </cell>
          <cell r="R21">
            <v>27219939.009999998</v>
          </cell>
          <cell r="S21">
            <v>88704.960000000006</v>
          </cell>
          <cell r="T21"/>
        </row>
        <row r="22">
          <cell r="A22">
            <v>10</v>
          </cell>
          <cell r="C22">
            <v>1570872.52</v>
          </cell>
          <cell r="D22">
            <v>2895585.3499999987</v>
          </cell>
          <cell r="E22">
            <v>1149048.47</v>
          </cell>
          <cell r="F22">
            <v>290447.71679999999</v>
          </cell>
          <cell r="G22"/>
          <cell r="H22">
            <v>1099653.25</v>
          </cell>
          <cell r="I22">
            <v>3133240.6399999997</v>
          </cell>
          <cell r="J22"/>
          <cell r="K22">
            <v>6308382.8100000005</v>
          </cell>
          <cell r="L22">
            <v>1568857.8000000003</v>
          </cell>
          <cell r="M22"/>
          <cell r="N22">
            <v>991071.85</v>
          </cell>
          <cell r="O22">
            <v>7749.88</v>
          </cell>
          <cell r="P22"/>
          <cell r="Q22">
            <v>25480</v>
          </cell>
          <cell r="R22"/>
          <cell r="S22"/>
          <cell r="T22"/>
        </row>
        <row r="23">
          <cell r="A23">
            <v>11</v>
          </cell>
          <cell r="C23">
            <v>23975755.229999997</v>
          </cell>
          <cell r="D23">
            <v>16803285.377799999</v>
          </cell>
          <cell r="E23">
            <v>397956.28</v>
          </cell>
          <cell r="F23">
            <v>5431723.2299999995</v>
          </cell>
          <cell r="G23">
            <v>8793889.8200000003</v>
          </cell>
          <cell r="H23">
            <v>60880427.125599995</v>
          </cell>
          <cell r="I23">
            <v>6546315.830000001</v>
          </cell>
          <cell r="J23">
            <v>513839.87999999995</v>
          </cell>
          <cell r="K23">
            <v>19149596.067999993</v>
          </cell>
          <cell r="L23">
            <v>5001275.2200000016</v>
          </cell>
          <cell r="M23"/>
          <cell r="N23">
            <v>11357252.500800002</v>
          </cell>
          <cell r="O23">
            <v>291163.94</v>
          </cell>
          <cell r="P23">
            <v>593284.76</v>
          </cell>
          <cell r="Q23">
            <v>200610.24999999997</v>
          </cell>
          <cell r="R23"/>
          <cell r="S23">
            <v>1744890.8500000008</v>
          </cell>
          <cell r="T23"/>
        </row>
        <row r="24">
          <cell r="A24">
            <v>12</v>
          </cell>
          <cell r="C24">
            <v>499984312.01400036</v>
          </cell>
          <cell r="D24">
            <v>21698892.410000004</v>
          </cell>
          <cell r="E24">
            <v>6344872.3200000003</v>
          </cell>
          <cell r="F24">
            <v>177823546.2392</v>
          </cell>
          <cell r="G24">
            <v>6081692</v>
          </cell>
          <cell r="H24">
            <v>249284127.505</v>
          </cell>
          <cell r="I24">
            <v>839724640.42939997</v>
          </cell>
          <cell r="J24">
            <v>12976000</v>
          </cell>
          <cell r="K24">
            <v>852430547.61999965</v>
          </cell>
          <cell r="L24">
            <v>270625.95</v>
          </cell>
          <cell r="M24"/>
          <cell r="N24">
            <v>14066565.908199999</v>
          </cell>
          <cell r="O24">
            <v>38326.640000000007</v>
          </cell>
          <cell r="P24">
            <v>545000</v>
          </cell>
          <cell r="Q24">
            <v>1091200</v>
          </cell>
          <cell r="R24"/>
          <cell r="S24"/>
          <cell r="T24"/>
        </row>
        <row r="25">
          <cell r="A25">
            <v>13</v>
          </cell>
          <cell r="C25">
            <v>45348576.84300001</v>
          </cell>
          <cell r="D25">
            <v>42918744.910400003</v>
          </cell>
          <cell r="E25">
            <v>8676776.6099999994</v>
          </cell>
          <cell r="F25">
            <v>9102523.3977999985</v>
          </cell>
          <cell r="G25">
            <v>1755065.36</v>
          </cell>
          <cell r="H25">
            <v>1646011033.154</v>
          </cell>
          <cell r="I25">
            <v>28355601.533200003</v>
          </cell>
          <cell r="J25">
            <v>1622917.24</v>
          </cell>
          <cell r="K25">
            <v>69061545.471600011</v>
          </cell>
          <cell r="L25">
            <v>28117585.140000008</v>
          </cell>
          <cell r="M25"/>
          <cell r="N25">
            <v>8619081.2634000015</v>
          </cell>
          <cell r="O25">
            <v>36923.040000000001</v>
          </cell>
          <cell r="P25">
            <v>1525242.93</v>
          </cell>
          <cell r="Q25">
            <v>3060264.8299999996</v>
          </cell>
          <cell r="R25"/>
          <cell r="S25">
            <v>63438.83</v>
          </cell>
          <cell r="T25"/>
        </row>
        <row r="26">
          <cell r="A26">
            <v>14</v>
          </cell>
          <cell r="C26">
            <v>990468.89999999991</v>
          </cell>
          <cell r="D26">
            <v>143083.05000000002</v>
          </cell>
          <cell r="E26">
            <v>4800</v>
          </cell>
          <cell r="F26">
            <v>268062.45</v>
          </cell>
          <cell r="G26">
            <v>34512</v>
          </cell>
          <cell r="H26">
            <v>48917.7</v>
          </cell>
          <cell r="I26">
            <v>639528.25</v>
          </cell>
          <cell r="J26"/>
          <cell r="K26"/>
          <cell r="L26">
            <v>53500</v>
          </cell>
          <cell r="M26"/>
          <cell r="N26">
            <v>829434.17</v>
          </cell>
          <cell r="O26">
            <v>44020.979999999996</v>
          </cell>
          <cell r="P26"/>
          <cell r="Q26"/>
          <cell r="R26"/>
          <cell r="S26">
            <v>9617.7099999999991</v>
          </cell>
          <cell r="T26"/>
        </row>
        <row r="27">
          <cell r="A27">
            <v>15</v>
          </cell>
          <cell r="C27">
            <v>73427.23</v>
          </cell>
          <cell r="D27">
            <v>250661.22999999998</v>
          </cell>
          <cell r="E27"/>
          <cell r="F27">
            <v>134737.45000000001</v>
          </cell>
          <cell r="G27"/>
          <cell r="H27">
            <v>29097.329999999998</v>
          </cell>
          <cell r="I27">
            <v>4260</v>
          </cell>
          <cell r="J27"/>
          <cell r="K27">
            <v>4443320.5600000005</v>
          </cell>
          <cell r="L27">
            <v>100148.53</v>
          </cell>
          <cell r="M27"/>
          <cell r="N27">
            <v>3780</v>
          </cell>
          <cell r="O27">
            <v>79843.59</v>
          </cell>
          <cell r="P27"/>
          <cell r="Q27"/>
          <cell r="R27"/>
          <cell r="S27"/>
          <cell r="T27"/>
        </row>
        <row r="28">
          <cell r="A28">
            <v>16</v>
          </cell>
          <cell r="C28">
            <v>257150382.30800006</v>
          </cell>
          <cell r="D28">
            <v>19635660.210000001</v>
          </cell>
          <cell r="E28">
            <v>31714058.419999998</v>
          </cell>
          <cell r="F28">
            <v>3526196.7200000007</v>
          </cell>
          <cell r="G28">
            <v>63760.04</v>
          </cell>
          <cell r="H28">
            <v>12776566.919999998</v>
          </cell>
          <cell r="I28">
            <v>1069839.27</v>
          </cell>
          <cell r="J28">
            <v>100143.59</v>
          </cell>
          <cell r="K28">
            <v>48478145.862599969</v>
          </cell>
          <cell r="L28">
            <v>1793545.6499999997</v>
          </cell>
          <cell r="M28"/>
          <cell r="N28">
            <v>38782410.168400012</v>
          </cell>
          <cell r="O28">
            <v>16776.39</v>
          </cell>
          <cell r="P28"/>
          <cell r="Q28">
            <v>385996.57</v>
          </cell>
          <cell r="R28"/>
          <cell r="S28"/>
          <cell r="T28"/>
        </row>
        <row r="29">
          <cell r="A29">
            <v>17</v>
          </cell>
          <cell r="C29"/>
          <cell r="D29">
            <v>10850.45</v>
          </cell>
          <cell r="E29"/>
          <cell r="F29"/>
          <cell r="G29"/>
          <cell r="H29"/>
          <cell r="I29"/>
          <cell r="J29"/>
          <cell r="K29"/>
          <cell r="L29"/>
          <cell r="M29"/>
          <cell r="N29">
            <v>13720</v>
          </cell>
          <cell r="O29"/>
          <cell r="P29"/>
          <cell r="Q29"/>
          <cell r="R29"/>
          <cell r="S29"/>
          <cell r="T29"/>
        </row>
        <row r="30">
          <cell r="A30">
            <v>18</v>
          </cell>
          <cell r="C30">
            <v>25000</v>
          </cell>
          <cell r="D30">
            <v>4582.5</v>
          </cell>
          <cell r="E30"/>
          <cell r="F30">
            <v>34796.46</v>
          </cell>
          <cell r="G30"/>
          <cell r="H30">
            <v>81483.61</v>
          </cell>
          <cell r="I30"/>
          <cell r="J30"/>
          <cell r="K30"/>
          <cell r="L30"/>
          <cell r="M30"/>
          <cell r="N30"/>
          <cell r="O30"/>
          <cell r="P30"/>
          <cell r="Q30"/>
          <cell r="R30"/>
          <cell r="S30"/>
          <cell r="T30"/>
        </row>
        <row r="31">
          <cell r="A31">
            <v>19</v>
          </cell>
          <cell r="C31"/>
          <cell r="D31">
            <v>291109.7</v>
          </cell>
          <cell r="E31"/>
          <cell r="F31">
            <v>37969.819999999992</v>
          </cell>
          <cell r="G31"/>
          <cell r="H31"/>
          <cell r="I31"/>
          <cell r="J31"/>
          <cell r="K31">
            <v>0</v>
          </cell>
          <cell r="L31">
            <v>16239</v>
          </cell>
          <cell r="M31"/>
          <cell r="N31">
            <v>19994.099999999999</v>
          </cell>
          <cell r="O31"/>
          <cell r="P31"/>
          <cell r="Q31"/>
          <cell r="R31"/>
          <cell r="S31"/>
          <cell r="T31"/>
        </row>
      </sheetData>
      <sheetData sheetId="3"/>
      <sheetData sheetId="4">
        <row r="3">
          <cell r="A3" t="str">
            <v>AL 31 DE DICIEMBRE DE 2025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7">
          <cell r="B7">
            <v>80601.628428400043</v>
          </cell>
          <cell r="C7">
            <v>26956.118123199994</v>
          </cell>
          <cell r="D7">
            <v>910.00738100000001</v>
          </cell>
          <cell r="E7">
            <v>126.45414000000001</v>
          </cell>
          <cell r="F7">
            <v>13174.036009999998</v>
          </cell>
          <cell r="G7">
            <v>11950.306269999995</v>
          </cell>
          <cell r="H7">
            <v>7673.1024800000005</v>
          </cell>
          <cell r="I7">
            <v>6915.4985100000022</v>
          </cell>
          <cell r="J7">
            <v>15117.73156</v>
          </cell>
          <cell r="K7">
            <v>21052.215929999998</v>
          </cell>
          <cell r="L7">
            <v>744.14039000000002</v>
          </cell>
          <cell r="M7">
            <v>578.85486000000003</v>
          </cell>
          <cell r="N7">
            <v>1747.0990399999996</v>
          </cell>
          <cell r="O7">
            <v>36855.08671000001</v>
          </cell>
          <cell r="P7">
            <v>15622.494809999995</v>
          </cell>
          <cell r="Q7">
            <v>539.79552999999999</v>
          </cell>
          <cell r="R7">
            <v>1664.6498499999996</v>
          </cell>
          <cell r="S7">
            <v>7120.8151199999993</v>
          </cell>
          <cell r="T7">
            <v>3912.5123200000003</v>
          </cell>
          <cell r="U7">
            <v>888.15142000000003</v>
          </cell>
          <cell r="V7">
            <v>197.77208999999999</v>
          </cell>
        </row>
        <row r="8">
          <cell r="B8">
            <v>2059.5648900000001</v>
          </cell>
          <cell r="C8">
            <v>1028.72585</v>
          </cell>
          <cell r="D8">
            <v>0</v>
          </cell>
          <cell r="E8">
            <v>2.64636</v>
          </cell>
          <cell r="F8">
            <v>673.10086000000001</v>
          </cell>
          <cell r="G8">
            <v>1209.8866399999999</v>
          </cell>
          <cell r="H8">
            <v>618.89422000000025</v>
          </cell>
          <cell r="I8">
            <v>80</v>
          </cell>
          <cell r="J8">
            <v>169.49668</v>
          </cell>
          <cell r="K8">
            <v>25.065300000000001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57.264040000000001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</row>
        <row r="9">
          <cell r="B9">
            <v>21</v>
          </cell>
          <cell r="C9">
            <v>29.188830000000003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16.86009</v>
          </cell>
          <cell r="V9">
            <v>0</v>
          </cell>
        </row>
        <row r="10">
          <cell r="B10">
            <v>1267.0299500000001</v>
          </cell>
          <cell r="C10">
            <v>1518.6413200000002</v>
          </cell>
          <cell r="D10">
            <v>0</v>
          </cell>
          <cell r="E10">
            <v>343.72434999999996</v>
          </cell>
          <cell r="F10">
            <v>209.92132000000001</v>
          </cell>
          <cell r="G10">
            <v>346.09425999999996</v>
          </cell>
          <cell r="H10">
            <v>0</v>
          </cell>
          <cell r="I10">
            <v>158.62783000000002</v>
          </cell>
          <cell r="J10">
            <v>1065.97648</v>
          </cell>
          <cell r="K10">
            <v>128.77017000000001</v>
          </cell>
          <cell r="L10">
            <v>0</v>
          </cell>
          <cell r="M10">
            <v>0</v>
          </cell>
          <cell r="N10">
            <v>2154.9724299999998</v>
          </cell>
          <cell r="O10">
            <v>0</v>
          </cell>
          <cell r="P10">
            <v>0</v>
          </cell>
          <cell r="Q10">
            <v>13.249040000000001</v>
          </cell>
          <cell r="R10">
            <v>0</v>
          </cell>
          <cell r="S10">
            <v>71.116699999999994</v>
          </cell>
          <cell r="T10">
            <v>0</v>
          </cell>
          <cell r="U10">
            <v>1241.78061</v>
          </cell>
          <cell r="V10">
            <v>6963.7420200000015</v>
          </cell>
        </row>
        <row r="11">
          <cell r="B11">
            <v>41967.346112399995</v>
          </cell>
          <cell r="C11">
            <v>47151.292120999977</v>
          </cell>
          <cell r="D11">
            <v>12679.677238400005</v>
          </cell>
          <cell r="E11">
            <v>5816.7043315999981</v>
          </cell>
          <cell r="F11">
            <v>7373.0318899999984</v>
          </cell>
          <cell r="G11">
            <v>15954.776949999999</v>
          </cell>
          <cell r="H11">
            <v>3220.2647800000009</v>
          </cell>
          <cell r="I11">
            <v>8021.1223999999993</v>
          </cell>
          <cell r="J11">
            <v>20611.857089999998</v>
          </cell>
          <cell r="K11">
            <v>13340.797940000006</v>
          </cell>
          <cell r="L11">
            <v>2787.2453999999998</v>
          </cell>
          <cell r="M11">
            <v>597.86964</v>
          </cell>
          <cell r="N11">
            <v>4788.1638899999989</v>
          </cell>
          <cell r="O11">
            <v>252.46743999999998</v>
          </cell>
          <cell r="P11">
            <v>2744.8311199999998</v>
          </cell>
          <cell r="Q11">
            <v>868.42047999999977</v>
          </cell>
          <cell r="R11">
            <v>10452.867368399995</v>
          </cell>
          <cell r="S11">
            <v>1021.5161799999998</v>
          </cell>
          <cell r="T11">
            <v>863.06196000000011</v>
          </cell>
          <cell r="U11">
            <v>6007.8464800000002</v>
          </cell>
          <cell r="V11">
            <v>9349.3805600000014</v>
          </cell>
        </row>
        <row r="12">
          <cell r="B12">
            <v>0</v>
          </cell>
          <cell r="C12">
            <v>107.03869339999999</v>
          </cell>
          <cell r="D12">
            <v>0</v>
          </cell>
          <cell r="E12">
            <v>0</v>
          </cell>
          <cell r="F12">
            <v>1558.22037</v>
          </cell>
          <cell r="G12">
            <v>0</v>
          </cell>
          <cell r="H12">
            <v>82.735799999999998</v>
          </cell>
          <cell r="I12">
            <v>129.11484000000002</v>
          </cell>
          <cell r="J12">
            <v>47.823769999999996</v>
          </cell>
          <cell r="K12">
            <v>2.0333199999999998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3.6137199999999998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</row>
        <row r="13">
          <cell r="B13">
            <v>15154.002910200001</v>
          </cell>
          <cell r="C13">
            <v>61759.6968404</v>
          </cell>
          <cell r="D13">
            <v>49310.602893800002</v>
          </cell>
          <cell r="E13">
            <v>18957.602813799997</v>
          </cell>
          <cell r="F13">
            <v>43272.007262399988</v>
          </cell>
          <cell r="G13">
            <v>50592.475776800035</v>
          </cell>
          <cell r="H13">
            <v>15211.065170000003</v>
          </cell>
          <cell r="I13">
            <v>29118.651100600004</v>
          </cell>
          <cell r="J13">
            <v>24328.678655800006</v>
          </cell>
          <cell r="K13">
            <v>31417.536088599994</v>
          </cell>
          <cell r="L13">
            <v>20122.017487400008</v>
          </cell>
          <cell r="M13">
            <v>5531.7643241999995</v>
          </cell>
          <cell r="N13">
            <v>48240.511145799996</v>
          </cell>
          <cell r="O13">
            <v>4604.2987400000002</v>
          </cell>
          <cell r="P13">
            <v>8775.7779167999997</v>
          </cell>
          <cell r="Q13">
            <v>21071.407840000003</v>
          </cell>
          <cell r="R13">
            <v>16087.554614400002</v>
          </cell>
          <cell r="S13">
            <v>83217.060459999979</v>
          </cell>
          <cell r="T13">
            <v>5249.0143700000008</v>
          </cell>
          <cell r="U13">
            <v>78755.438770000037</v>
          </cell>
          <cell r="V13">
            <v>142173.16722540002</v>
          </cell>
        </row>
        <row r="14">
          <cell r="B14">
            <v>540673.74814000004</v>
          </cell>
          <cell r="C14">
            <v>323210.32411080005</v>
          </cell>
          <cell r="D14">
            <v>78559.327888799991</v>
          </cell>
          <cell r="E14">
            <v>23143.026646200007</v>
          </cell>
          <cell r="F14">
            <v>56264.086299999995</v>
          </cell>
          <cell r="G14">
            <v>107536.58263780001</v>
          </cell>
          <cell r="H14">
            <v>47757.799819999993</v>
          </cell>
          <cell r="I14">
            <v>29775.562765200008</v>
          </cell>
          <cell r="J14">
            <v>33348.83627</v>
          </cell>
          <cell r="K14">
            <v>19711.175001000003</v>
          </cell>
          <cell r="L14">
            <v>60609.46734999997</v>
          </cell>
          <cell r="M14">
            <v>27402.842080000002</v>
          </cell>
          <cell r="N14">
            <v>67863.832420000021</v>
          </cell>
          <cell r="O14">
            <v>44628.907190000013</v>
          </cell>
          <cell r="P14">
            <v>19241.307029999996</v>
          </cell>
          <cell r="Q14">
            <v>12806.086061200001</v>
          </cell>
          <cell r="R14">
            <v>12971.737153199998</v>
          </cell>
          <cell r="S14">
            <v>48795.827479999971</v>
          </cell>
          <cell r="T14">
            <v>17755.734195800003</v>
          </cell>
          <cell r="U14">
            <v>38826.790249999998</v>
          </cell>
          <cell r="V14">
            <v>69286.525450000001</v>
          </cell>
        </row>
        <row r="15">
          <cell r="B15">
            <v>6355.0751223999978</v>
          </cell>
          <cell r="C15">
            <v>36354.147802400003</v>
          </cell>
          <cell r="D15">
            <v>9162.987513</v>
          </cell>
          <cell r="E15">
            <v>3986.2202899999997</v>
          </cell>
          <cell r="F15">
            <v>6998.3980700000011</v>
          </cell>
          <cell r="G15">
            <v>6062.3428898000011</v>
          </cell>
          <cell r="H15">
            <v>2374.68568</v>
          </cell>
          <cell r="I15">
            <v>4566.7162400000007</v>
          </cell>
          <cell r="J15">
            <v>11225.985229799995</v>
          </cell>
          <cell r="K15">
            <v>5003.194019999999</v>
          </cell>
          <cell r="L15">
            <v>586.08199000000002</v>
          </cell>
          <cell r="M15">
            <v>2612.9469700000009</v>
          </cell>
          <cell r="N15">
            <v>2340.8228899999995</v>
          </cell>
          <cell r="O15">
            <v>1657.6903199999999</v>
          </cell>
          <cell r="P15">
            <v>1426.88087</v>
          </cell>
          <cell r="Q15">
            <v>1557.6782400000004</v>
          </cell>
          <cell r="R15">
            <v>3916.4910499999996</v>
          </cell>
          <cell r="S15">
            <v>7.5347700000000009</v>
          </cell>
          <cell r="T15">
            <v>1615.4978000000003</v>
          </cell>
          <cell r="U15">
            <v>2273.0306300000002</v>
          </cell>
          <cell r="V15">
            <v>4008.5962600000012</v>
          </cell>
        </row>
        <row r="16">
          <cell r="B16">
            <v>26444.494321599981</v>
          </cell>
          <cell r="C16">
            <v>41971.85749319999</v>
          </cell>
          <cell r="D16">
            <v>42786.077433999984</v>
          </cell>
          <cell r="E16">
            <v>4239.9027573999992</v>
          </cell>
          <cell r="F16">
            <v>16399.374589999999</v>
          </cell>
          <cell r="G16">
            <v>25696.377151600023</v>
          </cell>
          <cell r="H16">
            <v>11741.892939999998</v>
          </cell>
          <cell r="I16">
            <v>34489.039262400001</v>
          </cell>
          <cell r="J16">
            <v>25279.921232000001</v>
          </cell>
          <cell r="K16">
            <v>30121.957871799983</v>
          </cell>
          <cell r="L16">
            <v>9198.9815199999994</v>
          </cell>
          <cell r="M16">
            <v>4553.4226999999992</v>
          </cell>
          <cell r="N16">
            <v>11382.012710000003</v>
          </cell>
          <cell r="O16">
            <v>14283.721769999996</v>
          </cell>
          <cell r="P16">
            <v>3204.9426100000001</v>
          </cell>
          <cell r="Q16">
            <v>877.15627999999981</v>
          </cell>
          <cell r="R16">
            <v>15192.617969999998</v>
          </cell>
          <cell r="S16">
            <v>116.06555</v>
          </cell>
          <cell r="T16">
            <v>2560.8877738000001</v>
          </cell>
          <cell r="U16">
            <v>13420.114129999993</v>
          </cell>
          <cell r="V16">
            <v>15365.794059999997</v>
          </cell>
        </row>
        <row r="17">
          <cell r="B17">
            <v>147869.47095439993</v>
          </cell>
          <cell r="C17">
            <v>22713.9408764</v>
          </cell>
          <cell r="D17">
            <v>20206.468397800003</v>
          </cell>
          <cell r="E17">
            <v>7758.9734530000005</v>
          </cell>
          <cell r="F17">
            <v>20176.032999999996</v>
          </cell>
          <cell r="G17">
            <v>24940.163888400002</v>
          </cell>
          <cell r="H17">
            <v>45781.79172500001</v>
          </cell>
          <cell r="I17">
            <v>12807.129949999999</v>
          </cell>
          <cell r="J17">
            <v>8231.2708700000021</v>
          </cell>
          <cell r="K17">
            <v>0</v>
          </cell>
          <cell r="L17">
            <v>0</v>
          </cell>
          <cell r="M17">
            <v>1864.4458399999996</v>
          </cell>
          <cell r="N17">
            <v>462.73396000000002</v>
          </cell>
          <cell r="O17">
            <v>9525.873120000002</v>
          </cell>
          <cell r="P17">
            <v>1125.6531699999998</v>
          </cell>
          <cell r="Q17">
            <v>4435.6466736000011</v>
          </cell>
          <cell r="R17">
            <v>13501.38661</v>
          </cell>
          <cell r="S17">
            <v>22501.190360000008</v>
          </cell>
          <cell r="T17">
            <v>12803.681174599997</v>
          </cell>
          <cell r="U17">
            <v>39743.311239999974</v>
          </cell>
          <cell r="V17">
            <v>8987.762920000001</v>
          </cell>
        </row>
        <row r="18">
          <cell r="B18">
            <v>225629.76275800017</v>
          </cell>
          <cell r="C18">
            <v>119963.7093896</v>
          </cell>
          <cell r="D18">
            <v>51460.351638600005</v>
          </cell>
          <cell r="E18">
            <v>28155.763392399993</v>
          </cell>
          <cell r="F18">
            <v>39199.316757200017</v>
          </cell>
          <cell r="G18">
            <v>48398.488669400023</v>
          </cell>
          <cell r="H18">
            <v>35791.735630000003</v>
          </cell>
          <cell r="I18">
            <v>37114.9108796</v>
          </cell>
          <cell r="J18">
            <v>15843.304265399996</v>
          </cell>
          <cell r="K18">
            <v>19324.738032599998</v>
          </cell>
          <cell r="L18">
            <v>6531.0966700000026</v>
          </cell>
          <cell r="M18">
            <v>8107.7466599999971</v>
          </cell>
          <cell r="N18">
            <v>69816.752060000043</v>
          </cell>
          <cell r="O18">
            <v>6037.4611099999984</v>
          </cell>
          <cell r="P18">
            <v>7820.3442900000018</v>
          </cell>
          <cell r="Q18">
            <v>13319.0793546</v>
          </cell>
          <cell r="R18">
            <v>8811.4802900000013</v>
          </cell>
          <cell r="S18">
            <v>21311.215429999997</v>
          </cell>
          <cell r="T18">
            <v>2931.2565488000005</v>
          </cell>
          <cell r="U18">
            <v>58017.176298000006</v>
          </cell>
          <cell r="V18">
            <v>58227.543589999994</v>
          </cell>
        </row>
        <row r="19">
          <cell r="B19">
            <v>738.49326999999994</v>
          </cell>
          <cell r="C19">
            <v>784.86996680000027</v>
          </cell>
          <cell r="D19">
            <v>0</v>
          </cell>
          <cell r="E19">
            <v>43.881440000000005</v>
          </cell>
          <cell r="F19">
            <v>122.02404000000001</v>
          </cell>
          <cell r="G19">
            <v>785.83875</v>
          </cell>
          <cell r="H19">
            <v>56.083630000000007</v>
          </cell>
          <cell r="I19">
            <v>290.44463999999999</v>
          </cell>
          <cell r="J19">
            <v>17.19942</v>
          </cell>
          <cell r="K19">
            <v>0</v>
          </cell>
          <cell r="L19">
            <v>0</v>
          </cell>
          <cell r="M19">
            <v>45.522089999999999</v>
          </cell>
          <cell r="N19">
            <v>2235.2693699999995</v>
          </cell>
          <cell r="O19">
            <v>3.7862199999999997</v>
          </cell>
          <cell r="P19">
            <v>0</v>
          </cell>
          <cell r="Q19">
            <v>0</v>
          </cell>
          <cell r="R19">
            <v>62.769330000000004</v>
          </cell>
          <cell r="S19">
            <v>0</v>
          </cell>
          <cell r="T19">
            <v>0</v>
          </cell>
          <cell r="U19">
            <v>0</v>
          </cell>
          <cell r="V19">
            <v>747.3495099999999</v>
          </cell>
        </row>
        <row r="20">
          <cell r="B20">
            <v>9753.4711378000011</v>
          </cell>
          <cell r="C20">
            <v>5761.8275395999972</v>
          </cell>
          <cell r="D20">
            <v>1103.5951682000002</v>
          </cell>
          <cell r="E20">
            <v>363.92896439999998</v>
          </cell>
          <cell r="F20">
            <v>422.33912000000004</v>
          </cell>
          <cell r="G20">
            <v>2458.7527899999995</v>
          </cell>
          <cell r="H20">
            <v>531.98655000000008</v>
          </cell>
          <cell r="I20">
            <v>1009.68009</v>
          </cell>
          <cell r="J20">
            <v>1153.44175</v>
          </cell>
          <cell r="K20">
            <v>776.29558999999995</v>
          </cell>
          <cell r="L20">
            <v>483.01879000000002</v>
          </cell>
          <cell r="M20">
            <v>1275.9658499999998</v>
          </cell>
          <cell r="N20">
            <v>1742.7560200000003</v>
          </cell>
          <cell r="O20">
            <v>51</v>
          </cell>
          <cell r="P20">
            <v>0</v>
          </cell>
          <cell r="Q20">
            <v>755.97460000000001</v>
          </cell>
          <cell r="R20">
            <v>111.94509000000002</v>
          </cell>
          <cell r="S20">
            <v>962.09049000000005</v>
          </cell>
          <cell r="T20">
            <v>99.263999999999996</v>
          </cell>
          <cell r="U20">
            <v>348.28856999999999</v>
          </cell>
          <cell r="V20">
            <v>5130.0541900000007</v>
          </cell>
        </row>
        <row r="21">
          <cell r="B21">
            <v>7881.6478978000005</v>
          </cell>
          <cell r="C21">
            <v>23933.507565399999</v>
          </cell>
          <cell r="D21">
            <v>12964.632908400001</v>
          </cell>
          <cell r="E21">
            <v>1485.0323697999997</v>
          </cell>
          <cell r="F21">
            <v>3524.5967799999989</v>
          </cell>
          <cell r="G21">
            <v>5846.0658709999998</v>
          </cell>
          <cell r="H21">
            <v>689.99787000000015</v>
          </cell>
          <cell r="I21">
            <v>7154.6493260000007</v>
          </cell>
          <cell r="J21">
            <v>5722.8885200000013</v>
          </cell>
          <cell r="K21">
            <v>3759.129985</v>
          </cell>
          <cell r="L21">
            <v>1154.4511499999999</v>
          </cell>
          <cell r="M21">
            <v>1904.0463700000005</v>
          </cell>
          <cell r="N21">
            <v>2523.9487500000005</v>
          </cell>
          <cell r="O21">
            <v>880.64961999999991</v>
          </cell>
          <cell r="P21">
            <v>400.92318999999998</v>
          </cell>
          <cell r="Q21">
            <v>915.21023660000003</v>
          </cell>
          <cell r="R21">
            <v>2637.2695400000007</v>
          </cell>
          <cell r="S21">
            <v>2708.6210299999993</v>
          </cell>
          <cell r="T21">
            <v>18974.593484199999</v>
          </cell>
          <cell r="U21">
            <v>2939.9893200000001</v>
          </cell>
          <cell r="V21">
            <v>4853.1165300000011</v>
          </cell>
        </row>
        <row r="22">
          <cell r="B22">
            <v>0</v>
          </cell>
          <cell r="C22">
            <v>85.62115</v>
          </cell>
          <cell r="D22">
            <v>632.4683172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30.784020000000002</v>
          </cell>
          <cell r="O22">
            <v>0</v>
          </cell>
          <cell r="P22">
            <v>0</v>
          </cell>
          <cell r="Q22">
            <v>6.1898500000000007</v>
          </cell>
          <cell r="R22">
            <v>29.300470000000001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</row>
        <row r="24">
          <cell r="B24">
            <v>0</v>
          </cell>
          <cell r="C24">
            <v>125.98963999999999</v>
          </cell>
          <cell r="D24">
            <v>0</v>
          </cell>
          <cell r="E24">
            <v>0</v>
          </cell>
          <cell r="F24">
            <v>106.90316</v>
          </cell>
          <cell r="G24">
            <v>296.64515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246.95475999999999</v>
          </cell>
          <cell r="S24">
            <v>0</v>
          </cell>
          <cell r="T24">
            <v>125.49877000000001</v>
          </cell>
          <cell r="U24">
            <v>0</v>
          </cell>
          <cell r="V24">
            <v>151.91005999999999</v>
          </cell>
        </row>
      </sheetData>
      <sheetData sheetId="15">
        <row r="25">
          <cell r="V25">
            <v>7171647.8525727997</v>
          </cell>
        </row>
      </sheetData>
      <sheetData sheetId="16"/>
      <sheetData sheetId="17">
        <row r="3">
          <cell r="A3" t="str">
            <v>AL 30 DE SEPTIEMBRE DE 2025</v>
          </cell>
        </row>
      </sheetData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tera"/>
      <sheetName val="carteraycontingente"/>
      <sheetName val="contingente"/>
      <sheetName val="porobjeto"/>
      <sheetName val="auxiliar"/>
      <sheetName val="174"/>
      <sheetName val="10018"/>
      <sheetName val="12325"/>
      <sheetName val="12032"/>
      <sheetName val="10259"/>
      <sheetName val="10260"/>
      <sheetName val="10407"/>
      <sheetName val="174-1"/>
      <sheetName val="10018-1"/>
      <sheetName val="12325-1"/>
      <sheetName val="12032-1"/>
      <sheetName val="10259-1"/>
      <sheetName val="10260-1"/>
      <sheetName val="10407-1"/>
      <sheetName val="174-2"/>
      <sheetName val="10018-2"/>
      <sheetName val="12325-2"/>
      <sheetName val="12032-2"/>
      <sheetName val="10259-2"/>
      <sheetName val="10260-2"/>
      <sheetName val="10407-2"/>
      <sheetName val="554"/>
      <sheetName val="558"/>
      <sheetName val="12343"/>
      <sheetName val="12034"/>
      <sheetName val="556"/>
      <sheetName val="557"/>
      <sheetName val="10410"/>
    </sheetNames>
    <sheetDataSet>
      <sheetData sheetId="0">
        <row r="13">
          <cell r="D13" t="str">
            <v>BCR</v>
          </cell>
          <cell r="E13" t="str">
            <v>BDR</v>
          </cell>
          <cell r="F13" t="str">
            <v>BEC</v>
          </cell>
          <cell r="G13" t="str">
            <v>BFO</v>
          </cell>
          <cell r="H13" t="str">
            <v>BGA</v>
          </cell>
          <cell r="I13" t="str">
            <v>BIE</v>
          </cell>
          <cell r="J13" t="str">
            <v>BIS</v>
          </cell>
          <cell r="K13" t="str">
            <v>BME</v>
          </cell>
          <cell r="L13" t="str">
            <v>BNA</v>
          </cell>
          <cell r="M13" t="str">
            <v>BNB</v>
          </cell>
          <cell r="N13" t="str">
            <v>BPR</v>
          </cell>
          <cell r="O13" t="str">
            <v>BSO</v>
          </cell>
          <cell r="P13" t="str">
            <v>BUN</v>
          </cell>
          <cell r="Q13" t="str">
            <v>CAE</v>
          </cell>
          <cell r="R13" t="str">
            <v>CAS</v>
          </cell>
          <cell r="S13" t="str">
            <v>CCA</v>
          </cell>
          <cell r="T13" t="str">
            <v>CCB</v>
          </cell>
          <cell r="U13" t="str">
            <v>CCF</v>
          </cell>
          <cell r="V13" t="str">
            <v>CCM</v>
          </cell>
          <cell r="W13" t="str">
            <v>CCP</v>
          </cell>
          <cell r="X13" t="str">
            <v>CCR</v>
          </cell>
          <cell r="Y13" t="str">
            <v>CEC</v>
          </cell>
          <cell r="Z13" t="str">
            <v>CEY</v>
          </cell>
          <cell r="AA13" t="str">
            <v>CFA</v>
          </cell>
          <cell r="AB13" t="str">
            <v>CHO</v>
          </cell>
          <cell r="AC13" t="str">
            <v>CIH</v>
          </cell>
          <cell r="AD13" t="str">
            <v>CJB</v>
          </cell>
          <cell r="AE13" t="str">
            <v>CJN</v>
          </cell>
          <cell r="AF13" t="str">
            <v>CJO</v>
          </cell>
          <cell r="AG13" t="str">
            <v>CJP</v>
          </cell>
          <cell r="AH13" t="str">
            <v>CLC</v>
          </cell>
          <cell r="AI13" t="str">
            <v>CLO</v>
          </cell>
          <cell r="AJ13" t="str">
            <v>CLS</v>
          </cell>
          <cell r="AK13" t="str">
            <v>CLY</v>
          </cell>
          <cell r="AL13" t="str">
            <v>CMD</v>
          </cell>
          <cell r="AM13" t="str">
            <v>CME</v>
          </cell>
          <cell r="AN13" t="str">
            <v>CMG</v>
          </cell>
          <cell r="AO13" t="str">
            <v>CMM</v>
          </cell>
          <cell r="AP13" t="str">
            <v>CMR</v>
          </cell>
          <cell r="AQ13" t="str">
            <v>COO</v>
          </cell>
          <cell r="AR13" t="str">
            <v>CPG</v>
          </cell>
          <cell r="AS13" t="str">
            <v>CPS</v>
          </cell>
          <cell r="AT13" t="str">
            <v>CPX</v>
          </cell>
          <cell r="AU13" t="str">
            <v>CQC</v>
          </cell>
          <cell r="AV13" t="str">
            <v>CSA</v>
          </cell>
          <cell r="AW13" t="str">
            <v>CSM</v>
          </cell>
          <cell r="AX13" t="str">
            <v>CSN</v>
          </cell>
          <cell r="AY13" t="str">
            <v>CSP</v>
          </cell>
          <cell r="AZ13" t="str">
            <v>CSQ</v>
          </cell>
          <cell r="BA13" t="str">
            <v>CSR</v>
          </cell>
          <cell r="BB13" t="str">
            <v>CST</v>
          </cell>
          <cell r="BC13" t="str">
            <v>CTR</v>
          </cell>
          <cell r="BD13" t="str">
            <v>CUM</v>
          </cell>
          <cell r="BE13" t="str">
            <v>CVE</v>
          </cell>
          <cell r="BF13" t="str">
            <v>ICI</v>
          </cell>
          <cell r="BG13" t="str">
            <v>ICR</v>
          </cell>
          <cell r="BH13" t="str">
            <v>IDI</v>
          </cell>
          <cell r="BI13" t="str">
            <v>IFO</v>
          </cell>
          <cell r="BJ13" t="str">
            <v>IFU</v>
          </cell>
          <cell r="BK13" t="str">
            <v>IID</v>
          </cell>
          <cell r="BL13" t="str">
            <v>IIM</v>
          </cell>
          <cell r="BM13" t="str">
            <v>IPM</v>
          </cell>
          <cell r="BN13" t="str">
            <v>PCO</v>
          </cell>
          <cell r="BO13" t="str">
            <v>PEF</v>
          </cell>
          <cell r="BP13" t="str">
            <v>VL1</v>
          </cell>
          <cell r="BQ13" t="str">
            <v>VPG</v>
          </cell>
          <cell r="BR13" t="str">
            <v>VPR</v>
          </cell>
        </row>
        <row r="14">
          <cell r="A14">
            <v>2</v>
          </cell>
          <cell r="D14">
            <v>7747475621.6899967</v>
          </cell>
          <cell r="E14">
            <v>2566188677.8800011</v>
          </cell>
          <cell r="F14">
            <v>3936516853.7940001</v>
          </cell>
          <cell r="G14">
            <v>633591321.94999981</v>
          </cell>
          <cell r="H14">
            <v>5085277720.1000013</v>
          </cell>
          <cell r="I14">
            <v>2639374632.1599998</v>
          </cell>
          <cell r="J14">
            <v>11236464289.549997</v>
          </cell>
          <cell r="K14">
            <v>4195545303.4199991</v>
          </cell>
          <cell r="L14">
            <v>86330499.539999992</v>
          </cell>
          <cell r="M14">
            <v>6563817341.4000034</v>
          </cell>
          <cell r="N14"/>
          <cell r="O14"/>
          <cell r="P14">
            <v>8225117919.8986015</v>
          </cell>
          <cell r="Q14"/>
          <cell r="R14"/>
          <cell r="S14"/>
          <cell r="T14"/>
          <cell r="U14"/>
          <cell r="V14"/>
          <cell r="W14"/>
          <cell r="X14"/>
          <cell r="Y14"/>
          <cell r="Z14"/>
          <cell r="AA14"/>
          <cell r="AB14"/>
          <cell r="AC14"/>
          <cell r="AD14"/>
          <cell r="AE14">
            <v>35926080.957999997</v>
          </cell>
          <cell r="AF14"/>
          <cell r="AG14"/>
          <cell r="AH14"/>
          <cell r="AI14"/>
          <cell r="AJ14"/>
          <cell r="AK14"/>
          <cell r="AL14"/>
          <cell r="AM14"/>
          <cell r="AN14"/>
          <cell r="AO14"/>
          <cell r="AP14"/>
          <cell r="AQ14"/>
          <cell r="AR14"/>
          <cell r="AS14"/>
          <cell r="AT14"/>
          <cell r="AU14"/>
          <cell r="AV14"/>
          <cell r="AW14"/>
          <cell r="AX14"/>
          <cell r="AY14"/>
          <cell r="AZ14"/>
          <cell r="BA14"/>
          <cell r="BB14"/>
          <cell r="BC14"/>
          <cell r="BD14"/>
          <cell r="BE14"/>
          <cell r="BF14"/>
          <cell r="BG14"/>
          <cell r="BH14"/>
          <cell r="BI14"/>
          <cell r="BJ14"/>
          <cell r="BK14"/>
          <cell r="BL14"/>
          <cell r="BM14"/>
          <cell r="BN14">
            <v>3898671.2192000002</v>
          </cell>
          <cell r="BO14"/>
          <cell r="BP14">
            <v>17223526.869999997</v>
          </cell>
          <cell r="BQ14"/>
          <cell r="BR14"/>
        </row>
        <row r="15">
          <cell r="A15">
            <v>3</v>
          </cell>
          <cell r="D15">
            <v>23372367.669999998</v>
          </cell>
          <cell r="E15">
            <v>15471257.43</v>
          </cell>
          <cell r="F15">
            <v>4355445.05</v>
          </cell>
          <cell r="G15"/>
          <cell r="H15">
            <v>51126033.849999994</v>
          </cell>
          <cell r="I15"/>
          <cell r="J15">
            <v>10716881.860000001</v>
          </cell>
          <cell r="K15">
            <v>20290935.049999997</v>
          </cell>
          <cell r="L15"/>
          <cell r="M15">
            <v>27631298.734200004</v>
          </cell>
          <cell r="N15">
            <v>8846984.9100000001</v>
          </cell>
          <cell r="O15"/>
          <cell r="P15">
            <v>11684193.27</v>
          </cell>
          <cell r="Q15"/>
          <cell r="R15"/>
          <cell r="S15"/>
          <cell r="T15"/>
          <cell r="U15"/>
          <cell r="V15"/>
          <cell r="W15"/>
          <cell r="X15"/>
          <cell r="Y15"/>
          <cell r="Z15"/>
          <cell r="AA15"/>
          <cell r="AB15"/>
          <cell r="AC15"/>
          <cell r="AD15"/>
          <cell r="AE15"/>
          <cell r="AF15"/>
          <cell r="AG15"/>
          <cell r="AH15"/>
          <cell r="AI15"/>
          <cell r="AJ15"/>
          <cell r="AK15"/>
          <cell r="AL15"/>
          <cell r="AM15"/>
          <cell r="AN15"/>
          <cell r="AO15"/>
          <cell r="AP15"/>
          <cell r="AQ15"/>
          <cell r="AR15"/>
          <cell r="AS15"/>
          <cell r="AT15"/>
          <cell r="AU15"/>
          <cell r="AV15"/>
          <cell r="AW15"/>
          <cell r="AX15"/>
          <cell r="AY15"/>
          <cell r="AZ15"/>
          <cell r="BA15"/>
          <cell r="BB15"/>
          <cell r="BC15"/>
          <cell r="BD15"/>
          <cell r="BE15"/>
          <cell r="BF15"/>
          <cell r="BG15"/>
          <cell r="BH15"/>
          <cell r="BI15"/>
          <cell r="BJ15"/>
          <cell r="BK15"/>
          <cell r="BL15"/>
          <cell r="BM15"/>
          <cell r="BN15"/>
          <cell r="BO15"/>
          <cell r="BP15"/>
          <cell r="BQ15"/>
          <cell r="BR15"/>
        </row>
        <row r="16">
          <cell r="A16">
            <v>4</v>
          </cell>
          <cell r="D16"/>
          <cell r="E16"/>
          <cell r="F16"/>
          <cell r="G16"/>
          <cell r="H16">
            <v>41985416.670000002</v>
          </cell>
          <cell r="I16"/>
          <cell r="J16">
            <v>733946807.0599997</v>
          </cell>
          <cell r="K16"/>
          <cell r="L16"/>
          <cell r="M16">
            <v>35901911.5</v>
          </cell>
          <cell r="N16"/>
          <cell r="O16"/>
          <cell r="P16">
            <v>724522782.96000004</v>
          </cell>
          <cell r="Q16"/>
          <cell r="R16"/>
          <cell r="S16"/>
          <cell r="T16"/>
          <cell r="U16"/>
          <cell r="V16"/>
          <cell r="W16"/>
          <cell r="X16"/>
          <cell r="Y16"/>
          <cell r="Z16"/>
          <cell r="AA16"/>
          <cell r="AB16"/>
          <cell r="AC16"/>
          <cell r="AD16"/>
          <cell r="AE16"/>
          <cell r="AF16"/>
          <cell r="AG16"/>
          <cell r="AH16"/>
          <cell r="AI16"/>
          <cell r="AJ16"/>
          <cell r="AK16"/>
          <cell r="AL16"/>
          <cell r="AM16"/>
          <cell r="AN16"/>
          <cell r="AO16"/>
          <cell r="AP16"/>
          <cell r="AQ16"/>
          <cell r="AR16"/>
          <cell r="AS16"/>
          <cell r="AT16"/>
          <cell r="AU16"/>
          <cell r="AV16"/>
          <cell r="AW16"/>
          <cell r="AX16"/>
          <cell r="AY16"/>
          <cell r="AZ16"/>
          <cell r="BA16"/>
          <cell r="BB16"/>
          <cell r="BC16"/>
          <cell r="BD16"/>
          <cell r="BE16"/>
          <cell r="BF16"/>
          <cell r="BG16"/>
          <cell r="BH16"/>
          <cell r="BI16"/>
          <cell r="BJ16"/>
          <cell r="BK16"/>
          <cell r="BL16"/>
          <cell r="BM16"/>
          <cell r="BN16"/>
          <cell r="BO16"/>
          <cell r="BP16"/>
          <cell r="BQ16"/>
          <cell r="BR16"/>
        </row>
        <row r="17">
          <cell r="A17">
            <v>5</v>
          </cell>
          <cell r="D17">
            <v>818858563.2700001</v>
          </cell>
          <cell r="E17">
            <v>9499864.7899999991</v>
          </cell>
          <cell r="F17"/>
          <cell r="G17">
            <v>3430000</v>
          </cell>
          <cell r="H17"/>
          <cell r="I17">
            <v>465440835.62</v>
          </cell>
          <cell r="J17">
            <v>1033973484.4799999</v>
          </cell>
          <cell r="K17">
            <v>75970747.700000003</v>
          </cell>
          <cell r="L17">
            <v>7546000</v>
          </cell>
          <cell r="M17">
            <v>879568241.85000014</v>
          </cell>
          <cell r="N17"/>
          <cell r="O17"/>
          <cell r="P17">
            <v>1241075832.4200001</v>
          </cell>
          <cell r="Q17"/>
          <cell r="R17"/>
          <cell r="S17"/>
          <cell r="T17"/>
          <cell r="U17"/>
          <cell r="V17"/>
          <cell r="W17"/>
          <cell r="X17"/>
          <cell r="Y17"/>
          <cell r="Z17"/>
          <cell r="AA17"/>
          <cell r="AB17"/>
          <cell r="AC17"/>
          <cell r="AD17"/>
          <cell r="AE17"/>
          <cell r="AF17"/>
          <cell r="AG17"/>
          <cell r="AH17"/>
          <cell r="AI17"/>
          <cell r="AJ17"/>
          <cell r="AK17"/>
          <cell r="AL17"/>
          <cell r="AM17"/>
          <cell r="AN17"/>
          <cell r="AO17"/>
          <cell r="AP17"/>
          <cell r="AQ17"/>
          <cell r="AR17"/>
          <cell r="AS17"/>
          <cell r="AT17"/>
          <cell r="AU17"/>
          <cell r="AV17"/>
          <cell r="AW17"/>
          <cell r="AX17"/>
          <cell r="AY17"/>
          <cell r="AZ17"/>
          <cell r="BA17"/>
          <cell r="BB17"/>
          <cell r="BC17"/>
          <cell r="BD17"/>
          <cell r="BE17"/>
          <cell r="BF17">
            <v>4125000</v>
          </cell>
          <cell r="BG17"/>
          <cell r="BH17"/>
          <cell r="BI17"/>
          <cell r="BJ17"/>
          <cell r="BK17"/>
          <cell r="BL17"/>
          <cell r="BM17"/>
          <cell r="BN17"/>
          <cell r="BO17"/>
          <cell r="BP17"/>
          <cell r="BQ17"/>
          <cell r="BR17"/>
        </row>
        <row r="18">
          <cell r="A18">
            <v>6</v>
          </cell>
          <cell r="D18">
            <v>1885377654.3399997</v>
          </cell>
          <cell r="E18">
            <v>378623219.86999983</v>
          </cell>
          <cell r="F18">
            <v>1498015057.2195997</v>
          </cell>
          <cell r="G18">
            <v>205827168.18839994</v>
          </cell>
          <cell r="H18">
            <v>1017020513.7000002</v>
          </cell>
          <cell r="I18">
            <v>426019454.82000005</v>
          </cell>
          <cell r="J18">
            <v>2117315303.7899995</v>
          </cell>
          <cell r="K18">
            <v>1598605389.7760003</v>
          </cell>
          <cell r="L18">
            <v>6489849.8024000004</v>
          </cell>
          <cell r="M18">
            <v>1714469531.5800006</v>
          </cell>
          <cell r="N18"/>
          <cell r="O18"/>
          <cell r="P18">
            <v>1939685556.1880004</v>
          </cell>
          <cell r="Q18"/>
          <cell r="R18"/>
          <cell r="S18"/>
          <cell r="T18"/>
          <cell r="U18"/>
          <cell r="V18"/>
          <cell r="W18"/>
          <cell r="X18"/>
          <cell r="Y18"/>
          <cell r="Z18"/>
          <cell r="AA18"/>
          <cell r="AB18"/>
          <cell r="AC18"/>
          <cell r="AD18"/>
          <cell r="AE18"/>
          <cell r="AF18"/>
          <cell r="AG18"/>
          <cell r="AH18"/>
          <cell r="AI18"/>
          <cell r="AJ18"/>
          <cell r="AK18"/>
          <cell r="AL18"/>
          <cell r="AM18"/>
          <cell r="AN18"/>
          <cell r="AO18"/>
          <cell r="AP18"/>
          <cell r="AQ18"/>
          <cell r="AR18"/>
          <cell r="AS18"/>
          <cell r="AT18"/>
          <cell r="AU18"/>
          <cell r="AV18"/>
          <cell r="AW18"/>
          <cell r="AX18"/>
          <cell r="AY18"/>
          <cell r="AZ18"/>
          <cell r="BA18"/>
          <cell r="BB18"/>
          <cell r="BC18"/>
          <cell r="BD18"/>
          <cell r="BE18"/>
          <cell r="BF18"/>
          <cell r="BG18"/>
          <cell r="BH18"/>
          <cell r="BI18"/>
          <cell r="BJ18"/>
          <cell r="BK18"/>
          <cell r="BL18"/>
          <cell r="BM18"/>
          <cell r="BN18">
            <v>13921485.159999998</v>
          </cell>
          <cell r="BO18"/>
          <cell r="BP18">
            <v>4318330.91</v>
          </cell>
          <cell r="BQ18">
            <v>391119.98</v>
          </cell>
          <cell r="BR18"/>
        </row>
        <row r="19">
          <cell r="A19">
            <v>7</v>
          </cell>
          <cell r="D19">
            <v>383375911.37839997</v>
          </cell>
          <cell r="E19">
            <v>147238677.74999994</v>
          </cell>
          <cell r="F19">
            <v>263294178.11159995</v>
          </cell>
          <cell r="G19">
            <v>358267653.70999992</v>
          </cell>
          <cell r="H19">
            <v>318886617.4228</v>
          </cell>
          <cell r="I19">
            <v>146176290.662</v>
          </cell>
          <cell r="J19">
            <v>409423086.13999987</v>
          </cell>
          <cell r="K19">
            <v>913351199.69339979</v>
          </cell>
          <cell r="L19"/>
          <cell r="M19">
            <v>379928418.3154</v>
          </cell>
          <cell r="N19">
            <v>253560578.14520007</v>
          </cell>
          <cell r="O19">
            <v>10309518.830000004</v>
          </cell>
          <cell r="P19">
            <v>637839408.88999999</v>
          </cell>
          <cell r="Q19"/>
          <cell r="R19"/>
          <cell r="S19">
            <v>28346.068800000001</v>
          </cell>
          <cell r="T19"/>
          <cell r="U19"/>
          <cell r="V19"/>
          <cell r="W19"/>
          <cell r="X19">
            <v>1195864.8899999999</v>
          </cell>
          <cell r="Y19"/>
          <cell r="Z19"/>
          <cell r="AA19">
            <v>2514906.4878000002</v>
          </cell>
          <cell r="AB19"/>
          <cell r="AC19"/>
          <cell r="AD19"/>
          <cell r="AE19">
            <v>71142532.04079999</v>
          </cell>
          <cell r="AF19"/>
          <cell r="AG19"/>
          <cell r="AH19"/>
          <cell r="AI19"/>
          <cell r="AJ19"/>
          <cell r="AK19">
            <v>914424.08</v>
          </cell>
          <cell r="AL19"/>
          <cell r="AM19">
            <v>9198853.4859999996</v>
          </cell>
          <cell r="AN19"/>
          <cell r="AO19"/>
          <cell r="AP19"/>
          <cell r="AQ19"/>
          <cell r="AR19"/>
          <cell r="AS19"/>
          <cell r="AT19">
            <v>2453374.69</v>
          </cell>
          <cell r="AU19"/>
          <cell r="AV19"/>
          <cell r="AW19">
            <v>27863791.091400001</v>
          </cell>
          <cell r="AX19"/>
          <cell r="AY19">
            <v>1293781.17</v>
          </cell>
          <cell r="AZ19"/>
          <cell r="BA19"/>
          <cell r="BB19"/>
          <cell r="BC19"/>
          <cell r="BD19"/>
          <cell r="BE19"/>
          <cell r="BF19">
            <v>20425770.812199995</v>
          </cell>
          <cell r="BG19"/>
          <cell r="BH19">
            <v>9807171.9900000002</v>
          </cell>
          <cell r="BI19">
            <v>953332.54119999998</v>
          </cell>
          <cell r="BJ19"/>
          <cell r="BK19">
            <v>18465.25</v>
          </cell>
          <cell r="BL19"/>
          <cell r="BM19"/>
          <cell r="BN19">
            <v>84492789.564599991</v>
          </cell>
          <cell r="BO19">
            <v>25549154.822199997</v>
          </cell>
          <cell r="BP19">
            <v>20639079.250000004</v>
          </cell>
          <cell r="BQ19"/>
          <cell r="BR19">
            <v>19836060.6204</v>
          </cell>
        </row>
        <row r="20">
          <cell r="A20">
            <v>8</v>
          </cell>
          <cell r="D20">
            <v>1246907.05</v>
          </cell>
          <cell r="E20">
            <v>8651626.9900000002</v>
          </cell>
          <cell r="F20">
            <v>82838.69</v>
          </cell>
          <cell r="G20">
            <v>778733.01</v>
          </cell>
          <cell r="H20">
            <v>277863678.88940001</v>
          </cell>
          <cell r="I20">
            <v>11548838.200000001</v>
          </cell>
          <cell r="J20">
            <v>2654500</v>
          </cell>
          <cell r="K20">
            <v>117107135.10999995</v>
          </cell>
          <cell r="L20"/>
          <cell r="M20">
            <v>16451323.85</v>
          </cell>
          <cell r="N20">
            <v>1870827.0400000003</v>
          </cell>
          <cell r="O20">
            <v>104585.51</v>
          </cell>
          <cell r="P20">
            <v>4760038.7699999996</v>
          </cell>
          <cell r="Q20"/>
          <cell r="R20"/>
          <cell r="S20"/>
          <cell r="T20"/>
          <cell r="U20"/>
          <cell r="V20"/>
          <cell r="W20"/>
          <cell r="X20"/>
          <cell r="Y20"/>
          <cell r="Z20"/>
          <cell r="AA20"/>
          <cell r="AB20"/>
          <cell r="AC20"/>
          <cell r="AD20"/>
          <cell r="AE20">
            <v>915299.52</v>
          </cell>
          <cell r="AF20"/>
          <cell r="AG20"/>
          <cell r="AH20"/>
          <cell r="AI20"/>
          <cell r="AJ20"/>
          <cell r="AK20"/>
          <cell r="AL20"/>
          <cell r="AM20"/>
          <cell r="AN20"/>
          <cell r="AO20"/>
          <cell r="AP20"/>
          <cell r="AQ20"/>
          <cell r="AR20"/>
          <cell r="AS20"/>
          <cell r="AT20"/>
          <cell r="AU20"/>
          <cell r="AV20"/>
          <cell r="AW20"/>
          <cell r="AX20"/>
          <cell r="AY20"/>
          <cell r="AZ20"/>
          <cell r="BA20"/>
          <cell r="BB20"/>
          <cell r="BC20"/>
          <cell r="BD20"/>
          <cell r="BE20"/>
          <cell r="BF20">
            <v>2840197.2717999998</v>
          </cell>
          <cell r="BG20"/>
          <cell r="BH20"/>
          <cell r="BI20"/>
          <cell r="BJ20"/>
          <cell r="BK20">
            <v>49845.43</v>
          </cell>
          <cell r="BL20"/>
          <cell r="BM20"/>
          <cell r="BN20"/>
          <cell r="BO20">
            <v>612332.40840000007</v>
          </cell>
          <cell r="BP20"/>
          <cell r="BQ20"/>
          <cell r="BR20"/>
        </row>
        <row r="21">
          <cell r="A21">
            <v>9</v>
          </cell>
          <cell r="D21"/>
          <cell r="E21">
            <v>176633800.95000002</v>
          </cell>
          <cell r="F21">
            <v>473263.13</v>
          </cell>
          <cell r="G21">
            <v>35710134.530000001</v>
          </cell>
          <cell r="H21"/>
          <cell r="I21">
            <v>112391129.8</v>
          </cell>
          <cell r="J21">
            <v>22771153.980000004</v>
          </cell>
          <cell r="K21">
            <v>97253434.689999998</v>
          </cell>
          <cell r="L21">
            <v>11621437.59</v>
          </cell>
          <cell r="M21">
            <v>74711099.939999998</v>
          </cell>
          <cell r="N21">
            <v>48353331.680000007</v>
          </cell>
          <cell r="O21"/>
          <cell r="P21">
            <v>192481256.21000001</v>
          </cell>
          <cell r="Q21"/>
          <cell r="R21"/>
          <cell r="S21"/>
          <cell r="T21"/>
          <cell r="U21"/>
          <cell r="V21"/>
          <cell r="W21"/>
          <cell r="X21"/>
          <cell r="Y21"/>
          <cell r="Z21"/>
          <cell r="AA21"/>
          <cell r="AB21"/>
          <cell r="AC21"/>
          <cell r="AD21"/>
          <cell r="AE21">
            <v>103759</v>
          </cell>
          <cell r="AF21"/>
          <cell r="AG21"/>
          <cell r="AH21"/>
          <cell r="AI21"/>
          <cell r="AJ21"/>
          <cell r="AK21"/>
          <cell r="AL21"/>
          <cell r="AM21">
            <v>324597.69939999998</v>
          </cell>
          <cell r="AN21"/>
          <cell r="AO21"/>
          <cell r="AP21"/>
          <cell r="AQ21"/>
          <cell r="AR21"/>
          <cell r="AS21"/>
          <cell r="AT21"/>
          <cell r="AU21"/>
          <cell r="AV21"/>
          <cell r="AW21"/>
          <cell r="AX21"/>
          <cell r="AY21"/>
          <cell r="AZ21"/>
          <cell r="BA21"/>
          <cell r="BB21"/>
          <cell r="BC21"/>
          <cell r="BD21"/>
          <cell r="BE21"/>
          <cell r="BF21">
            <v>16966459.040200002</v>
          </cell>
          <cell r="BG21"/>
          <cell r="BH21"/>
          <cell r="BI21">
            <v>658798.79</v>
          </cell>
          <cell r="BJ21"/>
          <cell r="BK21">
            <v>559712.81940000004</v>
          </cell>
          <cell r="BL21"/>
          <cell r="BM21"/>
          <cell r="BN21">
            <v>3810845.7199999997</v>
          </cell>
          <cell r="BO21">
            <v>10836361.856800001</v>
          </cell>
          <cell r="BP21"/>
          <cell r="BQ21"/>
          <cell r="BR21"/>
        </row>
        <row r="22">
          <cell r="A22">
            <v>10</v>
          </cell>
          <cell r="D22"/>
          <cell r="E22"/>
          <cell r="F22"/>
          <cell r="G22">
            <v>258855.59</v>
          </cell>
          <cell r="H22"/>
          <cell r="I22">
            <v>2358631.79</v>
          </cell>
          <cell r="J22"/>
          <cell r="K22">
            <v>48286039.510000005</v>
          </cell>
          <cell r="L22"/>
          <cell r="M22"/>
          <cell r="N22"/>
          <cell r="O22"/>
          <cell r="P22"/>
          <cell r="Q22"/>
          <cell r="R22"/>
          <cell r="S22"/>
          <cell r="T22"/>
          <cell r="U22"/>
          <cell r="V22"/>
          <cell r="W22"/>
          <cell r="X22"/>
          <cell r="Y22"/>
          <cell r="Z22"/>
          <cell r="AA22"/>
          <cell r="AB22"/>
          <cell r="AC22"/>
          <cell r="AD22"/>
          <cell r="AE22"/>
          <cell r="AF22"/>
          <cell r="AG22"/>
          <cell r="AH22"/>
          <cell r="AI22"/>
          <cell r="AJ22"/>
          <cell r="AK22"/>
          <cell r="AL22"/>
          <cell r="AM22"/>
          <cell r="AN22"/>
          <cell r="AO22"/>
          <cell r="AP22"/>
          <cell r="AQ22"/>
          <cell r="AR22"/>
          <cell r="AS22"/>
          <cell r="AT22"/>
          <cell r="AU22"/>
          <cell r="AV22"/>
          <cell r="AW22"/>
          <cell r="AX22"/>
          <cell r="AY22"/>
          <cell r="AZ22"/>
          <cell r="BA22"/>
          <cell r="BB22"/>
          <cell r="BC22"/>
          <cell r="BD22"/>
          <cell r="BE22"/>
          <cell r="BF22"/>
          <cell r="BG22"/>
          <cell r="BH22"/>
          <cell r="BI22"/>
          <cell r="BJ22"/>
          <cell r="BK22"/>
          <cell r="BL22"/>
          <cell r="BM22"/>
          <cell r="BN22"/>
          <cell r="BO22"/>
          <cell r="BP22"/>
          <cell r="BQ22"/>
          <cell r="BR22"/>
        </row>
        <row r="23">
          <cell r="A23">
            <v>11</v>
          </cell>
          <cell r="D23"/>
          <cell r="E23">
            <v>816560.83</v>
          </cell>
          <cell r="F23">
            <v>7000000</v>
          </cell>
          <cell r="G23">
            <v>1321120.22</v>
          </cell>
          <cell r="H23">
            <v>2166598460.0100002</v>
          </cell>
          <cell r="I23">
            <v>18718393.330000002</v>
          </cell>
          <cell r="J23">
            <v>150636706.65000001</v>
          </cell>
          <cell r="K23">
            <v>100066170.36</v>
          </cell>
          <cell r="L23"/>
          <cell r="M23">
            <v>82966420.5</v>
          </cell>
          <cell r="N23"/>
          <cell r="O23"/>
          <cell r="P23">
            <v>15833333.32</v>
          </cell>
          <cell r="Q23"/>
          <cell r="R23"/>
          <cell r="S23"/>
          <cell r="T23"/>
          <cell r="U23"/>
          <cell r="V23"/>
          <cell r="W23"/>
          <cell r="X23"/>
          <cell r="Y23"/>
          <cell r="Z23"/>
          <cell r="AA23"/>
          <cell r="AB23"/>
          <cell r="AC23"/>
          <cell r="AD23"/>
          <cell r="AE23"/>
          <cell r="AF23"/>
          <cell r="AG23"/>
          <cell r="AH23"/>
          <cell r="AI23"/>
          <cell r="AJ23"/>
          <cell r="AK23"/>
          <cell r="AL23"/>
          <cell r="AM23"/>
          <cell r="AN23"/>
          <cell r="AO23"/>
          <cell r="AP23"/>
          <cell r="AQ23"/>
          <cell r="AR23"/>
          <cell r="AS23"/>
          <cell r="AT23"/>
          <cell r="AU23"/>
          <cell r="AV23"/>
          <cell r="AW23"/>
          <cell r="AX23"/>
          <cell r="AY23"/>
          <cell r="AZ23"/>
          <cell r="BA23"/>
          <cell r="BB23"/>
          <cell r="BC23"/>
          <cell r="BD23"/>
          <cell r="BE23"/>
          <cell r="BF23"/>
          <cell r="BG23"/>
          <cell r="BH23"/>
          <cell r="BI23"/>
          <cell r="BJ23"/>
          <cell r="BK23"/>
          <cell r="BL23"/>
          <cell r="BM23"/>
          <cell r="BN23"/>
          <cell r="BO23"/>
          <cell r="BP23"/>
          <cell r="BQ23"/>
          <cell r="BR23"/>
        </row>
        <row r="24">
          <cell r="A24">
            <v>12</v>
          </cell>
          <cell r="D24"/>
          <cell r="E24">
            <v>383787426.44999993</v>
          </cell>
          <cell r="F24">
            <v>57327060.729999997</v>
          </cell>
          <cell r="G24">
            <v>52433420.439999998</v>
          </cell>
          <cell r="H24"/>
          <cell r="I24">
            <v>728012390.33000028</v>
          </cell>
          <cell r="J24">
            <v>216882511.07999998</v>
          </cell>
          <cell r="K24">
            <v>295033234.21999991</v>
          </cell>
          <cell r="L24"/>
          <cell r="M24">
            <v>1121292875.8200002</v>
          </cell>
          <cell r="N24"/>
          <cell r="O24"/>
          <cell r="P24">
            <v>352791919.86000001</v>
          </cell>
          <cell r="Q24"/>
          <cell r="R24"/>
          <cell r="S24"/>
          <cell r="T24"/>
          <cell r="U24"/>
          <cell r="V24"/>
          <cell r="W24"/>
          <cell r="X24"/>
          <cell r="Y24"/>
          <cell r="Z24"/>
          <cell r="AA24"/>
          <cell r="AB24"/>
          <cell r="AC24"/>
          <cell r="AD24"/>
          <cell r="AE24"/>
          <cell r="AF24"/>
          <cell r="AG24"/>
          <cell r="AH24"/>
          <cell r="AI24"/>
          <cell r="AJ24"/>
          <cell r="AK24"/>
          <cell r="AL24"/>
          <cell r="AM24"/>
          <cell r="AN24"/>
          <cell r="AO24"/>
          <cell r="AP24"/>
          <cell r="AQ24"/>
          <cell r="AR24"/>
          <cell r="AS24"/>
          <cell r="AT24"/>
          <cell r="AU24"/>
          <cell r="AV24"/>
          <cell r="AW24"/>
          <cell r="AX24"/>
          <cell r="AY24"/>
          <cell r="AZ24"/>
          <cell r="BA24"/>
          <cell r="BB24"/>
          <cell r="BC24"/>
          <cell r="BD24"/>
          <cell r="BE24"/>
          <cell r="BF24"/>
          <cell r="BG24"/>
          <cell r="BH24"/>
          <cell r="BI24"/>
          <cell r="BJ24"/>
          <cell r="BK24"/>
          <cell r="BL24"/>
          <cell r="BM24"/>
          <cell r="BN24"/>
          <cell r="BO24"/>
          <cell r="BP24"/>
          <cell r="BQ24"/>
          <cell r="BR24"/>
        </row>
        <row r="25">
          <cell r="A25">
            <v>13</v>
          </cell>
          <cell r="D25">
            <v>166135908.69999993</v>
          </cell>
          <cell r="E25">
            <v>563272632.71999991</v>
          </cell>
          <cell r="F25">
            <v>978422348.03999949</v>
          </cell>
          <cell r="G25">
            <v>505927356.66859984</v>
          </cell>
          <cell r="H25">
            <v>69305434.510000005</v>
          </cell>
          <cell r="I25">
            <v>1852280099.0949998</v>
          </cell>
          <cell r="J25">
            <v>450904619.76000005</v>
          </cell>
          <cell r="K25">
            <v>1714602352.6589999</v>
          </cell>
          <cell r="L25"/>
          <cell r="M25">
            <v>217048275.45140004</v>
          </cell>
          <cell r="N25">
            <v>1320475429.2399995</v>
          </cell>
          <cell r="O25">
            <v>4708930471.3862</v>
          </cell>
          <cell r="P25">
            <v>2678065827.5663996</v>
          </cell>
          <cell r="Q25">
            <v>4630460.4299999988</v>
          </cell>
          <cell r="R25">
            <v>39166178.830000006</v>
          </cell>
          <cell r="S25">
            <v>6810516.0099999979</v>
          </cell>
          <cell r="T25">
            <v>10635512.899999997</v>
          </cell>
          <cell r="U25">
            <v>19299573.015000001</v>
          </cell>
          <cell r="V25">
            <v>7799213.3099999977</v>
          </cell>
          <cell r="W25">
            <v>28502334.320000004</v>
          </cell>
          <cell r="X25">
            <v>16678838.339999992</v>
          </cell>
          <cell r="Y25">
            <v>9567542.3199999984</v>
          </cell>
          <cell r="Z25">
            <v>11772505.33</v>
          </cell>
          <cell r="AA25">
            <v>26448787.753599994</v>
          </cell>
          <cell r="AB25">
            <v>2972126.9500000007</v>
          </cell>
          <cell r="AC25">
            <v>20892843.94360001</v>
          </cell>
          <cell r="AD25">
            <v>3966467.17</v>
          </cell>
          <cell r="AE25">
            <v>68680270.135199964</v>
          </cell>
          <cell r="AF25">
            <v>30928080.728400011</v>
          </cell>
          <cell r="AG25">
            <v>43297508.78860002</v>
          </cell>
          <cell r="AH25">
            <v>1435611.2200000002</v>
          </cell>
          <cell r="AI25">
            <v>3148625.1500000004</v>
          </cell>
          <cell r="AJ25">
            <v>15539509.209999999</v>
          </cell>
          <cell r="AK25">
            <v>38312964.760000013</v>
          </cell>
          <cell r="AL25">
            <v>3697619.5899999985</v>
          </cell>
          <cell r="AM25">
            <v>8608117.1224000007</v>
          </cell>
          <cell r="AN25">
            <v>8746684.8973999955</v>
          </cell>
          <cell r="AO25">
            <v>7717473.5942000011</v>
          </cell>
          <cell r="AP25">
            <v>20386156.530000009</v>
          </cell>
          <cell r="AQ25">
            <v>13789008.040000005</v>
          </cell>
          <cell r="AR25">
            <v>19964245.001400001</v>
          </cell>
          <cell r="AS25">
            <v>5919226.7993999999</v>
          </cell>
          <cell r="AT25">
            <v>13136356.300000003</v>
          </cell>
          <cell r="AU25">
            <v>13041886.592000006</v>
          </cell>
          <cell r="AV25">
            <v>14507436.261600006</v>
          </cell>
          <cell r="AW25">
            <v>103299412.19000006</v>
          </cell>
          <cell r="AX25">
            <v>3646110.2679999992</v>
          </cell>
          <cell r="AY25">
            <v>12709101.640799999</v>
          </cell>
          <cell r="AZ25">
            <v>5909128.1700000009</v>
          </cell>
          <cell r="BA25">
            <v>21866255.510999992</v>
          </cell>
          <cell r="BB25">
            <v>4272159.59</v>
          </cell>
          <cell r="BC25">
            <v>4710236.7999999989</v>
          </cell>
          <cell r="BD25">
            <v>13090264.931799999</v>
          </cell>
          <cell r="BE25">
            <v>2948940.0599999996</v>
          </cell>
          <cell r="BF25">
            <v>238021074.82040003</v>
          </cell>
          <cell r="BG25">
            <v>491143961.34240019</v>
          </cell>
          <cell r="BH25">
            <v>404949923.59919995</v>
          </cell>
          <cell r="BI25">
            <v>6010663.2748000007</v>
          </cell>
          <cell r="BJ25">
            <v>69459333.859999999</v>
          </cell>
          <cell r="BK25">
            <v>244442892.1846</v>
          </cell>
          <cell r="BL25">
            <v>6503309.5110000046</v>
          </cell>
          <cell r="BM25">
            <v>164723516.91000003</v>
          </cell>
          <cell r="BN25">
            <v>48584335.379799999</v>
          </cell>
          <cell r="BO25">
            <v>708545941.21639979</v>
          </cell>
          <cell r="BP25">
            <v>239296.21380000003</v>
          </cell>
          <cell r="BQ25"/>
          <cell r="BR25"/>
        </row>
        <row r="26">
          <cell r="A26">
            <v>14</v>
          </cell>
          <cell r="D26">
            <v>347434193.41000009</v>
          </cell>
          <cell r="E26"/>
          <cell r="F26">
            <v>127932274.06380002</v>
          </cell>
          <cell r="G26">
            <v>9668569.9099999908</v>
          </cell>
          <cell r="H26">
            <v>263928911.26999995</v>
          </cell>
          <cell r="I26">
            <v>5267899411.691802</v>
          </cell>
          <cell r="J26">
            <v>598166605.6700002</v>
          </cell>
          <cell r="K26">
            <v>66913665.117999993</v>
          </cell>
          <cell r="L26"/>
          <cell r="M26"/>
          <cell r="N26">
            <v>3070040337.8899999</v>
          </cell>
          <cell r="O26">
            <v>8990059537.3469982</v>
          </cell>
          <cell r="P26">
            <v>1504466704.3599997</v>
          </cell>
          <cell r="Q26"/>
          <cell r="R26">
            <v>12462778.2776</v>
          </cell>
          <cell r="S26">
            <v>317248.06</v>
          </cell>
          <cell r="T26">
            <v>101696.57</v>
          </cell>
          <cell r="U26"/>
          <cell r="V26">
            <v>14328023.069999997</v>
          </cell>
          <cell r="W26"/>
          <cell r="X26"/>
          <cell r="Y26">
            <v>3275132.9799999991</v>
          </cell>
          <cell r="Z26"/>
          <cell r="AA26">
            <v>144851911.79260004</v>
          </cell>
          <cell r="AB26">
            <v>89016.05</v>
          </cell>
          <cell r="AC26"/>
          <cell r="AD26">
            <v>800300.55999999994</v>
          </cell>
          <cell r="AE26">
            <v>12249085.66259999</v>
          </cell>
          <cell r="AF26">
            <v>20347369.079999998</v>
          </cell>
          <cell r="AG26">
            <v>1065702.1299999999</v>
          </cell>
          <cell r="AH26">
            <v>1092078.26</v>
          </cell>
          <cell r="AI26"/>
          <cell r="AJ26">
            <v>23899790.640000001</v>
          </cell>
          <cell r="AK26">
            <v>54787148.25940001</v>
          </cell>
          <cell r="AL26"/>
          <cell r="AM26"/>
          <cell r="AN26">
            <v>3442022.3999999999</v>
          </cell>
          <cell r="AO26">
            <v>1910595.56</v>
          </cell>
          <cell r="AP26"/>
          <cell r="AQ26">
            <v>891522.69000000006</v>
          </cell>
          <cell r="AR26">
            <v>3713230.493199999</v>
          </cell>
          <cell r="AS26">
            <v>23749.66</v>
          </cell>
          <cell r="AT26">
            <v>125805.53</v>
          </cell>
          <cell r="AU26">
            <v>37555706.319799975</v>
          </cell>
          <cell r="AV26"/>
          <cell r="AW26">
            <v>249496432.97420013</v>
          </cell>
          <cell r="AX26"/>
          <cell r="AY26"/>
          <cell r="AZ26"/>
          <cell r="BA26">
            <v>10564396.953800004</v>
          </cell>
          <cell r="BB26"/>
          <cell r="BC26"/>
          <cell r="BD26"/>
          <cell r="BE26">
            <v>1520646.4300000002</v>
          </cell>
          <cell r="BF26">
            <v>22539904.234999992</v>
          </cell>
          <cell r="BG26">
            <v>178386334.52719998</v>
          </cell>
          <cell r="BH26"/>
          <cell r="BI26">
            <v>240141.49</v>
          </cell>
          <cell r="BJ26">
            <v>60248100.169999979</v>
          </cell>
          <cell r="BK26">
            <v>248639719.55360013</v>
          </cell>
          <cell r="BL26"/>
          <cell r="BM26">
            <v>180915465.13</v>
          </cell>
          <cell r="BN26">
            <v>269787.45999999996</v>
          </cell>
          <cell r="BO26">
            <v>781793431.23999953</v>
          </cell>
          <cell r="BP26">
            <v>344306.14999999991</v>
          </cell>
          <cell r="BQ26">
            <v>4487972.5399999982</v>
          </cell>
          <cell r="BR26">
            <v>206885.78999999998</v>
          </cell>
        </row>
        <row r="27">
          <cell r="A27">
            <v>15</v>
          </cell>
          <cell r="D27">
            <v>655365110.00580013</v>
          </cell>
          <cell r="E27">
            <v>108178711.61999996</v>
          </cell>
          <cell r="F27">
            <v>1236480135.4608002</v>
          </cell>
          <cell r="G27">
            <v>914503565.10640025</v>
          </cell>
          <cell r="H27">
            <v>990746052.89920044</v>
          </cell>
          <cell r="I27">
            <v>1175534129.6006</v>
          </cell>
          <cell r="J27">
            <v>467995719.24000025</v>
          </cell>
          <cell r="K27">
            <v>1826080348.9981997</v>
          </cell>
          <cell r="L27"/>
          <cell r="M27">
            <v>1387193929.3814008</v>
          </cell>
          <cell r="N27">
            <v>1322058595.6556001</v>
          </cell>
          <cell r="O27">
            <v>418263536.35800022</v>
          </cell>
          <cell r="P27">
            <v>1453226333.8199997</v>
          </cell>
          <cell r="Q27">
            <v>146975.16999999998</v>
          </cell>
          <cell r="R27"/>
          <cell r="S27">
            <v>33715.17</v>
          </cell>
          <cell r="T27">
            <v>9979419.4799999986</v>
          </cell>
          <cell r="U27">
            <v>27976413.144000005</v>
          </cell>
          <cell r="V27"/>
          <cell r="W27">
            <v>28181461.130000003</v>
          </cell>
          <cell r="X27">
            <v>12424078.049999997</v>
          </cell>
          <cell r="Y27">
            <v>10208159.979999999</v>
          </cell>
          <cell r="Z27">
            <v>15200133.810800001</v>
          </cell>
          <cell r="AA27"/>
          <cell r="AB27">
            <v>4122091.8466000003</v>
          </cell>
          <cell r="AC27">
            <v>63270657.259799972</v>
          </cell>
          <cell r="AD27">
            <v>13414787.522799997</v>
          </cell>
          <cell r="AE27">
            <v>198704198.74160004</v>
          </cell>
          <cell r="AF27"/>
          <cell r="AG27">
            <v>18346914.360599998</v>
          </cell>
          <cell r="AH27">
            <v>11851993.959999999</v>
          </cell>
          <cell r="AI27">
            <v>2439408</v>
          </cell>
          <cell r="AJ27">
            <v>8266914.1699999999</v>
          </cell>
          <cell r="AK27"/>
          <cell r="AL27">
            <v>2669798.25</v>
          </cell>
          <cell r="AM27">
            <v>77088038.953199968</v>
          </cell>
          <cell r="AN27">
            <v>13975781.760000004</v>
          </cell>
          <cell r="AO27"/>
          <cell r="AP27"/>
          <cell r="AQ27">
            <v>3029437.2592000002</v>
          </cell>
          <cell r="AR27">
            <v>81538539.86179994</v>
          </cell>
          <cell r="AS27">
            <v>8616324.2305999957</v>
          </cell>
          <cell r="AT27">
            <v>24754777.960000005</v>
          </cell>
          <cell r="AU27">
            <v>47019214.20000001</v>
          </cell>
          <cell r="AV27">
            <v>107316722.93700004</v>
          </cell>
          <cell r="AW27"/>
          <cell r="AX27">
            <v>19133381.698600002</v>
          </cell>
          <cell r="AY27">
            <v>24189777.997799996</v>
          </cell>
          <cell r="AZ27">
            <v>7546947.0835999995</v>
          </cell>
          <cell r="BA27"/>
          <cell r="BB27">
            <v>9960523.5768000018</v>
          </cell>
          <cell r="BC27">
            <v>4884824.2899999991</v>
          </cell>
          <cell r="BD27">
            <v>3087783.8000000003</v>
          </cell>
          <cell r="BE27"/>
          <cell r="BF27">
            <v>40142314.258600004</v>
          </cell>
          <cell r="BG27">
            <v>120382668.12659997</v>
          </cell>
          <cell r="BH27"/>
          <cell r="BI27">
            <v>5494623.1349999988</v>
          </cell>
          <cell r="BJ27">
            <v>929878.26</v>
          </cell>
          <cell r="BK27">
            <v>34847033.342199996</v>
          </cell>
          <cell r="BL27"/>
          <cell r="BM27">
            <v>115727361.88999999</v>
          </cell>
          <cell r="BN27">
            <v>178650383.51920003</v>
          </cell>
          <cell r="BO27">
            <v>334409824.46300012</v>
          </cell>
          <cell r="BP27">
            <v>48043948.888799995</v>
          </cell>
          <cell r="BQ27"/>
          <cell r="BR27">
            <v>7197009.6922000004</v>
          </cell>
        </row>
        <row r="28">
          <cell r="A28">
            <v>16</v>
          </cell>
          <cell r="D28"/>
          <cell r="E28"/>
          <cell r="F28"/>
          <cell r="G28"/>
          <cell r="H28"/>
          <cell r="I28"/>
          <cell r="J28"/>
          <cell r="K28"/>
          <cell r="L28"/>
          <cell r="M28"/>
          <cell r="N28"/>
          <cell r="O28"/>
          <cell r="P28"/>
          <cell r="Q28"/>
          <cell r="R28"/>
          <cell r="S28"/>
          <cell r="T28"/>
          <cell r="U28"/>
          <cell r="V28"/>
          <cell r="W28"/>
          <cell r="X28"/>
          <cell r="Y28"/>
          <cell r="Z28"/>
          <cell r="AA28"/>
          <cell r="AB28"/>
          <cell r="AC28"/>
          <cell r="AD28"/>
          <cell r="AE28"/>
          <cell r="AF28"/>
          <cell r="AG28"/>
          <cell r="AH28"/>
          <cell r="AI28"/>
          <cell r="AJ28"/>
          <cell r="AK28"/>
          <cell r="AL28"/>
          <cell r="AM28"/>
          <cell r="AN28"/>
          <cell r="AO28"/>
          <cell r="AP28"/>
          <cell r="AQ28"/>
          <cell r="AR28">
            <v>1400561.969999999</v>
          </cell>
          <cell r="AS28"/>
          <cell r="AT28"/>
          <cell r="AU28"/>
          <cell r="AV28"/>
          <cell r="AW28"/>
          <cell r="AX28"/>
          <cell r="AY28"/>
          <cell r="AZ28"/>
          <cell r="BA28"/>
          <cell r="BB28"/>
          <cell r="BC28"/>
          <cell r="BD28">
            <v>84598.6</v>
          </cell>
          <cell r="BE28"/>
          <cell r="BF28"/>
          <cell r="BG28"/>
          <cell r="BH28"/>
          <cell r="BI28"/>
          <cell r="BJ28"/>
          <cell r="BK28">
            <v>0</v>
          </cell>
          <cell r="BL28"/>
          <cell r="BM28">
            <v>2422619.3299999996</v>
          </cell>
          <cell r="BN28"/>
          <cell r="BO28"/>
          <cell r="BP28"/>
          <cell r="BQ28"/>
          <cell r="BR28"/>
        </row>
        <row r="29">
          <cell r="A29">
            <v>17</v>
          </cell>
          <cell r="D29"/>
          <cell r="E29"/>
          <cell r="F29"/>
          <cell r="G29"/>
          <cell r="H29"/>
          <cell r="I29"/>
          <cell r="J29"/>
          <cell r="K29"/>
          <cell r="L29"/>
          <cell r="M29"/>
          <cell r="N29"/>
          <cell r="O29"/>
          <cell r="P29"/>
          <cell r="Q29"/>
          <cell r="R29"/>
          <cell r="S29"/>
          <cell r="T29"/>
          <cell r="U29"/>
          <cell r="V29"/>
          <cell r="W29"/>
          <cell r="X29"/>
          <cell r="Y29"/>
          <cell r="Z29"/>
          <cell r="AA29"/>
          <cell r="AB29"/>
          <cell r="AC29"/>
          <cell r="AD29"/>
          <cell r="AE29"/>
          <cell r="AF29"/>
          <cell r="AG29"/>
          <cell r="AH29"/>
          <cell r="AI29"/>
          <cell r="AJ29"/>
          <cell r="AK29"/>
          <cell r="AL29"/>
          <cell r="AM29"/>
          <cell r="AN29"/>
          <cell r="AO29"/>
          <cell r="AP29"/>
          <cell r="AQ29"/>
          <cell r="AR29"/>
          <cell r="AS29"/>
          <cell r="AT29"/>
          <cell r="AU29"/>
          <cell r="AV29"/>
          <cell r="AW29"/>
          <cell r="AX29"/>
          <cell r="AY29"/>
          <cell r="AZ29"/>
          <cell r="BA29"/>
          <cell r="BB29"/>
          <cell r="BC29"/>
          <cell r="BD29"/>
          <cell r="BE29"/>
          <cell r="BF29"/>
          <cell r="BG29"/>
          <cell r="BH29"/>
          <cell r="BI29"/>
          <cell r="BJ29"/>
          <cell r="BK29"/>
          <cell r="BL29"/>
          <cell r="BM29">
            <v>98825558.420000061</v>
          </cell>
          <cell r="BN29"/>
          <cell r="BO29"/>
          <cell r="BP29"/>
          <cell r="BQ29"/>
          <cell r="BR29"/>
        </row>
        <row r="30">
          <cell r="A30">
            <v>18</v>
          </cell>
          <cell r="D30"/>
          <cell r="E30"/>
          <cell r="F30"/>
          <cell r="G30"/>
          <cell r="H30"/>
          <cell r="I30"/>
          <cell r="J30"/>
          <cell r="K30"/>
          <cell r="L30"/>
          <cell r="M30"/>
          <cell r="N30"/>
          <cell r="O30"/>
          <cell r="P30"/>
          <cell r="Q30"/>
          <cell r="R30"/>
          <cell r="S30"/>
          <cell r="T30"/>
          <cell r="U30"/>
          <cell r="V30"/>
          <cell r="W30"/>
          <cell r="X30"/>
          <cell r="Y30"/>
          <cell r="Z30"/>
          <cell r="AA30"/>
          <cell r="AB30"/>
          <cell r="AC30"/>
          <cell r="AD30"/>
          <cell r="AE30"/>
          <cell r="AF30"/>
          <cell r="AG30"/>
          <cell r="AH30"/>
          <cell r="AI30"/>
          <cell r="AJ30"/>
          <cell r="AK30"/>
          <cell r="AL30"/>
          <cell r="AM30"/>
          <cell r="AN30"/>
          <cell r="AO30"/>
          <cell r="AP30"/>
          <cell r="AQ30"/>
          <cell r="AR30">
            <v>3457356.72</v>
          </cell>
          <cell r="AS30"/>
          <cell r="AT30"/>
          <cell r="AU30"/>
          <cell r="AV30"/>
          <cell r="AW30"/>
          <cell r="AX30"/>
          <cell r="AY30"/>
          <cell r="AZ30"/>
          <cell r="BA30"/>
          <cell r="BB30"/>
          <cell r="BC30"/>
          <cell r="BD30"/>
          <cell r="BE30"/>
          <cell r="BF30"/>
          <cell r="BG30">
            <v>214814345.34999996</v>
          </cell>
          <cell r="BH30">
            <v>28662098.48</v>
          </cell>
          <cell r="BI30">
            <v>14823166.100000001</v>
          </cell>
          <cell r="BJ30">
            <v>35148947.940000005</v>
          </cell>
          <cell r="BK30">
            <v>23637996.109999996</v>
          </cell>
          <cell r="BL30">
            <v>2453238.6699999995</v>
          </cell>
          <cell r="BM30">
            <v>190897895.3900001</v>
          </cell>
          <cell r="BN30"/>
          <cell r="BO30"/>
          <cell r="BP30"/>
          <cell r="BQ30"/>
          <cell r="BR30"/>
        </row>
        <row r="31">
          <cell r="A31">
            <v>19</v>
          </cell>
          <cell r="D31"/>
          <cell r="E31"/>
          <cell r="F31"/>
          <cell r="G31"/>
          <cell r="H31"/>
          <cell r="I31"/>
          <cell r="J31"/>
          <cell r="K31"/>
          <cell r="L31"/>
          <cell r="M31"/>
          <cell r="N31"/>
          <cell r="O31"/>
          <cell r="P31"/>
          <cell r="Q31"/>
          <cell r="R31"/>
          <cell r="S31"/>
          <cell r="T31"/>
          <cell r="U31"/>
          <cell r="V31"/>
          <cell r="W31"/>
          <cell r="X31"/>
          <cell r="Y31"/>
          <cell r="Z31"/>
          <cell r="AA31"/>
          <cell r="AB31"/>
          <cell r="AC31"/>
          <cell r="AD31"/>
          <cell r="AE31"/>
          <cell r="AF31"/>
          <cell r="AG31"/>
          <cell r="AH31"/>
          <cell r="AI31"/>
          <cell r="AJ31"/>
          <cell r="AK31"/>
          <cell r="AL31"/>
          <cell r="AM31"/>
          <cell r="AN31"/>
          <cell r="AO31"/>
          <cell r="AP31"/>
          <cell r="AQ31"/>
          <cell r="AR31"/>
          <cell r="AS31"/>
          <cell r="AT31"/>
          <cell r="AU31"/>
          <cell r="AV31"/>
          <cell r="AW31"/>
          <cell r="AX31"/>
          <cell r="AY31"/>
          <cell r="AZ31"/>
          <cell r="BA31"/>
          <cell r="BB31"/>
          <cell r="BC31"/>
          <cell r="BD31"/>
          <cell r="BE31"/>
          <cell r="BF31"/>
          <cell r="BG31">
            <v>756952729.37000048</v>
          </cell>
          <cell r="BH31">
            <v>57907543.700000025</v>
          </cell>
          <cell r="BI31"/>
          <cell r="BJ31">
            <v>146649479.52999994</v>
          </cell>
          <cell r="BK31">
            <v>49984963.82</v>
          </cell>
          <cell r="BL31"/>
          <cell r="BM31">
            <v>260383803.5</v>
          </cell>
          <cell r="BN31"/>
          <cell r="BO31"/>
          <cell r="BP31"/>
          <cell r="BQ31"/>
          <cell r="BR31"/>
        </row>
        <row r="32">
          <cell r="A32">
            <v>20</v>
          </cell>
          <cell r="D32"/>
          <cell r="E32">
            <v>2391502971.3600001</v>
          </cell>
          <cell r="F32">
            <v>27410885.359999988</v>
          </cell>
          <cell r="G32">
            <v>36568074.07</v>
          </cell>
          <cell r="H32">
            <v>15268385.73</v>
          </cell>
          <cell r="I32">
            <v>1600716183.3700001</v>
          </cell>
          <cell r="J32">
            <v>41167032.640000008</v>
          </cell>
          <cell r="K32">
            <v>113952089.89000003</v>
          </cell>
          <cell r="L32"/>
          <cell r="M32">
            <v>7006959.0000000019</v>
          </cell>
          <cell r="N32">
            <v>2269365496.7499995</v>
          </cell>
          <cell r="O32">
            <v>791447400.18999994</v>
          </cell>
          <cell r="P32">
            <v>2251854268.9099998</v>
          </cell>
          <cell r="Q32">
            <v>2601858.1800000002</v>
          </cell>
          <cell r="R32"/>
          <cell r="S32">
            <v>441914.92</v>
          </cell>
          <cell r="T32">
            <v>9972042.0399999991</v>
          </cell>
          <cell r="U32">
            <v>114639547.99980006</v>
          </cell>
          <cell r="V32">
            <v>32421859.369999994</v>
          </cell>
          <cell r="W32">
            <v>184218.2</v>
          </cell>
          <cell r="X32">
            <v>1418929.1499999997</v>
          </cell>
          <cell r="Y32">
            <v>79766.91</v>
          </cell>
          <cell r="Z32">
            <v>15309540.039999992</v>
          </cell>
          <cell r="AA32"/>
          <cell r="AB32"/>
          <cell r="AC32">
            <v>949862.11000000022</v>
          </cell>
          <cell r="AD32">
            <v>522904.08</v>
          </cell>
          <cell r="AE32">
            <v>45882313.439999998</v>
          </cell>
          <cell r="AF32">
            <v>226111.15</v>
          </cell>
          <cell r="AG32">
            <v>17208022.02</v>
          </cell>
          <cell r="AH32"/>
          <cell r="AI32">
            <v>5034594.0299999984</v>
          </cell>
          <cell r="AJ32">
            <v>420445.66000000003</v>
          </cell>
          <cell r="AK32"/>
          <cell r="AL32">
            <v>16724997.769999994</v>
          </cell>
          <cell r="AM32">
            <v>476478.41000000003</v>
          </cell>
          <cell r="AN32">
            <v>358182.67000000004</v>
          </cell>
          <cell r="AO32">
            <v>3493189.7599999993</v>
          </cell>
          <cell r="AP32">
            <v>7120815.1200000001</v>
          </cell>
          <cell r="AQ32">
            <v>73083.520000000004</v>
          </cell>
          <cell r="AR32"/>
          <cell r="AS32"/>
          <cell r="AT32">
            <v>4444122.2300000004</v>
          </cell>
          <cell r="AU32">
            <v>9911771.0999999978</v>
          </cell>
          <cell r="AV32">
            <v>6471594.5100000007</v>
          </cell>
          <cell r="AW32"/>
          <cell r="AX32"/>
          <cell r="AY32">
            <v>26812.65</v>
          </cell>
          <cell r="AZ32">
            <v>10592653.550000004</v>
          </cell>
          <cell r="BA32">
            <v>4391393.7699999996</v>
          </cell>
          <cell r="BB32">
            <v>6804929.3100000015</v>
          </cell>
          <cell r="BC32">
            <v>269253.07000000007</v>
          </cell>
          <cell r="BD32"/>
          <cell r="BE32">
            <v>1226737.2299999997</v>
          </cell>
          <cell r="BF32">
            <v>211366303.01200002</v>
          </cell>
          <cell r="BG32">
            <v>559535963.77580011</v>
          </cell>
          <cell r="BH32">
            <v>284699781.10000002</v>
          </cell>
          <cell r="BI32">
            <v>5740149.5633999985</v>
          </cell>
          <cell r="BJ32">
            <v>87935215.769999966</v>
          </cell>
          <cell r="BK32">
            <v>108627620.84059997</v>
          </cell>
          <cell r="BL32">
            <v>3415352.8745999979</v>
          </cell>
          <cell r="BM32">
            <v>20616503.899999999</v>
          </cell>
          <cell r="BN32">
            <v>902911.08000000007</v>
          </cell>
          <cell r="BO32">
            <v>1163493429.664</v>
          </cell>
          <cell r="BP32"/>
          <cell r="BQ32"/>
          <cell r="BR32"/>
        </row>
        <row r="33">
          <cell r="A33">
            <v>21</v>
          </cell>
          <cell r="D33"/>
          <cell r="E33">
            <v>171088082.37</v>
          </cell>
          <cell r="F33">
            <v>24416474.370000001</v>
          </cell>
          <cell r="G33">
            <v>47761301.780000001</v>
          </cell>
          <cell r="H33">
            <v>196567794.90000007</v>
          </cell>
          <cell r="I33">
            <v>463457793.87640017</v>
          </cell>
          <cell r="J33">
            <v>21569505</v>
          </cell>
          <cell r="K33">
            <v>84520201.090000018</v>
          </cell>
          <cell r="L33"/>
          <cell r="M33">
            <v>9564153.9593999982</v>
          </cell>
          <cell r="N33">
            <v>342615690.73999995</v>
          </cell>
          <cell r="O33">
            <v>9287985.0500000007</v>
          </cell>
          <cell r="P33">
            <v>289109269.21000004</v>
          </cell>
          <cell r="Q33">
            <v>1223438.95</v>
          </cell>
          <cell r="R33"/>
          <cell r="S33"/>
          <cell r="T33">
            <v>121883.9</v>
          </cell>
          <cell r="U33">
            <v>20537751.224999998</v>
          </cell>
          <cell r="V33"/>
          <cell r="W33"/>
          <cell r="X33">
            <v>112802.48</v>
          </cell>
          <cell r="Y33"/>
          <cell r="Z33">
            <v>2179363</v>
          </cell>
          <cell r="AA33"/>
          <cell r="AB33"/>
          <cell r="AC33">
            <v>4141250.04</v>
          </cell>
          <cell r="AD33">
            <v>1738227.2800000003</v>
          </cell>
          <cell r="AE33">
            <v>32332218.109999999</v>
          </cell>
          <cell r="AF33"/>
          <cell r="AG33">
            <v>2223860.8199999998</v>
          </cell>
          <cell r="AH33"/>
          <cell r="AI33">
            <v>1533041.1600000001</v>
          </cell>
          <cell r="AJ33">
            <v>798400.62</v>
          </cell>
          <cell r="AK33"/>
          <cell r="AL33">
            <v>382701.52</v>
          </cell>
          <cell r="AM33">
            <v>13837104.493600002</v>
          </cell>
          <cell r="AN33">
            <v>362531.86</v>
          </cell>
          <cell r="AO33"/>
          <cell r="AP33"/>
          <cell r="AQ33"/>
          <cell r="AR33"/>
          <cell r="AS33"/>
          <cell r="AT33">
            <v>543804.46</v>
          </cell>
          <cell r="AU33">
            <v>5350287.4300000006</v>
          </cell>
          <cell r="AV33">
            <v>287366.46999999997</v>
          </cell>
          <cell r="AW33"/>
          <cell r="AX33"/>
          <cell r="AY33"/>
          <cell r="AZ33">
            <v>2729415.27</v>
          </cell>
          <cell r="BA33"/>
          <cell r="BB33">
            <v>8491947.5199999996</v>
          </cell>
          <cell r="BC33"/>
          <cell r="BD33"/>
          <cell r="BE33"/>
          <cell r="BF33">
            <v>31955221.747600004</v>
          </cell>
          <cell r="BG33">
            <v>24143375.845000006</v>
          </cell>
          <cell r="BH33"/>
          <cell r="BI33">
            <v>13066783.4366</v>
          </cell>
          <cell r="BJ33">
            <v>10743.11</v>
          </cell>
          <cell r="BK33">
            <v>13869172.56340001</v>
          </cell>
          <cell r="BL33"/>
          <cell r="BM33">
            <v>5211834.6102</v>
          </cell>
          <cell r="BN33">
            <v>5706419.8499999987</v>
          </cell>
          <cell r="BO33">
            <v>196661784.09120008</v>
          </cell>
          <cell r="BP33"/>
          <cell r="BQ33"/>
          <cell r="BR33"/>
        </row>
        <row r="34">
          <cell r="A34">
            <v>22</v>
          </cell>
          <cell r="D34"/>
          <cell r="E34"/>
          <cell r="F34">
            <v>447370.77</v>
          </cell>
          <cell r="G34">
            <v>1158213.45</v>
          </cell>
          <cell r="H34">
            <v>1168953.3800000001</v>
          </cell>
          <cell r="I34">
            <v>42910652.639999986</v>
          </cell>
          <cell r="J34"/>
          <cell r="K34">
            <v>10235313.469999997</v>
          </cell>
          <cell r="L34"/>
          <cell r="M34"/>
          <cell r="N34"/>
          <cell r="O34"/>
          <cell r="P34">
            <v>35172518.559999995</v>
          </cell>
          <cell r="Q34"/>
          <cell r="R34"/>
          <cell r="S34"/>
          <cell r="T34"/>
          <cell r="U34"/>
          <cell r="V34">
            <v>4433227.34</v>
          </cell>
          <cell r="W34"/>
          <cell r="X34"/>
          <cell r="Y34"/>
          <cell r="Z34"/>
          <cell r="AA34"/>
          <cell r="AB34"/>
          <cell r="AC34"/>
          <cell r="AD34"/>
          <cell r="AE34">
            <v>1120581.6700000002</v>
          </cell>
          <cell r="AF34"/>
          <cell r="AG34">
            <v>1466254.8200000003</v>
          </cell>
          <cell r="AH34"/>
          <cell r="AI34"/>
          <cell r="AJ34">
            <v>7153510.6299999962</v>
          </cell>
          <cell r="AK34"/>
          <cell r="AL34"/>
          <cell r="AM34"/>
          <cell r="AN34"/>
          <cell r="AO34"/>
          <cell r="AP34"/>
          <cell r="AQ34"/>
          <cell r="AR34"/>
          <cell r="AS34"/>
          <cell r="AT34"/>
          <cell r="AU34"/>
          <cell r="AV34"/>
          <cell r="AW34"/>
          <cell r="AX34"/>
          <cell r="AY34"/>
          <cell r="AZ34"/>
          <cell r="BA34"/>
          <cell r="BB34"/>
          <cell r="BC34"/>
          <cell r="BD34"/>
          <cell r="BE34"/>
          <cell r="BF34">
            <v>4179393.0700000003</v>
          </cell>
          <cell r="BG34">
            <v>2534235.6599999992</v>
          </cell>
          <cell r="BH34"/>
          <cell r="BI34">
            <v>98105.72</v>
          </cell>
          <cell r="BJ34">
            <v>68811152.169999987</v>
          </cell>
          <cell r="BK34">
            <v>160836.20000000001</v>
          </cell>
          <cell r="BL34"/>
          <cell r="BM34"/>
          <cell r="BN34"/>
          <cell r="BO34">
            <v>2857366.44</v>
          </cell>
          <cell r="BP34"/>
          <cell r="BQ34"/>
          <cell r="BR34"/>
        </row>
        <row r="35">
          <cell r="A35">
            <v>23</v>
          </cell>
          <cell r="D35">
            <v>2823669151.8973989</v>
          </cell>
          <cell r="E35"/>
          <cell r="F35">
            <v>1458801539.9296007</v>
          </cell>
          <cell r="G35">
            <v>757343520.85180032</v>
          </cell>
          <cell r="H35">
            <v>884524422.55100036</v>
          </cell>
          <cell r="I35">
            <v>988360455.75220048</v>
          </cell>
          <cell r="J35">
            <v>1399422342.8325996</v>
          </cell>
          <cell r="K35">
            <v>5886051023.6976013</v>
          </cell>
          <cell r="L35"/>
          <cell r="M35">
            <v>3401721085.3888001</v>
          </cell>
          <cell r="N35">
            <v>92118408.693600059</v>
          </cell>
          <cell r="O35">
            <v>162487862.84820008</v>
          </cell>
          <cell r="P35">
            <v>2304524300.4190006</v>
          </cell>
          <cell r="Q35">
            <v>1727386.09</v>
          </cell>
          <cell r="R35">
            <v>109053288.25779998</v>
          </cell>
          <cell r="S35">
            <v>915691.32459999993</v>
          </cell>
          <cell r="T35">
            <v>19462016.286199998</v>
          </cell>
          <cell r="U35">
            <v>4939448.5600000005</v>
          </cell>
          <cell r="V35">
            <v>8237792.3700000001</v>
          </cell>
          <cell r="W35">
            <v>76822766.678000003</v>
          </cell>
          <cell r="X35">
            <v>53271875.145800002</v>
          </cell>
          <cell r="Y35">
            <v>7257052.2341999998</v>
          </cell>
          <cell r="Z35">
            <v>29663108.655999977</v>
          </cell>
          <cell r="AA35">
            <v>41024625.118000023</v>
          </cell>
          <cell r="AB35">
            <v>12889204.329</v>
          </cell>
          <cell r="AC35">
            <v>30343177.173</v>
          </cell>
          <cell r="AD35">
            <v>5025915.0342000006</v>
          </cell>
          <cell r="AE35">
            <v>102344782.36320005</v>
          </cell>
          <cell r="AF35">
            <v>11109664.264400002</v>
          </cell>
          <cell r="AG35">
            <v>7043559.1799999988</v>
          </cell>
          <cell r="AH35">
            <v>6649062.4800000004</v>
          </cell>
          <cell r="AI35">
            <v>17087753.5</v>
          </cell>
          <cell r="AJ35">
            <v>6962754.21</v>
          </cell>
          <cell r="AK35">
            <v>40979686.063399993</v>
          </cell>
          <cell r="AL35">
            <v>41464054.089999989</v>
          </cell>
          <cell r="AM35">
            <v>25354094.420399986</v>
          </cell>
          <cell r="AN35">
            <v>22562801.930000003</v>
          </cell>
          <cell r="AO35">
            <v>3138632.3200000003</v>
          </cell>
          <cell r="AP35">
            <v>19027276.220000006</v>
          </cell>
          <cell r="AQ35">
            <v>2118870.2155999998</v>
          </cell>
          <cell r="AR35">
            <v>28236339.622200005</v>
          </cell>
          <cell r="AS35">
            <v>34381882.35459999</v>
          </cell>
          <cell r="AT35">
            <v>15974220.930000002</v>
          </cell>
          <cell r="AU35">
            <v>26811320.365399998</v>
          </cell>
          <cell r="AV35">
            <v>39130103.030400001</v>
          </cell>
          <cell r="AW35">
            <v>46823057.208000019</v>
          </cell>
          <cell r="AX35">
            <v>16595220.331600001</v>
          </cell>
          <cell r="AY35">
            <v>27072676.343599997</v>
          </cell>
          <cell r="AZ35">
            <v>12076766.642200002</v>
          </cell>
          <cell r="BA35">
            <v>18899283.186799996</v>
          </cell>
          <cell r="BB35">
            <v>12944882.329999998</v>
          </cell>
          <cell r="BC35">
            <v>16459581.01</v>
          </cell>
          <cell r="BD35">
            <v>3415889.6869999999</v>
          </cell>
          <cell r="BE35">
            <v>4353013.338800001</v>
          </cell>
          <cell r="BF35">
            <v>21098909.030199997</v>
          </cell>
          <cell r="BG35">
            <v>97614476.780799955</v>
          </cell>
          <cell r="BH35">
            <v>352773707.09740007</v>
          </cell>
          <cell r="BI35">
            <v>1066905.3699999999</v>
          </cell>
          <cell r="BJ35">
            <v>104898.92</v>
          </cell>
          <cell r="BK35">
            <v>13967188.183199996</v>
          </cell>
          <cell r="BL35">
            <v>130832.51800000001</v>
          </cell>
          <cell r="BM35">
            <v>56252318.339999996</v>
          </cell>
          <cell r="BN35">
            <v>36100759.634800009</v>
          </cell>
          <cell r="BO35">
            <v>78872408.108200029</v>
          </cell>
          <cell r="BP35">
            <v>566882535.0164001</v>
          </cell>
          <cell r="BQ35">
            <v>115299462.43940003</v>
          </cell>
          <cell r="BR35">
            <v>63160027.892199971</v>
          </cell>
        </row>
        <row r="36">
          <cell r="A36">
            <v>24</v>
          </cell>
          <cell r="D36">
            <v>95201588.279999971</v>
          </cell>
          <cell r="E36"/>
          <cell r="F36">
            <v>789413.23</v>
          </cell>
          <cell r="G36">
            <v>12787.470000000001</v>
          </cell>
          <cell r="H36"/>
          <cell r="I36">
            <v>92106934.560000032</v>
          </cell>
          <cell r="J36">
            <v>47279855.392600007</v>
          </cell>
          <cell r="K36">
            <v>3889.6</v>
          </cell>
          <cell r="L36"/>
          <cell r="M36">
            <v>476379005.00179994</v>
          </cell>
          <cell r="N36">
            <v>14120536.879999995</v>
          </cell>
          <cell r="O36">
            <v>995878094.32380021</v>
          </cell>
          <cell r="P36">
            <v>80425583.950000003</v>
          </cell>
          <cell r="Q36">
            <v>516296.6999999999</v>
          </cell>
          <cell r="R36">
            <v>26631044.669999991</v>
          </cell>
          <cell r="S36"/>
          <cell r="T36"/>
          <cell r="U36">
            <v>130314.52</v>
          </cell>
          <cell r="V36"/>
          <cell r="W36">
            <v>1515962.8200000003</v>
          </cell>
          <cell r="X36">
            <v>5161303.8499999996</v>
          </cell>
          <cell r="Y36">
            <v>1896881.5199999998</v>
          </cell>
          <cell r="Z36">
            <v>493759.18280000007</v>
          </cell>
          <cell r="AA36"/>
          <cell r="AB36"/>
          <cell r="AC36"/>
          <cell r="AD36"/>
          <cell r="AE36">
            <v>1231034.4793999996</v>
          </cell>
          <cell r="AF36">
            <v>785175.37000000023</v>
          </cell>
          <cell r="AG36">
            <v>15512297.419999992</v>
          </cell>
          <cell r="AH36">
            <v>330967.83</v>
          </cell>
          <cell r="AI36">
            <v>214056.97</v>
          </cell>
          <cell r="AJ36">
            <v>156327.1</v>
          </cell>
          <cell r="AK36"/>
          <cell r="AL36">
            <v>43507438.5</v>
          </cell>
          <cell r="AM36">
            <v>82811.05</v>
          </cell>
          <cell r="AN36">
            <v>1018537.2500000002</v>
          </cell>
          <cell r="AO36"/>
          <cell r="AP36">
            <v>5217200.7799999993</v>
          </cell>
          <cell r="AQ36">
            <v>2918516.6699999995</v>
          </cell>
          <cell r="AR36"/>
          <cell r="AS36"/>
          <cell r="AT36"/>
          <cell r="AU36">
            <v>4115.8500000000004</v>
          </cell>
          <cell r="AV36">
            <v>213682.98</v>
          </cell>
          <cell r="AW36">
            <v>4735800.8210000042</v>
          </cell>
          <cell r="AX36">
            <v>23431.496200000001</v>
          </cell>
          <cell r="AY36"/>
          <cell r="AZ36">
            <v>1401845.4799999997</v>
          </cell>
          <cell r="BA36">
            <v>1494251.5899999999</v>
          </cell>
          <cell r="BB36"/>
          <cell r="BC36">
            <v>17088.87</v>
          </cell>
          <cell r="BD36">
            <v>2152339.5765999998</v>
          </cell>
          <cell r="BE36">
            <v>3135135.3200000012</v>
          </cell>
          <cell r="BF36">
            <v>19390253.859999999</v>
          </cell>
          <cell r="BG36">
            <v>170211114.85319993</v>
          </cell>
          <cell r="BH36">
            <v>273264039.48999995</v>
          </cell>
          <cell r="BI36">
            <v>771281.84720000019</v>
          </cell>
          <cell r="BJ36">
            <v>3550415.1900000009</v>
          </cell>
          <cell r="BK36">
            <v>9951799.9400000013</v>
          </cell>
          <cell r="BL36">
            <v>2996487.7242000001</v>
          </cell>
          <cell r="BM36">
            <v>12797824.129999995</v>
          </cell>
          <cell r="BN36">
            <v>737393.19</v>
          </cell>
          <cell r="BO36">
            <v>30223940.619999986</v>
          </cell>
          <cell r="BP36"/>
          <cell r="BQ36">
            <v>2660100.2700000005</v>
          </cell>
          <cell r="BR36">
            <v>147543.61000000002</v>
          </cell>
        </row>
        <row r="37">
          <cell r="A37">
            <v>25</v>
          </cell>
          <cell r="D37"/>
          <cell r="E37"/>
          <cell r="F37"/>
          <cell r="G37">
            <v>377.51</v>
          </cell>
          <cell r="H37"/>
          <cell r="I37">
            <v>65955.58</v>
          </cell>
          <cell r="J37"/>
          <cell r="K37"/>
          <cell r="L37"/>
          <cell r="M37"/>
          <cell r="N37"/>
          <cell r="O37">
            <v>168558.5</v>
          </cell>
          <cell r="P37">
            <v>1103098.25</v>
          </cell>
          <cell r="Q37"/>
          <cell r="R37">
            <v>22307.45</v>
          </cell>
          <cell r="S37"/>
          <cell r="T37"/>
          <cell r="U37"/>
          <cell r="V37"/>
          <cell r="W37">
            <v>10888.56</v>
          </cell>
          <cell r="X37"/>
          <cell r="Y37"/>
          <cell r="Z37"/>
          <cell r="AA37"/>
          <cell r="AB37"/>
          <cell r="AC37"/>
          <cell r="AD37"/>
          <cell r="AE37"/>
          <cell r="AF37"/>
          <cell r="AG37"/>
          <cell r="AH37"/>
          <cell r="AI37"/>
          <cell r="AJ37">
            <v>131934.82</v>
          </cell>
          <cell r="AK37"/>
          <cell r="AL37"/>
          <cell r="AM37"/>
          <cell r="AN37"/>
          <cell r="AO37"/>
          <cell r="AP37"/>
          <cell r="AQ37"/>
          <cell r="AR37"/>
          <cell r="AS37"/>
          <cell r="AT37"/>
          <cell r="AU37"/>
          <cell r="AV37"/>
          <cell r="AW37"/>
          <cell r="AX37"/>
          <cell r="AY37"/>
          <cell r="AZ37"/>
          <cell r="BA37"/>
          <cell r="BB37"/>
          <cell r="BC37"/>
          <cell r="BD37"/>
          <cell r="BE37">
            <v>661092.25999999989</v>
          </cell>
          <cell r="BF37">
            <v>298066.59000000003</v>
          </cell>
          <cell r="BG37">
            <v>5874971.3400000026</v>
          </cell>
          <cell r="BH37"/>
          <cell r="BI37"/>
          <cell r="BJ37"/>
          <cell r="BK37">
            <v>30711.8</v>
          </cell>
          <cell r="BL37"/>
          <cell r="BM37">
            <v>990684.12999999977</v>
          </cell>
          <cell r="BN37"/>
          <cell r="BO37">
            <v>577284.17999999993</v>
          </cell>
          <cell r="BP37"/>
          <cell r="BQ37"/>
          <cell r="BR37"/>
        </row>
        <row r="38">
          <cell r="A38">
            <v>26</v>
          </cell>
          <cell r="D38">
            <v>1925426045.28</v>
          </cell>
          <cell r="E38"/>
          <cell r="F38">
            <v>785323645.8386004</v>
          </cell>
          <cell r="G38">
            <v>247081233.43999997</v>
          </cell>
          <cell r="H38">
            <v>1843129545.52</v>
          </cell>
          <cell r="I38">
            <v>983036477.98000014</v>
          </cell>
          <cell r="J38">
            <v>423286721.06999958</v>
          </cell>
          <cell r="K38">
            <v>9478716029.537405</v>
          </cell>
          <cell r="L38"/>
          <cell r="M38">
            <v>5143419362.1999979</v>
          </cell>
          <cell r="N38">
            <v>122030844.90000008</v>
          </cell>
          <cell r="O38">
            <v>193981180.34</v>
          </cell>
          <cell r="P38">
            <v>7419033637.7426033</v>
          </cell>
          <cell r="Q38"/>
          <cell r="R38">
            <v>74257.67</v>
          </cell>
          <cell r="S38">
            <v>152856.47</v>
          </cell>
          <cell r="T38">
            <v>641644.87</v>
          </cell>
          <cell r="U38"/>
          <cell r="V38"/>
          <cell r="W38">
            <v>1634573.2799999998</v>
          </cell>
          <cell r="X38">
            <v>28703.11</v>
          </cell>
          <cell r="Y38"/>
          <cell r="Z38"/>
          <cell r="AA38"/>
          <cell r="AB38"/>
          <cell r="AC38"/>
          <cell r="AD38"/>
          <cell r="AE38"/>
          <cell r="AF38"/>
          <cell r="AG38"/>
          <cell r="AH38"/>
          <cell r="AI38"/>
          <cell r="AJ38"/>
          <cell r="AK38"/>
          <cell r="AL38">
            <v>10356.73</v>
          </cell>
          <cell r="AM38">
            <v>158472.34000000003</v>
          </cell>
          <cell r="AN38"/>
          <cell r="AO38"/>
          <cell r="AP38">
            <v>316487.57</v>
          </cell>
          <cell r="AQ38"/>
          <cell r="AR38"/>
          <cell r="AS38"/>
          <cell r="AT38"/>
          <cell r="AU38"/>
          <cell r="AV38"/>
          <cell r="AW38">
            <v>0</v>
          </cell>
          <cell r="AX38"/>
          <cell r="AY38">
            <v>1655373.4165999999</v>
          </cell>
          <cell r="AZ38"/>
          <cell r="BA38"/>
          <cell r="BB38"/>
          <cell r="BC38">
            <v>75134.98</v>
          </cell>
          <cell r="BD38"/>
          <cell r="BE38"/>
          <cell r="BF38"/>
          <cell r="BG38"/>
          <cell r="BH38"/>
          <cell r="BI38"/>
          <cell r="BJ38"/>
          <cell r="BK38"/>
          <cell r="BL38"/>
          <cell r="BM38">
            <v>31589926.050000008</v>
          </cell>
          <cell r="BN38">
            <v>916865.04999999993</v>
          </cell>
          <cell r="BO38">
            <v>5517009.8900000015</v>
          </cell>
          <cell r="BP38">
            <v>626228724.50520039</v>
          </cell>
          <cell r="BQ38">
            <v>148351454.04040003</v>
          </cell>
          <cell r="BR38">
            <v>278178881.95999992</v>
          </cell>
        </row>
        <row r="39">
          <cell r="A39">
            <v>27</v>
          </cell>
          <cell r="D39"/>
          <cell r="E39"/>
          <cell r="F39"/>
          <cell r="G39"/>
          <cell r="H39"/>
          <cell r="I39">
            <v>1305006.71</v>
          </cell>
          <cell r="J39"/>
          <cell r="K39">
            <v>104629.88</v>
          </cell>
          <cell r="L39"/>
          <cell r="M39"/>
          <cell r="N39">
            <v>105264.73000000001</v>
          </cell>
          <cell r="O39">
            <v>8874805.6799999997</v>
          </cell>
          <cell r="P39">
            <v>306059.03000000003</v>
          </cell>
          <cell r="Q39"/>
          <cell r="R39"/>
          <cell r="S39"/>
          <cell r="T39"/>
          <cell r="U39"/>
          <cell r="V39"/>
          <cell r="W39">
            <v>117259.69</v>
          </cell>
          <cell r="X39"/>
          <cell r="Y39"/>
          <cell r="Z39"/>
          <cell r="AA39"/>
          <cell r="AB39"/>
          <cell r="AC39"/>
          <cell r="AD39"/>
          <cell r="AE39"/>
          <cell r="AF39"/>
          <cell r="AG39"/>
          <cell r="AH39"/>
          <cell r="AI39"/>
          <cell r="AJ39"/>
          <cell r="AK39"/>
          <cell r="AL39"/>
          <cell r="AM39"/>
          <cell r="AN39"/>
          <cell r="AO39"/>
          <cell r="AP39"/>
          <cell r="AQ39"/>
          <cell r="AR39"/>
          <cell r="AS39"/>
          <cell r="AT39"/>
          <cell r="AU39"/>
          <cell r="AV39"/>
          <cell r="AW39"/>
          <cell r="AX39"/>
          <cell r="AY39"/>
          <cell r="AZ39"/>
          <cell r="BA39"/>
          <cell r="BB39"/>
          <cell r="BC39"/>
          <cell r="BD39"/>
          <cell r="BE39"/>
          <cell r="BF39"/>
          <cell r="BG39"/>
          <cell r="BH39"/>
          <cell r="BI39"/>
          <cell r="BJ39"/>
          <cell r="BK39"/>
          <cell r="BL39"/>
          <cell r="BM39"/>
          <cell r="BN39"/>
          <cell r="BO39"/>
          <cell r="BP39"/>
          <cell r="BQ39">
            <v>200045.61000000002</v>
          </cell>
          <cell r="BR39">
            <v>35081.440000000002</v>
          </cell>
        </row>
        <row r="40">
          <cell r="A40">
            <v>28</v>
          </cell>
          <cell r="D40">
            <v>1560253907.1650007</v>
          </cell>
          <cell r="E40"/>
          <cell r="F40">
            <v>969759630.63059998</v>
          </cell>
          <cell r="G40">
            <v>188342562.81100002</v>
          </cell>
          <cell r="H40">
            <v>1101069996.7735996</v>
          </cell>
          <cell r="I40">
            <v>691900054.8088001</v>
          </cell>
          <cell r="J40">
            <v>999139923.72999942</v>
          </cell>
          <cell r="K40">
            <v>1416484251.8216007</v>
          </cell>
          <cell r="L40">
            <v>198449.08000000002</v>
          </cell>
          <cell r="M40">
            <v>1902537331.9303999</v>
          </cell>
          <cell r="N40">
            <v>749431258.9000001</v>
          </cell>
          <cell r="O40">
            <v>581372014.08000028</v>
          </cell>
          <cell r="P40">
            <v>3069028294.8779998</v>
          </cell>
          <cell r="Q40">
            <v>18680725.784000002</v>
          </cell>
          <cell r="R40">
            <v>115225913.23999998</v>
          </cell>
          <cell r="S40">
            <v>95694439.165599987</v>
          </cell>
          <cell r="T40">
            <v>26603316.159999993</v>
          </cell>
          <cell r="U40">
            <v>44491071.156000003</v>
          </cell>
          <cell r="V40">
            <v>35894795.869999997</v>
          </cell>
          <cell r="W40">
            <v>39434716.570000015</v>
          </cell>
          <cell r="X40">
            <v>112421373.36000003</v>
          </cell>
          <cell r="Y40">
            <v>19323033.549999997</v>
          </cell>
          <cell r="Z40">
            <v>13921164.443400007</v>
          </cell>
          <cell r="AA40">
            <v>45079656.988599993</v>
          </cell>
          <cell r="AB40">
            <v>34005986.339999989</v>
          </cell>
          <cell r="AC40">
            <v>29765189.224599995</v>
          </cell>
          <cell r="AD40">
            <v>26496066.98</v>
          </cell>
          <cell r="AE40">
            <v>413660496.88299996</v>
          </cell>
          <cell r="AF40">
            <v>13270530.303199993</v>
          </cell>
          <cell r="AG40">
            <v>23490478.3598</v>
          </cell>
          <cell r="AH40">
            <v>581298.13</v>
          </cell>
          <cell r="AI40">
            <v>25137333.170000002</v>
          </cell>
          <cell r="AJ40">
            <v>7829719.0000000047</v>
          </cell>
          <cell r="AK40">
            <v>31144968.701800015</v>
          </cell>
          <cell r="AL40">
            <v>138719180.12020001</v>
          </cell>
          <cell r="AM40">
            <v>44114849.677000016</v>
          </cell>
          <cell r="AN40">
            <v>50265257.440000005</v>
          </cell>
          <cell r="AO40">
            <v>83317024.270000026</v>
          </cell>
          <cell r="AP40">
            <v>135765117.34999999</v>
          </cell>
          <cell r="AQ40">
            <v>13406656.279999997</v>
          </cell>
          <cell r="AR40">
            <v>65366355.787999995</v>
          </cell>
          <cell r="AS40">
            <v>88160940.133199975</v>
          </cell>
          <cell r="AT40">
            <v>55687543.649999991</v>
          </cell>
          <cell r="AU40">
            <v>15411054.400000006</v>
          </cell>
          <cell r="AV40">
            <v>44935191.54739999</v>
          </cell>
          <cell r="AW40">
            <v>179220059.62699988</v>
          </cell>
          <cell r="AX40">
            <v>31838111.253199987</v>
          </cell>
          <cell r="AY40">
            <v>16586110.837200003</v>
          </cell>
          <cell r="AZ40">
            <v>20760048.580000017</v>
          </cell>
          <cell r="BA40">
            <v>115088311.6426</v>
          </cell>
          <cell r="BB40">
            <v>10058953.320000002</v>
          </cell>
          <cell r="BC40">
            <v>28269179.516000018</v>
          </cell>
          <cell r="BD40">
            <v>4057681.5471999994</v>
          </cell>
          <cell r="BE40">
            <v>8402639.9199999962</v>
          </cell>
          <cell r="BF40">
            <v>125424477.64579999</v>
          </cell>
          <cell r="BG40">
            <v>306115152.48399991</v>
          </cell>
          <cell r="BH40">
            <v>455748690.90999997</v>
          </cell>
          <cell r="BI40">
            <v>6809186.0560000008</v>
          </cell>
          <cell r="BJ40">
            <v>24523814.869999994</v>
          </cell>
          <cell r="BK40">
            <v>75505571.140000001</v>
          </cell>
          <cell r="BL40">
            <v>659361.19659999991</v>
          </cell>
          <cell r="BM40">
            <v>82157500.26000005</v>
          </cell>
          <cell r="BN40">
            <v>36860799.448199995</v>
          </cell>
          <cell r="BO40">
            <v>282914331.07000005</v>
          </cell>
          <cell r="BP40">
            <v>1230350.6015999999</v>
          </cell>
          <cell r="BQ40">
            <v>1319016.8500000001</v>
          </cell>
          <cell r="BR40">
            <v>8813554.2912000008</v>
          </cell>
        </row>
        <row r="41">
          <cell r="A41">
            <v>29</v>
          </cell>
          <cell r="D41">
            <v>1362510.1799999997</v>
          </cell>
          <cell r="E41"/>
          <cell r="F41">
            <v>49237440.760000028</v>
          </cell>
          <cell r="G41">
            <v>5094828.7400000012</v>
          </cell>
          <cell r="H41"/>
          <cell r="I41">
            <v>1277253136.7826004</v>
          </cell>
          <cell r="J41"/>
          <cell r="K41">
            <v>3837444.8699999996</v>
          </cell>
          <cell r="L41"/>
          <cell r="M41"/>
          <cell r="N41">
            <v>251271979.71000001</v>
          </cell>
          <cell r="O41">
            <v>1357069180.7600007</v>
          </cell>
          <cell r="P41">
            <v>162877858.03640005</v>
          </cell>
          <cell r="Q41">
            <v>128928.7</v>
          </cell>
          <cell r="R41">
            <v>22806946.070000004</v>
          </cell>
          <cell r="S41">
            <v>799323.79</v>
          </cell>
          <cell r="T41">
            <v>2103701</v>
          </cell>
          <cell r="U41">
            <v>670783.47000000009</v>
          </cell>
          <cell r="V41">
            <v>15666030.91</v>
          </cell>
          <cell r="W41">
            <v>947147.25000000023</v>
          </cell>
          <cell r="X41"/>
          <cell r="Y41">
            <v>1617160.56</v>
          </cell>
          <cell r="Z41">
            <v>861251.75</v>
          </cell>
          <cell r="AA41">
            <v>19856308.638599999</v>
          </cell>
          <cell r="AB41"/>
          <cell r="AC41"/>
          <cell r="AD41">
            <v>1998336.8141999997</v>
          </cell>
          <cell r="AE41">
            <v>36657269.43060001</v>
          </cell>
          <cell r="AF41">
            <v>6415007.2999999989</v>
          </cell>
          <cell r="AG41">
            <v>15008311.350000001</v>
          </cell>
          <cell r="AH41">
            <v>443966.99000000011</v>
          </cell>
          <cell r="AI41"/>
          <cell r="AJ41">
            <v>13360844.830000002</v>
          </cell>
          <cell r="AK41">
            <v>43334197.665000014</v>
          </cell>
          <cell r="AL41">
            <v>418568.11</v>
          </cell>
          <cell r="AM41"/>
          <cell r="AN41"/>
          <cell r="AO41">
            <v>528415.99999999988</v>
          </cell>
          <cell r="AP41"/>
          <cell r="AQ41">
            <v>1606712.1500000001</v>
          </cell>
          <cell r="AR41">
            <v>446658.14999999997</v>
          </cell>
          <cell r="AS41">
            <v>1284735.95</v>
          </cell>
          <cell r="AT41">
            <v>828514.30999999982</v>
          </cell>
          <cell r="AU41">
            <v>2417742.0799999991</v>
          </cell>
          <cell r="AV41"/>
          <cell r="AW41">
            <v>102017943.40059999</v>
          </cell>
          <cell r="AX41">
            <v>6192710.7478000019</v>
          </cell>
          <cell r="AY41"/>
          <cell r="AZ41"/>
          <cell r="BA41">
            <v>15631016.687800001</v>
          </cell>
          <cell r="BB41"/>
          <cell r="BC41"/>
          <cell r="BD41">
            <v>66470.63</v>
          </cell>
          <cell r="BE41">
            <v>897862.26500000001</v>
          </cell>
          <cell r="BF41"/>
          <cell r="BG41">
            <v>108421736.18160003</v>
          </cell>
          <cell r="BH41">
            <v>4241013.0199999986</v>
          </cell>
          <cell r="BI41"/>
          <cell r="BJ41">
            <v>31159823.919999994</v>
          </cell>
          <cell r="BK41">
            <v>17860272.390000001</v>
          </cell>
          <cell r="BL41"/>
          <cell r="BM41">
            <v>13878511.200000003</v>
          </cell>
          <cell r="BN41">
            <v>113345.82</v>
          </cell>
          <cell r="BO41">
            <v>206279524.06340003</v>
          </cell>
          <cell r="BP41">
            <v>1004661.4108</v>
          </cell>
          <cell r="BQ41">
            <v>3070303.54</v>
          </cell>
          <cell r="BR41">
            <v>1766235.4804</v>
          </cell>
        </row>
        <row r="42">
          <cell r="A42">
            <v>30</v>
          </cell>
          <cell r="D42">
            <v>2576364.1</v>
          </cell>
          <cell r="E42"/>
          <cell r="F42">
            <v>323856042.37160015</v>
          </cell>
          <cell r="G42">
            <v>94237287.515000015</v>
          </cell>
          <cell r="H42">
            <v>5468888.21</v>
          </cell>
          <cell r="I42">
            <v>209019612.5302</v>
          </cell>
          <cell r="J42">
            <v>4510327.8099999996</v>
          </cell>
          <cell r="K42">
            <v>84428619.934200019</v>
          </cell>
          <cell r="L42"/>
          <cell r="M42">
            <v>28168072.890400011</v>
          </cell>
          <cell r="N42">
            <v>117780190.93000001</v>
          </cell>
          <cell r="O42">
            <v>128494609.54699996</v>
          </cell>
          <cell r="P42">
            <v>72445094.959999993</v>
          </cell>
          <cell r="Q42">
            <v>522814.38</v>
          </cell>
          <cell r="R42"/>
          <cell r="S42">
            <v>1919048.4399999997</v>
          </cell>
          <cell r="T42">
            <v>18493934.729999997</v>
          </cell>
          <cell r="U42">
            <v>68987793.504999995</v>
          </cell>
          <cell r="V42"/>
          <cell r="W42">
            <v>65127449.310000002</v>
          </cell>
          <cell r="X42">
            <v>12615890.329999994</v>
          </cell>
          <cell r="Y42">
            <v>1250697.33</v>
          </cell>
          <cell r="Z42">
            <v>17408257.593200002</v>
          </cell>
          <cell r="AA42"/>
          <cell r="AB42">
            <v>16042400.379800007</v>
          </cell>
          <cell r="AC42">
            <v>22268168.082799997</v>
          </cell>
          <cell r="AD42">
            <v>12927996.956000002</v>
          </cell>
          <cell r="AE42">
            <v>75305226.4586</v>
          </cell>
          <cell r="AF42">
            <v>2605085.9</v>
          </cell>
          <cell r="AG42"/>
          <cell r="AH42">
            <v>668023.40999999992</v>
          </cell>
          <cell r="AI42">
            <v>5084086.6261999998</v>
          </cell>
          <cell r="AJ42">
            <v>921313.07000000018</v>
          </cell>
          <cell r="AK42"/>
          <cell r="AL42">
            <v>4618121.6899999995</v>
          </cell>
          <cell r="AM42">
            <v>28674617.569999993</v>
          </cell>
          <cell r="AN42">
            <v>1484700.5399999998</v>
          </cell>
          <cell r="AO42"/>
          <cell r="AP42"/>
          <cell r="AQ42">
            <v>147729.78999999998</v>
          </cell>
          <cell r="AR42">
            <v>48736689.938999988</v>
          </cell>
          <cell r="AS42">
            <v>20758823.141599994</v>
          </cell>
          <cell r="AT42">
            <v>53583516.234999999</v>
          </cell>
          <cell r="AU42">
            <v>4641313.4558000006</v>
          </cell>
          <cell r="AV42">
            <v>89212699.958399981</v>
          </cell>
          <cell r="AW42"/>
          <cell r="AX42">
            <v>10701778.088200001</v>
          </cell>
          <cell r="AY42">
            <v>10890227.252600001</v>
          </cell>
          <cell r="AZ42">
            <v>19759770.032000002</v>
          </cell>
          <cell r="BA42"/>
          <cell r="BB42">
            <v>7833373.0799999982</v>
          </cell>
          <cell r="BC42">
            <v>2537859.689999999</v>
          </cell>
          <cell r="BD42">
            <v>960994.48</v>
          </cell>
          <cell r="BE42"/>
          <cell r="BF42"/>
          <cell r="BG42">
            <v>6635870.3200000012</v>
          </cell>
          <cell r="BH42">
            <v>12737067.889999997</v>
          </cell>
          <cell r="BI42">
            <v>1506080.1936000003</v>
          </cell>
          <cell r="BJ42"/>
          <cell r="BK42"/>
          <cell r="BL42"/>
          <cell r="BM42">
            <v>34374449.100000009</v>
          </cell>
          <cell r="BN42">
            <v>23199672.062199999</v>
          </cell>
          <cell r="BO42">
            <v>53207611.019200012</v>
          </cell>
          <cell r="BP42">
            <v>38719719.978399985</v>
          </cell>
          <cell r="BQ42">
            <v>1409214.1099999999</v>
          </cell>
          <cell r="BR42">
            <v>26958975.999400008</v>
          </cell>
        </row>
        <row r="43">
          <cell r="A43">
            <v>31</v>
          </cell>
          <cell r="D43"/>
          <cell r="E43"/>
          <cell r="F43"/>
          <cell r="G43">
            <v>31944.329999999998</v>
          </cell>
          <cell r="H43">
            <v>2212.02</v>
          </cell>
          <cell r="I43"/>
          <cell r="J43"/>
          <cell r="K43"/>
          <cell r="L43"/>
          <cell r="M43"/>
          <cell r="N43"/>
          <cell r="O43"/>
          <cell r="P43"/>
          <cell r="Q43"/>
          <cell r="R43"/>
          <cell r="S43"/>
          <cell r="T43"/>
          <cell r="U43"/>
          <cell r="V43"/>
          <cell r="W43"/>
          <cell r="X43"/>
          <cell r="Y43"/>
          <cell r="Z43"/>
          <cell r="AA43"/>
          <cell r="AB43"/>
          <cell r="AC43"/>
          <cell r="AD43"/>
          <cell r="AE43"/>
          <cell r="AF43"/>
          <cell r="AG43"/>
          <cell r="AH43"/>
          <cell r="AI43"/>
          <cell r="AJ43"/>
          <cell r="AK43"/>
          <cell r="AL43"/>
          <cell r="AM43"/>
          <cell r="AN43"/>
          <cell r="AO43"/>
          <cell r="AP43"/>
          <cell r="AQ43"/>
          <cell r="AR43"/>
          <cell r="AS43"/>
          <cell r="AT43"/>
          <cell r="AU43"/>
          <cell r="AV43"/>
          <cell r="AW43"/>
          <cell r="AX43"/>
          <cell r="AY43"/>
          <cell r="AZ43"/>
          <cell r="BA43"/>
          <cell r="BB43"/>
          <cell r="BC43"/>
          <cell r="BD43"/>
          <cell r="BE43"/>
          <cell r="BF43"/>
          <cell r="BG43"/>
          <cell r="BH43"/>
          <cell r="BI43"/>
          <cell r="BJ43"/>
          <cell r="BK43"/>
          <cell r="BL43"/>
          <cell r="BM43"/>
          <cell r="BN43"/>
          <cell r="BO43"/>
          <cell r="BP43"/>
          <cell r="BQ43"/>
          <cell r="BR43"/>
        </row>
      </sheetData>
      <sheetData sheetId="1">
        <row r="13">
          <cell r="D13" t="str">
            <v>BCR</v>
          </cell>
          <cell r="E13" t="str">
            <v>BDR</v>
          </cell>
          <cell r="F13" t="str">
            <v>BEC</v>
          </cell>
          <cell r="G13" t="str">
            <v>BFO</v>
          </cell>
          <cell r="H13" t="str">
            <v>BGA</v>
          </cell>
          <cell r="I13" t="str">
            <v>BIE</v>
          </cell>
          <cell r="J13" t="str">
            <v>BIS</v>
          </cell>
          <cell r="K13" t="str">
            <v>BME</v>
          </cell>
          <cell r="L13" t="str">
            <v>BNA</v>
          </cell>
          <cell r="M13" t="str">
            <v>BNB</v>
          </cell>
          <cell r="N13" t="str">
            <v>BPR</v>
          </cell>
          <cell r="O13" t="str">
            <v>BSO</v>
          </cell>
          <cell r="P13" t="str">
            <v>BUN</v>
          </cell>
          <cell r="Q13" t="str">
            <v>CAE</v>
          </cell>
          <cell r="R13" t="str">
            <v>CAS</v>
          </cell>
          <cell r="S13" t="str">
            <v>CCA</v>
          </cell>
          <cell r="T13" t="str">
            <v>CCB</v>
          </cell>
          <cell r="U13" t="str">
            <v>CCF</v>
          </cell>
          <cell r="V13" t="str">
            <v>CCM</v>
          </cell>
          <cell r="W13" t="str">
            <v>CCP</v>
          </cell>
          <cell r="X13" t="str">
            <v>CCR</v>
          </cell>
          <cell r="Y13" t="str">
            <v>CEC</v>
          </cell>
          <cell r="Z13" t="str">
            <v>CEY</v>
          </cell>
          <cell r="AA13" t="str">
            <v>CFA</v>
          </cell>
          <cell r="AB13" t="str">
            <v>CHO</v>
          </cell>
          <cell r="AC13" t="str">
            <v>CIH</v>
          </cell>
          <cell r="AD13" t="str">
            <v>CJB</v>
          </cell>
          <cell r="AE13" t="str">
            <v>CJN</v>
          </cell>
          <cell r="AF13" t="str">
            <v>CJO</v>
          </cell>
          <cell r="AG13" t="str">
            <v>CJP</v>
          </cell>
          <cell r="AH13" t="str">
            <v>CLC</v>
          </cell>
          <cell r="AI13" t="str">
            <v>CLO</v>
          </cell>
          <cell r="AJ13" t="str">
            <v>CLS</v>
          </cell>
          <cell r="AK13" t="str">
            <v>CLY</v>
          </cell>
          <cell r="AL13" t="str">
            <v>CMD</v>
          </cell>
          <cell r="AM13" t="str">
            <v>CME</v>
          </cell>
          <cell r="AN13" t="str">
            <v>CMG</v>
          </cell>
          <cell r="AO13" t="str">
            <v>CMM</v>
          </cell>
          <cell r="AP13" t="str">
            <v>CMR</v>
          </cell>
          <cell r="AQ13" t="str">
            <v>COO</v>
          </cell>
          <cell r="AR13" t="str">
            <v>CPG</v>
          </cell>
          <cell r="AS13" t="str">
            <v>CPS</v>
          </cell>
          <cell r="AT13" t="str">
            <v>CPX</v>
          </cell>
          <cell r="AU13" t="str">
            <v>CQC</v>
          </cell>
          <cell r="AV13" t="str">
            <v>CSA</v>
          </cell>
          <cell r="AW13" t="str">
            <v>CSM</v>
          </cell>
          <cell r="AX13" t="str">
            <v>CSN</v>
          </cell>
          <cell r="AY13" t="str">
            <v>CSP</v>
          </cell>
          <cell r="AZ13" t="str">
            <v>CSQ</v>
          </cell>
          <cell r="BA13" t="str">
            <v>CSR</v>
          </cell>
          <cell r="BB13" t="str">
            <v>CST</v>
          </cell>
          <cell r="BC13" t="str">
            <v>CTR</v>
          </cell>
          <cell r="BD13" t="str">
            <v>CUM</v>
          </cell>
          <cell r="BE13" t="str">
            <v>CVE</v>
          </cell>
          <cell r="BF13" t="str">
            <v>ICI</v>
          </cell>
          <cell r="BG13" t="str">
            <v>ICR</v>
          </cell>
          <cell r="BH13" t="str">
            <v>IDI</v>
          </cell>
          <cell r="BI13" t="str">
            <v>IFO</v>
          </cell>
          <cell r="BJ13" t="str">
            <v>IFU</v>
          </cell>
          <cell r="BK13" t="str">
            <v>IID</v>
          </cell>
          <cell r="BL13" t="str">
            <v>IIM</v>
          </cell>
          <cell r="BM13" t="str">
            <v>IPM</v>
          </cell>
          <cell r="BN13" t="str">
            <v>PCO</v>
          </cell>
          <cell r="BO13" t="str">
            <v>PEF</v>
          </cell>
          <cell r="BP13" t="str">
            <v>VL1</v>
          </cell>
          <cell r="BQ13" t="str">
            <v>VPG</v>
          </cell>
          <cell r="BR13" t="str">
            <v>VPR</v>
          </cell>
        </row>
        <row r="14">
          <cell r="A14">
            <v>2</v>
          </cell>
          <cell r="D14">
            <v>8708913746.6924019</v>
          </cell>
          <cell r="E14">
            <v>2566188677.8800001</v>
          </cell>
          <cell r="F14">
            <v>4398341957.0341997</v>
          </cell>
          <cell r="G14">
            <v>749884526.75979996</v>
          </cell>
          <cell r="H14">
            <v>5339578918.5250006</v>
          </cell>
          <cell r="I14">
            <v>3040837139.9538002</v>
          </cell>
          <cell r="J14">
            <v>16499425768.268204</v>
          </cell>
          <cell r="K14">
            <v>5392451500.7941999</v>
          </cell>
          <cell r="L14">
            <v>106646853.20959999</v>
          </cell>
          <cell r="M14">
            <v>8173335083.2870035</v>
          </cell>
          <cell r="N14"/>
          <cell r="O14"/>
          <cell r="P14">
            <v>9381259259.4350052</v>
          </cell>
          <cell r="Q14"/>
          <cell r="R14"/>
          <cell r="S14"/>
          <cell r="T14"/>
          <cell r="U14"/>
          <cell r="V14"/>
          <cell r="W14"/>
          <cell r="X14"/>
          <cell r="Y14"/>
          <cell r="Z14"/>
          <cell r="AA14"/>
          <cell r="AB14"/>
          <cell r="AC14"/>
          <cell r="AD14"/>
          <cell r="AE14">
            <v>35926080.957999997</v>
          </cell>
          <cell r="AF14"/>
          <cell r="AG14"/>
          <cell r="AH14"/>
          <cell r="AI14"/>
          <cell r="AJ14"/>
          <cell r="AK14"/>
          <cell r="AL14"/>
          <cell r="AM14"/>
          <cell r="AN14"/>
          <cell r="AO14"/>
          <cell r="AP14"/>
          <cell r="AQ14"/>
          <cell r="AR14"/>
          <cell r="AS14"/>
          <cell r="AT14"/>
          <cell r="AU14"/>
          <cell r="AV14"/>
          <cell r="AW14"/>
          <cell r="AX14"/>
          <cell r="AY14"/>
          <cell r="AZ14"/>
          <cell r="BA14"/>
          <cell r="BB14"/>
          <cell r="BC14"/>
          <cell r="BD14"/>
          <cell r="BE14"/>
          <cell r="BF14">
            <v>1484928.26</v>
          </cell>
          <cell r="BG14"/>
          <cell r="BH14"/>
          <cell r="BI14"/>
          <cell r="BJ14"/>
          <cell r="BK14"/>
          <cell r="BL14"/>
          <cell r="BM14"/>
          <cell r="BN14">
            <v>8748247.4491999969</v>
          </cell>
          <cell r="BO14"/>
          <cell r="BP14">
            <v>17223526.869999997</v>
          </cell>
          <cell r="BQ14"/>
          <cell r="BR14"/>
        </row>
        <row r="15">
          <cell r="A15">
            <v>3</v>
          </cell>
          <cell r="D15">
            <v>50368604.637600005</v>
          </cell>
          <cell r="E15">
            <v>15471257.43</v>
          </cell>
          <cell r="F15">
            <v>10623297.599999998</v>
          </cell>
          <cell r="G15">
            <v>808848</v>
          </cell>
          <cell r="H15">
            <v>67961545.081999987</v>
          </cell>
          <cell r="I15"/>
          <cell r="J15">
            <v>40568014.899199992</v>
          </cell>
          <cell r="K15">
            <v>40053284.762000002</v>
          </cell>
          <cell r="L15"/>
          <cell r="M15">
            <v>53018047.314399987</v>
          </cell>
          <cell r="N15">
            <v>47002460.269999996</v>
          </cell>
          <cell r="O15"/>
          <cell r="P15">
            <v>18114728.982799999</v>
          </cell>
          <cell r="Q15"/>
          <cell r="R15"/>
          <cell r="S15"/>
          <cell r="T15"/>
          <cell r="U15"/>
          <cell r="V15"/>
          <cell r="W15"/>
          <cell r="X15"/>
          <cell r="Y15"/>
          <cell r="Z15"/>
          <cell r="AA15"/>
          <cell r="AB15"/>
          <cell r="AC15"/>
          <cell r="AD15"/>
          <cell r="AE15"/>
          <cell r="AF15"/>
          <cell r="AG15"/>
          <cell r="AH15"/>
          <cell r="AI15"/>
          <cell r="AJ15"/>
          <cell r="AK15"/>
          <cell r="AL15"/>
          <cell r="AM15"/>
          <cell r="AN15"/>
          <cell r="AO15"/>
          <cell r="AP15"/>
          <cell r="AQ15"/>
          <cell r="AR15"/>
          <cell r="AS15"/>
          <cell r="AT15"/>
          <cell r="AU15"/>
          <cell r="AV15"/>
          <cell r="AW15"/>
          <cell r="AX15"/>
          <cell r="AY15"/>
          <cell r="AZ15"/>
          <cell r="BA15"/>
          <cell r="BB15"/>
          <cell r="BC15"/>
          <cell r="BD15"/>
          <cell r="BE15"/>
          <cell r="BF15"/>
          <cell r="BG15"/>
          <cell r="BH15"/>
          <cell r="BI15"/>
          <cell r="BJ15"/>
          <cell r="BK15"/>
          <cell r="BL15"/>
          <cell r="BM15"/>
          <cell r="BN15"/>
          <cell r="BO15"/>
          <cell r="BP15"/>
          <cell r="BQ15"/>
          <cell r="BR15"/>
        </row>
        <row r="16">
          <cell r="A16">
            <v>4</v>
          </cell>
          <cell r="D16"/>
          <cell r="E16"/>
          <cell r="F16"/>
          <cell r="G16"/>
          <cell r="H16">
            <v>41985416.670000002</v>
          </cell>
          <cell r="I16"/>
          <cell r="J16">
            <v>733946807.05999994</v>
          </cell>
          <cell r="K16"/>
          <cell r="L16"/>
          <cell r="M16">
            <v>35901911.5</v>
          </cell>
          <cell r="N16"/>
          <cell r="O16"/>
          <cell r="P16">
            <v>724522782.96000004</v>
          </cell>
          <cell r="Q16"/>
          <cell r="R16"/>
          <cell r="S16"/>
          <cell r="T16"/>
          <cell r="U16"/>
          <cell r="V16"/>
          <cell r="W16"/>
          <cell r="X16"/>
          <cell r="Y16"/>
          <cell r="Z16"/>
          <cell r="AA16"/>
          <cell r="AB16"/>
          <cell r="AC16"/>
          <cell r="AD16"/>
          <cell r="AE16"/>
          <cell r="AF16"/>
          <cell r="AG16"/>
          <cell r="AH16"/>
          <cell r="AI16"/>
          <cell r="AJ16"/>
          <cell r="AK16"/>
          <cell r="AL16"/>
          <cell r="AM16"/>
          <cell r="AN16"/>
          <cell r="AO16"/>
          <cell r="AP16"/>
          <cell r="AQ16"/>
          <cell r="AR16"/>
          <cell r="AS16"/>
          <cell r="AT16"/>
          <cell r="AU16"/>
          <cell r="AV16"/>
          <cell r="AW16"/>
          <cell r="AX16"/>
          <cell r="AY16"/>
          <cell r="AZ16"/>
          <cell r="BA16"/>
          <cell r="BB16"/>
          <cell r="BC16"/>
          <cell r="BD16"/>
          <cell r="BE16"/>
          <cell r="BF16"/>
          <cell r="BG16"/>
          <cell r="BH16"/>
          <cell r="BI16"/>
          <cell r="BJ16"/>
          <cell r="BK16"/>
          <cell r="BL16"/>
          <cell r="BM16"/>
          <cell r="BN16"/>
          <cell r="BO16"/>
          <cell r="BP16"/>
          <cell r="BQ16"/>
          <cell r="BR16"/>
        </row>
        <row r="17">
          <cell r="A17">
            <v>5</v>
          </cell>
          <cell r="D17">
            <v>818858563.2700001</v>
          </cell>
          <cell r="E17">
            <v>9499864.7899999991</v>
          </cell>
          <cell r="F17"/>
          <cell r="G17">
            <v>3430000</v>
          </cell>
          <cell r="H17"/>
          <cell r="I17">
            <v>465440835.62</v>
          </cell>
          <cell r="J17">
            <v>1033973484.4799999</v>
          </cell>
          <cell r="K17">
            <v>75970747.700000003</v>
          </cell>
          <cell r="L17">
            <v>7546000</v>
          </cell>
          <cell r="M17">
            <v>879568241.85000014</v>
          </cell>
          <cell r="N17"/>
          <cell r="O17"/>
          <cell r="P17">
            <v>1241075832.4199998</v>
          </cell>
          <cell r="Q17"/>
          <cell r="R17"/>
          <cell r="S17"/>
          <cell r="T17"/>
          <cell r="U17"/>
          <cell r="V17"/>
          <cell r="W17"/>
          <cell r="X17"/>
          <cell r="Y17"/>
          <cell r="Z17"/>
          <cell r="AA17"/>
          <cell r="AB17"/>
          <cell r="AC17"/>
          <cell r="AD17"/>
          <cell r="AE17"/>
          <cell r="AF17"/>
          <cell r="AG17"/>
          <cell r="AH17"/>
          <cell r="AI17"/>
          <cell r="AJ17"/>
          <cell r="AK17"/>
          <cell r="AL17"/>
          <cell r="AM17"/>
          <cell r="AN17"/>
          <cell r="AO17"/>
          <cell r="AP17"/>
          <cell r="AQ17"/>
          <cell r="AR17"/>
          <cell r="AS17"/>
          <cell r="AT17"/>
          <cell r="AU17"/>
          <cell r="AV17"/>
          <cell r="AW17"/>
          <cell r="AX17"/>
          <cell r="AY17"/>
          <cell r="AZ17"/>
          <cell r="BA17"/>
          <cell r="BB17"/>
          <cell r="BC17"/>
          <cell r="BD17"/>
          <cell r="BE17"/>
          <cell r="BF17">
            <v>4125000</v>
          </cell>
          <cell r="BG17"/>
          <cell r="BH17"/>
          <cell r="BI17"/>
          <cell r="BJ17"/>
          <cell r="BK17"/>
          <cell r="BL17"/>
          <cell r="BM17"/>
          <cell r="BN17"/>
          <cell r="BO17"/>
          <cell r="BP17"/>
          <cell r="BQ17"/>
          <cell r="BR17"/>
        </row>
        <row r="18">
          <cell r="A18">
            <v>6</v>
          </cell>
          <cell r="D18">
            <v>1898292911.5499995</v>
          </cell>
          <cell r="E18">
            <v>378623219.86999989</v>
          </cell>
          <cell r="F18">
            <v>1659587472.2153997</v>
          </cell>
          <cell r="G18">
            <v>265740997.74959987</v>
          </cell>
          <cell r="H18">
            <v>1061035636.7176001</v>
          </cell>
          <cell r="I18">
            <v>430437400.92000002</v>
          </cell>
          <cell r="J18">
            <v>2363181607.7644</v>
          </cell>
          <cell r="K18">
            <v>1673560934.9334006</v>
          </cell>
          <cell r="L18">
            <v>8446007.2324000001</v>
          </cell>
          <cell r="M18">
            <v>2006290494.5084</v>
          </cell>
          <cell r="N18"/>
          <cell r="O18"/>
          <cell r="P18">
            <v>2229559730.0530019</v>
          </cell>
          <cell r="Q18"/>
          <cell r="R18"/>
          <cell r="S18"/>
          <cell r="T18"/>
          <cell r="U18"/>
          <cell r="V18"/>
          <cell r="W18"/>
          <cell r="X18"/>
          <cell r="Y18"/>
          <cell r="Z18"/>
          <cell r="AA18"/>
          <cell r="AB18"/>
          <cell r="AC18"/>
          <cell r="AD18"/>
          <cell r="AE18"/>
          <cell r="AF18"/>
          <cell r="AG18"/>
          <cell r="AH18"/>
          <cell r="AI18"/>
          <cell r="AJ18"/>
          <cell r="AK18"/>
          <cell r="AL18"/>
          <cell r="AM18"/>
          <cell r="AN18"/>
          <cell r="AO18"/>
          <cell r="AP18"/>
          <cell r="AQ18"/>
          <cell r="AR18"/>
          <cell r="AS18"/>
          <cell r="AT18"/>
          <cell r="AU18"/>
          <cell r="AV18"/>
          <cell r="AW18"/>
          <cell r="AX18"/>
          <cell r="AY18"/>
          <cell r="AZ18"/>
          <cell r="BA18"/>
          <cell r="BB18"/>
          <cell r="BC18"/>
          <cell r="BD18"/>
          <cell r="BE18"/>
          <cell r="BF18">
            <v>1818105.04</v>
          </cell>
          <cell r="BG18"/>
          <cell r="BH18"/>
          <cell r="BI18"/>
          <cell r="BJ18"/>
          <cell r="BK18"/>
          <cell r="BL18"/>
          <cell r="BM18"/>
          <cell r="BN18">
            <v>13921485.159999998</v>
          </cell>
          <cell r="BO18"/>
          <cell r="BP18">
            <v>4318330.91</v>
          </cell>
          <cell r="BQ18">
            <v>391119.98</v>
          </cell>
          <cell r="BR18"/>
        </row>
        <row r="19">
          <cell r="A19">
            <v>7</v>
          </cell>
          <cell r="D19">
            <v>404764269.11839974</v>
          </cell>
          <cell r="E19">
            <v>147238677.74999994</v>
          </cell>
          <cell r="F19">
            <v>288922696.58979982</v>
          </cell>
          <cell r="G19">
            <v>410257948.17019993</v>
          </cell>
          <cell r="H19">
            <v>340636370.4952001</v>
          </cell>
          <cell r="I19">
            <v>149892729.25200006</v>
          </cell>
          <cell r="J19">
            <v>514927900.69940001</v>
          </cell>
          <cell r="K19">
            <v>951195906.53420019</v>
          </cell>
          <cell r="L19"/>
          <cell r="M19">
            <v>509490034.15100014</v>
          </cell>
          <cell r="N19">
            <v>438008442.23520017</v>
          </cell>
          <cell r="O19">
            <v>10309518.830000002</v>
          </cell>
          <cell r="P19">
            <v>694021229.27360034</v>
          </cell>
          <cell r="Q19"/>
          <cell r="R19"/>
          <cell r="S19">
            <v>28346.068800000001</v>
          </cell>
          <cell r="T19"/>
          <cell r="U19"/>
          <cell r="V19"/>
          <cell r="W19"/>
          <cell r="X19">
            <v>1195864.8899999999</v>
          </cell>
          <cell r="Y19"/>
          <cell r="Z19"/>
          <cell r="AA19">
            <v>2514906.4878000002</v>
          </cell>
          <cell r="AB19"/>
          <cell r="AC19"/>
          <cell r="AD19"/>
          <cell r="AE19">
            <v>71142532.040799975</v>
          </cell>
          <cell r="AF19"/>
          <cell r="AG19"/>
          <cell r="AH19"/>
          <cell r="AI19"/>
          <cell r="AJ19"/>
          <cell r="AK19">
            <v>914424.08</v>
          </cell>
          <cell r="AL19"/>
          <cell r="AM19">
            <v>9198853.4859999996</v>
          </cell>
          <cell r="AN19"/>
          <cell r="AO19"/>
          <cell r="AP19"/>
          <cell r="AQ19"/>
          <cell r="AR19"/>
          <cell r="AS19"/>
          <cell r="AT19">
            <v>2453374.69</v>
          </cell>
          <cell r="AU19"/>
          <cell r="AV19"/>
          <cell r="AW19">
            <v>27863791.091400001</v>
          </cell>
          <cell r="AX19"/>
          <cell r="AY19">
            <v>1293781.17</v>
          </cell>
          <cell r="AZ19"/>
          <cell r="BA19"/>
          <cell r="BB19"/>
          <cell r="BC19"/>
          <cell r="BD19"/>
          <cell r="BE19"/>
          <cell r="BF19">
            <v>107115492.92220002</v>
          </cell>
          <cell r="BG19"/>
          <cell r="BH19">
            <v>9807171.9900000002</v>
          </cell>
          <cell r="BI19">
            <v>953332.54119999998</v>
          </cell>
          <cell r="BJ19"/>
          <cell r="BK19">
            <v>18465.25</v>
          </cell>
          <cell r="BL19"/>
          <cell r="BM19"/>
          <cell r="BN19">
            <v>107090956.12459996</v>
          </cell>
          <cell r="BO19">
            <v>25549154.822199997</v>
          </cell>
          <cell r="BP19">
            <v>20639079.25</v>
          </cell>
          <cell r="BQ19"/>
          <cell r="BR19">
            <v>28424673.910399999</v>
          </cell>
        </row>
        <row r="20">
          <cell r="A20">
            <v>8</v>
          </cell>
          <cell r="D20">
            <v>1246907.05</v>
          </cell>
          <cell r="E20">
            <v>8651626.9900000002</v>
          </cell>
          <cell r="F20">
            <v>82838.69</v>
          </cell>
          <cell r="G20">
            <v>778733.01</v>
          </cell>
          <cell r="H20">
            <v>278146057.39219999</v>
          </cell>
          <cell r="I20">
            <v>11548838.200000001</v>
          </cell>
          <cell r="J20">
            <v>2654500</v>
          </cell>
          <cell r="K20">
            <v>117107135.10999995</v>
          </cell>
          <cell r="L20"/>
          <cell r="M20">
            <v>16451323.849999998</v>
          </cell>
          <cell r="N20">
            <v>1870827.0400000003</v>
          </cell>
          <cell r="O20">
            <v>104585.51</v>
          </cell>
          <cell r="P20">
            <v>4760038.7699999996</v>
          </cell>
          <cell r="Q20"/>
          <cell r="R20"/>
          <cell r="S20"/>
          <cell r="T20"/>
          <cell r="U20"/>
          <cell r="V20"/>
          <cell r="W20"/>
          <cell r="X20"/>
          <cell r="Y20"/>
          <cell r="Z20"/>
          <cell r="AA20"/>
          <cell r="AB20"/>
          <cell r="AC20"/>
          <cell r="AD20"/>
          <cell r="AE20">
            <v>915299.52</v>
          </cell>
          <cell r="AF20"/>
          <cell r="AG20"/>
          <cell r="AH20"/>
          <cell r="AI20"/>
          <cell r="AJ20"/>
          <cell r="AK20"/>
          <cell r="AL20"/>
          <cell r="AM20"/>
          <cell r="AN20"/>
          <cell r="AO20"/>
          <cell r="AP20"/>
          <cell r="AQ20"/>
          <cell r="AR20"/>
          <cell r="AS20"/>
          <cell r="AT20"/>
          <cell r="AU20"/>
          <cell r="AV20"/>
          <cell r="AW20"/>
          <cell r="AX20"/>
          <cell r="AY20"/>
          <cell r="AZ20"/>
          <cell r="BA20"/>
          <cell r="BB20"/>
          <cell r="BC20"/>
          <cell r="BD20"/>
          <cell r="BE20"/>
          <cell r="BF20">
            <v>2840197.2718000002</v>
          </cell>
          <cell r="BG20"/>
          <cell r="BH20"/>
          <cell r="BI20"/>
          <cell r="BJ20"/>
          <cell r="BK20">
            <v>49845.43</v>
          </cell>
          <cell r="BL20"/>
          <cell r="BM20"/>
          <cell r="BN20"/>
          <cell r="BO20">
            <v>612332.40840000007</v>
          </cell>
          <cell r="BP20"/>
          <cell r="BQ20"/>
          <cell r="BR20"/>
        </row>
        <row r="21">
          <cell r="A21">
            <v>9</v>
          </cell>
          <cell r="D21"/>
          <cell r="E21">
            <v>176633800.94999996</v>
          </cell>
          <cell r="F21">
            <v>473263.13</v>
          </cell>
          <cell r="G21">
            <v>35710134.529999994</v>
          </cell>
          <cell r="H21"/>
          <cell r="I21">
            <v>112391129.8</v>
          </cell>
          <cell r="J21">
            <v>22951752.789999999</v>
          </cell>
          <cell r="K21">
            <v>97253434.689999998</v>
          </cell>
          <cell r="L21">
            <v>11621437.59</v>
          </cell>
          <cell r="M21">
            <v>74804010</v>
          </cell>
          <cell r="N21">
            <v>48760882.079999991</v>
          </cell>
          <cell r="O21"/>
          <cell r="P21">
            <v>192481256.21000004</v>
          </cell>
          <cell r="Q21"/>
          <cell r="R21"/>
          <cell r="S21"/>
          <cell r="T21"/>
          <cell r="U21"/>
          <cell r="V21"/>
          <cell r="W21"/>
          <cell r="X21"/>
          <cell r="Y21"/>
          <cell r="Z21"/>
          <cell r="AA21"/>
          <cell r="AB21"/>
          <cell r="AC21"/>
          <cell r="AD21"/>
          <cell r="AE21">
            <v>103759</v>
          </cell>
          <cell r="AF21"/>
          <cell r="AG21"/>
          <cell r="AH21"/>
          <cell r="AI21"/>
          <cell r="AJ21"/>
          <cell r="AK21"/>
          <cell r="AL21"/>
          <cell r="AM21">
            <v>324597.69939999998</v>
          </cell>
          <cell r="AN21"/>
          <cell r="AO21"/>
          <cell r="AP21"/>
          <cell r="AQ21"/>
          <cell r="AR21"/>
          <cell r="AS21"/>
          <cell r="AT21"/>
          <cell r="AU21"/>
          <cell r="AV21"/>
          <cell r="AW21"/>
          <cell r="AX21"/>
          <cell r="AY21"/>
          <cell r="AZ21"/>
          <cell r="BA21"/>
          <cell r="BB21"/>
          <cell r="BC21"/>
          <cell r="BD21"/>
          <cell r="BE21"/>
          <cell r="BF21">
            <v>16966459.040200002</v>
          </cell>
          <cell r="BG21"/>
          <cell r="BH21"/>
          <cell r="BI21">
            <v>658798.79</v>
          </cell>
          <cell r="BJ21"/>
          <cell r="BK21">
            <v>559712.81940000004</v>
          </cell>
          <cell r="BL21"/>
          <cell r="BM21"/>
          <cell r="BN21">
            <v>3810845.7199999997</v>
          </cell>
          <cell r="BO21">
            <v>10836361.856800001</v>
          </cell>
          <cell r="BP21"/>
          <cell r="BQ21"/>
          <cell r="BR21"/>
        </row>
        <row r="22">
          <cell r="A22">
            <v>10</v>
          </cell>
          <cell r="D22"/>
          <cell r="E22"/>
          <cell r="F22"/>
          <cell r="G22">
            <v>258855.59</v>
          </cell>
          <cell r="H22"/>
          <cell r="I22">
            <v>2358631.7900000005</v>
          </cell>
          <cell r="J22"/>
          <cell r="K22">
            <v>48286039.509999998</v>
          </cell>
          <cell r="L22"/>
          <cell r="M22"/>
          <cell r="N22"/>
          <cell r="O22"/>
          <cell r="P22"/>
          <cell r="Q22"/>
          <cell r="R22"/>
          <cell r="S22"/>
          <cell r="T22"/>
          <cell r="U22"/>
          <cell r="V22"/>
          <cell r="W22"/>
          <cell r="X22"/>
          <cell r="Y22"/>
          <cell r="Z22"/>
          <cell r="AA22"/>
          <cell r="AB22"/>
          <cell r="AC22"/>
          <cell r="AD22"/>
          <cell r="AE22"/>
          <cell r="AF22"/>
          <cell r="AG22"/>
          <cell r="AH22"/>
          <cell r="AI22"/>
          <cell r="AJ22"/>
          <cell r="AK22"/>
          <cell r="AL22"/>
          <cell r="AM22"/>
          <cell r="AN22"/>
          <cell r="AO22"/>
          <cell r="AP22"/>
          <cell r="AQ22"/>
          <cell r="AR22"/>
          <cell r="AS22"/>
          <cell r="AT22"/>
          <cell r="AU22"/>
          <cell r="AV22"/>
          <cell r="AW22"/>
          <cell r="AX22"/>
          <cell r="AY22"/>
          <cell r="AZ22"/>
          <cell r="BA22"/>
          <cell r="BB22"/>
          <cell r="BC22"/>
          <cell r="BD22"/>
          <cell r="BE22"/>
          <cell r="BF22"/>
          <cell r="BG22"/>
          <cell r="BH22"/>
          <cell r="BI22"/>
          <cell r="BJ22"/>
          <cell r="BK22"/>
          <cell r="BL22"/>
          <cell r="BM22"/>
          <cell r="BN22"/>
          <cell r="BO22"/>
          <cell r="BP22"/>
          <cell r="BQ22"/>
          <cell r="BR22"/>
        </row>
        <row r="23">
          <cell r="A23">
            <v>11</v>
          </cell>
          <cell r="D23"/>
          <cell r="E23">
            <v>816560.83</v>
          </cell>
          <cell r="F23">
            <v>7000000</v>
          </cell>
          <cell r="G23">
            <v>1321120.22</v>
          </cell>
          <cell r="H23">
            <v>2166658812.73</v>
          </cell>
          <cell r="I23">
            <v>18718393.330000002</v>
          </cell>
          <cell r="J23">
            <v>150636706.65000001</v>
          </cell>
          <cell r="K23">
            <v>100066170.36</v>
          </cell>
          <cell r="L23"/>
          <cell r="M23">
            <v>82966420.5</v>
          </cell>
          <cell r="N23"/>
          <cell r="O23"/>
          <cell r="P23">
            <v>15833333.32</v>
          </cell>
          <cell r="Q23"/>
          <cell r="R23"/>
          <cell r="S23"/>
          <cell r="T23"/>
          <cell r="U23"/>
          <cell r="V23"/>
          <cell r="W23"/>
          <cell r="X23"/>
          <cell r="Y23"/>
          <cell r="Z23"/>
          <cell r="AA23"/>
          <cell r="AB23"/>
          <cell r="AC23"/>
          <cell r="AD23"/>
          <cell r="AE23"/>
          <cell r="AF23"/>
          <cell r="AG23"/>
          <cell r="AH23"/>
          <cell r="AI23"/>
          <cell r="AJ23"/>
          <cell r="AK23"/>
          <cell r="AL23"/>
          <cell r="AM23"/>
          <cell r="AN23"/>
          <cell r="AO23"/>
          <cell r="AP23"/>
          <cell r="AQ23"/>
          <cell r="AR23"/>
          <cell r="AS23"/>
          <cell r="AT23"/>
          <cell r="AU23"/>
          <cell r="AV23"/>
          <cell r="AW23"/>
          <cell r="AX23"/>
          <cell r="AY23"/>
          <cell r="AZ23"/>
          <cell r="BA23"/>
          <cell r="BB23"/>
          <cell r="BC23"/>
          <cell r="BD23"/>
          <cell r="BE23"/>
          <cell r="BF23"/>
          <cell r="BG23"/>
          <cell r="BH23"/>
          <cell r="BI23"/>
          <cell r="BJ23"/>
          <cell r="BK23"/>
          <cell r="BL23"/>
          <cell r="BM23"/>
          <cell r="BN23"/>
          <cell r="BO23"/>
          <cell r="BP23"/>
          <cell r="BQ23"/>
          <cell r="BR23"/>
        </row>
        <row r="24">
          <cell r="A24">
            <v>12</v>
          </cell>
          <cell r="D24"/>
          <cell r="E24">
            <v>383787426.44999999</v>
          </cell>
          <cell r="F24">
            <v>57327060.730000004</v>
          </cell>
          <cell r="G24">
            <v>52433420.439999998</v>
          </cell>
          <cell r="H24"/>
          <cell r="I24">
            <v>728012390.33000028</v>
          </cell>
          <cell r="J24">
            <v>216882511.07999998</v>
          </cell>
          <cell r="K24">
            <v>295033234.21999997</v>
          </cell>
          <cell r="L24"/>
          <cell r="M24">
            <v>1129327163.8500001</v>
          </cell>
          <cell r="N24"/>
          <cell r="O24"/>
          <cell r="P24">
            <v>352791919.86000007</v>
          </cell>
          <cell r="Q24"/>
          <cell r="R24"/>
          <cell r="S24"/>
          <cell r="T24"/>
          <cell r="U24"/>
          <cell r="V24"/>
          <cell r="W24"/>
          <cell r="X24"/>
          <cell r="Y24"/>
          <cell r="Z24"/>
          <cell r="AA24"/>
          <cell r="AB24"/>
          <cell r="AC24"/>
          <cell r="AD24"/>
          <cell r="AE24"/>
          <cell r="AF24"/>
          <cell r="AG24"/>
          <cell r="AH24"/>
          <cell r="AI24"/>
          <cell r="AJ24"/>
          <cell r="AK24"/>
          <cell r="AL24"/>
          <cell r="AM24"/>
          <cell r="AN24"/>
          <cell r="AO24"/>
          <cell r="AP24"/>
          <cell r="AQ24"/>
          <cell r="AR24"/>
          <cell r="AS24"/>
          <cell r="AT24"/>
          <cell r="AU24"/>
          <cell r="AV24"/>
          <cell r="AW24"/>
          <cell r="AX24"/>
          <cell r="AY24"/>
          <cell r="AZ24"/>
          <cell r="BA24"/>
          <cell r="BB24"/>
          <cell r="BC24"/>
          <cell r="BD24"/>
          <cell r="BE24"/>
          <cell r="BF24"/>
          <cell r="BG24"/>
          <cell r="BH24"/>
          <cell r="BI24"/>
          <cell r="BJ24"/>
          <cell r="BK24"/>
          <cell r="BL24"/>
          <cell r="BM24"/>
          <cell r="BN24"/>
          <cell r="BO24"/>
          <cell r="BP24"/>
          <cell r="BQ24"/>
          <cell r="BR24"/>
        </row>
        <row r="25">
          <cell r="A25">
            <v>13</v>
          </cell>
          <cell r="D25">
            <v>168158216.65999997</v>
          </cell>
          <cell r="E25">
            <v>563272632.71999991</v>
          </cell>
          <cell r="F25">
            <v>1029227872.9100006</v>
          </cell>
          <cell r="G25">
            <v>508052816.22859991</v>
          </cell>
          <cell r="H25">
            <v>70417288.230399996</v>
          </cell>
          <cell r="I25">
            <v>1852280099.0949996</v>
          </cell>
          <cell r="J25">
            <v>455124901.10000002</v>
          </cell>
          <cell r="K25">
            <v>1729924328.2590001</v>
          </cell>
          <cell r="L25"/>
          <cell r="M25">
            <v>228305301.00139999</v>
          </cell>
          <cell r="N25">
            <v>1533048857.4199986</v>
          </cell>
          <cell r="O25">
            <v>4708930471.3862</v>
          </cell>
          <cell r="P25">
            <v>2708660070.860599</v>
          </cell>
          <cell r="Q25">
            <v>4630460.43</v>
          </cell>
          <cell r="R25">
            <v>39166178.830000013</v>
          </cell>
          <cell r="S25">
            <v>6810516.009999997</v>
          </cell>
          <cell r="T25">
            <v>10635512.899999997</v>
          </cell>
          <cell r="U25">
            <v>19299573.015000004</v>
          </cell>
          <cell r="V25">
            <v>7799213.3099999968</v>
          </cell>
          <cell r="W25">
            <v>28502334.320000008</v>
          </cell>
          <cell r="X25">
            <v>16678838.339999992</v>
          </cell>
          <cell r="Y25">
            <v>9567542.3199999984</v>
          </cell>
          <cell r="Z25">
            <v>11772505.329999998</v>
          </cell>
          <cell r="AA25">
            <v>26448787.753599998</v>
          </cell>
          <cell r="AB25">
            <v>2972126.9500000007</v>
          </cell>
          <cell r="AC25">
            <v>20892843.94360001</v>
          </cell>
          <cell r="AD25">
            <v>3966467.1699999995</v>
          </cell>
          <cell r="AE25">
            <v>68680270.135199964</v>
          </cell>
          <cell r="AF25">
            <v>30928080.728400007</v>
          </cell>
          <cell r="AG25">
            <v>43297508.78860002</v>
          </cell>
          <cell r="AH25">
            <v>1435611.2200000002</v>
          </cell>
          <cell r="AI25">
            <v>3148625.1500000004</v>
          </cell>
          <cell r="AJ25">
            <v>15539509.210000001</v>
          </cell>
          <cell r="AK25">
            <v>38312964.760000013</v>
          </cell>
          <cell r="AL25">
            <v>3697619.5899999985</v>
          </cell>
          <cell r="AM25">
            <v>8608117.1224000007</v>
          </cell>
          <cell r="AN25">
            <v>8746684.8973999955</v>
          </cell>
          <cell r="AO25">
            <v>7717473.594200002</v>
          </cell>
          <cell r="AP25">
            <v>20386156.530000009</v>
          </cell>
          <cell r="AQ25">
            <v>13789008.040000007</v>
          </cell>
          <cell r="AR25">
            <v>19964245.001399998</v>
          </cell>
          <cell r="AS25">
            <v>5919226.7994000008</v>
          </cell>
          <cell r="AT25">
            <v>13136356.300000003</v>
          </cell>
          <cell r="AU25">
            <v>13041886.592000006</v>
          </cell>
          <cell r="AV25">
            <v>14507436.261600005</v>
          </cell>
          <cell r="AW25">
            <v>103299412.19000007</v>
          </cell>
          <cell r="AX25">
            <v>3646110.2679999992</v>
          </cell>
          <cell r="AY25">
            <v>12709101.640800001</v>
          </cell>
          <cell r="AZ25">
            <v>5909128.1699999999</v>
          </cell>
          <cell r="BA25">
            <v>21866255.510999989</v>
          </cell>
          <cell r="BB25">
            <v>4272159.5899999989</v>
          </cell>
          <cell r="BC25">
            <v>4710236.799999998</v>
          </cell>
          <cell r="BD25">
            <v>13090264.931799999</v>
          </cell>
          <cell r="BE25">
            <v>2948940.0599999996</v>
          </cell>
          <cell r="BF25">
            <v>238448206.8204</v>
          </cell>
          <cell r="BG25">
            <v>491143961.34240025</v>
          </cell>
          <cell r="BH25">
            <v>404949923.59919995</v>
          </cell>
          <cell r="BI25">
            <v>6010663.2748000016</v>
          </cell>
          <cell r="BJ25">
            <v>69459333.860000014</v>
          </cell>
          <cell r="BK25">
            <v>244442892.18460003</v>
          </cell>
          <cell r="BL25">
            <v>6503309.5110000027</v>
          </cell>
          <cell r="BM25">
            <v>164723516.91000006</v>
          </cell>
          <cell r="BN25">
            <v>48677985.379800007</v>
          </cell>
          <cell r="BO25">
            <v>708545941.21639991</v>
          </cell>
          <cell r="BP25">
            <v>239296.21380000003</v>
          </cell>
          <cell r="BQ25"/>
          <cell r="BR25"/>
        </row>
        <row r="26">
          <cell r="A26">
            <v>14</v>
          </cell>
          <cell r="D26">
            <v>347434193.41000015</v>
          </cell>
          <cell r="E26"/>
          <cell r="F26">
            <v>127932274.06380002</v>
          </cell>
          <cell r="G26">
            <v>9668569.9099999927</v>
          </cell>
          <cell r="H26">
            <v>263953359.34999993</v>
          </cell>
          <cell r="I26">
            <v>5267899411.691802</v>
          </cell>
          <cell r="J26">
            <v>598522975.98000026</v>
          </cell>
          <cell r="K26">
            <v>66913665.117999993</v>
          </cell>
          <cell r="L26">
            <v>280743.27999999997</v>
          </cell>
          <cell r="M26"/>
          <cell r="N26">
            <v>3074816798.9099989</v>
          </cell>
          <cell r="O26">
            <v>8990073257.3469982</v>
          </cell>
          <cell r="P26">
            <v>1504466704.3599997</v>
          </cell>
          <cell r="Q26"/>
          <cell r="R26">
            <v>12462778.2776</v>
          </cell>
          <cell r="S26">
            <v>317248.06</v>
          </cell>
          <cell r="T26">
            <v>101696.57</v>
          </cell>
          <cell r="U26"/>
          <cell r="V26">
            <v>14328023.069999997</v>
          </cell>
          <cell r="W26"/>
          <cell r="X26"/>
          <cell r="Y26">
            <v>3275132.9799999995</v>
          </cell>
          <cell r="Z26"/>
          <cell r="AA26">
            <v>144851911.79260007</v>
          </cell>
          <cell r="AB26">
            <v>89016.05</v>
          </cell>
          <cell r="AC26"/>
          <cell r="AD26">
            <v>800300.55999999994</v>
          </cell>
          <cell r="AE26">
            <v>12249085.662599992</v>
          </cell>
          <cell r="AF26">
            <v>20347369.080000002</v>
          </cell>
          <cell r="AG26">
            <v>1065702.1299999999</v>
          </cell>
          <cell r="AH26">
            <v>1092078.26</v>
          </cell>
          <cell r="AI26"/>
          <cell r="AJ26">
            <v>23899790.640000004</v>
          </cell>
          <cell r="AK26">
            <v>54787148.259400003</v>
          </cell>
          <cell r="AL26"/>
          <cell r="AM26"/>
          <cell r="AN26">
            <v>3442022.3999999999</v>
          </cell>
          <cell r="AO26">
            <v>1910595.56</v>
          </cell>
          <cell r="AP26"/>
          <cell r="AQ26">
            <v>891522.69000000006</v>
          </cell>
          <cell r="AR26">
            <v>3713230.493199999</v>
          </cell>
          <cell r="AS26">
            <v>23749.66</v>
          </cell>
          <cell r="AT26">
            <v>125805.53</v>
          </cell>
          <cell r="AU26">
            <v>37555706.319799982</v>
          </cell>
          <cell r="AV26"/>
          <cell r="AW26">
            <v>249496432.97420013</v>
          </cell>
          <cell r="AX26"/>
          <cell r="AY26"/>
          <cell r="AZ26"/>
          <cell r="BA26">
            <v>10564396.953800006</v>
          </cell>
          <cell r="BB26"/>
          <cell r="BC26"/>
          <cell r="BD26"/>
          <cell r="BE26">
            <v>1520646.4300000002</v>
          </cell>
          <cell r="BF26">
            <v>22539904.234999992</v>
          </cell>
          <cell r="BG26">
            <v>178386334.52720001</v>
          </cell>
          <cell r="BH26"/>
          <cell r="BI26">
            <v>240141.49</v>
          </cell>
          <cell r="BJ26">
            <v>60248100.169999987</v>
          </cell>
          <cell r="BK26">
            <v>248639719.55360016</v>
          </cell>
          <cell r="BL26"/>
          <cell r="BM26">
            <v>180915465.13000003</v>
          </cell>
          <cell r="BN26">
            <v>269787.45999999996</v>
          </cell>
          <cell r="BO26">
            <v>781793431.23999965</v>
          </cell>
          <cell r="BP26">
            <v>344306.14999999991</v>
          </cell>
          <cell r="BQ26">
            <v>4487972.5399999982</v>
          </cell>
          <cell r="BR26">
            <v>206885.78999999998</v>
          </cell>
        </row>
        <row r="27">
          <cell r="A27">
            <v>15</v>
          </cell>
          <cell r="D27">
            <v>692552274.17880011</v>
          </cell>
          <cell r="E27">
            <v>108178711.61999995</v>
          </cell>
          <cell r="F27">
            <v>1236546576.8808</v>
          </cell>
          <cell r="G27">
            <v>920930299.64640045</v>
          </cell>
          <cell r="H27">
            <v>1015140341.7926002</v>
          </cell>
          <cell r="I27">
            <v>1181402592.4506001</v>
          </cell>
          <cell r="J27">
            <v>488218671.14880008</v>
          </cell>
          <cell r="K27">
            <v>1826080348.9981999</v>
          </cell>
          <cell r="L27"/>
          <cell r="M27">
            <v>1442057202.5721998</v>
          </cell>
          <cell r="N27">
            <v>1375894060.8456004</v>
          </cell>
          <cell r="O27">
            <v>418290471.75800014</v>
          </cell>
          <cell r="P27">
            <v>1453226333.8199997</v>
          </cell>
          <cell r="Q27">
            <v>146975.16999999998</v>
          </cell>
          <cell r="R27"/>
          <cell r="S27">
            <v>33715.17</v>
          </cell>
          <cell r="T27">
            <v>9979419.4799999986</v>
          </cell>
          <cell r="U27">
            <v>27976413.144000001</v>
          </cell>
          <cell r="V27"/>
          <cell r="W27">
            <v>28181461.129999999</v>
          </cell>
          <cell r="X27">
            <v>12424078.049999997</v>
          </cell>
          <cell r="Y27">
            <v>10208159.979999999</v>
          </cell>
          <cell r="Z27">
            <v>15200133.810800001</v>
          </cell>
          <cell r="AA27"/>
          <cell r="AB27">
            <v>4122091.8466000003</v>
          </cell>
          <cell r="AC27">
            <v>63270657.259799972</v>
          </cell>
          <cell r="AD27">
            <v>13414787.522799997</v>
          </cell>
          <cell r="AE27">
            <v>198704198.74160004</v>
          </cell>
          <cell r="AF27"/>
          <cell r="AG27">
            <v>18346914.360599998</v>
          </cell>
          <cell r="AH27">
            <v>11851993.959999999</v>
          </cell>
          <cell r="AI27">
            <v>2439408</v>
          </cell>
          <cell r="AJ27">
            <v>8266914.1699999999</v>
          </cell>
          <cell r="AK27"/>
          <cell r="AL27">
            <v>2669798.25</v>
          </cell>
          <cell r="AM27">
            <v>77088038.953199998</v>
          </cell>
          <cell r="AN27">
            <v>13975781.760000005</v>
          </cell>
          <cell r="AO27"/>
          <cell r="AP27"/>
          <cell r="AQ27">
            <v>3029437.2592000002</v>
          </cell>
          <cell r="AR27">
            <v>81538539.861799926</v>
          </cell>
          <cell r="AS27">
            <v>8616324.2305999976</v>
          </cell>
          <cell r="AT27">
            <v>24754777.960000008</v>
          </cell>
          <cell r="AU27">
            <v>47019214.200000018</v>
          </cell>
          <cell r="AV27">
            <v>107316722.93700002</v>
          </cell>
          <cell r="AW27"/>
          <cell r="AX27">
            <v>19133381.698599998</v>
          </cell>
          <cell r="AY27">
            <v>24189777.997799996</v>
          </cell>
          <cell r="AZ27">
            <v>7546947.0835999995</v>
          </cell>
          <cell r="BA27"/>
          <cell r="BB27">
            <v>9960523.5768000018</v>
          </cell>
          <cell r="BC27">
            <v>4884824.2899999991</v>
          </cell>
          <cell r="BD27">
            <v>3087783.8</v>
          </cell>
          <cell r="BE27"/>
          <cell r="BF27">
            <v>47035292.218600005</v>
          </cell>
          <cell r="BG27">
            <v>120382668.12659995</v>
          </cell>
          <cell r="BH27"/>
          <cell r="BI27">
            <v>5494623.1349999988</v>
          </cell>
          <cell r="BJ27">
            <v>929878.26</v>
          </cell>
          <cell r="BK27">
            <v>34847033.342199996</v>
          </cell>
          <cell r="BL27"/>
          <cell r="BM27">
            <v>115727361.88999996</v>
          </cell>
          <cell r="BN27">
            <v>196675911.49919996</v>
          </cell>
          <cell r="BO27">
            <v>334409824.46300012</v>
          </cell>
          <cell r="BP27">
            <v>48043948.88880001</v>
          </cell>
          <cell r="BQ27"/>
          <cell r="BR27">
            <v>9024320.1821999997</v>
          </cell>
        </row>
        <row r="28">
          <cell r="A28">
            <v>16</v>
          </cell>
          <cell r="D28"/>
          <cell r="E28"/>
          <cell r="F28"/>
          <cell r="G28"/>
          <cell r="H28"/>
          <cell r="I28"/>
          <cell r="J28"/>
          <cell r="K28"/>
          <cell r="L28"/>
          <cell r="M28"/>
          <cell r="N28"/>
          <cell r="O28"/>
          <cell r="P28"/>
          <cell r="Q28"/>
          <cell r="R28"/>
          <cell r="S28"/>
          <cell r="T28"/>
          <cell r="U28"/>
          <cell r="V28"/>
          <cell r="W28"/>
          <cell r="X28"/>
          <cell r="Y28"/>
          <cell r="Z28"/>
          <cell r="AA28"/>
          <cell r="AB28"/>
          <cell r="AC28"/>
          <cell r="AD28"/>
          <cell r="AE28"/>
          <cell r="AF28"/>
          <cell r="AG28"/>
          <cell r="AH28"/>
          <cell r="AI28"/>
          <cell r="AJ28"/>
          <cell r="AK28"/>
          <cell r="AL28"/>
          <cell r="AM28"/>
          <cell r="AN28"/>
          <cell r="AO28"/>
          <cell r="AP28"/>
          <cell r="AQ28"/>
          <cell r="AR28">
            <v>1400561.9699999988</v>
          </cell>
          <cell r="AS28"/>
          <cell r="AT28"/>
          <cell r="AU28"/>
          <cell r="AV28"/>
          <cell r="AW28"/>
          <cell r="AX28"/>
          <cell r="AY28"/>
          <cell r="AZ28"/>
          <cell r="BA28"/>
          <cell r="BB28"/>
          <cell r="BC28"/>
          <cell r="BD28">
            <v>84598.6</v>
          </cell>
          <cell r="BE28"/>
          <cell r="BF28"/>
          <cell r="BG28"/>
          <cell r="BH28"/>
          <cell r="BI28"/>
          <cell r="BJ28"/>
          <cell r="BK28">
            <v>0</v>
          </cell>
          <cell r="BL28"/>
          <cell r="BM28">
            <v>2422619.3299999996</v>
          </cell>
          <cell r="BN28"/>
          <cell r="BO28"/>
          <cell r="BP28"/>
          <cell r="BQ28"/>
          <cell r="BR28"/>
        </row>
        <row r="29">
          <cell r="A29">
            <v>17</v>
          </cell>
          <cell r="D29"/>
          <cell r="E29"/>
          <cell r="F29"/>
          <cell r="G29"/>
          <cell r="H29"/>
          <cell r="I29"/>
          <cell r="J29"/>
          <cell r="K29"/>
          <cell r="L29"/>
          <cell r="M29"/>
          <cell r="N29"/>
          <cell r="O29"/>
          <cell r="P29"/>
          <cell r="Q29"/>
          <cell r="R29"/>
          <cell r="S29"/>
          <cell r="T29"/>
          <cell r="U29"/>
          <cell r="V29"/>
          <cell r="W29"/>
          <cell r="X29"/>
          <cell r="Y29"/>
          <cell r="Z29"/>
          <cell r="AA29"/>
          <cell r="AB29"/>
          <cell r="AC29"/>
          <cell r="AD29"/>
          <cell r="AE29"/>
          <cell r="AF29"/>
          <cell r="AG29"/>
          <cell r="AH29"/>
          <cell r="AI29"/>
          <cell r="AJ29"/>
          <cell r="AK29"/>
          <cell r="AL29"/>
          <cell r="AM29"/>
          <cell r="AN29"/>
          <cell r="AO29"/>
          <cell r="AP29"/>
          <cell r="AQ29"/>
          <cell r="AR29"/>
          <cell r="AS29"/>
          <cell r="AT29"/>
          <cell r="AU29"/>
          <cell r="AV29"/>
          <cell r="AW29"/>
          <cell r="AX29"/>
          <cell r="AY29"/>
          <cell r="AZ29"/>
          <cell r="BA29"/>
          <cell r="BB29"/>
          <cell r="BC29"/>
          <cell r="BD29"/>
          <cell r="BE29"/>
          <cell r="BF29"/>
          <cell r="BG29"/>
          <cell r="BH29"/>
          <cell r="BI29"/>
          <cell r="BJ29"/>
          <cell r="BK29"/>
          <cell r="BL29"/>
          <cell r="BM29">
            <v>98825558.420000061</v>
          </cell>
          <cell r="BN29"/>
          <cell r="BO29"/>
          <cell r="BP29"/>
          <cell r="BQ29"/>
          <cell r="BR29"/>
        </row>
        <row r="30">
          <cell r="A30">
            <v>18</v>
          </cell>
          <cell r="D30"/>
          <cell r="E30"/>
          <cell r="F30"/>
          <cell r="G30"/>
          <cell r="H30"/>
          <cell r="I30"/>
          <cell r="J30"/>
          <cell r="K30"/>
          <cell r="L30"/>
          <cell r="M30"/>
          <cell r="N30"/>
          <cell r="O30"/>
          <cell r="P30"/>
          <cell r="Q30"/>
          <cell r="R30"/>
          <cell r="S30"/>
          <cell r="T30"/>
          <cell r="U30"/>
          <cell r="V30"/>
          <cell r="W30"/>
          <cell r="X30"/>
          <cell r="Y30"/>
          <cell r="Z30"/>
          <cell r="AA30"/>
          <cell r="AB30"/>
          <cell r="AC30"/>
          <cell r="AD30"/>
          <cell r="AE30"/>
          <cell r="AF30"/>
          <cell r="AG30"/>
          <cell r="AH30"/>
          <cell r="AI30"/>
          <cell r="AJ30"/>
          <cell r="AK30"/>
          <cell r="AL30"/>
          <cell r="AM30"/>
          <cell r="AN30"/>
          <cell r="AO30"/>
          <cell r="AP30"/>
          <cell r="AQ30"/>
          <cell r="AR30">
            <v>3457356.72</v>
          </cell>
          <cell r="AS30"/>
          <cell r="AT30"/>
          <cell r="AU30"/>
          <cell r="AV30"/>
          <cell r="AW30"/>
          <cell r="AX30"/>
          <cell r="AY30"/>
          <cell r="AZ30"/>
          <cell r="BA30"/>
          <cell r="BB30"/>
          <cell r="BC30"/>
          <cell r="BD30"/>
          <cell r="BE30"/>
          <cell r="BF30"/>
          <cell r="BG30">
            <v>214814345.34999996</v>
          </cell>
          <cell r="BH30">
            <v>28662098.48</v>
          </cell>
          <cell r="BI30">
            <v>14823166.100000001</v>
          </cell>
          <cell r="BJ30">
            <v>35148947.940000013</v>
          </cell>
          <cell r="BK30">
            <v>23637996.109999992</v>
          </cell>
          <cell r="BL30">
            <v>2453238.6700000004</v>
          </cell>
          <cell r="BM30">
            <v>190897895.3900001</v>
          </cell>
          <cell r="BN30"/>
          <cell r="BO30"/>
          <cell r="BP30"/>
          <cell r="BQ30"/>
          <cell r="BR30"/>
        </row>
        <row r="31">
          <cell r="A31">
            <v>19</v>
          </cell>
          <cell r="D31"/>
          <cell r="E31"/>
          <cell r="F31"/>
          <cell r="G31"/>
          <cell r="H31"/>
          <cell r="I31"/>
          <cell r="J31"/>
          <cell r="K31"/>
          <cell r="L31"/>
          <cell r="M31"/>
          <cell r="N31"/>
          <cell r="O31"/>
          <cell r="P31"/>
          <cell r="Q31"/>
          <cell r="R31"/>
          <cell r="S31"/>
          <cell r="T31"/>
          <cell r="U31"/>
          <cell r="V31"/>
          <cell r="W31"/>
          <cell r="X31"/>
          <cell r="Y31"/>
          <cell r="Z31"/>
          <cell r="AA31"/>
          <cell r="AB31"/>
          <cell r="AC31"/>
          <cell r="AD31"/>
          <cell r="AE31"/>
          <cell r="AF31"/>
          <cell r="AG31"/>
          <cell r="AH31"/>
          <cell r="AI31"/>
          <cell r="AJ31"/>
          <cell r="AK31"/>
          <cell r="AL31"/>
          <cell r="AM31"/>
          <cell r="AN31"/>
          <cell r="AO31"/>
          <cell r="AP31"/>
          <cell r="AQ31"/>
          <cell r="AR31"/>
          <cell r="AS31"/>
          <cell r="AT31"/>
          <cell r="AU31"/>
          <cell r="AV31"/>
          <cell r="AW31"/>
          <cell r="AX31"/>
          <cell r="AY31"/>
          <cell r="AZ31"/>
          <cell r="BA31"/>
          <cell r="BB31"/>
          <cell r="BC31"/>
          <cell r="BD31"/>
          <cell r="BE31"/>
          <cell r="BF31"/>
          <cell r="BG31">
            <v>756952729.37000024</v>
          </cell>
          <cell r="BH31">
            <v>57907543.70000001</v>
          </cell>
          <cell r="BI31"/>
          <cell r="BJ31">
            <v>146649479.53</v>
          </cell>
          <cell r="BK31">
            <v>49984963.82</v>
          </cell>
          <cell r="BL31"/>
          <cell r="BM31">
            <v>260383803.5</v>
          </cell>
          <cell r="BN31"/>
          <cell r="BO31"/>
          <cell r="BP31"/>
          <cell r="BQ31"/>
          <cell r="BR31"/>
        </row>
        <row r="32">
          <cell r="A32">
            <v>20</v>
          </cell>
          <cell r="D32"/>
          <cell r="E32">
            <v>2391502971.3599992</v>
          </cell>
          <cell r="F32">
            <v>27410885.359999992</v>
          </cell>
          <cell r="G32">
            <v>36568074.07</v>
          </cell>
          <cell r="H32">
            <v>15268385.73</v>
          </cell>
          <cell r="I32">
            <v>1600716183.3699999</v>
          </cell>
          <cell r="J32">
            <v>41167032.640000001</v>
          </cell>
          <cell r="K32">
            <v>113952089.89000003</v>
          </cell>
          <cell r="L32"/>
          <cell r="M32">
            <v>7006959</v>
          </cell>
          <cell r="N32">
            <v>2269409621.75</v>
          </cell>
          <cell r="O32">
            <v>791447400.18999994</v>
          </cell>
          <cell r="P32">
            <v>2251854268.9099998</v>
          </cell>
          <cell r="Q32">
            <v>2601858.1800000002</v>
          </cell>
          <cell r="R32"/>
          <cell r="S32">
            <v>441914.92</v>
          </cell>
          <cell r="T32">
            <v>9972042.0399999991</v>
          </cell>
          <cell r="U32">
            <v>114639547.99980006</v>
          </cell>
          <cell r="V32">
            <v>32421859.369999994</v>
          </cell>
          <cell r="W32">
            <v>184218.2</v>
          </cell>
          <cell r="X32">
            <v>1418929.1499999997</v>
          </cell>
          <cell r="Y32">
            <v>79766.91</v>
          </cell>
          <cell r="Z32">
            <v>15309540.039999992</v>
          </cell>
          <cell r="AA32"/>
          <cell r="AB32"/>
          <cell r="AC32">
            <v>949862.11000000022</v>
          </cell>
          <cell r="AD32">
            <v>522904.08</v>
          </cell>
          <cell r="AE32">
            <v>45882313.439999998</v>
          </cell>
          <cell r="AF32">
            <v>226111.15</v>
          </cell>
          <cell r="AG32">
            <v>17208022.02</v>
          </cell>
          <cell r="AH32"/>
          <cell r="AI32">
            <v>5034594.0299999984</v>
          </cell>
          <cell r="AJ32">
            <v>420445.66000000003</v>
          </cell>
          <cell r="AK32"/>
          <cell r="AL32">
            <v>16724997.769999992</v>
          </cell>
          <cell r="AM32">
            <v>476478.41000000009</v>
          </cell>
          <cell r="AN32">
            <v>358182.67000000004</v>
          </cell>
          <cell r="AO32">
            <v>3493189.76</v>
          </cell>
          <cell r="AP32">
            <v>7120815.1199999992</v>
          </cell>
          <cell r="AQ32">
            <v>73083.520000000004</v>
          </cell>
          <cell r="AR32"/>
          <cell r="AS32"/>
          <cell r="AT32">
            <v>4444122.2300000004</v>
          </cell>
          <cell r="AU32">
            <v>9911771.0999999978</v>
          </cell>
          <cell r="AV32">
            <v>6471594.5100000007</v>
          </cell>
          <cell r="AW32"/>
          <cell r="AX32"/>
          <cell r="AY32">
            <v>26812.65</v>
          </cell>
          <cell r="AZ32">
            <v>10592653.550000003</v>
          </cell>
          <cell r="BA32">
            <v>4391393.7699999986</v>
          </cell>
          <cell r="BB32">
            <v>6804929.3100000015</v>
          </cell>
          <cell r="BC32">
            <v>269253.07000000007</v>
          </cell>
          <cell r="BD32"/>
          <cell r="BE32">
            <v>1226737.2299999997</v>
          </cell>
          <cell r="BF32">
            <v>211366303.01200002</v>
          </cell>
          <cell r="BG32">
            <v>559535963.77579999</v>
          </cell>
          <cell r="BH32">
            <v>284699781.09999996</v>
          </cell>
          <cell r="BI32">
            <v>5740149.5633999985</v>
          </cell>
          <cell r="BJ32">
            <v>87935215.769999981</v>
          </cell>
          <cell r="BK32">
            <v>108627620.84059997</v>
          </cell>
          <cell r="BL32">
            <v>3415352.8745999984</v>
          </cell>
          <cell r="BM32">
            <v>20616503.899999999</v>
          </cell>
          <cell r="BN32">
            <v>902911.08000000007</v>
          </cell>
          <cell r="BO32">
            <v>1163493429.6639998</v>
          </cell>
          <cell r="BP32"/>
          <cell r="BQ32"/>
          <cell r="BR32"/>
        </row>
        <row r="33">
          <cell r="A33">
            <v>21</v>
          </cell>
          <cell r="D33"/>
          <cell r="E33">
            <v>171088082.37</v>
          </cell>
          <cell r="F33">
            <v>24416474.370000001</v>
          </cell>
          <cell r="G33">
            <v>47761301.780000001</v>
          </cell>
          <cell r="H33">
            <v>196567794.90000007</v>
          </cell>
          <cell r="I33">
            <v>463466193.87640023</v>
          </cell>
          <cell r="J33">
            <v>21662746.349999998</v>
          </cell>
          <cell r="K33">
            <v>84520201.090000004</v>
          </cell>
          <cell r="L33"/>
          <cell r="M33">
            <v>9564153.9593999982</v>
          </cell>
          <cell r="N33">
            <v>343084173.15999991</v>
          </cell>
          <cell r="O33">
            <v>9287985.0499999989</v>
          </cell>
          <cell r="P33">
            <v>289109269.21000004</v>
          </cell>
          <cell r="Q33">
            <v>1223438.95</v>
          </cell>
          <cell r="R33"/>
          <cell r="S33"/>
          <cell r="T33">
            <v>121883.9</v>
          </cell>
          <cell r="U33">
            <v>20537751.224999998</v>
          </cell>
          <cell r="V33"/>
          <cell r="W33"/>
          <cell r="X33">
            <v>112802.48</v>
          </cell>
          <cell r="Y33"/>
          <cell r="Z33">
            <v>2179363</v>
          </cell>
          <cell r="AA33"/>
          <cell r="AB33"/>
          <cell r="AC33">
            <v>4141250.04</v>
          </cell>
          <cell r="AD33">
            <v>1738227.2800000003</v>
          </cell>
          <cell r="AE33">
            <v>32332218.109999999</v>
          </cell>
          <cell r="AF33"/>
          <cell r="AG33">
            <v>2223860.8199999998</v>
          </cell>
          <cell r="AH33"/>
          <cell r="AI33">
            <v>1533041.1599999997</v>
          </cell>
          <cell r="AJ33">
            <v>798400.62</v>
          </cell>
          <cell r="AK33"/>
          <cell r="AL33">
            <v>382701.52</v>
          </cell>
          <cell r="AM33">
            <v>13837104.493600003</v>
          </cell>
          <cell r="AN33">
            <v>362531.86</v>
          </cell>
          <cell r="AO33"/>
          <cell r="AP33"/>
          <cell r="AQ33"/>
          <cell r="AR33"/>
          <cell r="AS33"/>
          <cell r="AT33">
            <v>543804.46</v>
          </cell>
          <cell r="AU33">
            <v>5350287.4300000006</v>
          </cell>
          <cell r="AV33">
            <v>287366.46999999997</v>
          </cell>
          <cell r="AW33"/>
          <cell r="AX33"/>
          <cell r="AY33"/>
          <cell r="AZ33">
            <v>2729415.27</v>
          </cell>
          <cell r="BA33"/>
          <cell r="BB33">
            <v>8491947.5200000014</v>
          </cell>
          <cell r="BC33"/>
          <cell r="BD33"/>
          <cell r="BE33"/>
          <cell r="BF33">
            <v>31955221.7476</v>
          </cell>
          <cell r="BG33">
            <v>24143375.845000003</v>
          </cell>
          <cell r="BH33"/>
          <cell r="BI33">
            <v>13066783.4366</v>
          </cell>
          <cell r="BJ33">
            <v>10743.11</v>
          </cell>
          <cell r="BK33">
            <v>13869172.563400006</v>
          </cell>
          <cell r="BL33"/>
          <cell r="BM33">
            <v>5211834.6102</v>
          </cell>
          <cell r="BN33">
            <v>5706419.8499999987</v>
          </cell>
          <cell r="BO33">
            <v>196661784.09120008</v>
          </cell>
          <cell r="BP33"/>
          <cell r="BQ33"/>
          <cell r="BR33"/>
        </row>
        <row r="34">
          <cell r="A34">
            <v>22</v>
          </cell>
          <cell r="D34"/>
          <cell r="E34"/>
          <cell r="F34">
            <v>447370.77</v>
          </cell>
          <cell r="G34">
            <v>1158213.45</v>
          </cell>
          <cell r="H34">
            <v>1168953.3799999999</v>
          </cell>
          <cell r="I34">
            <v>42910652.639999986</v>
          </cell>
          <cell r="J34"/>
          <cell r="K34">
            <v>10235313.469999997</v>
          </cell>
          <cell r="L34"/>
          <cell r="M34"/>
          <cell r="N34"/>
          <cell r="O34"/>
          <cell r="P34">
            <v>35172518.559999995</v>
          </cell>
          <cell r="Q34"/>
          <cell r="R34"/>
          <cell r="S34"/>
          <cell r="T34"/>
          <cell r="U34"/>
          <cell r="V34">
            <v>4433227.34</v>
          </cell>
          <cell r="W34"/>
          <cell r="X34"/>
          <cell r="Y34"/>
          <cell r="Z34"/>
          <cell r="AA34"/>
          <cell r="AB34"/>
          <cell r="AC34"/>
          <cell r="AD34"/>
          <cell r="AE34">
            <v>1120581.6700000002</v>
          </cell>
          <cell r="AF34"/>
          <cell r="AG34">
            <v>1466254.8200000003</v>
          </cell>
          <cell r="AH34"/>
          <cell r="AI34"/>
          <cell r="AJ34">
            <v>7153510.6299999952</v>
          </cell>
          <cell r="AK34"/>
          <cell r="AL34"/>
          <cell r="AM34"/>
          <cell r="AN34"/>
          <cell r="AO34"/>
          <cell r="AP34"/>
          <cell r="AQ34"/>
          <cell r="AR34"/>
          <cell r="AS34"/>
          <cell r="AT34"/>
          <cell r="AU34"/>
          <cell r="AV34"/>
          <cell r="AW34"/>
          <cell r="AX34"/>
          <cell r="AY34"/>
          <cell r="AZ34"/>
          <cell r="BA34"/>
          <cell r="BB34"/>
          <cell r="BC34"/>
          <cell r="BD34"/>
          <cell r="BE34"/>
          <cell r="BF34">
            <v>4179393.0700000003</v>
          </cell>
          <cell r="BG34">
            <v>2534235.6599999992</v>
          </cell>
          <cell r="BH34"/>
          <cell r="BI34">
            <v>98105.72</v>
          </cell>
          <cell r="BJ34">
            <v>68811152.169999987</v>
          </cell>
          <cell r="BK34">
            <v>160836.20000000001</v>
          </cell>
          <cell r="BL34"/>
          <cell r="BM34"/>
          <cell r="BN34"/>
          <cell r="BO34">
            <v>2857366.44</v>
          </cell>
          <cell r="BP34"/>
          <cell r="BQ34"/>
          <cell r="BR34"/>
        </row>
        <row r="35">
          <cell r="A35">
            <v>23</v>
          </cell>
          <cell r="D35">
            <v>2823669151.897398</v>
          </cell>
          <cell r="E35"/>
          <cell r="F35">
            <v>1458801539.929601</v>
          </cell>
          <cell r="G35">
            <v>757343520.8518002</v>
          </cell>
          <cell r="H35">
            <v>884524422.55100036</v>
          </cell>
          <cell r="I35">
            <v>988360455.75220048</v>
          </cell>
          <cell r="J35">
            <v>1399422342.8325994</v>
          </cell>
          <cell r="K35">
            <v>5886051023.6976013</v>
          </cell>
          <cell r="L35"/>
          <cell r="M35">
            <v>3401721085.3888011</v>
          </cell>
          <cell r="N35">
            <v>92118408.693600059</v>
          </cell>
          <cell r="O35">
            <v>162487862.84820011</v>
          </cell>
          <cell r="P35">
            <v>2304524300.4190001</v>
          </cell>
          <cell r="Q35">
            <v>1727386.09</v>
          </cell>
          <cell r="R35">
            <v>109053288.25779998</v>
          </cell>
          <cell r="S35">
            <v>915691.32459999993</v>
          </cell>
          <cell r="T35">
            <v>19462016.286199998</v>
          </cell>
          <cell r="U35">
            <v>4939448.5599999996</v>
          </cell>
          <cell r="V35">
            <v>8237792.3700000001</v>
          </cell>
          <cell r="W35">
            <v>76822766.678000003</v>
          </cell>
          <cell r="X35">
            <v>53271875.145800002</v>
          </cell>
          <cell r="Y35">
            <v>7257052.2341999989</v>
          </cell>
          <cell r="Z35">
            <v>29663108.655999985</v>
          </cell>
          <cell r="AA35">
            <v>41024625.118000016</v>
          </cell>
          <cell r="AB35">
            <v>12889204.328999998</v>
          </cell>
          <cell r="AC35">
            <v>30343177.173000004</v>
          </cell>
          <cell r="AD35">
            <v>5025915.0342000006</v>
          </cell>
          <cell r="AE35">
            <v>102344782.36320005</v>
          </cell>
          <cell r="AF35">
            <v>11109664.2644</v>
          </cell>
          <cell r="AG35">
            <v>7043559.1799999988</v>
          </cell>
          <cell r="AH35">
            <v>6649062.4800000004</v>
          </cell>
          <cell r="AI35">
            <v>17087753.500000004</v>
          </cell>
          <cell r="AJ35">
            <v>6962754.21</v>
          </cell>
          <cell r="AK35">
            <v>40979686.0634</v>
          </cell>
          <cell r="AL35">
            <v>41464054.089999996</v>
          </cell>
          <cell r="AM35">
            <v>25354094.42039999</v>
          </cell>
          <cell r="AN35">
            <v>22562801.930000007</v>
          </cell>
          <cell r="AO35">
            <v>3138632.3200000003</v>
          </cell>
          <cell r="AP35">
            <v>19027276.220000003</v>
          </cell>
          <cell r="AQ35">
            <v>2118870.2155999998</v>
          </cell>
          <cell r="AR35">
            <v>28236339.622199994</v>
          </cell>
          <cell r="AS35">
            <v>34381882.35459999</v>
          </cell>
          <cell r="AT35">
            <v>15974220.930000003</v>
          </cell>
          <cell r="AU35">
            <v>26811320.365400001</v>
          </cell>
          <cell r="AV35">
            <v>39130103.030399993</v>
          </cell>
          <cell r="AW35">
            <v>46823057.208000019</v>
          </cell>
          <cell r="AX35">
            <v>16595220.331599999</v>
          </cell>
          <cell r="AY35">
            <v>27072676.343600001</v>
          </cell>
          <cell r="AZ35">
            <v>12076766.642200004</v>
          </cell>
          <cell r="BA35">
            <v>18899283.186799988</v>
          </cell>
          <cell r="BB35">
            <v>12944882.329999998</v>
          </cell>
          <cell r="BC35">
            <v>16459581.009999998</v>
          </cell>
          <cell r="BD35">
            <v>3415889.6869999999</v>
          </cell>
          <cell r="BE35">
            <v>4353013.338800001</v>
          </cell>
          <cell r="BF35">
            <v>21098909.030199997</v>
          </cell>
          <cell r="BG35">
            <v>97614476.78079994</v>
          </cell>
          <cell r="BH35">
            <v>352773707.09740007</v>
          </cell>
          <cell r="BI35">
            <v>1066905.3699999999</v>
          </cell>
          <cell r="BJ35">
            <v>104898.92</v>
          </cell>
          <cell r="BK35">
            <v>13967188.183199996</v>
          </cell>
          <cell r="BL35">
            <v>130832.51800000001</v>
          </cell>
          <cell r="BM35">
            <v>56252318.339999996</v>
          </cell>
          <cell r="BN35">
            <v>36100759.634800009</v>
          </cell>
          <cell r="BO35">
            <v>78872408.108200014</v>
          </cell>
          <cell r="BP35">
            <v>566882535.01639998</v>
          </cell>
          <cell r="BQ35">
            <v>115299462.43940003</v>
          </cell>
          <cell r="BR35">
            <v>63160027.892199993</v>
          </cell>
        </row>
        <row r="36">
          <cell r="A36">
            <v>24</v>
          </cell>
          <cell r="D36">
            <v>95201588.279999956</v>
          </cell>
          <cell r="E36"/>
          <cell r="F36">
            <v>789413.23</v>
          </cell>
          <cell r="G36">
            <v>12787.470000000001</v>
          </cell>
          <cell r="H36"/>
          <cell r="I36">
            <v>92106934.560000047</v>
          </cell>
          <cell r="J36">
            <v>47279855.392600007</v>
          </cell>
          <cell r="K36">
            <v>3889.6</v>
          </cell>
          <cell r="L36"/>
          <cell r="M36">
            <v>476379005.00179988</v>
          </cell>
          <cell r="N36">
            <v>14120536.879999997</v>
          </cell>
          <cell r="O36">
            <v>995878094.32380009</v>
          </cell>
          <cell r="P36">
            <v>80425583.950000018</v>
          </cell>
          <cell r="Q36">
            <v>516296.6999999999</v>
          </cell>
          <cell r="R36">
            <v>26631044.669999991</v>
          </cell>
          <cell r="S36"/>
          <cell r="T36"/>
          <cell r="U36">
            <v>130314.52</v>
          </cell>
          <cell r="V36"/>
          <cell r="W36">
            <v>1515962.82</v>
          </cell>
          <cell r="X36">
            <v>5161303.8499999996</v>
          </cell>
          <cell r="Y36">
            <v>1896881.5199999998</v>
          </cell>
          <cell r="Z36">
            <v>493759.18280000007</v>
          </cell>
          <cell r="AA36"/>
          <cell r="AB36"/>
          <cell r="AC36"/>
          <cell r="AD36"/>
          <cell r="AE36">
            <v>1231034.4793999998</v>
          </cell>
          <cell r="AF36">
            <v>785175.37000000023</v>
          </cell>
          <cell r="AG36">
            <v>15512297.419999991</v>
          </cell>
          <cell r="AH36">
            <v>330967.83</v>
          </cell>
          <cell r="AI36">
            <v>214056.97</v>
          </cell>
          <cell r="AJ36">
            <v>156327.10000000003</v>
          </cell>
          <cell r="AK36"/>
          <cell r="AL36">
            <v>43507438.5</v>
          </cell>
          <cell r="AM36">
            <v>82811.05</v>
          </cell>
          <cell r="AN36">
            <v>1018537.2500000002</v>
          </cell>
          <cell r="AO36"/>
          <cell r="AP36">
            <v>5217200.78</v>
          </cell>
          <cell r="AQ36">
            <v>2918516.67</v>
          </cell>
          <cell r="AR36"/>
          <cell r="AS36"/>
          <cell r="AT36"/>
          <cell r="AU36">
            <v>4115.8500000000004</v>
          </cell>
          <cell r="AV36">
            <v>213682.98</v>
          </cell>
          <cell r="AW36">
            <v>4735800.8210000033</v>
          </cell>
          <cell r="AX36">
            <v>23431.496200000001</v>
          </cell>
          <cell r="AY36"/>
          <cell r="AZ36">
            <v>1401845.4799999997</v>
          </cell>
          <cell r="BA36">
            <v>1494251.5899999999</v>
          </cell>
          <cell r="BB36"/>
          <cell r="BC36">
            <v>17088.87</v>
          </cell>
          <cell r="BD36">
            <v>2152339.5765999998</v>
          </cell>
          <cell r="BE36">
            <v>3135135.3200000008</v>
          </cell>
          <cell r="BF36">
            <v>19390253.859999999</v>
          </cell>
          <cell r="BG36">
            <v>170211114.85319993</v>
          </cell>
          <cell r="BH36">
            <v>273264039.48999995</v>
          </cell>
          <cell r="BI36">
            <v>771281.84720000008</v>
          </cell>
          <cell r="BJ36">
            <v>3550415.1900000004</v>
          </cell>
          <cell r="BK36">
            <v>9951799.9400000013</v>
          </cell>
          <cell r="BL36">
            <v>2996487.7241999991</v>
          </cell>
          <cell r="BM36">
            <v>12797824.129999993</v>
          </cell>
          <cell r="BN36">
            <v>737393.19</v>
          </cell>
          <cell r="BO36">
            <v>30223940.619999986</v>
          </cell>
          <cell r="BP36"/>
          <cell r="BQ36">
            <v>2660100.27</v>
          </cell>
          <cell r="BR36">
            <v>147543.61000000002</v>
          </cell>
        </row>
        <row r="37">
          <cell r="A37">
            <v>25</v>
          </cell>
          <cell r="D37"/>
          <cell r="E37"/>
          <cell r="F37"/>
          <cell r="G37">
            <v>377.51</v>
          </cell>
          <cell r="H37"/>
          <cell r="I37">
            <v>65955.58</v>
          </cell>
          <cell r="J37"/>
          <cell r="K37"/>
          <cell r="L37"/>
          <cell r="M37"/>
          <cell r="N37"/>
          <cell r="O37">
            <v>168558.5</v>
          </cell>
          <cell r="P37">
            <v>1103098.25</v>
          </cell>
          <cell r="Q37"/>
          <cell r="R37">
            <v>22307.45</v>
          </cell>
          <cell r="S37"/>
          <cell r="T37"/>
          <cell r="U37"/>
          <cell r="V37"/>
          <cell r="W37">
            <v>10888.56</v>
          </cell>
          <cell r="X37"/>
          <cell r="Y37"/>
          <cell r="Z37"/>
          <cell r="AA37"/>
          <cell r="AB37"/>
          <cell r="AC37"/>
          <cell r="AD37"/>
          <cell r="AE37"/>
          <cell r="AF37"/>
          <cell r="AG37"/>
          <cell r="AH37"/>
          <cell r="AI37"/>
          <cell r="AJ37">
            <v>131934.82</v>
          </cell>
          <cell r="AK37"/>
          <cell r="AL37"/>
          <cell r="AM37"/>
          <cell r="AN37"/>
          <cell r="AO37"/>
          <cell r="AP37"/>
          <cell r="AQ37"/>
          <cell r="AR37"/>
          <cell r="AS37"/>
          <cell r="AT37"/>
          <cell r="AU37"/>
          <cell r="AV37"/>
          <cell r="AW37"/>
          <cell r="AX37"/>
          <cell r="AY37"/>
          <cell r="AZ37"/>
          <cell r="BA37"/>
          <cell r="BB37"/>
          <cell r="BC37"/>
          <cell r="BD37"/>
          <cell r="BE37">
            <v>661092.25999999989</v>
          </cell>
          <cell r="BF37">
            <v>298066.59000000003</v>
          </cell>
          <cell r="BG37">
            <v>5874971.3400000026</v>
          </cell>
          <cell r="BH37"/>
          <cell r="BI37"/>
          <cell r="BJ37"/>
          <cell r="BK37">
            <v>30711.8</v>
          </cell>
          <cell r="BL37"/>
          <cell r="BM37">
            <v>990684.12999999977</v>
          </cell>
          <cell r="BN37"/>
          <cell r="BO37">
            <v>577284.17999999993</v>
          </cell>
          <cell r="BP37"/>
          <cell r="BQ37"/>
          <cell r="BR37"/>
        </row>
        <row r="38">
          <cell r="A38">
            <v>26</v>
          </cell>
          <cell r="D38">
            <v>1925426045.2800002</v>
          </cell>
          <cell r="E38"/>
          <cell r="F38">
            <v>785323645.83860028</v>
          </cell>
          <cell r="G38">
            <v>247081233.44</v>
          </cell>
          <cell r="H38">
            <v>1843129545.5200002</v>
          </cell>
          <cell r="I38">
            <v>983036477.98000014</v>
          </cell>
          <cell r="J38">
            <v>423286721.06999964</v>
          </cell>
          <cell r="K38">
            <v>9478716029.5374031</v>
          </cell>
          <cell r="L38"/>
          <cell r="M38">
            <v>5143419362.1999979</v>
          </cell>
          <cell r="N38">
            <v>122030844.90000008</v>
          </cell>
          <cell r="O38">
            <v>193981180.33999997</v>
          </cell>
          <cell r="P38">
            <v>7419033637.7426004</v>
          </cell>
          <cell r="Q38"/>
          <cell r="R38">
            <v>74257.67</v>
          </cell>
          <cell r="S38">
            <v>152856.47</v>
          </cell>
          <cell r="T38">
            <v>641644.87</v>
          </cell>
          <cell r="U38"/>
          <cell r="V38"/>
          <cell r="W38">
            <v>1634573.2799999998</v>
          </cell>
          <cell r="X38">
            <v>28703.11</v>
          </cell>
          <cell r="Y38"/>
          <cell r="Z38"/>
          <cell r="AA38"/>
          <cell r="AB38"/>
          <cell r="AC38"/>
          <cell r="AD38"/>
          <cell r="AE38"/>
          <cell r="AF38"/>
          <cell r="AG38"/>
          <cell r="AH38"/>
          <cell r="AI38"/>
          <cell r="AJ38"/>
          <cell r="AK38"/>
          <cell r="AL38">
            <v>10356.73</v>
          </cell>
          <cell r="AM38">
            <v>158472.34000000003</v>
          </cell>
          <cell r="AN38"/>
          <cell r="AO38"/>
          <cell r="AP38">
            <v>316487.57</v>
          </cell>
          <cell r="AQ38"/>
          <cell r="AR38"/>
          <cell r="AS38"/>
          <cell r="AT38"/>
          <cell r="AU38"/>
          <cell r="AV38"/>
          <cell r="AW38">
            <v>0</v>
          </cell>
          <cell r="AX38"/>
          <cell r="AY38">
            <v>1655373.4165999999</v>
          </cell>
          <cell r="AZ38"/>
          <cell r="BA38"/>
          <cell r="BB38"/>
          <cell r="BC38">
            <v>75134.98000000001</v>
          </cell>
          <cell r="BD38"/>
          <cell r="BE38"/>
          <cell r="BF38"/>
          <cell r="BG38"/>
          <cell r="BH38"/>
          <cell r="BI38"/>
          <cell r="BJ38"/>
          <cell r="BK38"/>
          <cell r="BL38"/>
          <cell r="BM38">
            <v>31589926.050000001</v>
          </cell>
          <cell r="BN38">
            <v>916865.04999999993</v>
          </cell>
          <cell r="BO38">
            <v>5517009.8900000006</v>
          </cell>
          <cell r="BP38">
            <v>626228724.50520051</v>
          </cell>
          <cell r="BQ38">
            <v>148351454.04040006</v>
          </cell>
          <cell r="BR38">
            <v>278178881.95999992</v>
          </cell>
        </row>
        <row r="39">
          <cell r="A39">
            <v>27</v>
          </cell>
          <cell r="D39"/>
          <cell r="E39"/>
          <cell r="F39"/>
          <cell r="G39"/>
          <cell r="H39"/>
          <cell r="I39">
            <v>1305006.71</v>
          </cell>
          <cell r="J39"/>
          <cell r="K39">
            <v>104629.88</v>
          </cell>
          <cell r="L39"/>
          <cell r="M39"/>
          <cell r="N39">
            <v>105264.73000000001</v>
          </cell>
          <cell r="O39">
            <v>8874805.6799999997</v>
          </cell>
          <cell r="P39">
            <v>306059.02999999997</v>
          </cell>
          <cell r="Q39"/>
          <cell r="R39"/>
          <cell r="S39"/>
          <cell r="T39"/>
          <cell r="U39"/>
          <cell r="V39"/>
          <cell r="W39">
            <v>117259.69</v>
          </cell>
          <cell r="X39"/>
          <cell r="Y39"/>
          <cell r="Z39"/>
          <cell r="AA39"/>
          <cell r="AB39"/>
          <cell r="AC39"/>
          <cell r="AD39"/>
          <cell r="AE39"/>
          <cell r="AF39"/>
          <cell r="AG39"/>
          <cell r="AH39"/>
          <cell r="AI39"/>
          <cell r="AJ39"/>
          <cell r="AK39"/>
          <cell r="AL39"/>
          <cell r="AM39"/>
          <cell r="AN39"/>
          <cell r="AO39"/>
          <cell r="AP39"/>
          <cell r="AQ39"/>
          <cell r="AR39"/>
          <cell r="AS39"/>
          <cell r="AT39"/>
          <cell r="AU39"/>
          <cell r="AV39"/>
          <cell r="AW39"/>
          <cell r="AX39"/>
          <cell r="AY39"/>
          <cell r="AZ39"/>
          <cell r="BA39"/>
          <cell r="BB39"/>
          <cell r="BC39"/>
          <cell r="BD39"/>
          <cell r="BE39"/>
          <cell r="BF39"/>
          <cell r="BG39"/>
          <cell r="BH39"/>
          <cell r="BI39"/>
          <cell r="BJ39"/>
          <cell r="BK39"/>
          <cell r="BL39"/>
          <cell r="BM39"/>
          <cell r="BN39"/>
          <cell r="BO39"/>
          <cell r="BP39"/>
          <cell r="BQ39">
            <v>200045.61000000002</v>
          </cell>
          <cell r="BR39">
            <v>35081.440000000002</v>
          </cell>
        </row>
        <row r="40">
          <cell r="A40">
            <v>28</v>
          </cell>
          <cell r="D40">
            <v>1796863098.365</v>
          </cell>
          <cell r="E40"/>
          <cell r="F40">
            <v>1192080714.0105999</v>
          </cell>
          <cell r="G40">
            <v>215806687.07099995</v>
          </cell>
          <cell r="H40">
            <v>1359555162.9536002</v>
          </cell>
          <cell r="I40">
            <v>694259632.7488004</v>
          </cell>
          <cell r="J40">
            <v>1213166243.0300002</v>
          </cell>
          <cell r="K40">
            <v>1634220315.4316003</v>
          </cell>
          <cell r="L40">
            <v>198449.08000000002</v>
          </cell>
          <cell r="M40">
            <v>2221161209.8603988</v>
          </cell>
          <cell r="N40">
            <v>1066127949.3900003</v>
          </cell>
          <cell r="O40">
            <v>581372014.08000028</v>
          </cell>
          <cell r="P40">
            <v>3139680474.7773995</v>
          </cell>
          <cell r="Q40">
            <v>18680725.784000006</v>
          </cell>
          <cell r="R40">
            <v>115225913.23999999</v>
          </cell>
          <cell r="S40">
            <v>95694439.165599987</v>
          </cell>
          <cell r="T40">
            <v>26603316.159999989</v>
          </cell>
          <cell r="U40">
            <v>44491071.156000011</v>
          </cell>
          <cell r="V40">
            <v>35894795.86999999</v>
          </cell>
          <cell r="W40">
            <v>39434716.570000023</v>
          </cell>
          <cell r="X40">
            <v>112421373.36000004</v>
          </cell>
          <cell r="Y40">
            <v>19323033.550000001</v>
          </cell>
          <cell r="Z40">
            <v>13921164.443400005</v>
          </cell>
          <cell r="AA40">
            <v>45079656.988600001</v>
          </cell>
          <cell r="AB40">
            <v>34005986.339999996</v>
          </cell>
          <cell r="AC40">
            <v>29765189.224599998</v>
          </cell>
          <cell r="AD40">
            <v>26496066.979999997</v>
          </cell>
          <cell r="AE40">
            <v>423822083.88299996</v>
          </cell>
          <cell r="AF40">
            <v>13270530.303199993</v>
          </cell>
          <cell r="AG40">
            <v>23490478.359799996</v>
          </cell>
          <cell r="AH40">
            <v>581298.13</v>
          </cell>
          <cell r="AI40">
            <v>25137333.170000006</v>
          </cell>
          <cell r="AJ40">
            <v>7829719.0000000047</v>
          </cell>
          <cell r="AK40">
            <v>31144968.701800011</v>
          </cell>
          <cell r="AL40">
            <v>138719180.12020004</v>
          </cell>
          <cell r="AM40">
            <v>44114849.677000016</v>
          </cell>
          <cell r="AN40">
            <v>50265257.439999998</v>
          </cell>
          <cell r="AO40">
            <v>83317024.270000041</v>
          </cell>
          <cell r="AP40">
            <v>135765117.34999999</v>
          </cell>
          <cell r="AQ40">
            <v>13406656.279999999</v>
          </cell>
          <cell r="AR40">
            <v>65366355.788000003</v>
          </cell>
          <cell r="AS40">
            <v>88160940.133199975</v>
          </cell>
          <cell r="AT40">
            <v>55687543.649999999</v>
          </cell>
          <cell r="AU40">
            <v>15411054.400000006</v>
          </cell>
          <cell r="AV40">
            <v>44935191.547399998</v>
          </cell>
          <cell r="AW40">
            <v>179220059.62699986</v>
          </cell>
          <cell r="AX40">
            <v>31838111.253199983</v>
          </cell>
          <cell r="AY40">
            <v>16586110.837200001</v>
          </cell>
          <cell r="AZ40">
            <v>20760048.580000017</v>
          </cell>
          <cell r="BA40">
            <v>115088311.64260001</v>
          </cell>
          <cell r="BB40">
            <v>10058953.32</v>
          </cell>
          <cell r="BC40">
            <v>28269179.516000021</v>
          </cell>
          <cell r="BD40">
            <v>4057681.5471999994</v>
          </cell>
          <cell r="BE40">
            <v>8402639.9199999981</v>
          </cell>
          <cell r="BF40">
            <v>125424477.64579996</v>
          </cell>
          <cell r="BG40">
            <v>306115152.48399991</v>
          </cell>
          <cell r="BH40">
            <v>455748690.90999991</v>
          </cell>
          <cell r="BI40">
            <v>6809186.0560000008</v>
          </cell>
          <cell r="BJ40">
            <v>24523814.869999994</v>
          </cell>
          <cell r="BK40">
            <v>75505571.140000015</v>
          </cell>
          <cell r="BL40">
            <v>659361.19659999991</v>
          </cell>
          <cell r="BM40">
            <v>82157500.26000005</v>
          </cell>
          <cell r="BN40">
            <v>39552605.408199996</v>
          </cell>
          <cell r="BO40">
            <v>309235271.74999988</v>
          </cell>
          <cell r="BP40">
            <v>1876823.9716</v>
          </cell>
          <cell r="BQ40">
            <v>1319016.8500000001</v>
          </cell>
          <cell r="BR40">
            <v>8813554.2911999989</v>
          </cell>
        </row>
        <row r="41">
          <cell r="A41">
            <v>29</v>
          </cell>
          <cell r="D41">
            <v>1362510.18</v>
          </cell>
          <cell r="E41"/>
          <cell r="F41">
            <v>52629417.769999988</v>
          </cell>
          <cell r="G41">
            <v>5389173.3900000015</v>
          </cell>
          <cell r="H41"/>
          <cell r="I41">
            <v>1277253136.7826006</v>
          </cell>
          <cell r="J41"/>
          <cell r="K41">
            <v>4273266.7699999996</v>
          </cell>
          <cell r="L41"/>
          <cell r="M41"/>
          <cell r="N41">
            <v>251271979.70999998</v>
          </cell>
          <cell r="O41">
            <v>1357069180.7600002</v>
          </cell>
          <cell r="P41">
            <v>163245425.1164</v>
          </cell>
          <cell r="Q41">
            <v>128928.7</v>
          </cell>
          <cell r="R41">
            <v>22806946.070000004</v>
          </cell>
          <cell r="S41">
            <v>799323.79</v>
          </cell>
          <cell r="T41">
            <v>2103701</v>
          </cell>
          <cell r="U41">
            <v>670783.47000000009</v>
          </cell>
          <cell r="V41">
            <v>15666030.910000002</v>
          </cell>
          <cell r="W41">
            <v>947147.25000000023</v>
          </cell>
          <cell r="X41"/>
          <cell r="Y41">
            <v>1617160.5599999996</v>
          </cell>
          <cell r="Z41">
            <v>861251.75</v>
          </cell>
          <cell r="AA41">
            <v>19856308.638599996</v>
          </cell>
          <cell r="AB41"/>
          <cell r="AC41"/>
          <cell r="AD41">
            <v>1998336.8141999999</v>
          </cell>
          <cell r="AE41">
            <v>36657269.43060001</v>
          </cell>
          <cell r="AF41">
            <v>6415007.299999998</v>
          </cell>
          <cell r="AG41">
            <v>15008311.350000001</v>
          </cell>
          <cell r="AH41">
            <v>443966.99000000005</v>
          </cell>
          <cell r="AI41"/>
          <cell r="AJ41">
            <v>13360844.829999998</v>
          </cell>
          <cell r="AK41">
            <v>43334197.665000007</v>
          </cell>
          <cell r="AL41">
            <v>418568.11</v>
          </cell>
          <cell r="AM41"/>
          <cell r="AN41"/>
          <cell r="AO41">
            <v>528415.99999999988</v>
          </cell>
          <cell r="AP41"/>
          <cell r="AQ41">
            <v>1606712.1500000001</v>
          </cell>
          <cell r="AR41">
            <v>446658.14999999997</v>
          </cell>
          <cell r="AS41">
            <v>1284735.95</v>
          </cell>
          <cell r="AT41">
            <v>828514.30999999982</v>
          </cell>
          <cell r="AU41">
            <v>2417742.0799999991</v>
          </cell>
          <cell r="AV41"/>
          <cell r="AW41">
            <v>102017943.4006</v>
          </cell>
          <cell r="AX41">
            <v>6192710.7478000009</v>
          </cell>
          <cell r="AY41"/>
          <cell r="AZ41"/>
          <cell r="BA41">
            <v>15631016.687800001</v>
          </cell>
          <cell r="BB41"/>
          <cell r="BC41"/>
          <cell r="BD41">
            <v>66470.63</v>
          </cell>
          <cell r="BE41">
            <v>897862.26500000001</v>
          </cell>
          <cell r="BF41"/>
          <cell r="BG41">
            <v>108421736.18160003</v>
          </cell>
          <cell r="BH41">
            <v>4241013.0199999986</v>
          </cell>
          <cell r="BI41"/>
          <cell r="BJ41">
            <v>31159823.919999991</v>
          </cell>
          <cell r="BK41">
            <v>17860272.389999997</v>
          </cell>
          <cell r="BL41"/>
          <cell r="BM41">
            <v>13878511.200000001</v>
          </cell>
          <cell r="BN41">
            <v>113345.82</v>
          </cell>
          <cell r="BO41">
            <v>207178522.39340004</v>
          </cell>
          <cell r="BP41">
            <v>1004661.4108</v>
          </cell>
          <cell r="BQ41">
            <v>3070303.54</v>
          </cell>
          <cell r="BR41">
            <v>1766235.4804</v>
          </cell>
        </row>
        <row r="42">
          <cell r="A42">
            <v>30</v>
          </cell>
          <cell r="D42">
            <v>2576364.1</v>
          </cell>
          <cell r="E42"/>
          <cell r="F42">
            <v>342413524.40159994</v>
          </cell>
          <cell r="G42">
            <v>94237287.515000015</v>
          </cell>
          <cell r="H42">
            <v>6030600.5300000012</v>
          </cell>
          <cell r="I42">
            <v>209019612.53020003</v>
          </cell>
          <cell r="J42">
            <v>4721860.169999999</v>
          </cell>
          <cell r="K42">
            <v>125635193.78420003</v>
          </cell>
          <cell r="L42"/>
          <cell r="M42">
            <v>28448223.240400013</v>
          </cell>
          <cell r="N42">
            <v>117780190.92999999</v>
          </cell>
          <cell r="O42">
            <v>128494609.54699996</v>
          </cell>
          <cell r="P42">
            <v>72445094.959999993</v>
          </cell>
          <cell r="Q42">
            <v>522814.38</v>
          </cell>
          <cell r="R42"/>
          <cell r="S42">
            <v>1919048.44</v>
          </cell>
          <cell r="T42">
            <v>18493934.729999989</v>
          </cell>
          <cell r="U42">
            <v>68987793.50499998</v>
          </cell>
          <cell r="V42"/>
          <cell r="W42">
            <v>65127449.310000002</v>
          </cell>
          <cell r="X42">
            <v>12615890.329999994</v>
          </cell>
          <cell r="Y42">
            <v>1250697.33</v>
          </cell>
          <cell r="Z42">
            <v>17408257.593200006</v>
          </cell>
          <cell r="AA42"/>
          <cell r="AB42">
            <v>16042400.379800003</v>
          </cell>
          <cell r="AC42">
            <v>22268168.082799997</v>
          </cell>
          <cell r="AD42">
            <v>12927996.956000004</v>
          </cell>
          <cell r="AE42">
            <v>75305226.4586</v>
          </cell>
          <cell r="AF42">
            <v>2605085.8999999994</v>
          </cell>
          <cell r="AG42"/>
          <cell r="AH42">
            <v>668023.40999999992</v>
          </cell>
          <cell r="AI42">
            <v>5084086.6261999989</v>
          </cell>
          <cell r="AJ42">
            <v>921313.07000000018</v>
          </cell>
          <cell r="AK42"/>
          <cell r="AL42">
            <v>4618121.6899999995</v>
          </cell>
          <cell r="AM42">
            <v>28674617.569999993</v>
          </cell>
          <cell r="AN42">
            <v>1484700.5399999996</v>
          </cell>
          <cell r="AO42"/>
          <cell r="AP42"/>
          <cell r="AQ42">
            <v>147729.78999999998</v>
          </cell>
          <cell r="AR42">
            <v>48736689.938999988</v>
          </cell>
          <cell r="AS42">
            <v>20758823.141599994</v>
          </cell>
          <cell r="AT42">
            <v>53583516.234999999</v>
          </cell>
          <cell r="AU42">
            <v>4641313.4558000006</v>
          </cell>
          <cell r="AV42">
            <v>89212699.958399996</v>
          </cell>
          <cell r="AW42"/>
          <cell r="AX42">
            <v>10701778.088200001</v>
          </cell>
          <cell r="AY42">
            <v>10890227.252599997</v>
          </cell>
          <cell r="AZ42">
            <v>19759770.031999998</v>
          </cell>
          <cell r="BA42"/>
          <cell r="BB42">
            <v>7833373.0799999982</v>
          </cell>
          <cell r="BC42">
            <v>2537859.6899999985</v>
          </cell>
          <cell r="BD42">
            <v>960994.48</v>
          </cell>
          <cell r="BE42"/>
          <cell r="BF42"/>
          <cell r="BG42">
            <v>6635870.3200000003</v>
          </cell>
          <cell r="BH42">
            <v>12737067.889999997</v>
          </cell>
          <cell r="BI42">
            <v>1506080.1936000003</v>
          </cell>
          <cell r="BJ42"/>
          <cell r="BK42"/>
          <cell r="BL42"/>
          <cell r="BM42">
            <v>34374449.100000001</v>
          </cell>
          <cell r="BN42">
            <v>23199672.062199999</v>
          </cell>
          <cell r="BO42">
            <v>53207611.019200012</v>
          </cell>
          <cell r="BP42">
            <v>40011573.348400004</v>
          </cell>
          <cell r="BQ42">
            <v>1409214.1099999999</v>
          </cell>
          <cell r="BR42">
            <v>26958975.999400008</v>
          </cell>
        </row>
        <row r="43">
          <cell r="A43">
            <v>31</v>
          </cell>
          <cell r="D43"/>
          <cell r="E43"/>
          <cell r="F43"/>
          <cell r="G43">
            <v>31944.329999999998</v>
          </cell>
          <cell r="H43">
            <v>3600.0300000000007</v>
          </cell>
          <cell r="I43"/>
          <cell r="J43"/>
          <cell r="K43"/>
          <cell r="L43"/>
          <cell r="M43"/>
          <cell r="N43"/>
          <cell r="O43"/>
          <cell r="P43"/>
          <cell r="Q43"/>
          <cell r="R43"/>
          <cell r="S43"/>
          <cell r="T43"/>
          <cell r="U43"/>
          <cell r="V43"/>
          <cell r="W43"/>
          <cell r="X43"/>
          <cell r="Y43"/>
          <cell r="Z43"/>
          <cell r="AA43"/>
          <cell r="AB43"/>
          <cell r="AC43"/>
          <cell r="AD43"/>
          <cell r="AE43"/>
          <cell r="AF43"/>
          <cell r="AG43"/>
          <cell r="AH43"/>
          <cell r="AI43"/>
          <cell r="AJ43"/>
          <cell r="AK43"/>
          <cell r="AL43"/>
          <cell r="AM43"/>
          <cell r="AN43"/>
          <cell r="AO43"/>
          <cell r="AP43"/>
          <cell r="AQ43"/>
          <cell r="AR43"/>
          <cell r="AS43"/>
          <cell r="AT43"/>
          <cell r="AU43"/>
          <cell r="AV43"/>
          <cell r="AW43"/>
          <cell r="AX43"/>
          <cell r="AY43"/>
          <cell r="AZ43"/>
          <cell r="BA43"/>
          <cell r="BB43"/>
          <cell r="BC43"/>
          <cell r="BD43"/>
          <cell r="BE43"/>
          <cell r="BF43"/>
          <cell r="BG43"/>
          <cell r="BH43"/>
          <cell r="BI43"/>
          <cell r="BJ43"/>
          <cell r="BK43"/>
          <cell r="BL43"/>
          <cell r="BM43"/>
          <cell r="BN43"/>
          <cell r="BO43"/>
          <cell r="BP43"/>
          <cell r="BQ43"/>
          <cell r="BR43"/>
        </row>
      </sheetData>
      <sheetData sheetId="2">
        <row r="13">
          <cell r="D13" t="str">
            <v>BCR</v>
          </cell>
          <cell r="E13" t="str">
            <v>BEC</v>
          </cell>
          <cell r="F13" t="str">
            <v>BFO</v>
          </cell>
          <cell r="G13" t="str">
            <v>BGA</v>
          </cell>
          <cell r="H13" t="str">
            <v>BIE</v>
          </cell>
          <cell r="I13" t="str">
            <v>BIS</v>
          </cell>
          <cell r="J13" t="str">
            <v>BME</v>
          </cell>
          <cell r="K13" t="str">
            <v>BNA</v>
          </cell>
          <cell r="L13" t="str">
            <v>BNB</v>
          </cell>
          <cell r="M13" t="str">
            <v>BPR</v>
          </cell>
          <cell r="N13" t="str">
            <v>BSO</v>
          </cell>
          <cell r="O13" t="str">
            <v>BUN</v>
          </cell>
          <cell r="P13" t="str">
            <v>CJN</v>
          </cell>
          <cell r="Q13" t="str">
            <v>ICI</v>
          </cell>
          <cell r="R13" t="str">
            <v>PCO</v>
          </cell>
          <cell r="S13" t="str">
            <v>PEF</v>
          </cell>
          <cell r="T13" t="str">
            <v>VL1</v>
          </cell>
          <cell r="U13" t="str">
            <v>VPR</v>
          </cell>
        </row>
        <row r="14">
          <cell r="D14">
            <v>961438125.00240028</v>
          </cell>
          <cell r="E14">
            <v>461825103.2402001</v>
          </cell>
          <cell r="F14">
            <v>116293204.80979998</v>
          </cell>
          <cell r="G14">
            <v>254301198.42499998</v>
          </cell>
          <cell r="H14">
            <v>401462507.79379994</v>
          </cell>
          <cell r="I14">
            <v>5262961478.7181997</v>
          </cell>
          <cell r="J14">
            <v>1196906197.3741996</v>
          </cell>
          <cell r="K14">
            <v>20316353.669599999</v>
          </cell>
          <cell r="L14">
            <v>1609517741.8870001</v>
          </cell>
          <cell r="M14"/>
          <cell r="N14"/>
          <cell r="O14">
            <v>1156141339.5364001</v>
          </cell>
          <cell r="P14"/>
          <cell r="Q14">
            <v>1484928.26</v>
          </cell>
          <cell r="R14">
            <v>4849576.2300000004</v>
          </cell>
          <cell r="S14"/>
          <cell r="T14"/>
          <cell r="U14"/>
        </row>
        <row r="15">
          <cell r="D15">
            <v>26996236.967599995</v>
          </cell>
          <cell r="E15">
            <v>6267852.5500000007</v>
          </cell>
          <cell r="F15">
            <v>808848</v>
          </cell>
          <cell r="G15">
            <v>16835511.232000001</v>
          </cell>
          <cell r="H15"/>
          <cell r="I15">
            <v>29851133.039199997</v>
          </cell>
          <cell r="J15">
            <v>19762349.712000005</v>
          </cell>
          <cell r="K15"/>
          <cell r="L15">
            <v>25386748.580199998</v>
          </cell>
          <cell r="M15">
            <v>38155475.359999999</v>
          </cell>
          <cell r="N15"/>
          <cell r="O15">
            <v>6430535.7127999999</v>
          </cell>
          <cell r="P15"/>
          <cell r="Q15"/>
          <cell r="R15"/>
          <cell r="S15"/>
          <cell r="T15"/>
          <cell r="U15"/>
        </row>
        <row r="16">
          <cell r="D16"/>
          <cell r="E16"/>
          <cell r="F16"/>
          <cell r="G16"/>
          <cell r="H16"/>
          <cell r="I16"/>
          <cell r="J16"/>
          <cell r="K16"/>
          <cell r="L16"/>
          <cell r="M16"/>
          <cell r="N16"/>
          <cell r="O16"/>
          <cell r="P16"/>
          <cell r="Q16"/>
          <cell r="R16"/>
          <cell r="S16"/>
          <cell r="T16"/>
          <cell r="U16"/>
        </row>
        <row r="17">
          <cell r="D17"/>
          <cell r="E17"/>
          <cell r="F17"/>
          <cell r="G17"/>
          <cell r="H17"/>
          <cell r="I17"/>
          <cell r="J17"/>
          <cell r="K17"/>
          <cell r="L17"/>
          <cell r="M17"/>
          <cell r="N17"/>
          <cell r="O17"/>
          <cell r="P17"/>
          <cell r="Q17"/>
          <cell r="R17"/>
          <cell r="S17"/>
          <cell r="T17"/>
          <cell r="U17"/>
        </row>
        <row r="18">
          <cell r="D18">
            <v>12915257.210000003</v>
          </cell>
          <cell r="E18">
            <v>161572414.99579999</v>
          </cell>
          <cell r="F18">
            <v>59913829.561199993</v>
          </cell>
          <cell r="G18">
            <v>44015123.017599992</v>
          </cell>
          <cell r="H18">
            <v>4417946.0999999996</v>
          </cell>
          <cell r="I18">
            <v>245866303.97440007</v>
          </cell>
          <cell r="J18">
            <v>74955545.157399997</v>
          </cell>
          <cell r="K18">
            <v>1956157.4300000002</v>
          </cell>
          <cell r="L18">
            <v>291820962.92839992</v>
          </cell>
          <cell r="M18"/>
          <cell r="N18"/>
          <cell r="O18">
            <v>289874173.86500007</v>
          </cell>
          <cell r="P18"/>
          <cell r="Q18">
            <v>1818105.04</v>
          </cell>
          <cell r="R18"/>
          <cell r="S18"/>
          <cell r="T18"/>
          <cell r="U18"/>
        </row>
        <row r="19">
          <cell r="D19">
            <v>21388357.739999991</v>
          </cell>
          <cell r="E19">
            <v>25628518.478199996</v>
          </cell>
          <cell r="F19">
            <v>51990294.460199997</v>
          </cell>
          <cell r="G19">
            <v>21749753.072399992</v>
          </cell>
          <cell r="H19">
            <v>3716438.59</v>
          </cell>
          <cell r="I19">
            <v>105504814.55939999</v>
          </cell>
          <cell r="J19">
            <v>37844706.84079998</v>
          </cell>
          <cell r="K19"/>
          <cell r="L19">
            <v>129561615.83559999</v>
          </cell>
          <cell r="M19">
            <v>184447864.09000003</v>
          </cell>
          <cell r="N19"/>
          <cell r="O19">
            <v>56181820.383600019</v>
          </cell>
          <cell r="P19"/>
          <cell r="Q19">
            <v>86689722.110000014</v>
          </cell>
          <cell r="R19">
            <v>22598166.560000002</v>
          </cell>
          <cell r="S19"/>
          <cell r="T19"/>
          <cell r="U19">
            <v>8588613.2899999991</v>
          </cell>
        </row>
        <row r="20">
          <cell r="D20"/>
          <cell r="E20"/>
          <cell r="F20"/>
          <cell r="G20">
            <v>282378.50279999996</v>
          </cell>
          <cell r="H20"/>
          <cell r="I20"/>
          <cell r="J20"/>
          <cell r="K20"/>
          <cell r="L20">
            <v>0</v>
          </cell>
          <cell r="M20"/>
          <cell r="N20"/>
          <cell r="O20">
            <v>0</v>
          </cell>
          <cell r="P20"/>
          <cell r="Q20"/>
          <cell r="R20"/>
          <cell r="S20"/>
          <cell r="T20"/>
          <cell r="U20"/>
        </row>
        <row r="21">
          <cell r="D21"/>
          <cell r="E21"/>
          <cell r="F21"/>
          <cell r="G21"/>
          <cell r="H21"/>
          <cell r="I21">
            <v>180598.81</v>
          </cell>
          <cell r="J21"/>
          <cell r="K21"/>
          <cell r="L21">
            <v>92910.06</v>
          </cell>
          <cell r="M21">
            <v>407550.39999999997</v>
          </cell>
          <cell r="N21"/>
          <cell r="O21"/>
          <cell r="P21"/>
          <cell r="Q21"/>
          <cell r="R21"/>
          <cell r="S21"/>
          <cell r="T21"/>
          <cell r="U21"/>
        </row>
        <row r="22">
          <cell r="D22"/>
          <cell r="E22"/>
          <cell r="F22"/>
          <cell r="G22"/>
          <cell r="H22"/>
          <cell r="I22"/>
          <cell r="J22"/>
          <cell r="K22"/>
          <cell r="L22"/>
          <cell r="M22"/>
          <cell r="N22"/>
          <cell r="O22"/>
          <cell r="P22"/>
          <cell r="Q22"/>
          <cell r="R22"/>
          <cell r="S22"/>
          <cell r="T22"/>
          <cell r="U22"/>
        </row>
        <row r="23">
          <cell r="D23"/>
          <cell r="E23"/>
          <cell r="F23"/>
          <cell r="G23">
            <v>60352.72</v>
          </cell>
          <cell r="H23"/>
          <cell r="I23"/>
          <cell r="J23"/>
          <cell r="K23"/>
          <cell r="L23">
            <v>0</v>
          </cell>
          <cell r="M23"/>
          <cell r="N23"/>
          <cell r="O23"/>
          <cell r="P23"/>
          <cell r="Q23"/>
          <cell r="R23"/>
          <cell r="S23"/>
          <cell r="T23"/>
          <cell r="U23"/>
        </row>
        <row r="24">
          <cell r="D24"/>
          <cell r="E24"/>
          <cell r="F24"/>
          <cell r="G24"/>
          <cell r="H24"/>
          <cell r="I24"/>
          <cell r="J24"/>
          <cell r="K24"/>
          <cell r="L24">
            <v>8034288.0299999993</v>
          </cell>
          <cell r="M24"/>
          <cell r="N24"/>
          <cell r="O24"/>
          <cell r="P24"/>
          <cell r="Q24"/>
          <cell r="R24"/>
          <cell r="S24"/>
          <cell r="T24"/>
          <cell r="U24"/>
        </row>
        <row r="25">
          <cell r="D25">
            <v>2022307.96</v>
          </cell>
          <cell r="E25">
            <v>50805524.869999997</v>
          </cell>
          <cell r="F25">
            <v>2125459.5599999996</v>
          </cell>
          <cell r="G25">
            <v>1111853.7204</v>
          </cell>
          <cell r="H25"/>
          <cell r="I25">
            <v>4220281.34</v>
          </cell>
          <cell r="J25">
            <v>15321975.600000001</v>
          </cell>
          <cell r="K25"/>
          <cell r="L25">
            <v>11257025.549999997</v>
          </cell>
          <cell r="M25">
            <v>212573428.17999998</v>
          </cell>
          <cell r="N25"/>
          <cell r="O25">
            <v>30594243.294200007</v>
          </cell>
          <cell r="P25"/>
          <cell r="Q25">
            <v>427132</v>
          </cell>
          <cell r="R25">
            <v>93650</v>
          </cell>
          <cell r="S25"/>
          <cell r="T25"/>
          <cell r="U25"/>
        </row>
        <row r="26">
          <cell r="D26"/>
          <cell r="E26"/>
          <cell r="F26"/>
          <cell r="G26">
            <v>24448.080000000002</v>
          </cell>
          <cell r="H26"/>
          <cell r="I26">
            <v>356370.31</v>
          </cell>
          <cell r="J26"/>
          <cell r="K26">
            <v>280743.27999999997</v>
          </cell>
          <cell r="L26"/>
          <cell r="M26">
            <v>4776461.0199999977</v>
          </cell>
          <cell r="N26">
            <v>13720</v>
          </cell>
          <cell r="O26"/>
          <cell r="P26"/>
          <cell r="Q26"/>
          <cell r="R26"/>
          <cell r="S26"/>
          <cell r="T26"/>
          <cell r="U26"/>
        </row>
        <row r="27">
          <cell r="D27">
            <v>37187164.173000023</v>
          </cell>
          <cell r="E27">
            <v>66441.42</v>
          </cell>
          <cell r="F27">
            <v>6426734.5399999991</v>
          </cell>
          <cell r="G27">
            <v>24394288.893400002</v>
          </cell>
          <cell r="H27">
            <v>5868462.8500000006</v>
          </cell>
          <cell r="I27">
            <v>20222951.908800002</v>
          </cell>
          <cell r="J27"/>
          <cell r="K27"/>
          <cell r="L27">
            <v>54863273.190799996</v>
          </cell>
          <cell r="M27">
            <v>53835465.190000005</v>
          </cell>
          <cell r="N27">
            <v>26935.4</v>
          </cell>
          <cell r="O27"/>
          <cell r="P27"/>
          <cell r="Q27">
            <v>6892977.9599999981</v>
          </cell>
          <cell r="R27">
            <v>18025527.979999997</v>
          </cell>
          <cell r="S27"/>
          <cell r="T27"/>
          <cell r="U27">
            <v>1827310.4899999998</v>
          </cell>
        </row>
        <row r="28">
          <cell r="D28"/>
          <cell r="E28"/>
          <cell r="F28"/>
          <cell r="G28"/>
          <cell r="H28"/>
          <cell r="I28"/>
          <cell r="J28"/>
          <cell r="K28"/>
          <cell r="L28"/>
          <cell r="M28"/>
          <cell r="N28"/>
          <cell r="O28"/>
          <cell r="P28"/>
          <cell r="Q28"/>
          <cell r="R28"/>
          <cell r="S28"/>
          <cell r="T28"/>
          <cell r="U28"/>
        </row>
        <row r="29">
          <cell r="D29"/>
          <cell r="E29"/>
          <cell r="F29"/>
          <cell r="G29"/>
          <cell r="H29"/>
          <cell r="I29"/>
          <cell r="J29"/>
          <cell r="K29"/>
          <cell r="L29"/>
          <cell r="M29"/>
          <cell r="N29"/>
          <cell r="O29"/>
          <cell r="P29"/>
          <cell r="Q29"/>
          <cell r="R29"/>
          <cell r="S29"/>
          <cell r="T29"/>
          <cell r="U29"/>
        </row>
        <row r="30">
          <cell r="D30"/>
          <cell r="E30"/>
          <cell r="F30"/>
          <cell r="G30"/>
          <cell r="H30"/>
          <cell r="I30"/>
          <cell r="J30"/>
          <cell r="K30"/>
          <cell r="L30"/>
          <cell r="M30"/>
          <cell r="N30"/>
          <cell r="O30"/>
          <cell r="P30"/>
          <cell r="Q30"/>
          <cell r="R30"/>
          <cell r="S30"/>
          <cell r="T30"/>
          <cell r="U30"/>
        </row>
        <row r="31">
          <cell r="D31"/>
          <cell r="E31"/>
          <cell r="F31"/>
          <cell r="G31"/>
          <cell r="H31"/>
          <cell r="I31"/>
          <cell r="J31"/>
          <cell r="K31"/>
          <cell r="L31"/>
          <cell r="M31"/>
          <cell r="N31"/>
          <cell r="O31"/>
          <cell r="P31"/>
          <cell r="Q31"/>
          <cell r="R31"/>
          <cell r="S31"/>
          <cell r="T31"/>
          <cell r="U31"/>
        </row>
        <row r="32">
          <cell r="D32"/>
          <cell r="E32"/>
          <cell r="F32"/>
          <cell r="G32"/>
          <cell r="H32"/>
          <cell r="I32">
            <v>0</v>
          </cell>
          <cell r="J32"/>
          <cell r="K32"/>
          <cell r="L32"/>
          <cell r="M32">
            <v>44125</v>
          </cell>
          <cell r="N32"/>
          <cell r="O32"/>
          <cell r="P32"/>
          <cell r="Q32"/>
          <cell r="R32"/>
          <cell r="S32"/>
          <cell r="T32"/>
          <cell r="U32"/>
        </row>
        <row r="33">
          <cell r="D33"/>
          <cell r="E33"/>
          <cell r="F33"/>
          <cell r="G33"/>
          <cell r="H33">
            <v>8400</v>
          </cell>
          <cell r="I33">
            <v>93241.35</v>
          </cell>
          <cell r="J33"/>
          <cell r="K33"/>
          <cell r="L33"/>
          <cell r="M33">
            <v>468482.42000000004</v>
          </cell>
          <cell r="N33"/>
          <cell r="O33"/>
          <cell r="P33"/>
          <cell r="Q33"/>
          <cell r="R33"/>
          <cell r="S33"/>
          <cell r="T33"/>
          <cell r="U33"/>
        </row>
        <row r="34">
          <cell r="D34"/>
          <cell r="E34"/>
          <cell r="F34"/>
          <cell r="G34"/>
          <cell r="H34"/>
          <cell r="I34"/>
          <cell r="J34"/>
          <cell r="K34"/>
          <cell r="L34"/>
          <cell r="M34"/>
          <cell r="N34"/>
          <cell r="O34"/>
          <cell r="P34"/>
          <cell r="Q34"/>
          <cell r="R34"/>
          <cell r="S34"/>
          <cell r="T34"/>
          <cell r="U34"/>
        </row>
        <row r="35">
          <cell r="D35"/>
          <cell r="E35"/>
          <cell r="F35"/>
          <cell r="G35"/>
          <cell r="H35"/>
          <cell r="I35"/>
          <cell r="J35"/>
          <cell r="K35"/>
          <cell r="L35"/>
          <cell r="M35"/>
          <cell r="N35"/>
          <cell r="O35"/>
          <cell r="P35"/>
          <cell r="Q35"/>
          <cell r="R35"/>
          <cell r="S35"/>
          <cell r="T35"/>
          <cell r="U35"/>
        </row>
        <row r="36">
          <cell r="D36"/>
          <cell r="E36"/>
          <cell r="F36"/>
          <cell r="G36"/>
          <cell r="H36"/>
          <cell r="I36"/>
          <cell r="J36"/>
          <cell r="K36"/>
          <cell r="L36"/>
          <cell r="M36"/>
          <cell r="N36"/>
          <cell r="O36"/>
          <cell r="P36"/>
          <cell r="Q36"/>
          <cell r="R36"/>
          <cell r="S36"/>
          <cell r="T36"/>
          <cell r="U36"/>
        </row>
        <row r="37">
          <cell r="D37"/>
          <cell r="E37"/>
          <cell r="F37"/>
          <cell r="G37"/>
          <cell r="H37"/>
          <cell r="I37"/>
          <cell r="J37"/>
          <cell r="K37"/>
          <cell r="L37"/>
          <cell r="M37"/>
          <cell r="N37"/>
          <cell r="O37"/>
          <cell r="P37"/>
          <cell r="Q37"/>
          <cell r="R37"/>
          <cell r="S37"/>
          <cell r="T37"/>
          <cell r="U37"/>
        </row>
        <row r="38">
          <cell r="D38"/>
          <cell r="E38"/>
          <cell r="F38"/>
          <cell r="G38"/>
          <cell r="H38"/>
          <cell r="I38"/>
          <cell r="J38"/>
          <cell r="K38"/>
          <cell r="L38"/>
          <cell r="M38"/>
          <cell r="N38"/>
          <cell r="O38"/>
          <cell r="P38"/>
          <cell r="Q38"/>
          <cell r="R38"/>
          <cell r="S38"/>
          <cell r="T38"/>
          <cell r="U38"/>
        </row>
        <row r="39">
          <cell r="D39"/>
          <cell r="E39"/>
          <cell r="F39"/>
          <cell r="G39"/>
          <cell r="H39"/>
          <cell r="I39"/>
          <cell r="J39"/>
          <cell r="K39"/>
          <cell r="L39"/>
          <cell r="M39"/>
          <cell r="N39"/>
          <cell r="O39"/>
          <cell r="P39"/>
          <cell r="Q39"/>
          <cell r="R39"/>
          <cell r="S39"/>
          <cell r="T39"/>
          <cell r="U39"/>
        </row>
        <row r="40">
          <cell r="D40">
            <v>236609191.20000011</v>
          </cell>
          <cell r="E40">
            <v>222321083.38000003</v>
          </cell>
          <cell r="F40">
            <v>27464124.260000002</v>
          </cell>
          <cell r="G40">
            <v>258485166.18000001</v>
          </cell>
          <cell r="H40">
            <v>2359577.9400000004</v>
          </cell>
          <cell r="I40">
            <v>214026319.29999989</v>
          </cell>
          <cell r="J40">
            <v>217736063.61000001</v>
          </cell>
          <cell r="K40"/>
          <cell r="L40">
            <v>318623877.93000001</v>
          </cell>
          <cell r="M40">
            <v>316696690.48999995</v>
          </cell>
          <cell r="N40"/>
          <cell r="O40">
            <v>70652179.899399951</v>
          </cell>
          <cell r="P40">
            <v>10161586.999999998</v>
          </cell>
          <cell r="Q40"/>
          <cell r="R40">
            <v>2691805.9600000004</v>
          </cell>
          <cell r="S40">
            <v>26320940.680000007</v>
          </cell>
          <cell r="T40">
            <v>646473.37</v>
          </cell>
          <cell r="U40"/>
        </row>
        <row r="41">
          <cell r="D41"/>
          <cell r="E41">
            <v>3391977.01</v>
          </cell>
          <cell r="F41">
            <v>294344.65000000008</v>
          </cell>
          <cell r="G41"/>
          <cell r="H41"/>
          <cell r="I41"/>
          <cell r="J41">
            <v>435821.89999999997</v>
          </cell>
          <cell r="K41"/>
          <cell r="L41"/>
          <cell r="M41"/>
          <cell r="N41"/>
          <cell r="O41">
            <v>367567.07999999996</v>
          </cell>
          <cell r="P41"/>
          <cell r="Q41"/>
          <cell r="R41"/>
          <cell r="S41">
            <v>898998.33000000019</v>
          </cell>
          <cell r="T41"/>
          <cell r="U41"/>
        </row>
        <row r="42">
          <cell r="D42"/>
          <cell r="E42">
            <v>18557482.030000001</v>
          </cell>
          <cell r="F42"/>
          <cell r="G42">
            <v>561712.32000000007</v>
          </cell>
          <cell r="H42"/>
          <cell r="I42">
            <v>211532.36</v>
          </cell>
          <cell r="J42">
            <v>41206573.849999987</v>
          </cell>
          <cell r="K42"/>
          <cell r="L42">
            <v>280150.34999999998</v>
          </cell>
          <cell r="M42"/>
          <cell r="N42"/>
          <cell r="O42"/>
          <cell r="P42"/>
          <cell r="Q42"/>
          <cell r="R42"/>
          <cell r="S42"/>
          <cell r="T42">
            <v>1291853.3699999999</v>
          </cell>
          <cell r="U42"/>
        </row>
        <row r="43">
          <cell r="D43"/>
          <cell r="E43"/>
          <cell r="F43"/>
          <cell r="G43">
            <v>1388.01</v>
          </cell>
          <cell r="H43"/>
          <cell r="I43"/>
          <cell r="J43"/>
          <cell r="K43"/>
          <cell r="L43"/>
          <cell r="M43"/>
          <cell r="N43"/>
          <cell r="O43"/>
          <cell r="P43"/>
          <cell r="Q43"/>
          <cell r="R43"/>
          <cell r="S43"/>
          <cell r="T43"/>
          <cell r="U43"/>
        </row>
      </sheetData>
      <sheetData sheetId="3">
        <row r="13">
          <cell r="E13" t="str">
            <v>BCR</v>
          </cell>
          <cell r="F13" t="str">
            <v>BDR</v>
          </cell>
          <cell r="G13" t="str">
            <v>BEC</v>
          </cell>
          <cell r="H13" t="str">
            <v>BFO</v>
          </cell>
          <cell r="I13" t="str">
            <v>BGA</v>
          </cell>
          <cell r="J13" t="str">
            <v>BIE</v>
          </cell>
          <cell r="K13" t="str">
            <v>BIS</v>
          </cell>
          <cell r="L13" t="str">
            <v>BME</v>
          </cell>
          <cell r="M13" t="str">
            <v>BNA</v>
          </cell>
          <cell r="N13" t="str">
            <v>BNB</v>
          </cell>
          <cell r="O13" t="str">
            <v>BPR</v>
          </cell>
          <cell r="P13" t="str">
            <v>BSO</v>
          </cell>
          <cell r="Q13" t="str">
            <v>BUN</v>
          </cell>
          <cell r="R13" t="str">
            <v>CAE</v>
          </cell>
          <cell r="S13" t="str">
            <v>CAS</v>
          </cell>
          <cell r="T13" t="str">
            <v>CCA</v>
          </cell>
          <cell r="U13" t="str">
            <v>CCB</v>
          </cell>
          <cell r="V13" t="str">
            <v>CCF</v>
          </cell>
          <cell r="W13" t="str">
            <v>CCM</v>
          </cell>
          <cell r="X13" t="str">
            <v>CCP</v>
          </cell>
          <cell r="Y13" t="str">
            <v>CCR</v>
          </cell>
          <cell r="Z13" t="str">
            <v>CEC</v>
          </cell>
          <cell r="AA13" t="str">
            <v>CEY</v>
          </cell>
          <cell r="AB13" t="str">
            <v>CFA</v>
          </cell>
          <cell r="AC13" t="str">
            <v>CHO</v>
          </cell>
          <cell r="AD13" t="str">
            <v>CIH</v>
          </cell>
          <cell r="AE13" t="str">
            <v>CJB</v>
          </cell>
          <cell r="AF13" t="str">
            <v>CJN</v>
          </cell>
          <cell r="AG13" t="str">
            <v>CJO</v>
          </cell>
          <cell r="AH13" t="str">
            <v>CJP</v>
          </cell>
          <cell r="AI13" t="str">
            <v>CLC</v>
          </cell>
          <cell r="AJ13" t="str">
            <v>CLO</v>
          </cell>
          <cell r="AK13" t="str">
            <v>CLS</v>
          </cell>
          <cell r="AL13" t="str">
            <v>CLY</v>
          </cell>
          <cell r="AM13" t="str">
            <v>CMD</v>
          </cell>
          <cell r="AN13" t="str">
            <v>CME</v>
          </cell>
          <cell r="AO13" t="str">
            <v>CMG</v>
          </cell>
          <cell r="AP13" t="str">
            <v>CMM</v>
          </cell>
          <cell r="AQ13" t="str">
            <v>CMR</v>
          </cell>
          <cell r="AR13" t="str">
            <v>COO</v>
          </cell>
          <cell r="AS13" t="str">
            <v>CPG</v>
          </cell>
          <cell r="AT13" t="str">
            <v>CPS</v>
          </cell>
          <cell r="AU13" t="str">
            <v>CPX</v>
          </cell>
          <cell r="AV13" t="str">
            <v>CQC</v>
          </cell>
          <cell r="AW13" t="str">
            <v>CSA</v>
          </cell>
          <cell r="AX13" t="str">
            <v>CSM</v>
          </cell>
          <cell r="AY13" t="str">
            <v>CSN</v>
          </cell>
          <cell r="AZ13" t="str">
            <v>CSP</v>
          </cell>
          <cell r="BA13" t="str">
            <v>CSQ</v>
          </cell>
          <cell r="BB13" t="str">
            <v>CSR</v>
          </cell>
          <cell r="BC13" t="str">
            <v>CST</v>
          </cell>
          <cell r="BD13" t="str">
            <v>CTR</v>
          </cell>
          <cell r="BE13" t="str">
            <v>CUM</v>
          </cell>
          <cell r="BF13" t="str">
            <v>CVE</v>
          </cell>
          <cell r="BG13" t="str">
            <v>ICI</v>
          </cell>
          <cell r="BH13" t="str">
            <v>ICR</v>
          </cell>
          <cell r="BI13" t="str">
            <v>IDI</v>
          </cell>
          <cell r="BJ13" t="str">
            <v>IFO</v>
          </cell>
          <cell r="BK13" t="str">
            <v>IFU</v>
          </cell>
          <cell r="BL13" t="str">
            <v>IID</v>
          </cell>
          <cell r="BM13" t="str">
            <v>IIM</v>
          </cell>
          <cell r="BN13" t="str">
            <v>IPM</v>
          </cell>
          <cell r="BO13" t="str">
            <v>PCO</v>
          </cell>
          <cell r="BP13" t="str">
            <v>PEF</v>
          </cell>
          <cell r="BQ13" t="str">
            <v>VL1</v>
          </cell>
          <cell r="BR13" t="str">
            <v>VPG</v>
          </cell>
          <cell r="BS13" t="str">
            <v>VPR</v>
          </cell>
        </row>
        <row r="14">
          <cell r="A14">
            <v>2</v>
          </cell>
          <cell r="E14">
            <v>4256953718.3399997</v>
          </cell>
          <cell r="F14">
            <v>338338553.45999992</v>
          </cell>
          <cell r="G14">
            <v>1440351181.2199998</v>
          </cell>
          <cell r="H14">
            <v>30745437.729999997</v>
          </cell>
          <cell r="I14">
            <v>1436873307.4000003</v>
          </cell>
          <cell r="J14">
            <v>1394239716.02</v>
          </cell>
          <cell r="K14">
            <v>4080838979.4100003</v>
          </cell>
          <cell r="L14">
            <v>1691495789.9499998</v>
          </cell>
          <cell r="M14"/>
          <cell r="N14">
            <v>4012247372.8000002</v>
          </cell>
          <cell r="O14"/>
          <cell r="P14"/>
          <cell r="Q14">
            <v>5165703940.8986034</v>
          </cell>
          <cell r="R14"/>
          <cell r="S14"/>
          <cell r="T14"/>
          <cell r="U14"/>
          <cell r="V14"/>
          <cell r="W14"/>
          <cell r="X14"/>
          <cell r="Y14"/>
          <cell r="Z14"/>
          <cell r="AA14"/>
          <cell r="AB14"/>
          <cell r="AC14"/>
          <cell r="AD14"/>
          <cell r="AE14"/>
          <cell r="AF14"/>
          <cell r="AG14"/>
          <cell r="AH14"/>
          <cell r="AI14"/>
          <cell r="AJ14"/>
          <cell r="AK14"/>
          <cell r="AL14"/>
          <cell r="AM14"/>
          <cell r="AN14"/>
          <cell r="AO14"/>
          <cell r="AP14"/>
          <cell r="AQ14"/>
          <cell r="AR14"/>
          <cell r="AS14"/>
          <cell r="AT14"/>
          <cell r="AU14"/>
          <cell r="AV14"/>
          <cell r="AW14"/>
          <cell r="AX14"/>
          <cell r="AY14"/>
          <cell r="AZ14"/>
          <cell r="BA14"/>
          <cell r="BB14"/>
          <cell r="BC14"/>
          <cell r="BD14"/>
          <cell r="BE14"/>
          <cell r="BF14"/>
          <cell r="BG14">
            <v>4125000</v>
          </cell>
          <cell r="BH14"/>
          <cell r="BI14"/>
          <cell r="BJ14"/>
          <cell r="BK14"/>
          <cell r="BL14"/>
          <cell r="BM14"/>
          <cell r="BN14"/>
          <cell r="BO14"/>
          <cell r="BP14"/>
          <cell r="BQ14">
            <v>17223526.869999997</v>
          </cell>
          <cell r="BR14"/>
          <cell r="BS14"/>
        </row>
        <row r="15">
          <cell r="A15">
            <v>3</v>
          </cell>
          <cell r="E15">
            <v>3087175355.2979989</v>
          </cell>
          <cell r="F15">
            <v>210425431.13999999</v>
          </cell>
          <cell r="G15">
            <v>2092097441.5547996</v>
          </cell>
          <cell r="H15">
            <v>516700941.34000003</v>
          </cell>
          <cell r="I15">
            <v>2124559971.53</v>
          </cell>
          <cell r="J15">
            <v>1398351726.5599999</v>
          </cell>
          <cell r="K15">
            <v>7965134563.6638002</v>
          </cell>
          <cell r="L15">
            <v>1737301680.0147996</v>
          </cell>
          <cell r="M15">
            <v>63830386.500000007</v>
          </cell>
          <cell r="N15">
            <v>2595501084.093801</v>
          </cell>
          <cell r="O15">
            <v>28051137.550000001</v>
          </cell>
          <cell r="P15"/>
          <cell r="Q15">
            <v>4686570167.4192009</v>
          </cell>
          <cell r="R15"/>
          <cell r="S15"/>
          <cell r="T15"/>
          <cell r="U15"/>
          <cell r="V15"/>
          <cell r="W15"/>
          <cell r="X15"/>
          <cell r="Y15"/>
          <cell r="Z15"/>
          <cell r="AA15"/>
          <cell r="AB15"/>
          <cell r="AC15"/>
          <cell r="AD15"/>
          <cell r="AE15"/>
          <cell r="AF15">
            <v>4535222.6500000004</v>
          </cell>
          <cell r="AG15"/>
          <cell r="AH15"/>
          <cell r="AI15"/>
          <cell r="AJ15"/>
          <cell r="AK15"/>
          <cell r="AL15"/>
          <cell r="AM15"/>
          <cell r="AN15"/>
          <cell r="AO15"/>
          <cell r="AP15"/>
          <cell r="AQ15"/>
          <cell r="AR15"/>
          <cell r="AS15"/>
          <cell r="AT15"/>
          <cell r="AU15"/>
          <cell r="AV15"/>
          <cell r="AW15"/>
          <cell r="AX15"/>
          <cell r="AY15"/>
          <cell r="AZ15"/>
          <cell r="BA15"/>
          <cell r="BB15"/>
          <cell r="BC15"/>
          <cell r="BD15"/>
          <cell r="BE15"/>
          <cell r="BF15"/>
          <cell r="BG15">
            <v>531099.85</v>
          </cell>
          <cell r="BH15"/>
          <cell r="BI15"/>
          <cell r="BJ15"/>
          <cell r="BK15"/>
          <cell r="BL15"/>
          <cell r="BM15"/>
          <cell r="BN15"/>
          <cell r="BO15">
            <v>3095015.5192</v>
          </cell>
          <cell r="BP15"/>
          <cell r="BQ15"/>
          <cell r="BR15"/>
          <cell r="BS15"/>
        </row>
        <row r="16">
          <cell r="A16">
            <v>4</v>
          </cell>
          <cell r="E16">
            <v>358635190.58999997</v>
          </cell>
          <cell r="F16">
            <v>19454239.530000001</v>
          </cell>
          <cell r="G16">
            <v>157979850.31000003</v>
          </cell>
          <cell r="H16">
            <v>56186384.990000002</v>
          </cell>
          <cell r="I16">
            <v>391649638.27000004</v>
          </cell>
          <cell r="J16">
            <v>135266707.24999997</v>
          </cell>
          <cell r="K16">
            <v>1096132842.4799998</v>
          </cell>
          <cell r="L16">
            <v>456832038.61000001</v>
          </cell>
          <cell r="M16"/>
          <cell r="N16">
            <v>1235802975.0913997</v>
          </cell>
          <cell r="O16">
            <v>8546984.9100000001</v>
          </cell>
          <cell r="P16"/>
          <cell r="Q16">
            <v>750408337.19999993</v>
          </cell>
          <cell r="R16"/>
          <cell r="S16"/>
          <cell r="T16"/>
          <cell r="U16"/>
          <cell r="V16"/>
          <cell r="W16"/>
          <cell r="X16"/>
          <cell r="Y16"/>
          <cell r="Z16"/>
          <cell r="AA16"/>
          <cell r="AB16"/>
          <cell r="AC16"/>
          <cell r="AD16"/>
          <cell r="AE16"/>
          <cell r="AF16">
            <v>31390858.308000006</v>
          </cell>
          <cell r="AG16"/>
          <cell r="AH16"/>
          <cell r="AI16"/>
          <cell r="AJ16"/>
          <cell r="AK16"/>
          <cell r="AL16"/>
          <cell r="AM16"/>
          <cell r="AN16"/>
          <cell r="AO16"/>
          <cell r="AP16"/>
          <cell r="AQ16"/>
          <cell r="AR16"/>
          <cell r="AS16"/>
          <cell r="AT16"/>
          <cell r="AU16"/>
          <cell r="AV16"/>
          <cell r="AW16"/>
          <cell r="AX16"/>
          <cell r="AY16"/>
          <cell r="AZ16"/>
          <cell r="BA16"/>
          <cell r="BB16"/>
          <cell r="BC16"/>
          <cell r="BD16"/>
          <cell r="BE16"/>
          <cell r="BF16"/>
          <cell r="BG16"/>
          <cell r="BH16"/>
          <cell r="BI16"/>
          <cell r="BJ16"/>
          <cell r="BK16"/>
          <cell r="BL16"/>
          <cell r="BM16"/>
          <cell r="BN16"/>
          <cell r="BO16"/>
          <cell r="BP16"/>
          <cell r="BQ16"/>
          <cell r="BR16"/>
          <cell r="BS16"/>
        </row>
        <row r="17">
          <cell r="A17">
            <v>5</v>
          </cell>
          <cell r="E17">
            <v>1875376650.3720007</v>
          </cell>
          <cell r="F17">
            <v>2022941575.9700003</v>
          </cell>
          <cell r="G17">
            <v>718536781.54939997</v>
          </cell>
          <cell r="H17">
            <v>150490610.69979998</v>
          </cell>
          <cell r="I17">
            <v>1496442963.0770001</v>
          </cell>
          <cell r="J17">
            <v>578419825.74379992</v>
          </cell>
          <cell r="K17">
            <v>5165807689.1535997</v>
          </cell>
          <cell r="L17">
            <v>1622846024.681402</v>
          </cell>
          <cell r="M17">
            <v>50362466.709600016</v>
          </cell>
          <cell r="N17">
            <v>1298271851.9661994</v>
          </cell>
          <cell r="O17">
            <v>10404337.809999999</v>
          </cell>
          <cell r="P17"/>
          <cell r="Q17">
            <v>762290158.27999985</v>
          </cell>
          <cell r="R17"/>
          <cell r="S17"/>
          <cell r="T17"/>
          <cell r="U17"/>
          <cell r="V17"/>
          <cell r="W17"/>
          <cell r="X17"/>
          <cell r="Y17"/>
          <cell r="Z17"/>
          <cell r="AA17"/>
          <cell r="AB17"/>
          <cell r="AC17"/>
          <cell r="AD17"/>
          <cell r="AE17"/>
          <cell r="AF17"/>
          <cell r="AG17"/>
          <cell r="AH17"/>
          <cell r="AI17"/>
          <cell r="AJ17"/>
          <cell r="AK17"/>
          <cell r="AL17"/>
          <cell r="AM17"/>
          <cell r="AN17"/>
          <cell r="AO17"/>
          <cell r="AP17"/>
          <cell r="AQ17"/>
          <cell r="AR17"/>
          <cell r="AS17"/>
          <cell r="AT17"/>
          <cell r="AU17"/>
          <cell r="AV17"/>
          <cell r="AW17"/>
          <cell r="AX17"/>
          <cell r="AY17"/>
          <cell r="AZ17"/>
          <cell r="BA17"/>
          <cell r="BB17"/>
          <cell r="BC17"/>
          <cell r="BD17"/>
          <cell r="BE17"/>
          <cell r="BF17"/>
          <cell r="BG17">
            <v>953828.41</v>
          </cell>
          <cell r="BH17"/>
          <cell r="BI17"/>
          <cell r="BJ17"/>
          <cell r="BK17"/>
          <cell r="BL17"/>
          <cell r="BM17"/>
          <cell r="BN17"/>
          <cell r="BO17">
            <v>5653231.9299999988</v>
          </cell>
          <cell r="BP17"/>
          <cell r="BQ17"/>
          <cell r="BR17"/>
          <cell r="BS17"/>
        </row>
        <row r="18">
          <cell r="A18">
            <v>6</v>
          </cell>
          <cell r="E18">
            <v>1314394426.1131999</v>
          </cell>
          <cell r="F18">
            <v>750215255.98999977</v>
          </cell>
          <cell r="G18">
            <v>963047257.03839982</v>
          </cell>
          <cell r="H18">
            <v>206927211.34000006</v>
          </cell>
          <cell r="I18">
            <v>1887909372.6239998</v>
          </cell>
          <cell r="J18">
            <v>853160635.06979978</v>
          </cell>
          <cell r="K18">
            <v>696191131.0999999</v>
          </cell>
          <cell r="L18">
            <v>1625261313.9660003</v>
          </cell>
          <cell r="M18">
            <v>11666099.5024</v>
          </cell>
          <cell r="N18">
            <v>2077278128.75</v>
          </cell>
          <cell r="O18">
            <v>54106252.4252</v>
          </cell>
          <cell r="P18">
            <v>824790.89</v>
          </cell>
          <cell r="Q18">
            <v>2032528841.1938007</v>
          </cell>
          <cell r="R18"/>
          <cell r="S18"/>
          <cell r="T18">
            <v>28346.068800000001</v>
          </cell>
          <cell r="U18"/>
          <cell r="V18"/>
          <cell r="W18"/>
          <cell r="X18"/>
          <cell r="Y18"/>
          <cell r="Z18"/>
          <cell r="AA18"/>
          <cell r="AB18"/>
          <cell r="AC18"/>
          <cell r="AD18"/>
          <cell r="AE18"/>
          <cell r="AF18">
            <v>4021423.5847999998</v>
          </cell>
          <cell r="AG18"/>
          <cell r="AH18"/>
          <cell r="AI18"/>
          <cell r="AJ18"/>
          <cell r="AK18"/>
          <cell r="AL18"/>
          <cell r="AM18"/>
          <cell r="AN18">
            <v>328124.69040000002</v>
          </cell>
          <cell r="AO18"/>
          <cell r="AP18"/>
          <cell r="AQ18"/>
          <cell r="AR18"/>
          <cell r="AS18"/>
          <cell r="AT18"/>
          <cell r="AU18"/>
          <cell r="AV18"/>
          <cell r="AW18"/>
          <cell r="AX18">
            <v>302451.50040000002</v>
          </cell>
          <cell r="AY18"/>
          <cell r="AZ18"/>
          <cell r="BA18"/>
          <cell r="BB18"/>
          <cell r="BC18"/>
          <cell r="BD18"/>
          <cell r="BE18"/>
          <cell r="BF18"/>
          <cell r="BG18">
            <v>21756976.713799994</v>
          </cell>
          <cell r="BH18"/>
          <cell r="BI18"/>
          <cell r="BJ18">
            <v>1588825.5911999999</v>
          </cell>
          <cell r="BK18"/>
          <cell r="BL18">
            <v>350008.1298</v>
          </cell>
          <cell r="BM18"/>
          <cell r="BN18"/>
          <cell r="BO18">
            <v>27141167.738600001</v>
          </cell>
          <cell r="BP18">
            <v>21975104.536199998</v>
          </cell>
          <cell r="BQ18">
            <v>5559847.6700000009</v>
          </cell>
          <cell r="BR18"/>
          <cell r="BS18">
            <v>6742351.9604000002</v>
          </cell>
        </row>
        <row r="19">
          <cell r="A19">
            <v>7</v>
          </cell>
          <cell r="E19">
            <v>409306927.69000024</v>
          </cell>
          <cell r="F19">
            <v>130606465.35000001</v>
          </cell>
          <cell r="G19">
            <v>410287619.44119996</v>
          </cell>
          <cell r="H19">
            <v>298593431.00960004</v>
          </cell>
          <cell r="I19">
            <v>1285890638.0010004</v>
          </cell>
          <cell r="J19">
            <v>274906489.41000003</v>
          </cell>
          <cell r="K19">
            <v>1242632813.1942</v>
          </cell>
          <cell r="L19">
            <v>715349326.33179986</v>
          </cell>
          <cell r="M19">
            <v>586824</v>
          </cell>
          <cell r="N19">
            <v>593686434.69179988</v>
          </cell>
          <cell r="O19">
            <v>177154466.93000007</v>
          </cell>
          <cell r="P19">
            <v>36997.93</v>
          </cell>
          <cell r="Q19">
            <v>922039757.81439972</v>
          </cell>
          <cell r="R19"/>
          <cell r="S19"/>
          <cell r="T19"/>
          <cell r="U19"/>
          <cell r="V19"/>
          <cell r="W19"/>
          <cell r="X19"/>
          <cell r="Y19"/>
          <cell r="Z19"/>
          <cell r="AA19"/>
          <cell r="AB19">
            <v>678180.77999999991</v>
          </cell>
          <cell r="AC19"/>
          <cell r="AD19"/>
          <cell r="AE19"/>
          <cell r="AF19">
            <v>1304086.05</v>
          </cell>
          <cell r="AG19"/>
          <cell r="AH19"/>
          <cell r="AI19"/>
          <cell r="AJ19"/>
          <cell r="AK19"/>
          <cell r="AL19"/>
          <cell r="AM19"/>
          <cell r="AN19"/>
          <cell r="AO19"/>
          <cell r="AP19"/>
          <cell r="AQ19"/>
          <cell r="AR19"/>
          <cell r="AS19"/>
          <cell r="AT19"/>
          <cell r="AU19"/>
          <cell r="AV19"/>
          <cell r="AW19"/>
          <cell r="AX19"/>
          <cell r="AY19"/>
          <cell r="AZ19"/>
          <cell r="BA19"/>
          <cell r="BB19"/>
          <cell r="BC19"/>
          <cell r="BD19"/>
          <cell r="BE19"/>
          <cell r="BF19"/>
          <cell r="BG19">
            <v>98516271.130400017</v>
          </cell>
          <cell r="BH19"/>
          <cell r="BI19"/>
          <cell r="BJ19"/>
          <cell r="BK19"/>
          <cell r="BL19">
            <v>259550.11960000003</v>
          </cell>
          <cell r="BM19"/>
          <cell r="BN19"/>
          <cell r="BO19">
            <v>30524526.150000006</v>
          </cell>
          <cell r="BP19"/>
          <cell r="BQ19">
            <v>69222.97</v>
          </cell>
          <cell r="BR19"/>
          <cell r="BS19">
            <v>11476629.389999999</v>
          </cell>
        </row>
        <row r="20">
          <cell r="A20">
            <v>8</v>
          </cell>
          <cell r="E20">
            <v>277465039.35520011</v>
          </cell>
          <cell r="F20">
            <v>49273529.800000012</v>
          </cell>
          <cell r="G20">
            <v>416635933.13139981</v>
          </cell>
          <cell r="H20">
            <v>172094811.02999991</v>
          </cell>
          <cell r="I20">
            <v>230805491.86000007</v>
          </cell>
          <cell r="J20">
            <v>191081524.03519997</v>
          </cell>
          <cell r="K20">
            <v>471372716.50000006</v>
          </cell>
          <cell r="L20">
            <v>551887182.28280008</v>
          </cell>
          <cell r="M20">
            <v>1172528</v>
          </cell>
          <cell r="N20">
            <v>702175078.85540032</v>
          </cell>
          <cell r="O20">
            <v>62642787.799999975</v>
          </cell>
          <cell r="P20">
            <v>8450365.8200000003</v>
          </cell>
          <cell r="Q20">
            <v>317486867.64480019</v>
          </cell>
          <cell r="R20"/>
          <cell r="S20"/>
          <cell r="T20"/>
          <cell r="U20"/>
          <cell r="V20"/>
          <cell r="W20"/>
          <cell r="X20"/>
          <cell r="Y20">
            <v>1195864.8899999999</v>
          </cell>
          <cell r="Z20"/>
          <cell r="AA20"/>
          <cell r="AB20">
            <v>1467831.0291999998</v>
          </cell>
          <cell r="AC20"/>
          <cell r="AD20"/>
          <cell r="AE20"/>
          <cell r="AF20">
            <v>57401859.065999985</v>
          </cell>
          <cell r="AG20"/>
          <cell r="AH20"/>
          <cell r="AI20"/>
          <cell r="AJ20"/>
          <cell r="AK20"/>
          <cell r="AL20">
            <v>914424.08</v>
          </cell>
          <cell r="AM20"/>
          <cell r="AN20">
            <v>8806932.4049999993</v>
          </cell>
          <cell r="AO20"/>
          <cell r="AP20"/>
          <cell r="AQ20"/>
          <cell r="AR20"/>
          <cell r="AS20"/>
          <cell r="AT20"/>
          <cell r="AU20">
            <v>1806524.51</v>
          </cell>
          <cell r="AV20"/>
          <cell r="AW20"/>
          <cell r="AX20">
            <v>26392439.245200001</v>
          </cell>
          <cell r="AY20"/>
          <cell r="AZ20">
            <v>1293781.17</v>
          </cell>
          <cell r="BA20"/>
          <cell r="BB20"/>
          <cell r="BC20"/>
          <cell r="BD20"/>
          <cell r="BE20"/>
          <cell r="BF20"/>
          <cell r="BG20">
            <v>2335980.0000000005</v>
          </cell>
          <cell r="BH20"/>
          <cell r="BI20">
            <v>9807171.9900000002</v>
          </cell>
          <cell r="BJ20"/>
          <cell r="BK20"/>
          <cell r="BL20">
            <v>18465.25</v>
          </cell>
          <cell r="BM20"/>
          <cell r="BN20"/>
          <cell r="BO20">
            <v>37136442.5814</v>
          </cell>
          <cell r="BP20">
            <v>14282329.311199997</v>
          </cell>
          <cell r="BQ20">
            <v>19328339.520000007</v>
          </cell>
          <cell r="BR20"/>
          <cell r="BS20">
            <v>9940862.9299999997</v>
          </cell>
        </row>
        <row r="21">
          <cell r="A21">
            <v>9</v>
          </cell>
          <cell r="E21">
            <v>303137694.56000006</v>
          </cell>
          <cell r="F21">
            <v>165656061.70000005</v>
          </cell>
          <cell r="G21">
            <v>223422521.74419999</v>
          </cell>
          <cell r="H21">
            <v>88885756.330199987</v>
          </cell>
          <cell r="I21">
            <v>441871374.85000002</v>
          </cell>
          <cell r="J21">
            <v>134210865.10699998</v>
          </cell>
          <cell r="K21">
            <v>861038318.18959987</v>
          </cell>
          <cell r="L21">
            <v>390005032.77699983</v>
          </cell>
          <cell r="M21">
            <v>6641993.3200000003</v>
          </cell>
          <cell r="N21">
            <v>446189804.56220013</v>
          </cell>
          <cell r="O21">
            <v>194736644.19999999</v>
          </cell>
          <cell r="P21">
            <v>1101949.7000000002</v>
          </cell>
          <cell r="Q21">
            <v>217392040.83359998</v>
          </cell>
          <cell r="R21"/>
          <cell r="S21"/>
          <cell r="T21"/>
          <cell r="U21"/>
          <cell r="V21"/>
          <cell r="W21"/>
          <cell r="X21"/>
          <cell r="Y21"/>
          <cell r="Z21"/>
          <cell r="AA21"/>
          <cell r="AB21">
            <v>368894.67859999998</v>
          </cell>
          <cell r="AC21"/>
          <cell r="AD21"/>
          <cell r="AE21"/>
          <cell r="AF21">
            <v>9434221.8599999994</v>
          </cell>
          <cell r="AG21"/>
          <cell r="AH21"/>
          <cell r="AI21"/>
          <cell r="AJ21"/>
          <cell r="AK21"/>
          <cell r="AL21"/>
          <cell r="AM21"/>
          <cell r="AN21">
            <v>388394.09</v>
          </cell>
          <cell r="AO21"/>
          <cell r="AP21"/>
          <cell r="AQ21"/>
          <cell r="AR21"/>
          <cell r="AS21"/>
          <cell r="AT21"/>
          <cell r="AU21">
            <v>646850.18000000005</v>
          </cell>
          <cell r="AV21"/>
          <cell r="AW21"/>
          <cell r="AX21">
            <v>1168900.3457999998</v>
          </cell>
          <cell r="AY21"/>
          <cell r="AZ21"/>
          <cell r="BA21"/>
          <cell r="BB21"/>
          <cell r="BC21"/>
          <cell r="BD21"/>
          <cell r="BE21"/>
          <cell r="BF21"/>
          <cell r="BG21">
            <v>6131026.4299999997</v>
          </cell>
          <cell r="BH21"/>
          <cell r="BI21"/>
          <cell r="BJ21">
            <v>23305.74</v>
          </cell>
          <cell r="BK21"/>
          <cell r="BL21"/>
          <cell r="BM21"/>
          <cell r="BN21"/>
          <cell r="BO21">
            <v>30021150.534600001</v>
          </cell>
          <cell r="BP21">
            <v>740415.24</v>
          </cell>
          <cell r="BQ21"/>
          <cell r="BR21">
            <v>391119.98</v>
          </cell>
          <cell r="BS21">
            <v>264829.63</v>
          </cell>
        </row>
        <row r="22">
          <cell r="A22">
            <v>10</v>
          </cell>
          <cell r="E22">
            <v>222160550.70580009</v>
          </cell>
          <cell r="F22">
            <v>2814438165.2399998</v>
          </cell>
          <cell r="G22">
            <v>1042884481.7842004</v>
          </cell>
          <cell r="H22">
            <v>708885960.83999991</v>
          </cell>
          <cell r="I22">
            <v>329073309.33860004</v>
          </cell>
          <cell r="J22">
            <v>6201788022.9806004</v>
          </cell>
          <cell r="K22">
            <v>941095830.17999995</v>
          </cell>
          <cell r="L22">
            <v>2139595477.2955999</v>
          </cell>
          <cell r="M22"/>
          <cell r="N22">
            <v>507851009.63580024</v>
          </cell>
          <cell r="O22">
            <v>4668436923.6699991</v>
          </cell>
          <cell r="P22">
            <v>9185963993.8362045</v>
          </cell>
          <cell r="Q22">
            <v>4516900214.8313999</v>
          </cell>
          <cell r="R22">
            <v>4397869.6900000013</v>
          </cell>
          <cell r="S22">
            <v>20300811.587599993</v>
          </cell>
          <cell r="T22">
            <v>1413072.9300000002</v>
          </cell>
          <cell r="U22">
            <v>15935387.42</v>
          </cell>
          <cell r="V22">
            <v>150155538.31700003</v>
          </cell>
          <cell r="W22">
            <v>37110862.220000006</v>
          </cell>
          <cell r="X22">
            <v>12858313.570000002</v>
          </cell>
          <cell r="Y22">
            <v>8266569.139999995</v>
          </cell>
          <cell r="Z22">
            <v>1035650.88</v>
          </cell>
          <cell r="AA22">
            <v>22990287.622000001</v>
          </cell>
          <cell r="AB22">
            <v>14316490.193800002</v>
          </cell>
          <cell r="AC22">
            <v>715917.54379999998</v>
          </cell>
          <cell r="AD22">
            <v>19511200.930000007</v>
          </cell>
          <cell r="AE22">
            <v>5335589.3499999987</v>
          </cell>
          <cell r="AF22">
            <v>111079036.93640001</v>
          </cell>
          <cell r="AG22">
            <v>17151361.368399993</v>
          </cell>
          <cell r="AH22">
            <v>33374809.380000006</v>
          </cell>
          <cell r="AI22">
            <v>288262.62</v>
          </cell>
          <cell r="AJ22">
            <v>8540733.959999999</v>
          </cell>
          <cell r="AK22">
            <v>10666229.120000001</v>
          </cell>
          <cell r="AL22">
            <v>22249299.080000006</v>
          </cell>
          <cell r="AM22">
            <v>17590710.920000002</v>
          </cell>
          <cell r="AN22">
            <v>23456707.382800009</v>
          </cell>
          <cell r="AO22">
            <v>3618906.129999999</v>
          </cell>
          <cell r="AP22">
            <v>4985876.9099999974</v>
          </cell>
          <cell r="AQ22">
            <v>8460202.6999999974</v>
          </cell>
          <cell r="AR22">
            <v>12771521.621799996</v>
          </cell>
          <cell r="AS22">
            <v>21857991.65059999</v>
          </cell>
          <cell r="AT22">
            <v>1910637.8499999999</v>
          </cell>
          <cell r="AU22">
            <v>11245266.950000001</v>
          </cell>
          <cell r="AV22">
            <v>43503377.550000012</v>
          </cell>
          <cell r="AW22">
            <v>25422212.170000006</v>
          </cell>
          <cell r="AX22">
            <v>74857396.175000012</v>
          </cell>
          <cell r="AY22">
            <v>10508986.7926</v>
          </cell>
          <cell r="AZ22">
            <v>7280996.1435999991</v>
          </cell>
          <cell r="BA22">
            <v>15029545.570000008</v>
          </cell>
          <cell r="BB22">
            <v>3478204.439999999</v>
          </cell>
          <cell r="BC22">
            <v>18171231.086799983</v>
          </cell>
          <cell r="BD22">
            <v>1111627.8499999996</v>
          </cell>
          <cell r="BE22">
            <v>3427691.1715999991</v>
          </cell>
          <cell r="BF22">
            <v>1746530.9800000002</v>
          </cell>
          <cell r="BG22">
            <v>319115143.86639994</v>
          </cell>
          <cell r="BH22">
            <v>711024943.30679989</v>
          </cell>
          <cell r="BI22">
            <v>408946783.45920002</v>
          </cell>
          <cell r="BJ22">
            <v>21871703.580999997</v>
          </cell>
          <cell r="BK22">
            <v>177151102.97000009</v>
          </cell>
          <cell r="BL22">
            <v>149865741.99219999</v>
          </cell>
          <cell r="BM22">
            <v>4813041.4558000006</v>
          </cell>
          <cell r="BN22">
            <v>108061907.89019999</v>
          </cell>
          <cell r="BO22">
            <v>131666912.59939997</v>
          </cell>
          <cell r="BP22">
            <v>1989732760.1684003</v>
          </cell>
          <cell r="BQ22">
            <v>5825994.6138000013</v>
          </cell>
          <cell r="BR22">
            <v>966752.40999999992</v>
          </cell>
          <cell r="BS22">
            <v>2838376.9786</v>
          </cell>
        </row>
        <row r="23">
          <cell r="A23">
            <v>11</v>
          </cell>
          <cell r="E23">
            <v>108122820.25999996</v>
          </cell>
          <cell r="F23">
            <v>226899039.16000009</v>
          </cell>
          <cell r="G23">
            <v>118172514.47999999</v>
          </cell>
          <cell r="H23">
            <v>52777726.75</v>
          </cell>
          <cell r="I23">
            <v>239614360.42060003</v>
          </cell>
          <cell r="J23">
            <v>524571410.00999975</v>
          </cell>
          <cell r="K23">
            <v>77430998.178800002</v>
          </cell>
          <cell r="L23">
            <v>55616798.409999989</v>
          </cell>
          <cell r="M23"/>
          <cell r="N23">
            <v>52775509.110000007</v>
          </cell>
          <cell r="O23">
            <v>591776132.06000018</v>
          </cell>
          <cell r="P23">
            <v>609546061.0200001</v>
          </cell>
          <cell r="Q23">
            <v>507645915.76420021</v>
          </cell>
          <cell r="R23">
            <v>207461.8</v>
          </cell>
          <cell r="S23">
            <v>394995.53</v>
          </cell>
          <cell r="T23"/>
          <cell r="U23">
            <v>56028.01</v>
          </cell>
          <cell r="V23">
            <v>239319.1</v>
          </cell>
          <cell r="W23">
            <v>5311.38</v>
          </cell>
          <cell r="X23">
            <v>2924879.1500000004</v>
          </cell>
          <cell r="Y23">
            <v>16984.62</v>
          </cell>
          <cell r="Z23">
            <v>185486.94</v>
          </cell>
          <cell r="AA23">
            <v>100569.447</v>
          </cell>
          <cell r="AB23">
            <v>1490823.6135999998</v>
          </cell>
          <cell r="AC23">
            <v>40833.5</v>
          </cell>
          <cell r="AD23">
            <v>349857.15</v>
          </cell>
          <cell r="AE23"/>
          <cell r="AF23">
            <v>13909900.639999999</v>
          </cell>
          <cell r="AG23">
            <v>18292.66</v>
          </cell>
          <cell r="AH23">
            <v>3074483.46</v>
          </cell>
          <cell r="AI23">
            <v>19761.629999999997</v>
          </cell>
          <cell r="AJ23">
            <v>87298.37</v>
          </cell>
          <cell r="AK23">
            <v>1218274.5000000002</v>
          </cell>
          <cell r="AL23">
            <v>5192457.1099999994</v>
          </cell>
          <cell r="AM23">
            <v>5865.01</v>
          </cell>
          <cell r="AN23">
            <v>250841.31</v>
          </cell>
          <cell r="AO23">
            <v>452036.88740000001</v>
          </cell>
          <cell r="AP23">
            <v>10000</v>
          </cell>
          <cell r="AQ23"/>
          <cell r="AR23">
            <v>1398751.6900000002</v>
          </cell>
          <cell r="AS23"/>
          <cell r="AT23"/>
          <cell r="AU23">
            <v>709167.83</v>
          </cell>
          <cell r="AV23">
            <v>34624.78</v>
          </cell>
          <cell r="AW23">
            <v>15448860.309999999</v>
          </cell>
          <cell r="AX23">
            <v>4911295.2796000019</v>
          </cell>
          <cell r="AY23"/>
          <cell r="AZ23">
            <v>417710.55800000002</v>
          </cell>
          <cell r="BA23">
            <v>375256.97999999992</v>
          </cell>
          <cell r="BB23">
            <v>1475232.22</v>
          </cell>
          <cell r="BC23">
            <v>44977.599999999999</v>
          </cell>
          <cell r="BD23">
            <v>134651.46000000002</v>
          </cell>
          <cell r="BE23">
            <v>133543.37</v>
          </cell>
          <cell r="BF23"/>
          <cell r="BG23">
            <v>36920101.433600001</v>
          </cell>
          <cell r="BH23">
            <v>14299598.429999998</v>
          </cell>
          <cell r="BI23">
            <v>26477500.329999998</v>
          </cell>
          <cell r="BJ23">
            <v>453281.87040000001</v>
          </cell>
          <cell r="BK23">
            <v>7839980.3000000017</v>
          </cell>
          <cell r="BL23">
            <v>2458709.0804000003</v>
          </cell>
          <cell r="BM23">
            <v>335474.75000000006</v>
          </cell>
          <cell r="BN23">
            <v>7677310.4700000053</v>
          </cell>
          <cell r="BO23">
            <v>31997579.07</v>
          </cell>
          <cell r="BP23">
            <v>55195145.140000001</v>
          </cell>
          <cell r="BQ23">
            <v>251068.18000000002</v>
          </cell>
          <cell r="BR23">
            <v>103078.54</v>
          </cell>
          <cell r="BS23">
            <v>2040293.9000000001</v>
          </cell>
        </row>
        <row r="24">
          <cell r="A24">
            <v>12</v>
          </cell>
          <cell r="E24">
            <v>569889288.84000003</v>
          </cell>
          <cell r="F24">
            <v>158785427.63999999</v>
          </cell>
          <cell r="G24">
            <v>1068655208.8119998</v>
          </cell>
          <cell r="H24">
            <v>676988296.95619988</v>
          </cell>
          <cell r="I24">
            <v>800877560.54999983</v>
          </cell>
          <cell r="J24">
            <v>3102765698.3649974</v>
          </cell>
          <cell r="K24">
            <v>367783429.49000013</v>
          </cell>
          <cell r="L24">
            <v>1508053913.5436008</v>
          </cell>
          <cell r="M24"/>
          <cell r="N24">
            <v>949021505.41719997</v>
          </cell>
          <cell r="O24">
            <v>2486571329.7499995</v>
          </cell>
          <cell r="P24">
            <v>4421173168.5898008</v>
          </cell>
          <cell r="Q24">
            <v>2353583185.585001</v>
          </cell>
          <cell r="R24">
            <v>3910955.24</v>
          </cell>
          <cell r="S24">
            <v>28651892.959999997</v>
          </cell>
          <cell r="T24">
            <v>6178774.3600000003</v>
          </cell>
          <cell r="U24">
            <v>14803974.420000002</v>
          </cell>
          <cell r="V24">
            <v>31373375.966799997</v>
          </cell>
          <cell r="W24">
            <v>21586573.060000002</v>
          </cell>
          <cell r="X24">
            <v>38695614.330000006</v>
          </cell>
          <cell r="Y24">
            <v>22346094.260000002</v>
          </cell>
          <cell r="Z24">
            <v>21909464.370000001</v>
          </cell>
          <cell r="AA24">
            <v>21182733.900800005</v>
          </cell>
          <cell r="AB24">
            <v>140580802.13740003</v>
          </cell>
          <cell r="AC24">
            <v>6397763.1228</v>
          </cell>
          <cell r="AD24">
            <v>68123334.239800006</v>
          </cell>
          <cell r="AE24">
            <v>14885701.182799993</v>
          </cell>
          <cell r="AF24">
            <v>216954325.47900003</v>
          </cell>
          <cell r="AG24">
            <v>34331906.93</v>
          </cell>
          <cell r="AH24">
            <v>44625081.249200009</v>
          </cell>
          <cell r="AI24">
            <v>13971779.059999995</v>
          </cell>
          <cell r="AJ24">
            <v>3354986.92</v>
          </cell>
          <cell r="AK24">
            <v>38710604.289999992</v>
          </cell>
          <cell r="AL24">
            <v>55059117.009400025</v>
          </cell>
          <cell r="AM24">
            <v>5878541.2000000002</v>
          </cell>
          <cell r="AN24">
            <v>74169572.996400028</v>
          </cell>
          <cell r="AO24">
            <v>21611132.34999999</v>
          </cell>
          <cell r="AP24">
            <v>8125382.0041999994</v>
          </cell>
          <cell r="AQ24">
            <v>19046768.950000003</v>
          </cell>
          <cell r="AR24">
            <v>2982996.7774000005</v>
          </cell>
          <cell r="AS24">
            <v>83373330.225800022</v>
          </cell>
          <cell r="AT24">
            <v>11889224.998200001</v>
          </cell>
          <cell r="AU24">
            <v>27028417.039999988</v>
          </cell>
          <cell r="AV24">
            <v>69176424.711799994</v>
          </cell>
          <cell r="AW24">
            <v>63792103.947399981</v>
          </cell>
          <cell r="AX24">
            <v>248947925.5083999</v>
          </cell>
          <cell r="AY24">
            <v>12270505.173999999</v>
          </cell>
          <cell r="AZ24">
            <v>24477744.956999995</v>
          </cell>
          <cell r="BA24">
            <v>10812925.230000004</v>
          </cell>
          <cell r="BB24">
            <v>31249566.884800002</v>
          </cell>
          <cell r="BC24">
            <v>11313351.309999999</v>
          </cell>
          <cell r="BD24">
            <v>8251304.0599999987</v>
          </cell>
          <cell r="BE24">
            <v>10618800.245199997</v>
          </cell>
          <cell r="BF24">
            <v>3948875.87</v>
          </cell>
          <cell r="BG24">
            <v>161707933.33139995</v>
          </cell>
          <cell r="BH24">
            <v>584413741.94019985</v>
          </cell>
          <cell r="BI24">
            <v>208173566.46999994</v>
          </cell>
          <cell r="BJ24">
            <v>6820512.1382000027</v>
          </cell>
          <cell r="BK24">
            <v>86343118.969999999</v>
          </cell>
          <cell r="BL24">
            <v>453536824.06819993</v>
          </cell>
          <cell r="BM24">
            <v>4193943.1919999993</v>
          </cell>
          <cell r="BN24">
            <v>302496794.92000002</v>
          </cell>
          <cell r="BO24">
            <v>69409456.413199991</v>
          </cell>
          <cell r="BP24">
            <v>1050307420.4988003</v>
          </cell>
          <cell r="BQ24">
            <v>42537982.558799997</v>
          </cell>
          <cell r="BR24">
            <v>2539564.12</v>
          </cell>
          <cell r="BS24">
            <v>3158345.8188000005</v>
          </cell>
        </row>
        <row r="25">
          <cell r="A25">
            <v>13</v>
          </cell>
          <cell r="E25">
            <v>307972024.44300002</v>
          </cell>
          <cell r="F25">
            <v>33919766.030000001</v>
          </cell>
          <cell r="G25">
            <v>216269249.27840006</v>
          </cell>
          <cell r="H25">
            <v>85487290.538800031</v>
          </cell>
          <cell r="I25">
            <v>192950893.0738</v>
          </cell>
          <cell r="J25">
            <v>579550001.76819992</v>
          </cell>
          <cell r="K25">
            <v>218386069.37000003</v>
          </cell>
          <cell r="L25">
            <v>128359757.57600002</v>
          </cell>
          <cell r="M25">
            <v>280743.27999999997</v>
          </cell>
          <cell r="N25">
            <v>177285592.37</v>
          </cell>
          <cell r="O25">
            <v>849469126.6056</v>
          </cell>
          <cell r="P25">
            <v>701346362.28519988</v>
          </cell>
          <cell r="Q25">
            <v>864359849.54000008</v>
          </cell>
          <cell r="R25">
            <v>86446</v>
          </cell>
          <cell r="S25">
            <v>2281257.0299999993</v>
          </cell>
          <cell r="T25">
            <v>11546.87</v>
          </cell>
          <cell r="U25">
            <v>15165.04</v>
          </cell>
          <cell r="V25">
            <v>685052</v>
          </cell>
          <cell r="W25">
            <v>279576.42999999993</v>
          </cell>
          <cell r="X25">
            <v>2389206.6</v>
          </cell>
          <cell r="Y25">
            <v>5000</v>
          </cell>
          <cell r="Z25"/>
          <cell r="AA25">
            <v>187951.21099999998</v>
          </cell>
          <cell r="AB25">
            <v>14912583.601399994</v>
          </cell>
          <cell r="AC25">
            <v>28720.68</v>
          </cell>
          <cell r="AD25">
            <v>1270221.0335999997</v>
          </cell>
          <cell r="AE25">
            <v>221396.08000000002</v>
          </cell>
          <cell r="AF25">
            <v>17025404.704000007</v>
          </cell>
          <cell r="AG25"/>
          <cell r="AH25">
            <v>2533888.85</v>
          </cell>
          <cell r="AI25">
            <v>99880.13</v>
          </cell>
          <cell r="AJ25">
            <v>172649.09</v>
          </cell>
          <cell r="AK25">
            <v>5483463.0200000014</v>
          </cell>
          <cell r="AL25">
            <v>10599239.819999997</v>
          </cell>
          <cell r="AM25"/>
          <cell r="AN25">
            <v>2132617.29</v>
          </cell>
          <cell r="AO25">
            <v>1203128.2200000004</v>
          </cell>
          <cell r="AP25"/>
          <cell r="AQ25"/>
          <cell r="AR25">
            <v>629781.41999999993</v>
          </cell>
          <cell r="AS25">
            <v>4842612.1699999981</v>
          </cell>
          <cell r="AT25">
            <v>759437.84180000005</v>
          </cell>
          <cell r="AU25">
            <v>4022014.6599999992</v>
          </cell>
          <cell r="AV25">
            <v>164438.60000000003</v>
          </cell>
          <cell r="AW25">
            <v>23919943.751199994</v>
          </cell>
          <cell r="AX25">
            <v>24079228.201200005</v>
          </cell>
          <cell r="AY25"/>
          <cell r="AZ25">
            <v>4749240.63</v>
          </cell>
          <cell r="BA25">
            <v>560416.29359999998</v>
          </cell>
          <cell r="BB25">
            <v>619042.68999999994</v>
          </cell>
          <cell r="BC25"/>
          <cell r="BD25">
            <v>366730.7900000001</v>
          </cell>
          <cell r="BE25">
            <v>2082612.5450000006</v>
          </cell>
          <cell r="BF25">
            <v>916.87</v>
          </cell>
          <cell r="BG25">
            <v>37781142.472200021</v>
          </cell>
          <cell r="BH25">
            <v>1038155330.3199999</v>
          </cell>
          <cell r="BI25">
            <v>132621496.62</v>
          </cell>
          <cell r="BJ25">
            <v>16328135.130199997</v>
          </cell>
          <cell r="BK25">
            <v>197858648.56999999</v>
          </cell>
          <cell r="BL25">
            <v>118348959.4736</v>
          </cell>
          <cell r="BM25">
            <v>3029441.6578000002</v>
          </cell>
          <cell r="BN25">
            <v>621488545.79999995</v>
          </cell>
          <cell r="BO25">
            <v>19159067.1864</v>
          </cell>
          <cell r="BP25">
            <v>92526451.307400003</v>
          </cell>
          <cell r="BQ25">
            <v>12505.9</v>
          </cell>
          <cell r="BR25">
            <v>878577.46999999986</v>
          </cell>
          <cell r="BS25">
            <v>1194189.2747999998</v>
          </cell>
        </row>
        <row r="37">
          <cell r="D37" t="str">
            <v>BCR</v>
          </cell>
          <cell r="E37" t="str">
            <v>BEC</v>
          </cell>
          <cell r="F37" t="str">
            <v>BFO</v>
          </cell>
          <cell r="G37" t="str">
            <v>BGA</v>
          </cell>
          <cell r="H37" t="str">
            <v>BIE</v>
          </cell>
          <cell r="I37" t="str">
            <v>BIS</v>
          </cell>
          <cell r="J37" t="str">
            <v>BME</v>
          </cell>
          <cell r="K37" t="str">
            <v>BNB</v>
          </cell>
          <cell r="L37" t="str">
            <v>BPR</v>
          </cell>
          <cell r="M37" t="str">
            <v>BSO</v>
          </cell>
          <cell r="N37" t="str">
            <v>BUN</v>
          </cell>
          <cell r="O37" t="str">
            <v>CAE</v>
          </cell>
          <cell r="P37" t="str">
            <v>CAS</v>
          </cell>
          <cell r="Q37" t="str">
            <v>CCA</v>
          </cell>
          <cell r="R37" t="str">
            <v>CCB</v>
          </cell>
          <cell r="S37" t="str">
            <v>CCF</v>
          </cell>
          <cell r="T37" t="str">
            <v>CCM</v>
          </cell>
          <cell r="U37" t="str">
            <v>CCP</v>
          </cell>
          <cell r="V37" t="str">
            <v>CCR</v>
          </cell>
          <cell r="W37" t="str">
            <v>CEC</v>
          </cell>
          <cell r="X37" t="str">
            <v>CEY</v>
          </cell>
          <cell r="Y37" t="str">
            <v>CFA</v>
          </cell>
          <cell r="Z37" t="str">
            <v>CHO</v>
          </cell>
          <cell r="AA37" t="str">
            <v>CIH</v>
          </cell>
          <cell r="AB37" t="str">
            <v>CJB</v>
          </cell>
          <cell r="AC37" t="str">
            <v>CJN</v>
          </cell>
          <cell r="AD37" t="str">
            <v>CJO</v>
          </cell>
          <cell r="AE37" t="str">
            <v>CJP</v>
          </cell>
          <cell r="AF37" t="str">
            <v>CLC</v>
          </cell>
          <cell r="AG37" t="str">
            <v>CLO</v>
          </cell>
          <cell r="AH37" t="str">
            <v>CLS</v>
          </cell>
          <cell r="AI37" t="str">
            <v>CLY</v>
          </cell>
          <cell r="AJ37" t="str">
            <v>CMD</v>
          </cell>
          <cell r="AK37" t="str">
            <v>CME</v>
          </cell>
          <cell r="AL37" t="str">
            <v>CMG</v>
          </cell>
          <cell r="AM37" t="str">
            <v>CMM</v>
          </cell>
          <cell r="AN37" t="str">
            <v>CMR</v>
          </cell>
          <cell r="AO37" t="str">
            <v>COO</v>
          </cell>
          <cell r="AP37" t="str">
            <v>CPG</v>
          </cell>
          <cell r="AQ37" t="str">
            <v>CPS</v>
          </cell>
          <cell r="AR37" t="str">
            <v>CPX</v>
          </cell>
          <cell r="AS37" t="str">
            <v>CQC</v>
          </cell>
          <cell r="AT37" t="str">
            <v>CSA</v>
          </cell>
          <cell r="AU37" t="str">
            <v>CSM</v>
          </cell>
          <cell r="AV37" t="str">
            <v>CSN</v>
          </cell>
          <cell r="AW37" t="str">
            <v>CSP</v>
          </cell>
          <cell r="AX37" t="str">
            <v>CSQ</v>
          </cell>
          <cell r="AY37" t="str">
            <v>CSR</v>
          </cell>
          <cell r="AZ37" t="str">
            <v>CST</v>
          </cell>
          <cell r="BA37" t="str">
            <v>CTR</v>
          </cell>
          <cell r="BB37" t="str">
            <v>CUM</v>
          </cell>
          <cell r="BC37" t="str">
            <v>CVE</v>
          </cell>
          <cell r="BD37" t="str">
            <v>ICI</v>
          </cell>
          <cell r="BE37" t="str">
            <v>ICR</v>
          </cell>
          <cell r="BF37" t="str">
            <v>IDI</v>
          </cell>
          <cell r="BG37" t="str">
            <v>IFO</v>
          </cell>
          <cell r="BH37" t="str">
            <v>IFU</v>
          </cell>
          <cell r="BI37" t="str">
            <v>IID</v>
          </cell>
          <cell r="BJ37" t="str">
            <v>IIM</v>
          </cell>
          <cell r="BK37" t="str">
            <v>IPM</v>
          </cell>
          <cell r="BL37" t="str">
            <v>PCO</v>
          </cell>
          <cell r="BM37" t="str">
            <v>PEF</v>
          </cell>
          <cell r="BN37" t="str">
            <v>VL1</v>
          </cell>
          <cell r="BO37" t="str">
            <v>VPG</v>
          </cell>
          <cell r="BP37" t="str">
            <v>VPR</v>
          </cell>
        </row>
        <row r="38">
          <cell r="A38">
            <v>2</v>
          </cell>
          <cell r="D38">
            <v>294639096.0751999</v>
          </cell>
          <cell r="E38">
            <v>97789471.88259998</v>
          </cell>
          <cell r="F38">
            <v>26192144.370000001</v>
          </cell>
          <cell r="G38">
            <v>28058876.227199998</v>
          </cell>
          <cell r="H38">
            <v>33458770.409999996</v>
          </cell>
          <cell r="I38">
            <v>47719499.421000004</v>
          </cell>
          <cell r="J38">
            <v>128204200.55660003</v>
          </cell>
          <cell r="K38">
            <v>141601584.68999994</v>
          </cell>
          <cell r="L38">
            <v>3437221.05</v>
          </cell>
          <cell r="M38">
            <v>3773427.61</v>
          </cell>
          <cell r="N38">
            <v>62831610.825199999</v>
          </cell>
          <cell r="O38"/>
          <cell r="P38"/>
          <cell r="Q38"/>
          <cell r="R38">
            <v>335829.73000000004</v>
          </cell>
          <cell r="S38"/>
          <cell r="T38"/>
          <cell r="U38">
            <v>4436832.879999999</v>
          </cell>
          <cell r="V38">
            <v>1214132.5099999998</v>
          </cell>
          <cell r="W38">
            <v>143371.70000000001</v>
          </cell>
          <cell r="X38">
            <v>1121946.4782</v>
          </cell>
          <cell r="Y38"/>
          <cell r="Z38"/>
          <cell r="AA38">
            <v>177787.05000000002</v>
          </cell>
          <cell r="AB38"/>
          <cell r="AC38">
            <v>2749699.6883999999</v>
          </cell>
          <cell r="AD38">
            <v>263246.75</v>
          </cell>
          <cell r="AE38"/>
          <cell r="AF38">
            <v>129112.5</v>
          </cell>
          <cell r="AG38">
            <v>287122.45319999999</v>
          </cell>
          <cell r="AH38">
            <v>4909.3999999999996</v>
          </cell>
          <cell r="AI38"/>
          <cell r="AJ38">
            <v>662816.53</v>
          </cell>
          <cell r="AK38">
            <v>312023.07</v>
          </cell>
          <cell r="AL38">
            <v>36895.58</v>
          </cell>
          <cell r="AM38"/>
          <cell r="AN38">
            <v>310489.93</v>
          </cell>
          <cell r="AO38"/>
          <cell r="AP38">
            <v>15068002.032600002</v>
          </cell>
          <cell r="AQ38">
            <v>714404.92539999983</v>
          </cell>
          <cell r="AR38">
            <v>575863.49</v>
          </cell>
          <cell r="AS38">
            <v>1680201.8900000001</v>
          </cell>
          <cell r="AT38">
            <v>662353.78399999999</v>
          </cell>
          <cell r="AU38">
            <v>671328.65280000004</v>
          </cell>
          <cell r="AV38">
            <v>523892.15559999994</v>
          </cell>
          <cell r="AW38">
            <v>3579422.8666000003</v>
          </cell>
          <cell r="AX38">
            <v>1316422.95</v>
          </cell>
          <cell r="AY38">
            <v>932148.46</v>
          </cell>
          <cell r="AZ38">
            <v>116091.48</v>
          </cell>
          <cell r="BA38">
            <v>234527.52000000002</v>
          </cell>
          <cell r="BB38">
            <v>190885.33</v>
          </cell>
          <cell r="BC38">
            <v>157262.69999999998</v>
          </cell>
          <cell r="BD38">
            <v>1172677.96</v>
          </cell>
          <cell r="BE38">
            <v>1533040.2</v>
          </cell>
          <cell r="BF38">
            <v>9592627.3100000005</v>
          </cell>
          <cell r="BG38"/>
          <cell r="BH38"/>
          <cell r="BI38">
            <v>172040.60820000002</v>
          </cell>
          <cell r="BJ38"/>
          <cell r="BK38">
            <v>3947938.8500000006</v>
          </cell>
          <cell r="BL38">
            <v>1608523.8711999999</v>
          </cell>
          <cell r="BM38">
            <v>1377662.7028000001</v>
          </cell>
          <cell r="BN38">
            <v>9322846.0468000006</v>
          </cell>
          <cell r="BO38">
            <v>176752.02</v>
          </cell>
          <cell r="BP38">
            <v>6064936.8661999991</v>
          </cell>
        </row>
        <row r="39">
          <cell r="A39">
            <v>3</v>
          </cell>
          <cell r="D39">
            <v>126366345.3846</v>
          </cell>
          <cell r="E39">
            <v>433269124.75559986</v>
          </cell>
          <cell r="F39">
            <v>239319541.74360001</v>
          </cell>
          <cell r="G39">
            <v>147666305.9097999</v>
          </cell>
          <cell r="H39">
            <v>388286037.52280009</v>
          </cell>
          <cell r="I39">
            <v>216463505.34059998</v>
          </cell>
          <cell r="J39">
            <v>1045615371.4346002</v>
          </cell>
          <cell r="K39">
            <v>693206911.48199987</v>
          </cell>
          <cell r="L39">
            <v>44732959.439999998</v>
          </cell>
          <cell r="M39">
            <v>83366189.032200024</v>
          </cell>
          <cell r="N39">
            <v>651094121.74900019</v>
          </cell>
          <cell r="O39">
            <v>1280693</v>
          </cell>
          <cell r="P39">
            <v>96890337.067799971</v>
          </cell>
          <cell r="Q39">
            <v>726782.74359999993</v>
          </cell>
          <cell r="R39">
            <v>4287805.5199999996</v>
          </cell>
          <cell r="S39">
            <v>3286853.6200000015</v>
          </cell>
          <cell r="T39">
            <v>3763783.7400000007</v>
          </cell>
          <cell r="U39">
            <v>42698454.479999997</v>
          </cell>
          <cell r="V39">
            <v>27723818.885799985</v>
          </cell>
          <cell r="W39">
            <v>2256959.9642000003</v>
          </cell>
          <cell r="X39">
            <v>12510085.157400001</v>
          </cell>
          <cell r="Y39">
            <v>14569378.570600001</v>
          </cell>
          <cell r="Z39">
            <v>5934792.0269999998</v>
          </cell>
          <cell r="AA39">
            <v>21711239.130600002</v>
          </cell>
          <cell r="AB39">
            <v>1221815.4400000002</v>
          </cell>
          <cell r="AC39">
            <v>19698776.520999998</v>
          </cell>
          <cell r="AD39">
            <v>6215752.2644000016</v>
          </cell>
          <cell r="AE39">
            <v>5802693.8000000007</v>
          </cell>
          <cell r="AF39">
            <v>1224504.6199999999</v>
          </cell>
          <cell r="AG39">
            <v>2498849.8499999996</v>
          </cell>
          <cell r="AH39">
            <v>5406956.5899999989</v>
          </cell>
          <cell r="AI39">
            <v>20168890.284600001</v>
          </cell>
          <cell r="AJ39">
            <v>20466763.599999998</v>
          </cell>
          <cell r="AK39">
            <v>3409427.5194000006</v>
          </cell>
          <cell r="AL39">
            <v>14787151.029999996</v>
          </cell>
          <cell r="AM39">
            <v>2109576</v>
          </cell>
          <cell r="AN39">
            <v>17544890.860000003</v>
          </cell>
          <cell r="AO39">
            <v>1608830.7799999998</v>
          </cell>
          <cell r="AP39">
            <v>3730368.85</v>
          </cell>
          <cell r="AQ39">
            <v>20638299.555199999</v>
          </cell>
          <cell r="AR39"/>
          <cell r="AS39">
            <v>11006682.479999999</v>
          </cell>
          <cell r="AT39">
            <v>17272727.013800003</v>
          </cell>
          <cell r="AU39">
            <v>17122239.972400002</v>
          </cell>
          <cell r="AV39">
            <v>8752847.9147999994</v>
          </cell>
          <cell r="AW39">
            <v>13175828.159</v>
          </cell>
          <cell r="AX39">
            <v>5221679.9286000011</v>
          </cell>
          <cell r="AY39">
            <v>11741408.616800003</v>
          </cell>
          <cell r="AZ39">
            <v>6764006.9300000016</v>
          </cell>
          <cell r="BA39">
            <v>4893148.4499999993</v>
          </cell>
          <cell r="BB39">
            <v>2369683.9600000004</v>
          </cell>
          <cell r="BC39">
            <v>891810.97879999992</v>
          </cell>
          <cell r="BD39">
            <v>8385988.2544</v>
          </cell>
          <cell r="BE39">
            <v>53909655.87560001</v>
          </cell>
          <cell r="BF39">
            <v>257338938.88739991</v>
          </cell>
          <cell r="BG39">
            <v>11411.05</v>
          </cell>
          <cell r="BH39">
            <v>17000.97</v>
          </cell>
          <cell r="BI39">
            <v>8958615.3449999988</v>
          </cell>
          <cell r="BJ39">
            <v>90689.858000000007</v>
          </cell>
          <cell r="BK39">
            <v>24991055.619999997</v>
          </cell>
          <cell r="BL39">
            <v>13008349.843399998</v>
          </cell>
          <cell r="BM39">
            <v>35014195.710999995</v>
          </cell>
          <cell r="BN39">
            <v>187489941.0988</v>
          </cell>
          <cell r="BO39">
            <v>81661645.984599978</v>
          </cell>
          <cell r="BP39">
            <v>4785076.0512000006</v>
          </cell>
        </row>
        <row r="40">
          <cell r="A40">
            <v>4</v>
          </cell>
          <cell r="D40">
            <v>1935551913.9649994</v>
          </cell>
          <cell r="E40">
            <v>817940616.45280027</v>
          </cell>
          <cell r="F40">
            <v>425057133.09500009</v>
          </cell>
          <cell r="G40">
            <v>643645002.3496002</v>
          </cell>
          <cell r="H40">
            <v>260758074.47939992</v>
          </cell>
          <cell r="I40">
            <v>826502130.34220028</v>
          </cell>
          <cell r="J40">
            <v>4405012326.7107992</v>
          </cell>
          <cell r="K40">
            <v>2283705381.0855999</v>
          </cell>
          <cell r="L40">
            <v>25247821.853600003</v>
          </cell>
          <cell r="M40">
            <v>34178474.099600002</v>
          </cell>
          <cell r="N40">
            <v>1403016346.8356004</v>
          </cell>
          <cell r="O40">
            <v>190586.53</v>
          </cell>
          <cell r="P40">
            <v>3940263.2399999998</v>
          </cell>
          <cell r="Q40"/>
          <cell r="R40">
            <v>3568023.8100000005</v>
          </cell>
          <cell r="S40"/>
          <cell r="T40">
            <v>4056335.1599999992</v>
          </cell>
          <cell r="U40">
            <v>23207236.938000001</v>
          </cell>
          <cell r="V40">
            <v>10758831.970000003</v>
          </cell>
          <cell r="W40">
            <v>2260290.8599999994</v>
          </cell>
          <cell r="X40">
            <v>7037248.8152000001</v>
          </cell>
          <cell r="Y40">
            <v>9183751.5504000001</v>
          </cell>
          <cell r="Z40">
            <v>5886252.7119999994</v>
          </cell>
          <cell r="AA40">
            <v>5226129.4023999991</v>
          </cell>
          <cell r="AB40">
            <v>525660.69420000003</v>
          </cell>
          <cell r="AC40">
            <v>58910731.571799994</v>
          </cell>
          <cell r="AD40">
            <v>2155995.4400000004</v>
          </cell>
          <cell r="AE40">
            <v>793491.84999999986</v>
          </cell>
          <cell r="AF40">
            <v>732206.05</v>
          </cell>
          <cell r="AG40">
            <v>2229145.0199999996</v>
          </cell>
          <cell r="AH40">
            <v>1278530.02</v>
          </cell>
          <cell r="AI40">
            <v>8218039.8700000001</v>
          </cell>
          <cell r="AJ40">
            <v>1927529.29</v>
          </cell>
          <cell r="AK40">
            <v>4852443.07</v>
          </cell>
          <cell r="AL40">
            <v>3974411.69</v>
          </cell>
          <cell r="AM40">
            <v>703088.89</v>
          </cell>
          <cell r="AN40">
            <v>973279.96</v>
          </cell>
          <cell r="AO40">
            <v>247902.97560000001</v>
          </cell>
          <cell r="AP40">
            <v>7374814.0096000014</v>
          </cell>
          <cell r="AQ40">
            <v>10543720.574000001</v>
          </cell>
          <cell r="AR40">
            <v>4562902.9600000009</v>
          </cell>
          <cell r="AS40">
            <v>7493519.0354000004</v>
          </cell>
          <cell r="AT40">
            <v>12758691.482600002</v>
          </cell>
          <cell r="AU40">
            <v>3125146.0350000006</v>
          </cell>
          <cell r="AV40">
            <v>6655342.9581999993</v>
          </cell>
          <cell r="AW40">
            <v>7917752.1342000011</v>
          </cell>
          <cell r="AX40">
            <v>3933656.4836000004</v>
          </cell>
          <cell r="AY40">
            <v>2778540.7</v>
          </cell>
          <cell r="AZ40">
            <v>3733819.51</v>
          </cell>
          <cell r="BA40">
            <v>1781313.9599999997</v>
          </cell>
          <cell r="BB40">
            <v>840623.19</v>
          </cell>
          <cell r="BC40">
            <v>1501314.4199999997</v>
          </cell>
          <cell r="BD40">
            <v>5387016.0366000002</v>
          </cell>
          <cell r="BE40">
            <v>11576648.525200004</v>
          </cell>
          <cell r="BF40">
            <v>50683676.20000001</v>
          </cell>
          <cell r="BG40">
            <v>552843.6</v>
          </cell>
          <cell r="BH40"/>
          <cell r="BI40">
            <v>1264937.8700000001</v>
          </cell>
          <cell r="BJ40"/>
          <cell r="BK40">
            <v>14337766.839999996</v>
          </cell>
          <cell r="BL40">
            <v>19772706.950200003</v>
          </cell>
          <cell r="BM40">
            <v>9382503.7198000029</v>
          </cell>
          <cell r="BN40">
            <v>347586194.76960003</v>
          </cell>
          <cell r="BO40">
            <v>31888896.794799995</v>
          </cell>
          <cell r="BP40">
            <v>36169111.069800012</v>
          </cell>
        </row>
        <row r="41">
          <cell r="A41">
            <v>5</v>
          </cell>
          <cell r="D41">
            <v>467111796.47259969</v>
          </cell>
          <cell r="E41">
            <v>109802326.83859996</v>
          </cell>
          <cell r="F41">
            <v>66774701.64320001</v>
          </cell>
          <cell r="G41">
            <v>65154238.064400025</v>
          </cell>
          <cell r="H41">
            <v>305857573.33999997</v>
          </cell>
          <cell r="I41">
            <v>308737207.7288</v>
          </cell>
          <cell r="J41">
            <v>307219124.99559987</v>
          </cell>
          <cell r="K41">
            <v>283207208.13120008</v>
          </cell>
          <cell r="L41">
            <v>18700406.349999998</v>
          </cell>
          <cell r="M41">
            <v>41169772.106399991</v>
          </cell>
          <cell r="N41">
            <v>187582221.00919989</v>
          </cell>
          <cell r="O41">
            <v>256106.56</v>
          </cell>
          <cell r="P41">
            <v>8222687.9500000002</v>
          </cell>
          <cell r="Q41">
            <v>188908.58099999998</v>
          </cell>
          <cell r="R41">
            <v>11270357.226199999</v>
          </cell>
          <cell r="S41">
            <v>1652594.94</v>
          </cell>
          <cell r="T41">
            <v>417673.47</v>
          </cell>
          <cell r="U41">
            <v>6480242.379999998</v>
          </cell>
          <cell r="V41">
            <v>13575091.780000003</v>
          </cell>
          <cell r="W41">
            <v>2596429.71</v>
          </cell>
          <cell r="X41">
            <v>8993828.2051999997</v>
          </cell>
          <cell r="Y41">
            <v>17271494.997000001</v>
          </cell>
          <cell r="Z41">
            <v>1068159.5899999999</v>
          </cell>
          <cell r="AA41">
            <v>3228021.59</v>
          </cell>
          <cell r="AB41">
            <v>3278438.9</v>
          </cell>
          <cell r="AC41">
            <v>20985574.58200001</v>
          </cell>
          <cell r="AD41">
            <v>2474669.8099999996</v>
          </cell>
          <cell r="AE41">
            <v>447373.52999999997</v>
          </cell>
          <cell r="AF41">
            <v>4563239.3100000005</v>
          </cell>
          <cell r="AG41">
            <v>12072636.1768</v>
          </cell>
          <cell r="AH41">
            <v>272358.2</v>
          </cell>
          <cell r="AI41">
            <v>12592755.908799998</v>
          </cell>
          <cell r="AJ41">
            <v>18406944.670000009</v>
          </cell>
          <cell r="AK41">
            <v>16780200.761</v>
          </cell>
          <cell r="AL41">
            <v>3764343.6300000008</v>
          </cell>
          <cell r="AM41">
            <v>325967.43</v>
          </cell>
          <cell r="AN41">
            <v>198615.47000000003</v>
          </cell>
          <cell r="AO41">
            <v>262136.46000000002</v>
          </cell>
          <cell r="AP41">
            <v>2063154.73</v>
          </cell>
          <cell r="AQ41">
            <v>2485457.2999999998</v>
          </cell>
          <cell r="AR41">
            <v>10835454.480000002</v>
          </cell>
          <cell r="AS41">
            <v>6630916.96</v>
          </cell>
          <cell r="AT41">
            <v>8436330.7499999963</v>
          </cell>
          <cell r="AU41">
            <v>25904342.547799993</v>
          </cell>
          <cell r="AV41">
            <v>663137.30299999996</v>
          </cell>
          <cell r="AW41">
            <v>2399673.1838000002</v>
          </cell>
          <cell r="AX41">
            <v>1605007.28</v>
          </cell>
          <cell r="AY41">
            <v>3447185.4099999992</v>
          </cell>
          <cell r="AZ41">
            <v>2330964.4099999992</v>
          </cell>
          <cell r="BA41">
            <v>9550591.0799999982</v>
          </cell>
          <cell r="BB41">
            <v>14697.207</v>
          </cell>
          <cell r="BC41">
            <v>1802625.2399999998</v>
          </cell>
          <cell r="BD41">
            <v>6153226.7791999988</v>
          </cell>
          <cell r="BE41">
            <v>30595132.180000018</v>
          </cell>
          <cell r="BF41">
            <v>35158464.699999996</v>
          </cell>
          <cell r="BG41">
            <v>502650.72</v>
          </cell>
          <cell r="BH41">
            <v>87897.95</v>
          </cell>
          <cell r="BI41">
            <v>3571594.3600000003</v>
          </cell>
          <cell r="BJ41">
            <v>40142.660000000003</v>
          </cell>
          <cell r="BK41">
            <v>12975557.029999999</v>
          </cell>
          <cell r="BL41">
            <v>1711178.9699999997</v>
          </cell>
          <cell r="BM41">
            <v>33098045.974600021</v>
          </cell>
          <cell r="BN41">
            <v>22483553.101200003</v>
          </cell>
          <cell r="BO41">
            <v>1572167.64</v>
          </cell>
          <cell r="BP41">
            <v>16140903.904999999</v>
          </cell>
        </row>
        <row r="42">
          <cell r="A42">
            <v>6</v>
          </cell>
          <cell r="D42"/>
          <cell r="E42">
            <v>154687.75999999998</v>
          </cell>
          <cell r="F42">
            <v>4863.3900000000003</v>
          </cell>
          <cell r="G42"/>
          <cell r="H42">
            <v>36487630.210000001</v>
          </cell>
          <cell r="I42">
            <v>3295503.8</v>
          </cell>
          <cell r="J42">
            <v>3889.6</v>
          </cell>
          <cell r="K42">
            <v>75730843.684200004</v>
          </cell>
          <cell r="L42">
            <v>3289921.2399999998</v>
          </cell>
          <cell r="M42">
            <v>568667084.80379999</v>
          </cell>
          <cell r="N42">
            <v>58954693.089999974</v>
          </cell>
          <cell r="O42">
            <v>260633.60000000001</v>
          </cell>
          <cell r="P42">
            <v>22615019.129999992</v>
          </cell>
          <cell r="Q42"/>
          <cell r="R42"/>
          <cell r="S42">
            <v>0</v>
          </cell>
          <cell r="T42"/>
          <cell r="U42">
            <v>838758.91999999993</v>
          </cell>
          <cell r="V42">
            <v>3203382.5599999987</v>
          </cell>
          <cell r="W42">
            <v>344134.61</v>
          </cell>
          <cell r="X42">
            <v>117611.97</v>
          </cell>
          <cell r="Y42"/>
          <cell r="Z42"/>
          <cell r="AA42"/>
          <cell r="AB42"/>
          <cell r="AC42">
            <v>529170.49</v>
          </cell>
          <cell r="AD42">
            <v>459268.23</v>
          </cell>
          <cell r="AE42">
            <v>9750430.5599999949</v>
          </cell>
          <cell r="AF42">
            <v>134514.65</v>
          </cell>
          <cell r="AG42">
            <v>14756.31</v>
          </cell>
          <cell r="AH42">
            <v>60986.009999999995</v>
          </cell>
          <cell r="AI42"/>
          <cell r="AJ42">
            <v>12464049.999999998</v>
          </cell>
          <cell r="AK42">
            <v>48989.48</v>
          </cell>
          <cell r="AL42">
            <v>515308.93</v>
          </cell>
          <cell r="AM42"/>
          <cell r="AN42">
            <v>2162876.88</v>
          </cell>
          <cell r="AO42">
            <v>705806.52</v>
          </cell>
          <cell r="AP42"/>
          <cell r="AQ42"/>
          <cell r="AR42"/>
          <cell r="AS42"/>
          <cell r="AT42">
            <v>35670.99</v>
          </cell>
          <cell r="AU42">
            <v>1318259.7009999999</v>
          </cell>
          <cell r="AV42"/>
          <cell r="AW42"/>
          <cell r="AX42">
            <v>567496.93000000017</v>
          </cell>
          <cell r="AY42">
            <v>727473.78999999992</v>
          </cell>
          <cell r="AZ42"/>
          <cell r="BA42">
            <v>17088.87</v>
          </cell>
          <cell r="BB42">
            <v>1004696.9466</v>
          </cell>
          <cell r="BC42">
            <v>819410.09999999974</v>
          </cell>
          <cell r="BD42">
            <v>8490841.4900000002</v>
          </cell>
          <cell r="BE42">
            <v>98102496.470000014</v>
          </cell>
          <cell r="BF42">
            <v>174608209.09999996</v>
          </cell>
          <cell r="BG42">
            <v>489816.04720000009</v>
          </cell>
          <cell r="BH42">
            <v>2186848.8699999996</v>
          </cell>
          <cell r="BI42">
            <v>4572379.3600000003</v>
          </cell>
          <cell r="BJ42">
            <v>767213.02360000007</v>
          </cell>
          <cell r="BK42">
            <v>6417644.7600000026</v>
          </cell>
          <cell r="BL42">
            <v>677498.2699999999</v>
          </cell>
          <cell r="BM42">
            <v>9251004.7799999993</v>
          </cell>
          <cell r="BN42"/>
          <cell r="BO42">
            <v>533786.96</v>
          </cell>
          <cell r="BP42"/>
        </row>
        <row r="43">
          <cell r="A43">
            <v>7</v>
          </cell>
          <cell r="D43">
            <v>95201588.279999956</v>
          </cell>
          <cell r="E43">
            <v>634725.47</v>
          </cell>
          <cell r="F43">
            <v>7924.08</v>
          </cell>
          <cell r="G43"/>
          <cell r="H43">
            <v>47175866.18000003</v>
          </cell>
          <cell r="I43">
            <v>43984351.592600018</v>
          </cell>
          <cell r="J43"/>
          <cell r="K43">
            <v>400270369.07760018</v>
          </cell>
          <cell r="L43">
            <v>10830615.639999999</v>
          </cell>
          <cell r="M43">
            <v>343317748.70999992</v>
          </cell>
          <cell r="N43">
            <v>15027628.050000006</v>
          </cell>
          <cell r="O43"/>
          <cell r="P43">
            <v>3972778.3499999992</v>
          </cell>
          <cell r="Q43"/>
          <cell r="R43"/>
          <cell r="S43">
            <v>130314.52</v>
          </cell>
          <cell r="T43"/>
          <cell r="U43">
            <v>593137.30999999994</v>
          </cell>
          <cell r="V43">
            <v>1096874.3899999997</v>
          </cell>
          <cell r="W43">
            <v>915401.95</v>
          </cell>
          <cell r="X43">
            <v>376147.21280000004</v>
          </cell>
          <cell r="Y43"/>
          <cell r="Z43"/>
          <cell r="AA43"/>
          <cell r="AB43"/>
          <cell r="AC43">
            <v>701863.98939999996</v>
          </cell>
          <cell r="AD43">
            <v>325907.14</v>
          </cell>
          <cell r="AE43">
            <v>4378609.3999999994</v>
          </cell>
          <cell r="AF43">
            <v>163770.71000000002</v>
          </cell>
          <cell r="AG43">
            <v>199300.66</v>
          </cell>
          <cell r="AH43">
            <v>93552.59</v>
          </cell>
          <cell r="AI43"/>
          <cell r="AJ43">
            <v>16658339.420000006</v>
          </cell>
          <cell r="AK43">
            <v>33821.57</v>
          </cell>
          <cell r="AL43">
            <v>503228.31999999995</v>
          </cell>
          <cell r="AM43"/>
          <cell r="AN43">
            <v>899261.35000000021</v>
          </cell>
          <cell r="AO43">
            <v>1729801.8700000003</v>
          </cell>
          <cell r="AP43"/>
          <cell r="AQ43"/>
          <cell r="AR43"/>
          <cell r="AS43">
            <v>4115.8500000000004</v>
          </cell>
          <cell r="AT43">
            <v>178011.99000000002</v>
          </cell>
          <cell r="AU43">
            <v>3417541.1199999996</v>
          </cell>
          <cell r="AV43"/>
          <cell r="AW43"/>
          <cell r="AX43">
            <v>558637.13</v>
          </cell>
          <cell r="AY43">
            <v>358582.63</v>
          </cell>
          <cell r="AZ43"/>
          <cell r="BA43"/>
          <cell r="BB43">
            <v>1066586.51</v>
          </cell>
          <cell r="BC43">
            <v>2199057.6300000004</v>
          </cell>
          <cell r="BD43">
            <v>7600151.7199999988</v>
          </cell>
          <cell r="BE43">
            <v>55485122.558000043</v>
          </cell>
          <cell r="BF43">
            <v>57061716.999999985</v>
          </cell>
          <cell r="BG43">
            <v>268849.75</v>
          </cell>
          <cell r="BH43">
            <v>1363566.3199999998</v>
          </cell>
          <cell r="BI43">
            <v>5161836.7699999986</v>
          </cell>
          <cell r="BJ43">
            <v>1526235.845</v>
          </cell>
          <cell r="BK43">
            <v>6177399.9699999997</v>
          </cell>
          <cell r="BL43">
            <v>59894.92</v>
          </cell>
          <cell r="BM43">
            <v>20919579.07</v>
          </cell>
          <cell r="BN43"/>
          <cell r="BO43">
            <v>1113192.1599999999</v>
          </cell>
          <cell r="BP43">
            <v>147543.61000000002</v>
          </cell>
        </row>
        <row r="44">
          <cell r="A44">
            <v>8</v>
          </cell>
          <cell r="D44"/>
          <cell r="E44"/>
          <cell r="F44"/>
          <cell r="G44"/>
          <cell r="H44">
            <v>8443438.1700000018</v>
          </cell>
          <cell r="I44"/>
          <cell r="J44"/>
          <cell r="K44">
            <v>377792.24</v>
          </cell>
          <cell r="L44"/>
          <cell r="M44">
            <v>83893260.809999987</v>
          </cell>
          <cell r="N44">
            <v>6443262.8100000005</v>
          </cell>
          <cell r="O44">
            <v>255663.1</v>
          </cell>
          <cell r="P44">
            <v>43247.19</v>
          </cell>
          <cell r="Q44"/>
          <cell r="R44"/>
          <cell r="S44"/>
          <cell r="T44"/>
          <cell r="U44">
            <v>84066.59</v>
          </cell>
          <cell r="V44">
            <v>861046.89999999979</v>
          </cell>
          <cell r="W44">
            <v>637344.96000000008</v>
          </cell>
          <cell r="X44"/>
          <cell r="Y44"/>
          <cell r="Z44"/>
          <cell r="AA44"/>
          <cell r="AB44"/>
          <cell r="AC44"/>
          <cell r="AD44"/>
          <cell r="AE44">
            <v>1383257.46</v>
          </cell>
          <cell r="AF44">
            <v>32682.47</v>
          </cell>
          <cell r="AG44"/>
          <cell r="AH44">
            <v>1788.5</v>
          </cell>
          <cell r="AI44"/>
          <cell r="AJ44">
            <v>14385049.079999998</v>
          </cell>
          <cell r="AK44"/>
          <cell r="AL44"/>
          <cell r="AM44"/>
          <cell r="AN44">
            <v>2155062.5500000003</v>
          </cell>
          <cell r="AO44">
            <v>482908.28</v>
          </cell>
          <cell r="AP44"/>
          <cell r="AQ44"/>
          <cell r="AR44"/>
          <cell r="AS44"/>
          <cell r="AT44"/>
          <cell r="AU44"/>
          <cell r="AV44">
            <v>23431.496200000001</v>
          </cell>
          <cell r="AW44"/>
          <cell r="AX44">
            <v>275711.42</v>
          </cell>
          <cell r="AY44">
            <v>408195.17</v>
          </cell>
          <cell r="AZ44"/>
          <cell r="BA44"/>
          <cell r="BB44">
            <v>81056.12</v>
          </cell>
          <cell r="BC44">
            <v>116667.58999999998</v>
          </cell>
          <cell r="BD44">
            <v>3299260.6500000004</v>
          </cell>
          <cell r="BE44">
            <v>16623495.825200001</v>
          </cell>
          <cell r="BF44">
            <v>41594113.390000008</v>
          </cell>
          <cell r="BG44">
            <v>12616.05</v>
          </cell>
          <cell r="BH44"/>
          <cell r="BI44">
            <v>217583.81</v>
          </cell>
          <cell r="BJ44">
            <v>703038.85559999989</v>
          </cell>
          <cell r="BK44">
            <v>202779.4</v>
          </cell>
          <cell r="BL44"/>
          <cell r="BM44">
            <v>53356.77</v>
          </cell>
          <cell r="BN44"/>
          <cell r="BO44">
            <v>1013121.1499999999</v>
          </cell>
          <cell r="BP44"/>
        </row>
        <row r="45">
          <cell r="A45">
            <v>9</v>
          </cell>
          <cell r="D45"/>
          <cell r="E45"/>
          <cell r="F45">
            <v>377.51</v>
          </cell>
          <cell r="G45"/>
          <cell r="H45">
            <v>38920.050000000003</v>
          </cell>
          <cell r="I45"/>
          <cell r="J45"/>
          <cell r="K45"/>
          <cell r="L45"/>
          <cell r="M45">
            <v>129858.73999999999</v>
          </cell>
          <cell r="N45">
            <v>819563.00000000023</v>
          </cell>
          <cell r="O45"/>
          <cell r="P45"/>
          <cell r="Q45"/>
          <cell r="R45"/>
          <cell r="S45"/>
          <cell r="T45"/>
          <cell r="U45"/>
          <cell r="V45"/>
          <cell r="W45"/>
          <cell r="X45"/>
          <cell r="Y45"/>
          <cell r="Z45"/>
          <cell r="AA45"/>
          <cell r="AB45"/>
          <cell r="AC45"/>
          <cell r="AD45"/>
          <cell r="AE45"/>
          <cell r="AF45"/>
          <cell r="AG45"/>
          <cell r="AH45">
            <v>97163.66</v>
          </cell>
          <cell r="AI45"/>
          <cell r="AJ45"/>
          <cell r="AK45"/>
          <cell r="AL45"/>
          <cell r="AM45"/>
          <cell r="AN45"/>
          <cell r="AO45"/>
          <cell r="AP45"/>
          <cell r="AQ45"/>
          <cell r="AR45"/>
          <cell r="AS45"/>
          <cell r="AT45"/>
          <cell r="AU45"/>
          <cell r="AV45"/>
          <cell r="AW45"/>
          <cell r="AX45"/>
          <cell r="AY45"/>
          <cell r="AZ45"/>
          <cell r="BA45"/>
          <cell r="BB45"/>
          <cell r="BC45">
            <v>185555.93</v>
          </cell>
          <cell r="BD45">
            <v>122178.59</v>
          </cell>
          <cell r="BE45">
            <v>4283724.7399999974</v>
          </cell>
          <cell r="BF45"/>
          <cell r="BG45"/>
          <cell r="BH45"/>
          <cell r="BI45">
            <v>30711.8</v>
          </cell>
          <cell r="BJ45"/>
          <cell r="BK45">
            <v>497667.72</v>
          </cell>
          <cell r="BL45"/>
          <cell r="BM45">
            <v>396229.39</v>
          </cell>
          <cell r="BN45"/>
          <cell r="BO45"/>
          <cell r="BP45"/>
        </row>
        <row r="46">
          <cell r="A46">
            <v>10</v>
          </cell>
          <cell r="D46"/>
          <cell r="E46"/>
          <cell r="F46"/>
          <cell r="G46"/>
          <cell r="H46">
            <v>27035.53</v>
          </cell>
          <cell r="I46"/>
          <cell r="J46"/>
          <cell r="K46"/>
          <cell r="L46"/>
          <cell r="M46">
            <v>38699.760000000002</v>
          </cell>
          <cell r="N46">
            <v>283535.24999999994</v>
          </cell>
          <cell r="O46"/>
          <cell r="P46">
            <v>22307.45</v>
          </cell>
          <cell r="Q46"/>
          <cell r="R46"/>
          <cell r="S46"/>
          <cell r="T46"/>
          <cell r="U46">
            <v>10888.56</v>
          </cell>
          <cell r="V46"/>
          <cell r="W46"/>
          <cell r="X46"/>
          <cell r="Y46"/>
          <cell r="Z46"/>
          <cell r="AA46"/>
          <cell r="AB46"/>
          <cell r="AC46"/>
          <cell r="AD46"/>
          <cell r="AE46"/>
          <cell r="AF46"/>
          <cell r="AG46"/>
          <cell r="AH46">
            <v>34771.159999999996</v>
          </cell>
          <cell r="AI46"/>
          <cell r="AJ46"/>
          <cell r="AK46"/>
          <cell r="AL46"/>
          <cell r="AM46"/>
          <cell r="AN46"/>
          <cell r="AO46"/>
          <cell r="AP46"/>
          <cell r="AQ46"/>
          <cell r="AR46"/>
          <cell r="AS46"/>
          <cell r="AT46"/>
          <cell r="AU46"/>
          <cell r="AV46"/>
          <cell r="AW46"/>
          <cell r="AX46"/>
          <cell r="AY46"/>
          <cell r="AZ46"/>
          <cell r="BA46"/>
          <cell r="BB46"/>
          <cell r="BC46">
            <v>475536.33</v>
          </cell>
          <cell r="BD46">
            <v>175888</v>
          </cell>
          <cell r="BE46">
            <v>1591246.6000000003</v>
          </cell>
          <cell r="BF46"/>
          <cell r="BG46"/>
          <cell r="BH46"/>
          <cell r="BI46"/>
          <cell r="BJ46"/>
          <cell r="BK46">
            <v>493016.41</v>
          </cell>
          <cell r="BL46"/>
          <cell r="BM46">
            <v>181054.78999999998</v>
          </cell>
          <cell r="BN46"/>
          <cell r="BO46"/>
          <cell r="BP46"/>
        </row>
        <row r="47">
          <cell r="A47">
            <v>11</v>
          </cell>
          <cell r="D47"/>
          <cell r="E47">
            <v>76123093.49999997</v>
          </cell>
          <cell r="F47">
            <v>9182864.959999999</v>
          </cell>
          <cell r="G47">
            <v>128122830.33000001</v>
          </cell>
          <cell r="H47">
            <v>68491442.630000025</v>
          </cell>
          <cell r="I47">
            <v>19338688.009999998</v>
          </cell>
          <cell r="J47">
            <v>141136291.61999995</v>
          </cell>
          <cell r="K47">
            <v>109498550.73000003</v>
          </cell>
          <cell r="L47">
            <v>4704438.12</v>
          </cell>
          <cell r="M47">
            <v>7849431.8899999978</v>
          </cell>
          <cell r="N47">
            <v>449521688.58999979</v>
          </cell>
          <cell r="O47"/>
          <cell r="P47"/>
          <cell r="Q47"/>
          <cell r="R47">
            <v>641644.87</v>
          </cell>
          <cell r="S47"/>
          <cell r="T47"/>
          <cell r="U47">
            <v>109120.39000000001</v>
          </cell>
          <cell r="V47"/>
          <cell r="W47"/>
          <cell r="X47"/>
          <cell r="Y47"/>
          <cell r="Z47"/>
          <cell r="AA47"/>
          <cell r="AB47"/>
          <cell r="AC47"/>
          <cell r="AD47"/>
          <cell r="AE47"/>
          <cell r="AF47"/>
          <cell r="AG47"/>
          <cell r="AH47"/>
          <cell r="AI47"/>
          <cell r="AJ47"/>
          <cell r="AK47"/>
          <cell r="AL47"/>
          <cell r="AM47"/>
          <cell r="AN47"/>
          <cell r="AO47"/>
          <cell r="AP47"/>
          <cell r="AQ47"/>
          <cell r="AR47"/>
          <cell r="AS47"/>
          <cell r="AT47"/>
          <cell r="AU47"/>
          <cell r="AV47"/>
          <cell r="AW47">
            <v>411578.89439999999</v>
          </cell>
          <cell r="AX47"/>
          <cell r="AY47"/>
          <cell r="AZ47"/>
          <cell r="BA47"/>
          <cell r="BB47"/>
          <cell r="BC47"/>
          <cell r="BD47"/>
          <cell r="BE47"/>
          <cell r="BF47"/>
          <cell r="BG47"/>
          <cell r="BH47"/>
          <cell r="BI47"/>
          <cell r="BJ47"/>
          <cell r="BK47">
            <v>2779811.51</v>
          </cell>
          <cell r="BL47">
            <v>159137.41</v>
          </cell>
          <cell r="BM47">
            <v>499663.73000000004</v>
          </cell>
          <cell r="BN47">
            <v>14045600.380000001</v>
          </cell>
          <cell r="BO47">
            <v>1993954.5104</v>
          </cell>
          <cell r="BP47">
            <v>19235045.379999995</v>
          </cell>
        </row>
        <row r="48">
          <cell r="A48">
            <v>12</v>
          </cell>
          <cell r="D48">
            <v>84535313.610000029</v>
          </cell>
          <cell r="E48">
            <v>142921791.73860002</v>
          </cell>
          <cell r="F48">
            <v>64731211.659999996</v>
          </cell>
          <cell r="G48">
            <v>187173184.59999999</v>
          </cell>
          <cell r="H48">
            <v>282723663.74000013</v>
          </cell>
          <cell r="I48">
            <v>47993942.480000004</v>
          </cell>
          <cell r="J48">
            <v>1678546948.0829997</v>
          </cell>
          <cell r="K48">
            <v>738620324.85999966</v>
          </cell>
          <cell r="L48">
            <v>46093594.469999984</v>
          </cell>
          <cell r="M48">
            <v>60059074.830000021</v>
          </cell>
          <cell r="N48">
            <v>1423077568.3800008</v>
          </cell>
          <cell r="O48"/>
          <cell r="P48">
            <v>74257.67</v>
          </cell>
          <cell r="Q48">
            <v>63716.04</v>
          </cell>
          <cell r="R48"/>
          <cell r="S48"/>
          <cell r="T48"/>
          <cell r="U48">
            <v>1525452.8900000001</v>
          </cell>
          <cell r="V48">
            <v>28703.11</v>
          </cell>
          <cell r="W48"/>
          <cell r="X48"/>
          <cell r="Y48"/>
          <cell r="Z48"/>
          <cell r="AA48"/>
          <cell r="AB48"/>
          <cell r="AC48"/>
          <cell r="AD48"/>
          <cell r="AE48"/>
          <cell r="AF48"/>
          <cell r="AG48"/>
          <cell r="AH48"/>
          <cell r="AI48"/>
          <cell r="AJ48">
            <v>10356.73</v>
          </cell>
          <cell r="AK48"/>
          <cell r="AL48"/>
          <cell r="AM48"/>
          <cell r="AN48">
            <v>316487.57</v>
          </cell>
          <cell r="AO48"/>
          <cell r="AP48"/>
          <cell r="AQ48"/>
          <cell r="AR48"/>
          <cell r="AS48"/>
          <cell r="AT48"/>
          <cell r="AU48"/>
          <cell r="AV48"/>
          <cell r="AW48">
            <v>127455.94900000001</v>
          </cell>
          <cell r="AX48"/>
          <cell r="AY48"/>
          <cell r="AZ48"/>
          <cell r="BA48">
            <v>52386.9</v>
          </cell>
          <cell r="BB48"/>
          <cell r="BC48"/>
          <cell r="BD48"/>
          <cell r="BE48"/>
          <cell r="BF48"/>
          <cell r="BG48"/>
          <cell r="BH48"/>
          <cell r="BI48"/>
          <cell r="BJ48"/>
          <cell r="BK48">
            <v>13375757.749999998</v>
          </cell>
          <cell r="BL48">
            <v>59724.14</v>
          </cell>
          <cell r="BM48">
            <v>2324702.65</v>
          </cell>
          <cell r="BN48">
            <v>120817702.47000006</v>
          </cell>
          <cell r="BO48">
            <v>43759801.330000006</v>
          </cell>
          <cell r="BP48">
            <v>42920092.329999976</v>
          </cell>
        </row>
        <row r="49">
          <cell r="A49">
            <v>13</v>
          </cell>
          <cell r="D49">
            <v>1604919820.1899998</v>
          </cell>
          <cell r="E49">
            <v>527404914.20000005</v>
          </cell>
          <cell r="F49">
            <v>142712865.88999999</v>
          </cell>
          <cell r="G49">
            <v>1442047074.2399998</v>
          </cell>
          <cell r="H49">
            <v>479058634.70999998</v>
          </cell>
          <cell r="I49">
            <v>288775190.12000006</v>
          </cell>
          <cell r="J49">
            <v>7338318469.5544014</v>
          </cell>
          <cell r="K49">
            <v>4034751300.0600004</v>
          </cell>
          <cell r="L49">
            <v>55634830.519999981</v>
          </cell>
          <cell r="M49">
            <v>84346903.189999968</v>
          </cell>
          <cell r="N49">
            <v>5279723043.9000006</v>
          </cell>
          <cell r="O49"/>
          <cell r="P49"/>
          <cell r="Q49"/>
          <cell r="R49"/>
          <cell r="S49"/>
          <cell r="T49"/>
          <cell r="U49"/>
          <cell r="V49">
            <v>0</v>
          </cell>
          <cell r="W49"/>
          <cell r="X49"/>
          <cell r="Y49"/>
          <cell r="Z49"/>
          <cell r="AA49"/>
          <cell r="AB49"/>
          <cell r="AC49"/>
          <cell r="AD49"/>
          <cell r="AE49"/>
          <cell r="AF49"/>
          <cell r="AG49"/>
          <cell r="AH49"/>
          <cell r="AI49"/>
          <cell r="AJ49"/>
          <cell r="AK49">
            <v>158472.34000000003</v>
          </cell>
          <cell r="AL49"/>
          <cell r="AM49"/>
          <cell r="AN49"/>
          <cell r="AO49"/>
          <cell r="AP49"/>
          <cell r="AQ49"/>
          <cell r="AR49"/>
          <cell r="AS49"/>
          <cell r="AT49"/>
          <cell r="AU49"/>
          <cell r="AV49"/>
          <cell r="AW49">
            <v>1072347.0632</v>
          </cell>
          <cell r="AX49"/>
          <cell r="AY49"/>
          <cell r="AZ49"/>
          <cell r="BA49"/>
          <cell r="BB49"/>
          <cell r="BC49"/>
          <cell r="BD49"/>
          <cell r="BE49"/>
          <cell r="BF49"/>
          <cell r="BG49"/>
          <cell r="BH49"/>
          <cell r="BI49"/>
          <cell r="BJ49"/>
          <cell r="BK49">
            <v>14070027.249999996</v>
          </cell>
          <cell r="BL49">
            <v>698003.5</v>
          </cell>
          <cell r="BM49">
            <v>2226121.6699999995</v>
          </cell>
          <cell r="BN49">
            <v>463200764.25520003</v>
          </cell>
          <cell r="BO49">
            <v>99346056.939999998</v>
          </cell>
          <cell r="BP49">
            <v>189015934.31999996</v>
          </cell>
        </row>
        <row r="50">
          <cell r="A50">
            <v>14</v>
          </cell>
          <cell r="D50">
            <v>235970911.47999987</v>
          </cell>
          <cell r="E50">
            <v>38873846.400000028</v>
          </cell>
          <cell r="F50">
            <v>30454290.929999996</v>
          </cell>
          <cell r="G50">
            <v>85786456.349999905</v>
          </cell>
          <cell r="H50">
            <v>152762736.89999998</v>
          </cell>
          <cell r="I50">
            <v>67178900.460000023</v>
          </cell>
          <cell r="J50">
            <v>320714320.27999985</v>
          </cell>
          <cell r="K50">
            <v>260549186.54999992</v>
          </cell>
          <cell r="L50">
            <v>15597981.789999999</v>
          </cell>
          <cell r="M50">
            <v>41725770.430000007</v>
          </cell>
          <cell r="N50">
            <v>266711336.87260002</v>
          </cell>
          <cell r="O50"/>
          <cell r="P50"/>
          <cell r="Q50">
            <v>89140.430000000008</v>
          </cell>
          <cell r="R50"/>
          <cell r="S50"/>
          <cell r="T50"/>
          <cell r="U50"/>
          <cell r="V50"/>
          <cell r="W50"/>
          <cell r="X50"/>
          <cell r="Y50"/>
          <cell r="Z50"/>
          <cell r="AA50"/>
          <cell r="AB50"/>
          <cell r="AC50"/>
          <cell r="AD50"/>
          <cell r="AE50"/>
          <cell r="AF50"/>
          <cell r="AG50"/>
          <cell r="AH50"/>
          <cell r="AI50"/>
          <cell r="AJ50"/>
          <cell r="AK50"/>
          <cell r="AL50"/>
          <cell r="AM50"/>
          <cell r="AN50"/>
          <cell r="AO50"/>
          <cell r="AP50"/>
          <cell r="AQ50"/>
          <cell r="AR50"/>
          <cell r="AS50"/>
          <cell r="AT50"/>
          <cell r="AU50">
            <v>0</v>
          </cell>
          <cell r="AV50"/>
          <cell r="AW50">
            <v>43991.51</v>
          </cell>
          <cell r="AX50"/>
          <cell r="AY50"/>
          <cell r="AZ50"/>
          <cell r="BA50">
            <v>22748.080000000002</v>
          </cell>
          <cell r="BB50"/>
          <cell r="BC50"/>
          <cell r="BD50"/>
          <cell r="BE50"/>
          <cell r="BF50"/>
          <cell r="BG50"/>
          <cell r="BH50"/>
          <cell r="BI50"/>
          <cell r="BJ50"/>
          <cell r="BK50">
            <v>1364329.54</v>
          </cell>
          <cell r="BL50"/>
          <cell r="BM50">
            <v>466521.83999999991</v>
          </cell>
          <cell r="BN50">
            <v>28164657.400000013</v>
          </cell>
          <cell r="BO50">
            <v>3251641.26</v>
          </cell>
          <cell r="BP50">
            <v>27007809.930000003</v>
          </cell>
        </row>
        <row r="51">
          <cell r="A51">
            <v>15</v>
          </cell>
          <cell r="D51"/>
          <cell r="E51"/>
          <cell r="F51"/>
          <cell r="G51"/>
          <cell r="H51">
            <v>777767.3600000001</v>
          </cell>
          <cell r="I51"/>
          <cell r="J51"/>
          <cell r="K51"/>
          <cell r="L51"/>
          <cell r="M51">
            <v>5656305.8399999999</v>
          </cell>
          <cell r="N51"/>
          <cell r="O51"/>
          <cell r="P51"/>
          <cell r="Q51"/>
          <cell r="R51"/>
          <cell r="S51"/>
          <cell r="T51"/>
          <cell r="U51"/>
          <cell r="V51"/>
          <cell r="W51"/>
          <cell r="X51"/>
          <cell r="Y51"/>
          <cell r="Z51"/>
          <cell r="AA51"/>
          <cell r="AB51"/>
          <cell r="AC51"/>
          <cell r="AD51"/>
          <cell r="AE51"/>
          <cell r="AF51"/>
          <cell r="AG51"/>
          <cell r="AH51"/>
          <cell r="AI51"/>
          <cell r="AJ51"/>
          <cell r="AK51"/>
          <cell r="AL51"/>
          <cell r="AM51"/>
          <cell r="AN51"/>
          <cell r="AO51"/>
          <cell r="AP51"/>
          <cell r="AQ51"/>
          <cell r="AR51"/>
          <cell r="AS51"/>
          <cell r="AT51"/>
          <cell r="AU51"/>
          <cell r="AV51"/>
          <cell r="AW51"/>
          <cell r="AX51"/>
          <cell r="AY51"/>
          <cell r="AZ51"/>
          <cell r="BA51"/>
          <cell r="BB51"/>
          <cell r="BC51"/>
          <cell r="BD51"/>
          <cell r="BE51"/>
          <cell r="BF51"/>
          <cell r="BG51"/>
          <cell r="BH51"/>
          <cell r="BI51"/>
          <cell r="BJ51"/>
          <cell r="BK51"/>
          <cell r="BL51"/>
          <cell r="BM51"/>
          <cell r="BN51"/>
          <cell r="BO51">
            <v>90415.28</v>
          </cell>
          <cell r="BP51"/>
        </row>
        <row r="52">
          <cell r="A52">
            <v>16</v>
          </cell>
          <cell r="D52"/>
          <cell r="E52"/>
          <cell r="F52"/>
          <cell r="G52"/>
          <cell r="H52">
            <v>510684.76</v>
          </cell>
          <cell r="I52"/>
          <cell r="J52">
            <v>6579.92</v>
          </cell>
          <cell r="K52"/>
          <cell r="L52">
            <v>105264.73000000001</v>
          </cell>
          <cell r="M52">
            <v>2921859.6499999985</v>
          </cell>
          <cell r="N52"/>
          <cell r="O52"/>
          <cell r="P52"/>
          <cell r="Q52"/>
          <cell r="R52"/>
          <cell r="S52"/>
          <cell r="T52"/>
          <cell r="U52">
            <v>117259.69</v>
          </cell>
          <cell r="V52"/>
          <cell r="W52"/>
          <cell r="X52"/>
          <cell r="Y52"/>
          <cell r="Z52"/>
          <cell r="AA52"/>
          <cell r="AB52"/>
          <cell r="AC52"/>
          <cell r="AD52"/>
          <cell r="AE52"/>
          <cell r="AF52"/>
          <cell r="AG52"/>
          <cell r="AH52"/>
          <cell r="AI52"/>
          <cell r="AJ52"/>
          <cell r="AK52"/>
          <cell r="AL52"/>
          <cell r="AM52"/>
          <cell r="AN52"/>
          <cell r="AO52"/>
          <cell r="AP52"/>
          <cell r="AQ52"/>
          <cell r="AR52"/>
          <cell r="AS52"/>
          <cell r="AT52"/>
          <cell r="AU52"/>
          <cell r="AV52"/>
          <cell r="AW52"/>
          <cell r="AX52"/>
          <cell r="AY52"/>
          <cell r="AZ52"/>
          <cell r="BA52"/>
          <cell r="BB52"/>
          <cell r="BC52"/>
          <cell r="BD52"/>
          <cell r="BE52"/>
          <cell r="BF52"/>
          <cell r="BG52"/>
          <cell r="BH52"/>
          <cell r="BI52"/>
          <cell r="BJ52"/>
          <cell r="BK52"/>
          <cell r="BL52"/>
          <cell r="BM52"/>
          <cell r="BN52"/>
          <cell r="BO52">
            <v>109630.33</v>
          </cell>
          <cell r="BP52">
            <v>35081.440000000002</v>
          </cell>
        </row>
        <row r="53">
          <cell r="A53">
            <v>17</v>
          </cell>
          <cell r="D53"/>
          <cell r="E53"/>
          <cell r="F53"/>
          <cell r="G53"/>
          <cell r="H53">
            <v>16554.59</v>
          </cell>
          <cell r="I53"/>
          <cell r="J53">
            <v>98049.96</v>
          </cell>
          <cell r="K53"/>
          <cell r="L53"/>
          <cell r="M53">
            <v>296640.19</v>
          </cell>
          <cell r="N53">
            <v>306059.02999999997</v>
          </cell>
          <cell r="O53"/>
          <cell r="P53"/>
          <cell r="Q53"/>
          <cell r="R53"/>
          <cell r="S53"/>
          <cell r="T53"/>
          <cell r="U53"/>
          <cell r="V53"/>
          <cell r="W53"/>
          <cell r="X53"/>
          <cell r="Y53"/>
          <cell r="Z53"/>
          <cell r="AA53"/>
          <cell r="AB53"/>
          <cell r="AC53"/>
          <cell r="AD53"/>
          <cell r="AE53"/>
          <cell r="AF53"/>
          <cell r="AG53"/>
          <cell r="AH53"/>
          <cell r="AI53"/>
          <cell r="AJ53"/>
          <cell r="AK53"/>
          <cell r="AL53"/>
          <cell r="AM53"/>
          <cell r="AN53"/>
          <cell r="AO53"/>
          <cell r="AP53"/>
          <cell r="AQ53"/>
          <cell r="AR53"/>
          <cell r="AS53"/>
          <cell r="AT53"/>
          <cell r="AU53"/>
          <cell r="AV53"/>
          <cell r="AW53"/>
          <cell r="AX53"/>
          <cell r="AY53"/>
          <cell r="AZ53"/>
          <cell r="BA53"/>
          <cell r="BB53"/>
          <cell r="BC53"/>
          <cell r="BD53"/>
          <cell r="BE53"/>
          <cell r="BF53"/>
          <cell r="BG53"/>
          <cell r="BH53"/>
          <cell r="BI53"/>
          <cell r="BJ53"/>
          <cell r="BK53"/>
          <cell r="BL53"/>
          <cell r="BM53"/>
          <cell r="BN53"/>
          <cell r="BO53"/>
          <cell r="BP53"/>
        </row>
        <row r="66">
          <cell r="D66" t="str">
            <v>BCR</v>
          </cell>
          <cell r="E66" t="str">
            <v>BEC</v>
          </cell>
          <cell r="F66" t="str">
            <v>BFO</v>
          </cell>
          <cell r="G66" t="str">
            <v>BGA</v>
          </cell>
          <cell r="H66" t="str">
            <v>BIE</v>
          </cell>
          <cell r="I66" t="str">
            <v>BIS</v>
          </cell>
          <cell r="J66" t="str">
            <v>BME</v>
          </cell>
          <cell r="K66" t="str">
            <v>BNA</v>
          </cell>
          <cell r="L66" t="str">
            <v>BNB</v>
          </cell>
          <cell r="M66" t="str">
            <v>BPR</v>
          </cell>
          <cell r="N66" t="str">
            <v>BSO</v>
          </cell>
          <cell r="O66" t="str">
            <v>BUN</v>
          </cell>
          <cell r="P66" t="str">
            <v>CAE</v>
          </cell>
          <cell r="Q66" t="str">
            <v>CAS</v>
          </cell>
          <cell r="R66" t="str">
            <v>CCA</v>
          </cell>
          <cell r="S66" t="str">
            <v>CCB</v>
          </cell>
          <cell r="T66" t="str">
            <v>CCF</v>
          </cell>
          <cell r="U66" t="str">
            <v>CCM</v>
          </cell>
          <cell r="V66" t="str">
            <v>CCP</v>
          </cell>
          <cell r="W66" t="str">
            <v>CCR</v>
          </cell>
          <cell r="X66" t="str">
            <v>CEC</v>
          </cell>
          <cell r="Y66" t="str">
            <v>CEY</v>
          </cell>
          <cell r="Z66" t="str">
            <v>CFA</v>
          </cell>
          <cell r="AA66" t="str">
            <v>CHO</v>
          </cell>
          <cell r="AB66" t="str">
            <v>CIH</v>
          </cell>
          <cell r="AC66" t="str">
            <v>CJB</v>
          </cell>
          <cell r="AD66" t="str">
            <v>CJN</v>
          </cell>
          <cell r="AE66" t="str">
            <v>CJO</v>
          </cell>
          <cell r="AF66" t="str">
            <v>CJP</v>
          </cell>
          <cell r="AG66" t="str">
            <v>CLC</v>
          </cell>
          <cell r="AH66" t="str">
            <v>CLO</v>
          </cell>
          <cell r="AI66" t="str">
            <v>CLS</v>
          </cell>
          <cell r="AJ66" t="str">
            <v>CLY</v>
          </cell>
          <cell r="AK66" t="str">
            <v>CMD</v>
          </cell>
          <cell r="AL66" t="str">
            <v>CME</v>
          </cell>
          <cell r="AM66" t="str">
            <v>CMG</v>
          </cell>
          <cell r="AN66" t="str">
            <v>CMM</v>
          </cell>
          <cell r="AO66" t="str">
            <v>CMR</v>
          </cell>
          <cell r="AP66" t="str">
            <v>COO</v>
          </cell>
          <cell r="AQ66" t="str">
            <v>CPG</v>
          </cell>
          <cell r="AR66" t="str">
            <v>CPS</v>
          </cell>
          <cell r="AS66" t="str">
            <v>CPX</v>
          </cell>
          <cell r="AT66" t="str">
            <v>CQC</v>
          </cell>
          <cell r="AU66" t="str">
            <v>CSA</v>
          </cell>
          <cell r="AV66" t="str">
            <v>CSM</v>
          </cell>
          <cell r="AW66" t="str">
            <v>CSN</v>
          </cell>
          <cell r="AX66" t="str">
            <v>CSP</v>
          </cell>
          <cell r="AY66" t="str">
            <v>CSQ</v>
          </cell>
          <cell r="AZ66" t="str">
            <v>CSR</v>
          </cell>
          <cell r="BA66" t="str">
            <v>CST</v>
          </cell>
          <cell r="BB66" t="str">
            <v>CTR</v>
          </cell>
          <cell r="BC66" t="str">
            <v>CUM</v>
          </cell>
          <cell r="BD66" t="str">
            <v>CVE</v>
          </cell>
          <cell r="BE66" t="str">
            <v>ICI</v>
          </cell>
          <cell r="BF66" t="str">
            <v>ICR</v>
          </cell>
          <cell r="BG66" t="str">
            <v>IDI</v>
          </cell>
          <cell r="BH66" t="str">
            <v>IFO</v>
          </cell>
          <cell r="BI66" t="str">
            <v>IFU</v>
          </cell>
          <cell r="BJ66" t="str">
            <v>IID</v>
          </cell>
          <cell r="BK66" t="str">
            <v>IIM</v>
          </cell>
          <cell r="BL66" t="str">
            <v>IPM</v>
          </cell>
          <cell r="BM66" t="str">
            <v>PCO</v>
          </cell>
          <cell r="BN66" t="str">
            <v>PEF</v>
          </cell>
          <cell r="BO66" t="str">
            <v>VL1</v>
          </cell>
          <cell r="BP66" t="str">
            <v>VPG</v>
          </cell>
          <cell r="BQ66" t="str">
            <v>VPR</v>
          </cell>
        </row>
        <row r="67">
          <cell r="A67">
            <v>2</v>
          </cell>
          <cell r="D67">
            <v>429922270.80480009</v>
          </cell>
          <cell r="E67">
            <v>436815459.99059981</v>
          </cell>
          <cell r="F67">
            <v>75259749.87000002</v>
          </cell>
          <cell r="G67">
            <v>466742485.72999984</v>
          </cell>
          <cell r="H67">
            <v>4822628.1399999997</v>
          </cell>
          <cell r="I67">
            <v>378261909.15999991</v>
          </cell>
          <cell r="J67">
            <v>414255350.73999989</v>
          </cell>
          <cell r="K67"/>
          <cell r="L67">
            <v>523784508.30999982</v>
          </cell>
          <cell r="M67">
            <v>657830.34</v>
          </cell>
          <cell r="N67"/>
          <cell r="O67">
            <v>106276050.00240003</v>
          </cell>
          <cell r="P67"/>
          <cell r="Q67"/>
          <cell r="R67"/>
          <cell r="S67"/>
          <cell r="T67"/>
          <cell r="U67"/>
          <cell r="V67"/>
          <cell r="W67"/>
          <cell r="X67"/>
          <cell r="Y67"/>
          <cell r="Z67"/>
          <cell r="AA67"/>
          <cell r="AB67"/>
          <cell r="AC67"/>
          <cell r="AD67">
            <v>22977118.000000004</v>
          </cell>
          <cell r="AE67"/>
          <cell r="AF67"/>
          <cell r="AG67"/>
          <cell r="AH67"/>
          <cell r="AI67"/>
          <cell r="AJ67"/>
          <cell r="AK67"/>
          <cell r="AL67"/>
          <cell r="AM67"/>
          <cell r="AN67"/>
          <cell r="AO67"/>
          <cell r="AP67"/>
          <cell r="AQ67"/>
          <cell r="AR67"/>
          <cell r="AS67"/>
          <cell r="AT67"/>
          <cell r="AU67"/>
          <cell r="AV67"/>
          <cell r="AW67"/>
          <cell r="AX67"/>
          <cell r="AY67"/>
          <cell r="AZ67"/>
          <cell r="BA67"/>
          <cell r="BB67">
            <v>37577.06</v>
          </cell>
          <cell r="BC67"/>
          <cell r="BD67"/>
          <cell r="BE67"/>
          <cell r="BF67"/>
          <cell r="BG67"/>
          <cell r="BH67"/>
          <cell r="BI67"/>
          <cell r="BJ67"/>
          <cell r="BK67"/>
          <cell r="BL67"/>
          <cell r="BM67">
            <v>5693621.3000000007</v>
          </cell>
          <cell r="BN67"/>
          <cell r="BO67">
            <v>2655241.7499999981</v>
          </cell>
          <cell r="BP67"/>
          <cell r="BQ67"/>
        </row>
        <row r="68">
          <cell r="A68">
            <v>3</v>
          </cell>
          <cell r="D68">
            <v>13191162.07</v>
          </cell>
          <cell r="E68">
            <v>433080197.8016001</v>
          </cell>
          <cell r="F68">
            <v>92904763.860599965</v>
          </cell>
          <cell r="G68">
            <v>221463228.38360009</v>
          </cell>
          <cell r="H68">
            <v>7507314.9799999995</v>
          </cell>
          <cell r="I68">
            <v>279216824.10000014</v>
          </cell>
          <cell r="J68">
            <v>754625163.51099992</v>
          </cell>
          <cell r="K68"/>
          <cell r="L68">
            <v>2914429.6100000003</v>
          </cell>
          <cell r="M68">
            <v>22382013.820000008</v>
          </cell>
          <cell r="N68">
            <v>280114599.05000007</v>
          </cell>
          <cell r="O68">
            <v>148447944.55640006</v>
          </cell>
          <cell r="P68"/>
          <cell r="Q68">
            <v>2941045.6800000006</v>
          </cell>
          <cell r="R68">
            <v>191950.93000000002</v>
          </cell>
          <cell r="S68">
            <v>973892.21999999962</v>
          </cell>
          <cell r="T68">
            <v>7546.59</v>
          </cell>
          <cell r="U68">
            <v>1974634.7600000002</v>
          </cell>
          <cell r="V68">
            <v>4166493.3200000003</v>
          </cell>
          <cell r="W68">
            <v>42424158.199999988</v>
          </cell>
          <cell r="X68">
            <v>2147656.7000000011</v>
          </cell>
          <cell r="Y68">
            <v>4325710.9579999996</v>
          </cell>
          <cell r="Z68">
            <v>395823.44999999995</v>
          </cell>
          <cell r="AA68">
            <v>1264091.9599999997</v>
          </cell>
          <cell r="AB68">
            <v>13733955.819999998</v>
          </cell>
          <cell r="AC68"/>
          <cell r="AD68">
            <v>149780308.17060003</v>
          </cell>
          <cell r="AE68">
            <v>84776.1</v>
          </cell>
          <cell r="AF68">
            <v>1547997.0741999999</v>
          </cell>
          <cell r="AG68">
            <v>90282.81</v>
          </cell>
          <cell r="AH68"/>
          <cell r="AI68"/>
          <cell r="AJ68">
            <v>3052446.46</v>
          </cell>
          <cell r="AK68">
            <v>2835088.8099999991</v>
          </cell>
          <cell r="AL68"/>
          <cell r="AM68"/>
          <cell r="AN68">
            <v>6880029.1600000029</v>
          </cell>
          <cell r="AO68">
            <v>6258609.9099999974</v>
          </cell>
          <cell r="AP68"/>
          <cell r="AQ68">
            <v>42417785.383999988</v>
          </cell>
          <cell r="AR68">
            <v>5959496.0877999971</v>
          </cell>
          <cell r="AS68">
            <v>14741016.290000001</v>
          </cell>
          <cell r="AT68">
            <v>960440.3600000001</v>
          </cell>
          <cell r="AU68">
            <v>8230486.1356000025</v>
          </cell>
          <cell r="AV68">
            <v>117043415.53899996</v>
          </cell>
          <cell r="AW68">
            <v>372598.20020000008</v>
          </cell>
          <cell r="AX68">
            <v>1083152.4778</v>
          </cell>
          <cell r="AY68">
            <v>3085466.95</v>
          </cell>
          <cell r="AZ68">
            <v>12903532.649999997</v>
          </cell>
          <cell r="BA68">
            <v>6950833.8999999985</v>
          </cell>
          <cell r="BB68">
            <v>84695.19</v>
          </cell>
          <cell r="BC68">
            <v>25298.82</v>
          </cell>
          <cell r="BD68">
            <v>62487.85</v>
          </cell>
          <cell r="BE68">
            <v>28326540.114199989</v>
          </cell>
          <cell r="BF68">
            <v>92739.41</v>
          </cell>
          <cell r="BG68">
            <v>94801727.36999996</v>
          </cell>
          <cell r="BH68"/>
          <cell r="BI68">
            <v>12793458.990000004</v>
          </cell>
          <cell r="BJ68">
            <v>12293.99</v>
          </cell>
          <cell r="BK68">
            <v>237297.97</v>
          </cell>
          <cell r="BL68">
            <v>18064261.890000001</v>
          </cell>
          <cell r="BM68">
            <v>2229814.4734</v>
          </cell>
          <cell r="BN68">
            <v>17667134.239999998</v>
          </cell>
          <cell r="BO68">
            <v>16814252.759200003</v>
          </cell>
          <cell r="BP68">
            <v>245921.40000000002</v>
          </cell>
          <cell r="BQ68">
            <v>6843118.3710000021</v>
          </cell>
        </row>
        <row r="69">
          <cell r="A69">
            <v>4</v>
          </cell>
          <cell r="D69">
            <v>1305323980.8402011</v>
          </cell>
          <cell r="E69">
            <v>716713344.83999979</v>
          </cell>
          <cell r="F69">
            <v>139823672.03539997</v>
          </cell>
          <cell r="G69">
            <v>669989986.04000008</v>
          </cell>
          <cell r="H69">
            <v>2168202438.9415998</v>
          </cell>
          <cell r="I69">
            <v>334593743.00000012</v>
          </cell>
          <cell r="J69">
            <v>595248261.7348001</v>
          </cell>
          <cell r="K69">
            <v>120059.52</v>
          </cell>
          <cell r="L69">
            <v>1481264405.8207994</v>
          </cell>
          <cell r="M69">
            <v>1412140275.8699987</v>
          </cell>
          <cell r="N69">
            <v>1786821205.3370001</v>
          </cell>
          <cell r="O69">
            <v>3120647000.2950015</v>
          </cell>
          <cell r="P69">
            <v>19332468.864000004</v>
          </cell>
          <cell r="Q69">
            <v>135091813.62999997</v>
          </cell>
          <cell r="R69">
            <v>98220860.465599999</v>
          </cell>
          <cell r="S69">
            <v>46227059.670000002</v>
          </cell>
          <cell r="T69">
            <v>114142101.54100001</v>
          </cell>
          <cell r="U69">
            <v>49586192.020000011</v>
          </cell>
          <cell r="V69">
            <v>101342819.81000002</v>
          </cell>
          <cell r="W69">
            <v>82613105.490000024</v>
          </cell>
          <cell r="X69">
            <v>20043234.739999998</v>
          </cell>
          <cell r="Y69">
            <v>27864962.828600001</v>
          </cell>
          <cell r="Z69">
            <v>64540142.177199982</v>
          </cell>
          <cell r="AA69">
            <v>48784294.759800002</v>
          </cell>
          <cell r="AB69">
            <v>38299401.487399995</v>
          </cell>
          <cell r="AC69">
            <v>41422400.750199996</v>
          </cell>
          <cell r="AD69">
            <v>211378442.02319998</v>
          </cell>
          <cell r="AE69">
            <v>22205847.403200008</v>
          </cell>
          <cell r="AF69">
            <v>36950792.635599978</v>
          </cell>
          <cell r="AG69">
            <v>1603005.72</v>
          </cell>
          <cell r="AH69">
            <v>30221419.7962</v>
          </cell>
          <cell r="AI69">
            <v>22111876.899999995</v>
          </cell>
          <cell r="AJ69">
            <v>71426719.906799987</v>
          </cell>
          <cell r="AK69">
            <v>140920781.11020002</v>
          </cell>
          <cell r="AL69">
            <v>72789467.246999964</v>
          </cell>
          <cell r="AM69">
            <v>51398320.489999995</v>
          </cell>
          <cell r="AN69">
            <v>76965411.110000044</v>
          </cell>
          <cell r="AO69">
            <v>129506507.44000004</v>
          </cell>
          <cell r="AP69">
            <v>15161098.219999999</v>
          </cell>
          <cell r="AQ69">
            <v>72131918.493000031</v>
          </cell>
          <cell r="AR69">
            <v>104245003.13699995</v>
          </cell>
          <cell r="AS69">
            <v>95358557.905000016</v>
          </cell>
          <cell r="AT69">
            <v>21509669.575799987</v>
          </cell>
          <cell r="AU69">
            <v>125917405.37019992</v>
          </cell>
          <cell r="AV69">
            <v>164194587.48860005</v>
          </cell>
          <cell r="AW69">
            <v>48360001.888999984</v>
          </cell>
          <cell r="AX69">
            <v>26393185.612</v>
          </cell>
          <cell r="AY69">
            <v>37434351.662000015</v>
          </cell>
          <cell r="AZ69">
            <v>117815795.68039995</v>
          </cell>
          <cell r="BA69">
            <v>10941492.500000002</v>
          </cell>
          <cell r="BB69">
            <v>18082151.039400008</v>
          </cell>
          <cell r="BC69">
            <v>5059847.8371999972</v>
          </cell>
          <cell r="BD69">
            <v>9238014.3349999972</v>
          </cell>
          <cell r="BE69">
            <v>97097937.531599984</v>
          </cell>
          <cell r="BF69">
            <v>421080019.57560009</v>
          </cell>
          <cell r="BG69">
            <v>377925044.45000005</v>
          </cell>
          <cell r="BH69">
            <v>8315266.2496000025</v>
          </cell>
          <cell r="BI69">
            <v>42890179.799999997</v>
          </cell>
          <cell r="BJ69">
            <v>93353549.540000021</v>
          </cell>
          <cell r="BK69">
            <v>422063.22659999994</v>
          </cell>
          <cell r="BL69">
            <v>112346198.66999997</v>
          </cell>
          <cell r="BM69">
            <v>54942187.516999997</v>
          </cell>
          <cell r="BN69">
            <v>551954270.92260015</v>
          </cell>
          <cell r="BO69">
            <v>23423564.2216</v>
          </cell>
          <cell r="BP69">
            <v>5552613.0999999978</v>
          </cell>
          <cell r="BQ69">
            <v>30695647.40000001</v>
          </cell>
        </row>
        <row r="70">
          <cell r="A70">
            <v>5</v>
          </cell>
          <cell r="D70">
            <v>52364558.929999992</v>
          </cell>
          <cell r="E70">
            <v>514653.55</v>
          </cell>
          <cell r="F70">
            <v>7476906.54</v>
          </cell>
          <cell r="G70">
            <v>7393663.3599999994</v>
          </cell>
          <cell r="H70"/>
          <cell r="I70">
            <v>225815626.94</v>
          </cell>
          <cell r="J70"/>
          <cell r="K70">
            <v>78389.56</v>
          </cell>
          <cell r="L70">
            <v>241646089.36000007</v>
          </cell>
          <cell r="M70"/>
          <cell r="N70"/>
          <cell r="O70"/>
          <cell r="P70"/>
          <cell r="Q70"/>
          <cell r="R70"/>
          <cell r="S70"/>
          <cell r="T70"/>
          <cell r="U70"/>
          <cell r="V70">
            <v>0</v>
          </cell>
          <cell r="W70"/>
          <cell r="X70"/>
          <cell r="Y70"/>
          <cell r="Z70"/>
          <cell r="AA70"/>
          <cell r="AB70"/>
          <cell r="AC70"/>
          <cell r="AD70">
            <v>151648711.57840002</v>
          </cell>
          <cell r="AE70"/>
          <cell r="AF70"/>
          <cell r="AG70"/>
          <cell r="AH70"/>
          <cell r="AI70"/>
          <cell r="AJ70"/>
          <cell r="AK70"/>
          <cell r="AL70"/>
          <cell r="AM70">
            <v>351637.49000000005</v>
          </cell>
          <cell r="AN70"/>
          <cell r="AO70"/>
          <cell r="AP70"/>
          <cell r="AQ70"/>
          <cell r="AR70"/>
          <cell r="AS70"/>
          <cell r="AT70"/>
          <cell r="AU70"/>
          <cell r="AV70"/>
          <cell r="AW70"/>
          <cell r="AX70"/>
          <cell r="AY70"/>
          <cell r="AZ70"/>
          <cell r="BA70"/>
          <cell r="BB70">
            <v>12602615.9166</v>
          </cell>
          <cell r="BC70"/>
          <cell r="BD70"/>
          <cell r="BE70"/>
          <cell r="BF70"/>
          <cell r="BG70"/>
          <cell r="BH70"/>
          <cell r="BI70"/>
          <cell r="BJ70"/>
          <cell r="BK70"/>
          <cell r="BL70"/>
          <cell r="BM70"/>
          <cell r="BN70"/>
          <cell r="BO70"/>
          <cell r="BP70"/>
          <cell r="BQ70"/>
        </row>
      </sheetData>
      <sheetData sheetId="4"/>
      <sheetData sheetId="5">
        <row r="3">
          <cell r="A3" t="str">
            <v>AL 31 DE DICIEMBRE DE 2025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7">
          <cell r="B7">
            <v>35926.080957999999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</row>
        <row r="12">
          <cell r="B12">
            <v>71142.532040799982</v>
          </cell>
          <cell r="C12">
            <v>27863.791091400002</v>
          </cell>
          <cell r="D12">
            <v>2514.9064878000004</v>
          </cell>
          <cell r="E12">
            <v>1293.78117</v>
          </cell>
          <cell r="F12">
            <v>914.42408</v>
          </cell>
          <cell r="G12">
            <v>0</v>
          </cell>
          <cell r="H12">
            <v>2453.3746900000001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1195.8648899999998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</row>
        <row r="13">
          <cell r="B13">
            <v>915.29952000000003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</row>
        <row r="14">
          <cell r="B14">
            <v>103.759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</row>
        <row r="18">
          <cell r="B18">
            <v>68680.270135199971</v>
          </cell>
          <cell r="C18">
            <v>103299.41219000008</v>
          </cell>
          <cell r="D18">
            <v>26448.787753599998</v>
          </cell>
          <cell r="E18">
            <v>12709.101640800001</v>
          </cell>
          <cell r="F18">
            <v>38312.96476000001</v>
          </cell>
          <cell r="G18">
            <v>14507.436261600005</v>
          </cell>
          <cell r="H18">
            <v>13136.356300000003</v>
          </cell>
          <cell r="I18">
            <v>20892.843943600012</v>
          </cell>
          <cell r="J18">
            <v>13041.886592000006</v>
          </cell>
          <cell r="K18">
            <v>43297.508788600018</v>
          </cell>
          <cell r="L18">
            <v>8746.684897399995</v>
          </cell>
          <cell r="M18">
            <v>9567.5423199999987</v>
          </cell>
          <cell r="N18">
            <v>16678.838339999991</v>
          </cell>
          <cell r="O18">
            <v>7799.2133099999965</v>
          </cell>
          <cell r="P18">
            <v>4272.1595899999993</v>
          </cell>
          <cell r="Q18">
            <v>4710.2367999999979</v>
          </cell>
          <cell r="R18">
            <v>30928.080728400008</v>
          </cell>
          <cell r="S18">
            <v>20386.156530000007</v>
          </cell>
          <cell r="T18">
            <v>3966.4671699999994</v>
          </cell>
          <cell r="U18">
            <v>28502.334320000009</v>
          </cell>
          <cell r="V18">
            <v>39166.178830000012</v>
          </cell>
        </row>
        <row r="19">
          <cell r="B19">
            <v>12249.085662599991</v>
          </cell>
          <cell r="C19">
            <v>249496.43297420014</v>
          </cell>
          <cell r="D19">
            <v>144851.91179260006</v>
          </cell>
          <cell r="E19">
            <v>0</v>
          </cell>
          <cell r="F19">
            <v>54787.148259400004</v>
          </cell>
          <cell r="G19">
            <v>0</v>
          </cell>
          <cell r="H19">
            <v>125.80553</v>
          </cell>
          <cell r="I19">
            <v>0</v>
          </cell>
          <cell r="J19">
            <v>37555.706319799981</v>
          </cell>
          <cell r="K19">
            <v>1065.7021299999999</v>
          </cell>
          <cell r="L19">
            <v>3442.0223999999998</v>
          </cell>
          <cell r="M19">
            <v>3275.1329799999994</v>
          </cell>
          <cell r="N19">
            <v>0</v>
          </cell>
          <cell r="O19">
            <v>14328.023069999997</v>
          </cell>
          <cell r="P19">
            <v>0</v>
          </cell>
          <cell r="Q19">
            <v>0</v>
          </cell>
          <cell r="R19">
            <v>20347.36908</v>
          </cell>
          <cell r="S19">
            <v>0</v>
          </cell>
          <cell r="T19">
            <v>800.3005599999999</v>
          </cell>
          <cell r="U19">
            <v>0</v>
          </cell>
          <cell r="V19">
            <v>12462.7782776</v>
          </cell>
        </row>
        <row r="20">
          <cell r="B20">
            <v>198704.19874160003</v>
          </cell>
          <cell r="C20">
            <v>0</v>
          </cell>
          <cell r="D20">
            <v>0</v>
          </cell>
          <cell r="E20">
            <v>24189.777997799996</v>
          </cell>
          <cell r="F20">
            <v>0</v>
          </cell>
          <cell r="G20">
            <v>107316.72293700003</v>
          </cell>
          <cell r="H20">
            <v>24754.777960000007</v>
          </cell>
          <cell r="I20">
            <v>63270.657259799969</v>
          </cell>
          <cell r="J20">
            <v>47019.214200000017</v>
          </cell>
          <cell r="K20">
            <v>18346.9143606</v>
          </cell>
          <cell r="L20">
            <v>13975.781760000005</v>
          </cell>
          <cell r="M20">
            <v>10208.159979999999</v>
          </cell>
          <cell r="N20">
            <v>12424.078049999996</v>
          </cell>
          <cell r="O20">
            <v>0</v>
          </cell>
          <cell r="P20">
            <v>9960.523576800002</v>
          </cell>
          <cell r="Q20">
            <v>4884.8242899999987</v>
          </cell>
          <cell r="R20">
            <v>0</v>
          </cell>
          <cell r="S20">
            <v>0</v>
          </cell>
          <cell r="T20">
            <v>13414.787522799998</v>
          </cell>
          <cell r="U20">
            <v>28181.46113</v>
          </cell>
          <cell r="V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</row>
        <row r="25">
          <cell r="B25">
            <v>45882.313439999998</v>
          </cell>
          <cell r="C25">
            <v>0</v>
          </cell>
          <cell r="D25">
            <v>0</v>
          </cell>
          <cell r="E25">
            <v>26.812650000000001</v>
          </cell>
          <cell r="F25">
            <v>0</v>
          </cell>
          <cell r="G25">
            <v>6471.5945100000008</v>
          </cell>
          <cell r="H25">
            <v>4444.1222300000009</v>
          </cell>
          <cell r="I25">
            <v>949.86211000000026</v>
          </cell>
          <cell r="J25">
            <v>9911.7710999999981</v>
          </cell>
          <cell r="K25">
            <v>17208.02202</v>
          </cell>
          <cell r="L25">
            <v>358.18267000000003</v>
          </cell>
          <cell r="M25">
            <v>79.76691000000001</v>
          </cell>
          <cell r="N25">
            <v>1418.9291499999997</v>
          </cell>
          <cell r="O25">
            <v>32421.859369999995</v>
          </cell>
          <cell r="P25">
            <v>6804.9293100000014</v>
          </cell>
          <cell r="Q25">
            <v>269.25307000000009</v>
          </cell>
          <cell r="R25">
            <v>226.11114999999998</v>
          </cell>
          <cell r="S25">
            <v>7120.8151199999993</v>
          </cell>
          <cell r="T25">
            <v>522.90408000000002</v>
          </cell>
          <cell r="U25">
            <v>184.21820000000002</v>
          </cell>
          <cell r="V25">
            <v>0</v>
          </cell>
        </row>
        <row r="26">
          <cell r="B26">
            <v>32332.218109999998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287.36646999999999</v>
          </cell>
          <cell r="H26">
            <v>543.80445999999995</v>
          </cell>
          <cell r="I26">
            <v>4141.2500399999999</v>
          </cell>
          <cell r="J26">
            <v>5350.2874300000003</v>
          </cell>
          <cell r="K26">
            <v>2223.8608199999999</v>
          </cell>
          <cell r="L26">
            <v>362.53185999999999</v>
          </cell>
          <cell r="M26">
            <v>0</v>
          </cell>
          <cell r="N26">
            <v>112.80248</v>
          </cell>
          <cell r="O26">
            <v>0</v>
          </cell>
          <cell r="P26">
            <v>8491.9475200000015</v>
          </cell>
          <cell r="Q26">
            <v>0</v>
          </cell>
          <cell r="R26">
            <v>0</v>
          </cell>
          <cell r="S26">
            <v>0</v>
          </cell>
          <cell r="T26">
            <v>1738.2272800000003</v>
          </cell>
          <cell r="U26">
            <v>0</v>
          </cell>
          <cell r="V26">
            <v>0</v>
          </cell>
        </row>
        <row r="27">
          <cell r="B27">
            <v>1120.5816700000003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1466.2548200000003</v>
          </cell>
          <cell r="L27">
            <v>0</v>
          </cell>
          <cell r="M27">
            <v>0</v>
          </cell>
          <cell r="N27">
            <v>0</v>
          </cell>
          <cell r="O27">
            <v>4433.2273399999995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</row>
        <row r="28">
          <cell r="B28">
            <v>102344.78236320005</v>
          </cell>
          <cell r="C28">
            <v>46823.05720800002</v>
          </cell>
          <cell r="D28">
            <v>41024.625118000018</v>
          </cell>
          <cell r="E28">
            <v>27072.6763436</v>
          </cell>
          <cell r="F28">
            <v>40979.686063399997</v>
          </cell>
          <cell r="G28">
            <v>39130.103030399994</v>
          </cell>
          <cell r="H28">
            <v>15974.220930000003</v>
          </cell>
          <cell r="I28">
            <v>30343.177173000004</v>
          </cell>
          <cell r="J28">
            <v>26811.320365400003</v>
          </cell>
          <cell r="K28">
            <v>7043.5591799999984</v>
          </cell>
          <cell r="L28">
            <v>22562.801930000009</v>
          </cell>
          <cell r="M28">
            <v>7257.0522341999986</v>
          </cell>
          <cell r="N28">
            <v>53271.875145800004</v>
          </cell>
          <cell r="O28">
            <v>8237.7923699999992</v>
          </cell>
          <cell r="P28">
            <v>12944.882329999999</v>
          </cell>
          <cell r="Q28">
            <v>16459.581009999998</v>
          </cell>
          <cell r="R28">
            <v>11109.6642644</v>
          </cell>
          <cell r="S28">
            <v>19027.276220000003</v>
          </cell>
          <cell r="T28">
            <v>5025.9150342000003</v>
          </cell>
          <cell r="U28">
            <v>76822.766678</v>
          </cell>
          <cell r="V28">
            <v>109053.28825779998</v>
          </cell>
        </row>
        <row r="29">
          <cell r="B29">
            <v>1231.0344793999998</v>
          </cell>
          <cell r="C29">
            <v>4735.8008210000035</v>
          </cell>
          <cell r="D29">
            <v>0</v>
          </cell>
          <cell r="E29">
            <v>0</v>
          </cell>
          <cell r="F29">
            <v>0</v>
          </cell>
          <cell r="G29">
            <v>213.68298000000001</v>
          </cell>
          <cell r="H29">
            <v>0</v>
          </cell>
          <cell r="I29">
            <v>0</v>
          </cell>
          <cell r="J29">
            <v>4.11585</v>
          </cell>
          <cell r="K29">
            <v>15512.29741999999</v>
          </cell>
          <cell r="L29">
            <v>1018.5372500000002</v>
          </cell>
          <cell r="M29">
            <v>1896.8815199999997</v>
          </cell>
          <cell r="N29">
            <v>5161.3038499999993</v>
          </cell>
          <cell r="O29">
            <v>0</v>
          </cell>
          <cell r="P29">
            <v>0</v>
          </cell>
          <cell r="Q29">
            <v>17.08887</v>
          </cell>
          <cell r="R29">
            <v>785.17537000000027</v>
          </cell>
          <cell r="S29">
            <v>5217.2007800000001</v>
          </cell>
          <cell r="T29">
            <v>0</v>
          </cell>
          <cell r="U29">
            <v>1515.96282</v>
          </cell>
          <cell r="V29">
            <v>26631.044669999992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10.88856</v>
          </cell>
          <cell r="V30">
            <v>22.307449999999999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1655.3734165999999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28.703110000000002</v>
          </cell>
          <cell r="O31">
            <v>0</v>
          </cell>
          <cell r="P31">
            <v>0</v>
          </cell>
          <cell r="Q31">
            <v>75.134980000000013</v>
          </cell>
          <cell r="R31">
            <v>0</v>
          </cell>
          <cell r="S31">
            <v>316.48757000000001</v>
          </cell>
          <cell r="T31">
            <v>0</v>
          </cell>
          <cell r="U31">
            <v>1634.5732799999998</v>
          </cell>
          <cell r="V31">
            <v>74.257670000000005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117.25969000000001</v>
          </cell>
          <cell r="V32">
            <v>0</v>
          </cell>
        </row>
        <row r="33">
          <cell r="B33">
            <v>423822.08388299996</v>
          </cell>
          <cell r="C33">
            <v>179220.05962699986</v>
          </cell>
          <cell r="D33">
            <v>45079.6569886</v>
          </cell>
          <cell r="E33">
            <v>16586.110837200002</v>
          </cell>
          <cell r="F33">
            <v>31144.968701800011</v>
          </cell>
          <cell r="G33">
            <v>44935.191547399998</v>
          </cell>
          <cell r="H33">
            <v>55687.54365</v>
          </cell>
          <cell r="I33">
            <v>29765.189224599999</v>
          </cell>
          <cell r="J33">
            <v>15411.054400000006</v>
          </cell>
          <cell r="K33">
            <v>23490.478359799996</v>
          </cell>
          <cell r="L33">
            <v>50265.257440000001</v>
          </cell>
          <cell r="M33">
            <v>19323.03355</v>
          </cell>
          <cell r="N33">
            <v>112421.37336000004</v>
          </cell>
          <cell r="O33">
            <v>35894.795869999987</v>
          </cell>
          <cell r="P33">
            <v>10058.953320000001</v>
          </cell>
          <cell r="Q33">
            <v>28269.179516000022</v>
          </cell>
          <cell r="R33">
            <v>13270.530303199994</v>
          </cell>
          <cell r="S33">
            <v>135765.11734999999</v>
          </cell>
          <cell r="T33">
            <v>26496.066979999996</v>
          </cell>
          <cell r="U33">
            <v>39434.716570000026</v>
          </cell>
          <cell r="V33">
            <v>115225.91323999999</v>
          </cell>
        </row>
        <row r="34">
          <cell r="B34">
            <v>36657.269430600012</v>
          </cell>
          <cell r="C34">
            <v>102017.94340060001</v>
          </cell>
          <cell r="D34">
            <v>19856.308638599996</v>
          </cell>
          <cell r="E34">
            <v>0</v>
          </cell>
          <cell r="F34">
            <v>43334.197665000007</v>
          </cell>
          <cell r="G34">
            <v>0</v>
          </cell>
          <cell r="H34">
            <v>828.5143099999998</v>
          </cell>
          <cell r="I34">
            <v>0</v>
          </cell>
          <cell r="J34">
            <v>2417.7420799999991</v>
          </cell>
          <cell r="K34">
            <v>15008.311350000002</v>
          </cell>
          <cell r="L34">
            <v>0</v>
          </cell>
          <cell r="M34">
            <v>1617.1605599999996</v>
          </cell>
          <cell r="N34">
            <v>0</v>
          </cell>
          <cell r="O34">
            <v>15666.030910000001</v>
          </cell>
          <cell r="P34">
            <v>0</v>
          </cell>
          <cell r="Q34">
            <v>0</v>
          </cell>
          <cell r="R34">
            <v>6415.0072999999984</v>
          </cell>
          <cell r="S34">
            <v>0</v>
          </cell>
          <cell r="T34">
            <v>1998.3368141999999</v>
          </cell>
          <cell r="U34">
            <v>947.14725000000021</v>
          </cell>
          <cell r="V34">
            <v>22806.946070000005</v>
          </cell>
        </row>
        <row r="35">
          <cell r="B35">
            <v>75305.226458599995</v>
          </cell>
          <cell r="C35">
            <v>0</v>
          </cell>
          <cell r="D35">
            <v>0</v>
          </cell>
          <cell r="E35">
            <v>10890.227252599998</v>
          </cell>
          <cell r="F35">
            <v>0</v>
          </cell>
          <cell r="G35">
            <v>89212.6999584</v>
          </cell>
          <cell r="H35">
            <v>53583.516235000003</v>
          </cell>
          <cell r="I35">
            <v>22268.168082799999</v>
          </cell>
          <cell r="J35">
            <v>4641.3134558000002</v>
          </cell>
          <cell r="K35">
            <v>0</v>
          </cell>
          <cell r="L35">
            <v>1484.7005399999996</v>
          </cell>
          <cell r="M35">
            <v>1250.69733</v>
          </cell>
          <cell r="N35">
            <v>12615.890329999995</v>
          </cell>
          <cell r="O35">
            <v>0</v>
          </cell>
          <cell r="P35">
            <v>7833.3730799999985</v>
          </cell>
          <cell r="Q35">
            <v>2537.8596899999984</v>
          </cell>
          <cell r="R35">
            <v>2605.0858999999996</v>
          </cell>
          <cell r="S35">
            <v>0</v>
          </cell>
          <cell r="T35">
            <v>12927.996956000005</v>
          </cell>
          <cell r="U35">
            <v>65127.449310000004</v>
          </cell>
          <cell r="V35">
            <v>0</v>
          </cell>
        </row>
        <row r="36"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</row>
      </sheetData>
      <sheetData sheetId="17">
        <row r="37">
          <cell r="V37">
            <v>7171647.8525728006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7">
          <cell r="B7">
            <v>35926.080958000006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</row>
        <row r="8">
          <cell r="B8">
            <v>4535.2226500000006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</row>
        <row r="10">
          <cell r="B10">
            <v>4535.2226500000006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</row>
        <row r="11">
          <cell r="B11">
            <v>31390.858308000006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</row>
        <row r="12">
          <cell r="B12">
            <v>31390.858308000006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</row>
        <row r="14">
          <cell r="B14">
            <v>72161.590560799974</v>
          </cell>
          <cell r="C14">
            <v>27863.791091399999</v>
          </cell>
          <cell r="D14">
            <v>2514.9064877999995</v>
          </cell>
          <cell r="E14">
            <v>1293.78117</v>
          </cell>
          <cell r="F14">
            <v>914.42408</v>
          </cell>
          <cell r="G14">
            <v>0</v>
          </cell>
          <cell r="H14">
            <v>2453.3746900000001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1195.8648899999998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</row>
        <row r="21">
          <cell r="B21">
            <v>358968.66775940004</v>
          </cell>
          <cell r="C21">
            <v>352795.84516419994</v>
          </cell>
          <cell r="D21">
            <v>171300.69954620002</v>
          </cell>
          <cell r="E21">
            <v>36925.692288599996</v>
          </cell>
          <cell r="F21">
            <v>93100.113019400029</v>
          </cell>
          <cell r="G21">
            <v>128583.12017859999</v>
          </cell>
          <cell r="H21">
            <v>43004.86647999999</v>
          </cell>
          <cell r="I21">
            <v>89254.613353400011</v>
          </cell>
          <cell r="J21">
            <v>112878.86564179999</v>
          </cell>
          <cell r="K21">
            <v>83608.262939200024</v>
          </cell>
          <cell r="L21">
            <v>26885.203587399992</v>
          </cell>
          <cell r="M21">
            <v>23130.602190000001</v>
          </cell>
          <cell r="N21">
            <v>30634.648019999993</v>
          </cell>
          <cell r="O21">
            <v>58982.323090000005</v>
          </cell>
          <cell r="P21">
            <v>29529.559996799981</v>
          </cell>
          <cell r="Q21">
            <v>9864.3141599999981</v>
          </cell>
          <cell r="R21">
            <v>51501.56095839999</v>
          </cell>
          <cell r="S21">
            <v>27506.971649999999</v>
          </cell>
          <cell r="T21">
            <v>20442.686612799989</v>
          </cell>
          <cell r="U21">
            <v>56868.013650000008</v>
          </cell>
          <cell r="V21">
            <v>51628.957107599992</v>
          </cell>
        </row>
        <row r="28">
          <cell r="B28">
            <v>103575.8168426</v>
          </cell>
          <cell r="C28">
            <v>51558.858028999995</v>
          </cell>
          <cell r="D28">
            <v>41024.625118000004</v>
          </cell>
          <cell r="E28">
            <v>28728.049760200003</v>
          </cell>
          <cell r="F28">
            <v>40979.686063400004</v>
          </cell>
          <cell r="G28">
            <v>39343.786010399992</v>
          </cell>
          <cell r="H28">
            <v>15974.220930000003</v>
          </cell>
          <cell r="I28">
            <v>30343.177173</v>
          </cell>
          <cell r="J28">
            <v>26815.436215399997</v>
          </cell>
          <cell r="K28">
            <v>22555.856599999996</v>
          </cell>
          <cell r="L28">
            <v>23581.339179999995</v>
          </cell>
          <cell r="M28">
            <v>9153.9337542000012</v>
          </cell>
          <cell r="N28">
            <v>58461.882105799988</v>
          </cell>
          <cell r="O28">
            <v>8237.7923699999992</v>
          </cell>
          <cell r="P28">
            <v>12944.88233</v>
          </cell>
          <cell r="Q28">
            <v>16551.804859999997</v>
          </cell>
          <cell r="R28">
            <v>11894.839634400003</v>
          </cell>
          <cell r="S28">
            <v>24560.964570000004</v>
          </cell>
          <cell r="T28">
            <v>5025.9150342000003</v>
          </cell>
          <cell r="U28">
            <v>80101.45102800001</v>
          </cell>
          <cell r="V28">
            <v>135780.89804779997</v>
          </cell>
        </row>
        <row r="50">
          <cell r="B50">
            <v>535784.57977220009</v>
          </cell>
          <cell r="C50">
            <v>281238.0030276</v>
          </cell>
          <cell r="D50">
            <v>64935.965627199985</v>
          </cell>
          <cell r="E50">
            <v>27476.3380898</v>
          </cell>
          <cell r="F50">
            <v>74479.166366799996</v>
          </cell>
          <cell r="G50">
            <v>134147.89150579993</v>
          </cell>
          <cell r="H50">
            <v>110099.57419500002</v>
          </cell>
          <cell r="I50">
            <v>52033.357307400001</v>
          </cell>
          <cell r="J50">
            <v>22470.109935799988</v>
          </cell>
          <cell r="K50">
            <v>38498.789709799981</v>
          </cell>
          <cell r="L50">
            <v>51749.957979999999</v>
          </cell>
          <cell r="M50">
            <v>22190.891439999999</v>
          </cell>
          <cell r="N50">
            <v>125037.26369000002</v>
          </cell>
          <cell r="O50">
            <v>51560.82678000001</v>
          </cell>
          <cell r="P50">
            <v>17892.326400000002</v>
          </cell>
          <cell r="Q50">
            <v>30807.039206000009</v>
          </cell>
          <cell r="R50">
            <v>22290.623503200008</v>
          </cell>
          <cell r="S50">
            <v>135765.11735000004</v>
          </cell>
          <cell r="T50">
            <v>41422.400750199995</v>
          </cell>
          <cell r="U50">
            <v>105509.31313000001</v>
          </cell>
          <cell r="V50">
            <v>138032.85930999997</v>
          </cell>
        </row>
      </sheetData>
      <sheetData sheetId="31"/>
      <sheetData sheetId="32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E32F43-2A91-4011-B16A-43B9BBCE98D4}">
  <sheetPr>
    <pageSetUpPr fitToPage="1"/>
  </sheetPr>
  <dimension ref="A1:D147"/>
  <sheetViews>
    <sheetView showGridLines="0" tabSelected="1" zoomScale="115" zoomScaleNormal="115" workbookViewId="0">
      <selection activeCell="D8" sqref="D8"/>
    </sheetView>
  </sheetViews>
  <sheetFormatPr defaultColWidth="11.42578125" defaultRowHeight="15" x14ac:dyDescent="0.25"/>
  <cols>
    <col min="1" max="1" width="90" customWidth="1"/>
    <col min="2" max="2" width="6.7109375" bestFit="1" customWidth="1"/>
  </cols>
  <sheetData>
    <row r="1" spans="1:4" ht="15" customHeight="1" x14ac:dyDescent="0.25">
      <c r="A1" s="420"/>
      <c r="B1" s="420"/>
    </row>
    <row r="2" spans="1:4" ht="15" customHeight="1" x14ac:dyDescent="0.25">
      <c r="A2" s="420"/>
      <c r="B2" s="420"/>
    </row>
    <row r="3" spans="1:4" ht="15" customHeight="1" x14ac:dyDescent="0.25">
      <c r="A3" s="420"/>
      <c r="B3" s="420"/>
    </row>
    <row r="4" spans="1:4" ht="15" customHeight="1" x14ac:dyDescent="0.45">
      <c r="A4" s="420"/>
      <c r="B4" s="420"/>
      <c r="C4" s="421"/>
      <c r="D4" s="421"/>
    </row>
    <row r="5" spans="1:4" ht="15" customHeight="1" x14ac:dyDescent="0.45">
      <c r="A5" s="420"/>
      <c r="B5" s="420"/>
      <c r="C5" s="421"/>
      <c r="D5" s="421"/>
    </row>
    <row r="6" spans="1:4" ht="15" customHeight="1" x14ac:dyDescent="0.45">
      <c r="A6" s="420"/>
      <c r="B6" s="420"/>
      <c r="C6" s="421"/>
      <c r="D6" s="421"/>
    </row>
    <row r="7" spans="1:4" ht="15" customHeight="1" x14ac:dyDescent="0.45">
      <c r="A7" s="420"/>
      <c r="B7" s="420"/>
      <c r="C7" s="421"/>
      <c r="D7" s="421"/>
    </row>
    <row r="8" spans="1:4" ht="15" customHeight="1" x14ac:dyDescent="0.25">
      <c r="A8" s="420"/>
      <c r="B8" s="420"/>
    </row>
    <row r="9" spans="1:4" ht="15" customHeight="1" x14ac:dyDescent="0.25">
      <c r="A9" s="420"/>
      <c r="B9" s="420"/>
    </row>
    <row r="10" spans="1:4" s="421" customFormat="1" ht="15" customHeight="1" x14ac:dyDescent="0.45">
      <c r="A10" s="420"/>
      <c r="B10" s="420"/>
    </row>
    <row r="11" spans="1:4" s="421" customFormat="1" ht="12.75" customHeight="1" x14ac:dyDescent="0.45">
      <c r="A11" s="422"/>
      <c r="B11" s="422"/>
    </row>
    <row r="12" spans="1:4" s="421" customFormat="1" ht="8.25" customHeight="1" x14ac:dyDescent="0.45"/>
    <row r="13" spans="1:4" ht="21" customHeight="1" x14ac:dyDescent="0.25">
      <c r="A13" s="423" t="s">
        <v>469</v>
      </c>
      <c r="B13" s="423"/>
    </row>
    <row r="14" spans="1:4" ht="8.25" customHeight="1" x14ac:dyDescent="0.25">
      <c r="A14" s="424"/>
      <c r="B14" s="424"/>
    </row>
    <row r="15" spans="1:4" s="424" customFormat="1" ht="15" customHeight="1" x14ac:dyDescent="0.25">
      <c r="A15" s="425" t="s">
        <v>470</v>
      </c>
      <c r="B15" s="426" t="s">
        <v>471</v>
      </c>
    </row>
    <row r="16" spans="1:4" s="424" customFormat="1" ht="4.5" customHeight="1" x14ac:dyDescent="0.25">
      <c r="A16" s="427"/>
      <c r="B16" s="428"/>
    </row>
    <row r="17" spans="1:2" s="424" customFormat="1" ht="15" customHeight="1" x14ac:dyDescent="0.25">
      <c r="A17" s="425" t="s">
        <v>472</v>
      </c>
      <c r="B17" s="426"/>
    </row>
    <row r="18" spans="1:2" s="424" customFormat="1" ht="15" customHeight="1" x14ac:dyDescent="0.2">
      <c r="A18" s="429" t="s">
        <v>473</v>
      </c>
      <c r="B18" s="430">
        <v>1</v>
      </c>
    </row>
    <row r="19" spans="1:2" s="424" customFormat="1" ht="15" customHeight="1" x14ac:dyDescent="0.2">
      <c r="A19" s="429" t="s">
        <v>474</v>
      </c>
      <c r="B19" s="430">
        <v>2</v>
      </c>
    </row>
    <row r="20" spans="1:2" s="424" customFormat="1" ht="15" customHeight="1" x14ac:dyDescent="0.2">
      <c r="A20" s="429" t="s">
        <v>475</v>
      </c>
      <c r="B20" s="430">
        <v>3</v>
      </c>
    </row>
    <row r="21" spans="1:2" s="424" customFormat="1" ht="15" customHeight="1" x14ac:dyDescent="0.2">
      <c r="A21" s="429" t="s">
        <v>476</v>
      </c>
      <c r="B21" s="430">
        <v>4</v>
      </c>
    </row>
    <row r="22" spans="1:2" s="424" customFormat="1" ht="15" customHeight="1" x14ac:dyDescent="0.2">
      <c r="A22" s="429" t="s">
        <v>477</v>
      </c>
      <c r="B22" s="430">
        <v>5</v>
      </c>
    </row>
    <row r="23" spans="1:2" s="424" customFormat="1" ht="3.75" customHeight="1" x14ac:dyDescent="0.2">
      <c r="A23" s="431"/>
      <c r="B23" s="432"/>
    </row>
    <row r="24" spans="1:2" s="424" customFormat="1" ht="15" customHeight="1" x14ac:dyDescent="0.25">
      <c r="A24" s="425" t="s">
        <v>478</v>
      </c>
      <c r="B24" s="426"/>
    </row>
    <row r="25" spans="1:2" s="424" customFormat="1" ht="15" customHeight="1" x14ac:dyDescent="0.25">
      <c r="A25" s="433" t="s">
        <v>479</v>
      </c>
      <c r="B25" s="432"/>
    </row>
    <row r="26" spans="1:2" s="424" customFormat="1" ht="15" customHeight="1" x14ac:dyDescent="0.2">
      <c r="A26" s="434" t="s">
        <v>480</v>
      </c>
      <c r="B26" s="435">
        <v>6</v>
      </c>
    </row>
    <row r="27" spans="1:2" s="424" customFormat="1" ht="15" customHeight="1" x14ac:dyDescent="0.2">
      <c r="A27" s="434" t="s">
        <v>481</v>
      </c>
      <c r="B27" s="435">
        <v>7</v>
      </c>
    </row>
    <row r="28" spans="1:2" s="424" customFormat="1" ht="15" customHeight="1" x14ac:dyDescent="0.2">
      <c r="A28" s="434" t="s">
        <v>482</v>
      </c>
      <c r="B28" s="435">
        <v>8</v>
      </c>
    </row>
    <row r="29" spans="1:2" s="424" customFormat="1" ht="15" customHeight="1" x14ac:dyDescent="0.2">
      <c r="A29" s="434" t="s">
        <v>483</v>
      </c>
      <c r="B29" s="435">
        <v>9</v>
      </c>
    </row>
    <row r="30" spans="1:2" s="424" customFormat="1" ht="15" customHeight="1" x14ac:dyDescent="0.2">
      <c r="A30" s="434" t="s">
        <v>484</v>
      </c>
      <c r="B30" s="435">
        <v>10</v>
      </c>
    </row>
    <row r="31" spans="1:2" s="424" customFormat="1" ht="15" customHeight="1" x14ac:dyDescent="0.2">
      <c r="A31" s="434" t="s">
        <v>485</v>
      </c>
      <c r="B31" s="435" t="s">
        <v>486</v>
      </c>
    </row>
    <row r="32" spans="1:2" s="424" customFormat="1" ht="15" customHeight="1" x14ac:dyDescent="0.2">
      <c r="A32" s="434" t="s">
        <v>485</v>
      </c>
      <c r="B32" s="435" t="s">
        <v>487</v>
      </c>
    </row>
    <row r="33" spans="1:2" s="424" customFormat="1" ht="15" customHeight="1" x14ac:dyDescent="0.2">
      <c r="A33" s="434" t="s">
        <v>485</v>
      </c>
      <c r="B33" s="435" t="s">
        <v>488</v>
      </c>
    </row>
    <row r="34" spans="1:2" s="424" customFormat="1" ht="15" customHeight="1" x14ac:dyDescent="0.2">
      <c r="A34" s="434" t="s">
        <v>485</v>
      </c>
      <c r="B34" s="435" t="s">
        <v>489</v>
      </c>
    </row>
    <row r="35" spans="1:2" s="424" customFormat="1" ht="15" customHeight="1" x14ac:dyDescent="0.2">
      <c r="A35" s="434" t="s">
        <v>485</v>
      </c>
      <c r="B35" s="435" t="s">
        <v>490</v>
      </c>
    </row>
    <row r="36" spans="1:2" s="424" customFormat="1" ht="15" customHeight="1" x14ac:dyDescent="0.2">
      <c r="A36" s="434" t="s">
        <v>491</v>
      </c>
      <c r="B36" s="435" t="s">
        <v>492</v>
      </c>
    </row>
    <row r="37" spans="1:2" s="424" customFormat="1" ht="15" customHeight="1" x14ac:dyDescent="0.2">
      <c r="A37" s="434" t="s">
        <v>491</v>
      </c>
      <c r="B37" s="435" t="s">
        <v>493</v>
      </c>
    </row>
    <row r="38" spans="1:2" s="424" customFormat="1" ht="15" customHeight="1" x14ac:dyDescent="0.2">
      <c r="A38" s="434" t="s">
        <v>491</v>
      </c>
      <c r="B38" s="435" t="s">
        <v>494</v>
      </c>
    </row>
    <row r="39" spans="1:2" s="424" customFormat="1" ht="15" customHeight="1" x14ac:dyDescent="0.2">
      <c r="A39" s="434" t="s">
        <v>491</v>
      </c>
      <c r="B39" s="435" t="s">
        <v>495</v>
      </c>
    </row>
    <row r="40" spans="1:2" s="424" customFormat="1" ht="15" customHeight="1" x14ac:dyDescent="0.2">
      <c r="A40" s="434" t="s">
        <v>491</v>
      </c>
      <c r="B40" s="435" t="s">
        <v>496</v>
      </c>
    </row>
    <row r="41" spans="1:2" s="424" customFormat="1" ht="15" customHeight="1" x14ac:dyDescent="0.2">
      <c r="A41" s="434" t="s">
        <v>491</v>
      </c>
      <c r="B41" s="435" t="s">
        <v>497</v>
      </c>
    </row>
    <row r="42" spans="1:2" s="424" customFormat="1" ht="15" customHeight="1" x14ac:dyDescent="0.2">
      <c r="A42" s="434" t="s">
        <v>491</v>
      </c>
      <c r="B42" s="435" t="s">
        <v>498</v>
      </c>
    </row>
    <row r="43" spans="1:2" s="424" customFormat="1" ht="15" customHeight="1" x14ac:dyDescent="0.2">
      <c r="A43" s="434" t="s">
        <v>499</v>
      </c>
      <c r="B43" s="435" t="s">
        <v>500</v>
      </c>
    </row>
    <row r="44" spans="1:2" s="424" customFormat="1" ht="15" customHeight="1" x14ac:dyDescent="0.2">
      <c r="A44" s="434" t="s">
        <v>499</v>
      </c>
      <c r="B44" s="435" t="s">
        <v>501</v>
      </c>
    </row>
    <row r="45" spans="1:2" s="424" customFormat="1" ht="15" customHeight="1" x14ac:dyDescent="0.2">
      <c r="A45" s="434" t="s">
        <v>499</v>
      </c>
      <c r="B45" s="435" t="s">
        <v>502</v>
      </c>
    </row>
    <row r="46" spans="1:2" s="424" customFormat="1" ht="15" customHeight="1" x14ac:dyDescent="0.2">
      <c r="A46" s="434" t="s">
        <v>499</v>
      </c>
      <c r="B46" s="435" t="s">
        <v>503</v>
      </c>
    </row>
    <row r="47" spans="1:2" s="424" customFormat="1" ht="15" customHeight="1" x14ac:dyDescent="0.2">
      <c r="A47" s="434" t="s">
        <v>504</v>
      </c>
      <c r="B47" s="435" t="s">
        <v>505</v>
      </c>
    </row>
    <row r="48" spans="1:2" s="424" customFormat="1" ht="15" customHeight="1" x14ac:dyDescent="0.2">
      <c r="A48" s="434" t="s">
        <v>504</v>
      </c>
      <c r="B48" s="435" t="s">
        <v>506</v>
      </c>
    </row>
    <row r="49" spans="1:2" s="424" customFormat="1" ht="15" customHeight="1" x14ac:dyDescent="0.2">
      <c r="A49" s="434" t="s">
        <v>504</v>
      </c>
      <c r="B49" s="435" t="s">
        <v>507</v>
      </c>
    </row>
    <row r="50" spans="1:2" s="424" customFormat="1" ht="15" customHeight="1" x14ac:dyDescent="0.2">
      <c r="A50" s="434" t="s">
        <v>504</v>
      </c>
      <c r="B50" s="435" t="s">
        <v>508</v>
      </c>
    </row>
    <row r="51" spans="1:2" s="424" customFormat="1" ht="15" customHeight="1" x14ac:dyDescent="0.2">
      <c r="A51" s="434" t="s">
        <v>504</v>
      </c>
      <c r="B51" s="435" t="s">
        <v>509</v>
      </c>
    </row>
    <row r="52" spans="1:2" s="424" customFormat="1" ht="15" customHeight="1" x14ac:dyDescent="0.2">
      <c r="A52" s="434" t="s">
        <v>510</v>
      </c>
      <c r="B52" s="435">
        <v>15</v>
      </c>
    </row>
    <row r="53" spans="1:2" s="424" customFormat="1" ht="15" customHeight="1" x14ac:dyDescent="0.2">
      <c r="A53" s="434" t="s">
        <v>511</v>
      </c>
      <c r="B53" s="435">
        <v>16</v>
      </c>
    </row>
    <row r="54" spans="1:2" s="424" customFormat="1" ht="15" customHeight="1" x14ac:dyDescent="0.2">
      <c r="A54" s="434" t="s">
        <v>512</v>
      </c>
      <c r="B54" s="435" t="s">
        <v>513</v>
      </c>
    </row>
    <row r="55" spans="1:2" s="424" customFormat="1" ht="15" customHeight="1" x14ac:dyDescent="0.2">
      <c r="A55" s="434" t="s">
        <v>512</v>
      </c>
      <c r="B55" s="435" t="s">
        <v>514</v>
      </c>
    </row>
    <row r="56" spans="1:2" s="424" customFormat="1" ht="15" customHeight="1" x14ac:dyDescent="0.2">
      <c r="A56" s="434" t="s">
        <v>512</v>
      </c>
      <c r="B56" s="435" t="s">
        <v>515</v>
      </c>
    </row>
    <row r="57" spans="1:2" s="424" customFormat="1" ht="15" customHeight="1" x14ac:dyDescent="0.2">
      <c r="A57" s="434" t="s">
        <v>512</v>
      </c>
      <c r="B57" s="435" t="s">
        <v>516</v>
      </c>
    </row>
    <row r="58" spans="1:2" s="424" customFormat="1" ht="15" customHeight="1" x14ac:dyDescent="0.2">
      <c r="A58" s="434" t="s">
        <v>512</v>
      </c>
      <c r="B58" s="435" t="s">
        <v>517</v>
      </c>
    </row>
    <row r="59" spans="1:2" s="424" customFormat="1" ht="15" customHeight="1" x14ac:dyDescent="0.2">
      <c r="A59" s="434" t="s">
        <v>512</v>
      </c>
      <c r="B59" s="435" t="s">
        <v>518</v>
      </c>
    </row>
    <row r="60" spans="1:2" s="424" customFormat="1" ht="15" customHeight="1" x14ac:dyDescent="0.2">
      <c r="A60" s="434" t="s">
        <v>512</v>
      </c>
      <c r="B60" s="435" t="s">
        <v>519</v>
      </c>
    </row>
    <row r="61" spans="1:2" s="424" customFormat="1" ht="15" customHeight="1" x14ac:dyDescent="0.2">
      <c r="A61" s="434" t="s">
        <v>520</v>
      </c>
      <c r="B61" s="435" t="s">
        <v>521</v>
      </c>
    </row>
    <row r="62" spans="1:2" s="424" customFormat="1" ht="15" customHeight="1" x14ac:dyDescent="0.2">
      <c r="A62" s="434" t="s">
        <v>522</v>
      </c>
      <c r="B62" s="435">
        <v>19</v>
      </c>
    </row>
    <row r="63" spans="1:2" s="424" customFormat="1" ht="15" customHeight="1" x14ac:dyDescent="0.2">
      <c r="A63" s="434" t="s">
        <v>523</v>
      </c>
      <c r="B63" s="435">
        <v>20</v>
      </c>
    </row>
    <row r="64" spans="1:2" s="424" customFormat="1" ht="15" customHeight="1" x14ac:dyDescent="0.2">
      <c r="A64" s="434" t="s">
        <v>524</v>
      </c>
      <c r="B64" s="435" t="s">
        <v>525</v>
      </c>
    </row>
    <row r="65" spans="1:2" s="424" customFormat="1" ht="15" customHeight="1" x14ac:dyDescent="0.2">
      <c r="A65" s="434" t="s">
        <v>524</v>
      </c>
      <c r="B65" s="435" t="s">
        <v>526</v>
      </c>
    </row>
    <row r="66" spans="1:2" s="424" customFormat="1" ht="15" customHeight="1" x14ac:dyDescent="0.2">
      <c r="A66" s="434" t="s">
        <v>524</v>
      </c>
      <c r="B66" s="435" t="s">
        <v>527</v>
      </c>
    </row>
    <row r="67" spans="1:2" s="424" customFormat="1" ht="15" customHeight="1" x14ac:dyDescent="0.2">
      <c r="A67" s="434" t="s">
        <v>524</v>
      </c>
      <c r="B67" s="435" t="s">
        <v>528</v>
      </c>
    </row>
    <row r="68" spans="1:2" s="424" customFormat="1" ht="15" customHeight="1" x14ac:dyDescent="0.2">
      <c r="A68" s="434" t="s">
        <v>524</v>
      </c>
      <c r="B68" s="435" t="s">
        <v>529</v>
      </c>
    </row>
    <row r="69" spans="1:2" s="424" customFormat="1" ht="15" customHeight="1" x14ac:dyDescent="0.2">
      <c r="A69" s="434" t="s">
        <v>524</v>
      </c>
      <c r="B69" s="435" t="s">
        <v>530</v>
      </c>
    </row>
    <row r="70" spans="1:2" s="424" customFormat="1" ht="15" customHeight="1" x14ac:dyDescent="0.2">
      <c r="A70" s="434" t="s">
        <v>524</v>
      </c>
      <c r="B70" s="435" t="s">
        <v>531</v>
      </c>
    </row>
    <row r="71" spans="1:2" s="424" customFormat="1" ht="15" customHeight="1" x14ac:dyDescent="0.2">
      <c r="A71" s="429"/>
      <c r="B71" s="436"/>
    </row>
    <row r="72" spans="1:2" s="424" customFormat="1" ht="15" customHeight="1" x14ac:dyDescent="0.25">
      <c r="A72" s="433" t="s">
        <v>532</v>
      </c>
      <c r="B72" s="432"/>
    </row>
    <row r="73" spans="1:2" s="424" customFormat="1" ht="15" customHeight="1" x14ac:dyDescent="0.2">
      <c r="A73" s="434" t="s">
        <v>533</v>
      </c>
      <c r="B73" s="430">
        <v>22</v>
      </c>
    </row>
    <row r="74" spans="1:2" s="424" customFormat="1" ht="15" customHeight="1" x14ac:dyDescent="0.2">
      <c r="A74" s="434" t="s">
        <v>481</v>
      </c>
      <c r="B74" s="430">
        <v>23</v>
      </c>
    </row>
    <row r="75" spans="1:2" s="424" customFormat="1" ht="15" customHeight="1" x14ac:dyDescent="0.2">
      <c r="A75" s="434" t="s">
        <v>482</v>
      </c>
      <c r="B75" s="430">
        <v>24</v>
      </c>
    </row>
    <row r="76" spans="1:2" s="424" customFormat="1" ht="15" customHeight="1" x14ac:dyDescent="0.2">
      <c r="A76" s="434" t="s">
        <v>483</v>
      </c>
      <c r="B76" s="430">
        <v>25</v>
      </c>
    </row>
    <row r="77" spans="1:2" s="424" customFormat="1" ht="15" customHeight="1" x14ac:dyDescent="0.2">
      <c r="A77" s="434" t="s">
        <v>484</v>
      </c>
      <c r="B77" s="430">
        <v>26</v>
      </c>
    </row>
    <row r="78" spans="1:2" s="424" customFormat="1" ht="15" customHeight="1" x14ac:dyDescent="0.2">
      <c r="A78" s="434" t="s">
        <v>485</v>
      </c>
      <c r="B78" s="430">
        <v>27</v>
      </c>
    </row>
    <row r="79" spans="1:2" s="424" customFormat="1" ht="15" customHeight="1" x14ac:dyDescent="0.2">
      <c r="A79" s="434" t="s">
        <v>512</v>
      </c>
      <c r="B79" s="430">
        <v>28</v>
      </c>
    </row>
    <row r="80" spans="1:2" s="424" customFormat="1" ht="15" customHeight="1" x14ac:dyDescent="0.2">
      <c r="A80" s="434" t="s">
        <v>499</v>
      </c>
      <c r="B80" s="430">
        <v>29</v>
      </c>
    </row>
    <row r="81" spans="1:2" s="424" customFormat="1" ht="15" customHeight="1" x14ac:dyDescent="0.2">
      <c r="A81" s="434" t="s">
        <v>504</v>
      </c>
      <c r="B81" s="430">
        <v>30</v>
      </c>
    </row>
    <row r="82" spans="1:2" s="424" customFormat="1" ht="15" customHeight="1" x14ac:dyDescent="0.2">
      <c r="A82" s="434" t="s">
        <v>510</v>
      </c>
      <c r="B82" s="430">
        <v>31</v>
      </c>
    </row>
    <row r="83" spans="1:2" s="424" customFormat="1" ht="15" customHeight="1" x14ac:dyDescent="0.2">
      <c r="A83" s="434" t="s">
        <v>511</v>
      </c>
      <c r="B83" s="430">
        <v>32</v>
      </c>
    </row>
    <row r="84" spans="1:2" s="424" customFormat="1" ht="15" customHeight="1" x14ac:dyDescent="0.2">
      <c r="A84" s="434" t="s">
        <v>491</v>
      </c>
      <c r="B84" s="430">
        <v>33</v>
      </c>
    </row>
    <row r="85" spans="1:2" s="424" customFormat="1" ht="15" customHeight="1" x14ac:dyDescent="0.2">
      <c r="A85" s="434" t="s">
        <v>520</v>
      </c>
      <c r="B85" s="430">
        <v>34</v>
      </c>
    </row>
    <row r="86" spans="1:2" s="424" customFormat="1" ht="15" customHeight="1" x14ac:dyDescent="0.2">
      <c r="A86" s="434" t="s">
        <v>522</v>
      </c>
      <c r="B86" s="430">
        <v>35</v>
      </c>
    </row>
    <row r="87" spans="1:2" s="424" customFormat="1" ht="15" customHeight="1" x14ac:dyDescent="0.2">
      <c r="A87" s="434" t="s">
        <v>523</v>
      </c>
      <c r="B87" s="430">
        <v>36</v>
      </c>
    </row>
    <row r="88" spans="1:2" s="424" customFormat="1" ht="15" customHeight="1" x14ac:dyDescent="0.2">
      <c r="A88" s="434" t="s">
        <v>524</v>
      </c>
      <c r="B88" s="430">
        <v>37</v>
      </c>
    </row>
    <row r="89" spans="1:2" s="424" customFormat="1" ht="15" customHeight="1" x14ac:dyDescent="0.2">
      <c r="A89" s="429"/>
      <c r="B89" s="436"/>
    </row>
    <row r="90" spans="1:2" s="424" customFormat="1" ht="15" customHeight="1" x14ac:dyDescent="0.25">
      <c r="A90" s="433" t="s">
        <v>534</v>
      </c>
      <c r="B90" s="430"/>
    </row>
    <row r="91" spans="1:2" s="424" customFormat="1" ht="15" customHeight="1" x14ac:dyDescent="0.2">
      <c r="A91" s="434" t="s">
        <v>533</v>
      </c>
      <c r="B91" s="430">
        <v>38</v>
      </c>
    </row>
    <row r="92" spans="1:2" s="424" customFormat="1" ht="15" customHeight="1" x14ac:dyDescent="0.2">
      <c r="A92" s="434" t="s">
        <v>481</v>
      </c>
      <c r="B92" s="430">
        <v>39</v>
      </c>
    </row>
    <row r="93" spans="1:2" s="424" customFormat="1" ht="15" customHeight="1" x14ac:dyDescent="0.2">
      <c r="A93" s="434" t="s">
        <v>483</v>
      </c>
      <c r="B93" s="430">
        <v>40</v>
      </c>
    </row>
    <row r="94" spans="1:2" s="424" customFormat="1" ht="15" customHeight="1" x14ac:dyDescent="0.2">
      <c r="A94" s="434" t="s">
        <v>499</v>
      </c>
      <c r="B94" s="430" t="s">
        <v>535</v>
      </c>
    </row>
    <row r="95" spans="1:2" s="424" customFormat="1" ht="15" customHeight="1" x14ac:dyDescent="0.2">
      <c r="A95" s="434" t="s">
        <v>499</v>
      </c>
      <c r="B95" s="430" t="s">
        <v>536</v>
      </c>
    </row>
    <row r="96" spans="1:2" s="424" customFormat="1" ht="15" customHeight="1" x14ac:dyDescent="0.2">
      <c r="A96" s="434" t="s">
        <v>499</v>
      </c>
      <c r="B96" s="430" t="s">
        <v>537</v>
      </c>
    </row>
    <row r="97" spans="1:2" s="424" customFormat="1" ht="15" customHeight="1" x14ac:dyDescent="0.2">
      <c r="A97" s="434" t="s">
        <v>499</v>
      </c>
      <c r="B97" s="430" t="s">
        <v>746</v>
      </c>
    </row>
    <row r="98" spans="1:2" s="424" customFormat="1" ht="15" customHeight="1" x14ac:dyDescent="0.2">
      <c r="A98" s="434" t="s">
        <v>504</v>
      </c>
      <c r="B98" s="430" t="s">
        <v>538</v>
      </c>
    </row>
    <row r="99" spans="1:2" s="424" customFormat="1" ht="15" customHeight="1" x14ac:dyDescent="0.2">
      <c r="A99" s="434" t="s">
        <v>504</v>
      </c>
      <c r="B99" s="430" t="s">
        <v>539</v>
      </c>
    </row>
    <row r="100" spans="1:2" s="424" customFormat="1" ht="15" customHeight="1" x14ac:dyDescent="0.2">
      <c r="A100" s="434" t="s">
        <v>504</v>
      </c>
      <c r="B100" s="430" t="s">
        <v>540</v>
      </c>
    </row>
    <row r="101" spans="1:2" s="424" customFormat="1" ht="15" customHeight="1" x14ac:dyDescent="0.2">
      <c r="A101" s="434" t="s">
        <v>504</v>
      </c>
      <c r="B101" s="430" t="s">
        <v>541</v>
      </c>
    </row>
    <row r="102" spans="1:2" s="424" customFormat="1" ht="15" customHeight="1" x14ac:dyDescent="0.2">
      <c r="A102" s="434" t="s">
        <v>504</v>
      </c>
      <c r="B102" s="430" t="s">
        <v>745</v>
      </c>
    </row>
    <row r="103" spans="1:2" s="424" customFormat="1" ht="15" customHeight="1" x14ac:dyDescent="0.2">
      <c r="A103" s="434"/>
      <c r="B103" s="430"/>
    </row>
    <row r="104" spans="1:2" s="424" customFormat="1" ht="15" customHeight="1" x14ac:dyDescent="0.25">
      <c r="A104" s="437" t="s">
        <v>542</v>
      </c>
      <c r="B104" s="430"/>
    </row>
    <row r="105" spans="1:2" s="424" customFormat="1" ht="15" customHeight="1" x14ac:dyDescent="0.2">
      <c r="A105" s="434" t="s">
        <v>533</v>
      </c>
      <c r="B105" s="430">
        <v>43</v>
      </c>
    </row>
    <row r="106" spans="1:2" s="424" customFormat="1" ht="15" customHeight="1" x14ac:dyDescent="0.2">
      <c r="A106" s="434" t="s">
        <v>543</v>
      </c>
      <c r="B106" s="430">
        <v>44</v>
      </c>
    </row>
    <row r="107" spans="1:2" s="424" customFormat="1" ht="15" customHeight="1" x14ac:dyDescent="0.2">
      <c r="A107" s="434" t="s">
        <v>544</v>
      </c>
      <c r="B107" s="430">
        <v>45</v>
      </c>
    </row>
    <row r="108" spans="1:2" s="424" customFormat="1" ht="15" customHeight="1" x14ac:dyDescent="0.2">
      <c r="A108" s="434" t="s">
        <v>545</v>
      </c>
      <c r="B108" s="430">
        <v>46</v>
      </c>
    </row>
    <row r="109" spans="1:2" s="424" customFormat="1" ht="15" customHeight="1" x14ac:dyDescent="0.2">
      <c r="A109" s="434" t="s">
        <v>520</v>
      </c>
      <c r="B109" s="430">
        <v>47</v>
      </c>
    </row>
    <row r="110" spans="1:2" s="424" customFormat="1" ht="15" customHeight="1" x14ac:dyDescent="0.2">
      <c r="A110" s="434" t="s">
        <v>522</v>
      </c>
      <c r="B110" s="430">
        <v>48</v>
      </c>
    </row>
    <row r="111" spans="1:2" s="424" customFormat="1" ht="15" customHeight="1" x14ac:dyDescent="0.2">
      <c r="A111" s="434" t="s">
        <v>523</v>
      </c>
      <c r="B111" s="430">
        <v>49</v>
      </c>
    </row>
    <row r="112" spans="1:2" s="424" customFormat="1" ht="15" customHeight="1" x14ac:dyDescent="0.2">
      <c r="A112" s="434"/>
      <c r="B112" s="430"/>
    </row>
    <row r="113" spans="1:2" s="424" customFormat="1" ht="15" customHeight="1" x14ac:dyDescent="0.25">
      <c r="A113" s="437" t="s">
        <v>546</v>
      </c>
      <c r="B113" s="430"/>
    </row>
    <row r="114" spans="1:2" s="424" customFormat="1" ht="15" customHeight="1" x14ac:dyDescent="0.2">
      <c r="A114" s="434" t="s">
        <v>533</v>
      </c>
      <c r="B114" s="430" t="s">
        <v>547</v>
      </c>
    </row>
    <row r="115" spans="1:2" s="424" customFormat="1" ht="15" customHeight="1" x14ac:dyDescent="0.2">
      <c r="A115" s="434" t="s">
        <v>533</v>
      </c>
      <c r="B115" s="430" t="s">
        <v>548</v>
      </c>
    </row>
    <row r="116" spans="1:2" s="424" customFormat="1" ht="15" customHeight="1" x14ac:dyDescent="0.2">
      <c r="A116" s="434" t="s">
        <v>543</v>
      </c>
      <c r="B116" s="430" t="s">
        <v>549</v>
      </c>
    </row>
    <row r="117" spans="1:2" s="424" customFormat="1" ht="15" customHeight="1" x14ac:dyDescent="0.2">
      <c r="A117" s="434" t="s">
        <v>543</v>
      </c>
      <c r="B117" s="430" t="s">
        <v>550</v>
      </c>
    </row>
    <row r="118" spans="1:2" s="424" customFormat="1" ht="15" customHeight="1" x14ac:dyDescent="0.2">
      <c r="A118" s="434" t="s">
        <v>544</v>
      </c>
      <c r="B118" s="430" t="s">
        <v>551</v>
      </c>
    </row>
    <row r="119" spans="1:2" s="424" customFormat="1" ht="15" customHeight="1" x14ac:dyDescent="0.2">
      <c r="A119" s="434" t="s">
        <v>544</v>
      </c>
      <c r="B119" s="430" t="s">
        <v>552</v>
      </c>
    </row>
    <row r="120" spans="1:2" s="424" customFormat="1" ht="15" customHeight="1" x14ac:dyDescent="0.2">
      <c r="A120" s="434" t="s">
        <v>545</v>
      </c>
      <c r="B120" s="430" t="s">
        <v>553</v>
      </c>
    </row>
    <row r="121" spans="1:2" s="424" customFormat="1" ht="15" customHeight="1" x14ac:dyDescent="0.2">
      <c r="A121" s="434" t="s">
        <v>545</v>
      </c>
      <c r="B121" s="430" t="s">
        <v>554</v>
      </c>
    </row>
    <row r="122" spans="1:2" s="424" customFormat="1" ht="15" customHeight="1" x14ac:dyDescent="0.2">
      <c r="A122" s="434" t="s">
        <v>520</v>
      </c>
      <c r="B122" s="430" t="s">
        <v>555</v>
      </c>
    </row>
    <row r="123" spans="1:2" s="424" customFormat="1" ht="15" customHeight="1" x14ac:dyDescent="0.2">
      <c r="A123" s="434" t="s">
        <v>520</v>
      </c>
      <c r="B123" s="430" t="s">
        <v>556</v>
      </c>
    </row>
    <row r="124" spans="1:2" s="424" customFormat="1" ht="15" customHeight="1" x14ac:dyDescent="0.2">
      <c r="A124" s="434" t="s">
        <v>522</v>
      </c>
      <c r="B124" s="430" t="s">
        <v>557</v>
      </c>
    </row>
    <row r="125" spans="1:2" s="424" customFormat="1" ht="15" customHeight="1" x14ac:dyDescent="0.2">
      <c r="A125" s="434" t="s">
        <v>522</v>
      </c>
      <c r="B125" s="430" t="s">
        <v>558</v>
      </c>
    </row>
    <row r="126" spans="1:2" s="424" customFormat="1" ht="15" customHeight="1" x14ac:dyDescent="0.2">
      <c r="A126" s="434" t="s">
        <v>523</v>
      </c>
      <c r="B126" s="430" t="s">
        <v>559</v>
      </c>
    </row>
    <row r="127" spans="1:2" s="424" customFormat="1" ht="15" customHeight="1" x14ac:dyDescent="0.2">
      <c r="A127" s="434" t="s">
        <v>523</v>
      </c>
      <c r="B127" s="430" t="s">
        <v>560</v>
      </c>
    </row>
    <row r="128" spans="1:2" s="424" customFormat="1" ht="15" customHeight="1" x14ac:dyDescent="0.2">
      <c r="A128" s="434"/>
      <c r="B128" s="430"/>
    </row>
    <row r="129" spans="1:2" s="424" customFormat="1" ht="15" customHeight="1" x14ac:dyDescent="0.25">
      <c r="A129" s="433" t="s">
        <v>561</v>
      </c>
      <c r="B129" s="430"/>
    </row>
    <row r="130" spans="1:2" s="424" customFormat="1" ht="15" customHeight="1" x14ac:dyDescent="0.2">
      <c r="A130" s="434" t="s">
        <v>533</v>
      </c>
      <c r="B130" s="430">
        <v>57</v>
      </c>
    </row>
    <row r="131" spans="1:2" s="424" customFormat="1" ht="15" customHeight="1" x14ac:dyDescent="0.2">
      <c r="A131" s="434" t="s">
        <v>481</v>
      </c>
      <c r="B131" s="430">
        <v>58</v>
      </c>
    </row>
    <row r="132" spans="1:2" s="424" customFormat="1" ht="15" customHeight="1" x14ac:dyDescent="0.2">
      <c r="A132" s="434" t="s">
        <v>510</v>
      </c>
      <c r="B132" s="430">
        <v>59</v>
      </c>
    </row>
    <row r="133" spans="1:2" s="424" customFormat="1" ht="15" customHeight="1" x14ac:dyDescent="0.2">
      <c r="A133" s="434" t="s">
        <v>520</v>
      </c>
      <c r="B133" s="430">
        <v>60</v>
      </c>
    </row>
    <row r="134" spans="1:2" s="424" customFormat="1" ht="15" customHeight="1" x14ac:dyDescent="0.2">
      <c r="A134" s="434" t="s">
        <v>522</v>
      </c>
      <c r="B134" s="430">
        <v>61</v>
      </c>
    </row>
    <row r="135" spans="1:2" s="424" customFormat="1" ht="15" customHeight="1" x14ac:dyDescent="0.2">
      <c r="A135" s="434" t="s">
        <v>523</v>
      </c>
      <c r="B135" s="430">
        <v>62</v>
      </c>
    </row>
    <row r="136" spans="1:2" s="424" customFormat="1" ht="15" customHeight="1" x14ac:dyDescent="0.2">
      <c r="A136" s="429"/>
      <c r="B136" s="438"/>
    </row>
    <row r="137" spans="1:2" s="424" customFormat="1" ht="15" customHeight="1" x14ac:dyDescent="0.25">
      <c r="A137" s="439" t="s">
        <v>562</v>
      </c>
      <c r="B137" s="440"/>
    </row>
    <row r="138" spans="1:2" s="424" customFormat="1" ht="15" customHeight="1" x14ac:dyDescent="0.2">
      <c r="A138" s="429" t="s">
        <v>563</v>
      </c>
      <c r="B138" s="430">
        <v>63</v>
      </c>
    </row>
    <row r="139" spans="1:2" s="424" customFormat="1" ht="15" customHeight="1" x14ac:dyDescent="0.2">
      <c r="A139" s="429" t="s">
        <v>564</v>
      </c>
      <c r="B139" s="430">
        <v>64</v>
      </c>
    </row>
    <row r="140" spans="1:2" s="424" customFormat="1" ht="15" customHeight="1" x14ac:dyDescent="0.2">
      <c r="A140" s="429" t="s">
        <v>565</v>
      </c>
      <c r="B140" s="430">
        <v>65</v>
      </c>
    </row>
    <row r="141" spans="1:2" s="424" customFormat="1" ht="15" customHeight="1" x14ac:dyDescent="0.2">
      <c r="A141" s="429" t="s">
        <v>566</v>
      </c>
      <c r="B141" s="430">
        <v>66</v>
      </c>
    </row>
    <row r="142" spans="1:2" s="424" customFormat="1" ht="15" customHeight="1" x14ac:dyDescent="0.2">
      <c r="A142" s="429" t="s">
        <v>567</v>
      </c>
      <c r="B142" s="430">
        <v>67</v>
      </c>
    </row>
    <row r="143" spans="1:2" s="424" customFormat="1" ht="15" customHeight="1" x14ac:dyDescent="0.2">
      <c r="A143" s="429" t="s">
        <v>568</v>
      </c>
      <c r="B143" s="430">
        <v>68</v>
      </c>
    </row>
    <row r="144" spans="1:2" s="424" customFormat="1" ht="10.5" customHeight="1" x14ac:dyDescent="0.2">
      <c r="A144" s="434"/>
      <c r="B144" s="441"/>
    </row>
    <row r="145" spans="1:2" s="424" customFormat="1" ht="15" customHeight="1" x14ac:dyDescent="0.25">
      <c r="A145" s="442" t="s">
        <v>569</v>
      </c>
      <c r="B145" s="443"/>
    </row>
    <row r="146" spans="1:2" ht="6" customHeight="1" thickBot="1" x14ac:dyDescent="0.3">
      <c r="A146" s="444"/>
      <c r="B146" s="444"/>
    </row>
    <row r="147" spans="1:2" ht="15.75" thickTop="1" x14ac:dyDescent="0.25"/>
  </sheetData>
  <mergeCells count="1">
    <mergeCell ref="A13:B13"/>
  </mergeCells>
  <hyperlinks>
    <hyperlink ref="A18" location="'1'!A1" display="Cartera por tipo de crédito y departamento" xr:uid="{C468FD60-ADEE-4E2F-BDD7-8D40ECADCB16}"/>
    <hyperlink ref="A19" location="'2'!A1" display="Cartera al sector productivo por entidad y estado del crédito" xr:uid="{3A9A087D-CAC9-4165-980D-B3206206FFC3}"/>
    <hyperlink ref="A20" location="'3'!A1" display="Cartera al sector productivo por entidad y departamento" xr:uid="{72885A30-88E9-493A-AE09-FBEEBB18F628}"/>
    <hyperlink ref="A21" location="'4'!A1" display="Cartera al sector productivo por entidad y destino del crédito" xr:uid="{5E10D6DD-8C06-482B-B9D4-C1F8C328EDA3}"/>
    <hyperlink ref="A22" location="'5'!A1" display="Ranking de cartera productiva" xr:uid="{74B29600-66C6-49B9-91F5-BC871422AC50}"/>
    <hyperlink ref="A27" location="'7'!A1" display="Clasificación de cartera por actividad económica del deudor" xr:uid="{2629D725-97BA-4F1E-B279-FD7D0BBCA2E5}"/>
    <hyperlink ref="A28" location="'8'!A1" display="Clasificación de contingente  por actividad económica del deudor" xr:uid="{E718EFB9-8B86-4565-AF17-5F1FEA40B98E}"/>
    <hyperlink ref="A29" location="'9'!A1" display="Clasificación de cartera por destino del crédito" xr:uid="{77CC617A-9C30-4781-8EBC-38414F6EFB61}"/>
    <hyperlink ref="A30" location="'10'!A1" display="Clasificación de contingente por destino del crédito" xr:uid="{83B63BF5-E560-4B1C-A950-6C5CB45F6904}"/>
    <hyperlink ref="A31" location="'11-1'!A1" display="Clasificación de cartera  y contingente por entidad, plazo y destino del crédito" xr:uid="{7E5E57E4-4B8E-42D9-92B6-AC412EFCF1CF}"/>
    <hyperlink ref="A32" location="'11-2'!A1" display="Clasificación de cartera  y contingente por entidad, plazo y destino del crédito" xr:uid="{50B7A2E0-BD2F-43C9-A2B0-BF1AD50096CA}"/>
    <hyperlink ref="A33" location="'11-3'!A1" display="Clasificación de cartera  y contingente por entidad, plazo y destino del crédito" xr:uid="{42F1F424-0B94-4FD3-8CA7-C03DB6F3312C}"/>
    <hyperlink ref="A34" location="'11-4'!A1" display="Clasificación de cartera  y contingente por entidad, plazo y destino del crédito" xr:uid="{27BC7A86-57FA-4F5A-BD78-3A602C460AF2}"/>
    <hyperlink ref="A35" location="'11-5'!A1" display="Clasificación de cartera  y contingente por entidad, plazo y destino del crédito" xr:uid="{B41FAB73-87A4-46AB-8BF2-C09376624BCB}"/>
    <hyperlink ref="A36" location="'12-1'!A1" display="Clasificación de cartera y contingente por entidad, estado y destino del crédito" xr:uid="{2A8F3C2B-4BF5-4466-924B-1F1859960447}"/>
    <hyperlink ref="A37" location="'12-2'!A1" display="Clasificación de cartera y contingente por entidad, estado y destino del crédito" xr:uid="{3E143EEC-3BE0-4002-A86D-F8349DEB454C}"/>
    <hyperlink ref="A38" location="'12-3'!A1" display="Clasificación de cartera y contingente por entidad, estado y destino del crédito" xr:uid="{9E21D603-A847-4637-B17C-39580FCE755F}"/>
    <hyperlink ref="A39" location="'12-4'!A1" display="Clasificación de cartera y contingente por entidad, estado y destino del crédito" xr:uid="{746D2285-9267-4E26-92EC-743D0AA3E59D}"/>
    <hyperlink ref="A40" location="'12-5'!A1" display="Clasificación de cartera y contingente por entidad, estado y destino del crédito" xr:uid="{883B882F-0AB3-4604-B9A6-3658AECE36C2}"/>
    <hyperlink ref="A41" location="'12-6'!A1" display="Clasificación de cartera y contingente por entidad, estado y destino del crédito" xr:uid="{DEECFCB3-2540-416C-A120-F44FB915704D}"/>
    <hyperlink ref="A43" location="'13-1'!A1" display="Clasificación de cartera  y contingente por departamento, plazo y destino del crédito" xr:uid="{DFFD6530-4C0C-419C-95A3-B33745686B04}"/>
    <hyperlink ref="A44" location="'13-2'!A1" display="Clasificación de cartera  y contingente por departamento, plazo y destino del crédito" xr:uid="{6D1330A3-F370-4210-B4C5-7F4D5BFD743A}"/>
    <hyperlink ref="A45" location="'13-3'!A1" display="Clasificación de cartera  y contingente por departamento, plazo y destino del crédito" xr:uid="{AA87BAA4-15D5-41A4-8598-CA657B6F3BF4}"/>
    <hyperlink ref="A46" location="'13-4'!A1" display="Clasificación de cartera  y contingente por departamento, plazo y destino del crédito" xr:uid="{F5B417D7-39A5-4183-BC3E-FDFFA1D7DCC6}"/>
    <hyperlink ref="A47" location="'14-1'!A1" display="Clasificación de cartera y contingente por departamento, estado y destino del crédito" xr:uid="{AC046A56-8D17-4E0E-BF57-EA63B163172E}"/>
    <hyperlink ref="A48" location="'14-2'!A1" display="Clasificación de cartera y contingente por departamento, estado y destino del crédito" xr:uid="{89A72194-252D-4E31-9F95-5ACD9870D7D3}"/>
    <hyperlink ref="A49" location="'14-3'!A1" display="Clasificación de cartera y contingente por departamento, estado y destino del crédito" xr:uid="{12B8CA77-A0BA-4E31-88EF-2158CCF2F220}"/>
    <hyperlink ref="A50" location="'14-4'!A1" display="Clasificación de cartera y contingente por departamento, estado y destino del crédito" xr:uid="{90910BD0-B7A0-4EDA-91C9-C4D3363FBBE5}"/>
    <hyperlink ref="A51" location="'14-5'!A1" display="Clasificación de cartera y contingente por departamento, estado y destino del crédito" xr:uid="{4D9005E6-04FA-44AC-92F2-C83F2FD2FB93}"/>
    <hyperlink ref="A52" location="'15'!A1" display="Clasificación de cartera por tipo de crédito" xr:uid="{981AE80D-13D4-4F9B-94DC-8F08A4B19963}"/>
    <hyperlink ref="A53" location="'16'!A1" display="Clasificación de contingente por tipo de crédito" xr:uid="{EB983963-4F62-4A7B-B3E2-70B51DC2998B}"/>
    <hyperlink ref="A54" location="'17-1'!A1" display="Clasificación de cartera y contingente por entidad, estado y tipo de crédito" xr:uid="{80AF44CF-0A33-45F0-8E94-28408E17D30B}"/>
    <hyperlink ref="A55" location="'17-2'!A1" display="Clasificación de cartera y contingente por entidad, estado y tipo de crédito" xr:uid="{DD348FD7-2FB0-4A13-9461-F277C1BB2138}"/>
    <hyperlink ref="A56" location="'17-3'!A1" display="Clasificación de cartera y contingente por entidad, estado y tipo de crédito" xr:uid="{0DACEB6E-FD7A-4BAE-94EA-F64DC16035D1}"/>
    <hyperlink ref="A57" location="'17-4'!A1" display="Clasificación de cartera y contingente por entidad, estado y tipo de crédito" xr:uid="{D16D247B-2068-4380-B20D-515FD18BE939}"/>
    <hyperlink ref="A58" location="'17-5'!A1" display="Clasificación de cartera y contingente por entidad, estado y tipo de crédito" xr:uid="{B3EC8CF4-885F-4E0F-B583-50CD0087895C}"/>
    <hyperlink ref="A59" location="'17-6'!A1" display="Clasificación de cartera y contingente por entidad, estado y tipo de crédito" xr:uid="{201EFD85-9AA0-4860-8DC9-F26FA418B48F}"/>
    <hyperlink ref="A60" location="'17-7'!A1" display="Clasificación de cartera y contingente por entidad, estado y tipo de crédito" xr:uid="{CEE1DE3D-1C71-4873-B2F2-6ED87D20EBF6}"/>
    <hyperlink ref="A61" location="'18'!A1" display="Clasificación de cartera y contingente por tipo de garantía" xr:uid="{52178CD9-D33E-40B2-B05A-B9925D3E85CF}"/>
    <hyperlink ref="A64" location="'21-1'!A1" display="Estratificación de cartera y contingente por entidad y estado del crédito" xr:uid="{78F76A65-C7B2-459B-99C9-D02801B74266}"/>
    <hyperlink ref="A65" location="'21-2'!A1" display="Estratificación de cartera y contingente por entidad y estado del crédito" xr:uid="{126229DB-E800-4E75-BB93-6B9F38C49008}"/>
    <hyperlink ref="A66" location="'21-3'!A1" display="Estratificación de cartera y contingente por entidad y estado del crédito" xr:uid="{4548267E-84BF-424C-9FDC-6B0549CA7253}"/>
    <hyperlink ref="A67" location="'21-4'!A1" display="Estratificación de cartera y contingente por entidad y estado del crédito" xr:uid="{B3CA38B5-B68F-4E9D-A16A-497C2D2303FB}"/>
    <hyperlink ref="A68" location="'21-5'!A1" display="Estratificación de cartera y contingente por entidad y estado del crédito" xr:uid="{C3596935-A342-422A-8443-ADC76965B982}"/>
    <hyperlink ref="A69" location="'21-6'!A1" display="Estratificación de cartera y contingente por entidad y estado del crédito" xr:uid="{7CEAD52E-B7DF-449B-9F70-7BE3138E13FE}"/>
    <hyperlink ref="A70" location="'21-7'!A1" display="Estratificación de cartera y contingente por entidad y estado del crédito" xr:uid="{B6FAA1B4-70A3-4607-BB2A-BF01114598B3}"/>
    <hyperlink ref="A62" location="'19'!A1" display="Clasificación de cartera y contingente por tipo y objeto del crédito" xr:uid="{4FF38BA8-AC19-4F71-9332-B6DD146566B0}"/>
    <hyperlink ref="A105" location="'43'!A1" display="Calificación de cartera y contingente" xr:uid="{8CFBBC26-4B53-4E8A-A0A8-EC39EEF758E2}"/>
    <hyperlink ref="A106" location="'44'!A1" display="Clasificación de cartera y contingente por actividad económica del deudor" xr:uid="{7D56D1B2-8D56-44B4-A701-52F11904FFD5}"/>
    <hyperlink ref="A107" location="'45'!A1" display="Clasificación de cartera y contingente por destino del crédito" xr:uid="{BD11DF7F-C894-46DD-875B-19DB30F16EFD}"/>
    <hyperlink ref="A108" location="'46'!A1" display="Clasificación de cartera y contingente por tipo de crédito" xr:uid="{4E02BEB5-7DBF-4982-838D-83F334407F04}"/>
    <hyperlink ref="A109" location="'47'!A1" display="Clasificación de cartera y contingente por tipo de garantía" xr:uid="{F8A74B06-6D81-4A09-A6FC-491645BA5D7C}"/>
    <hyperlink ref="A111" location="'49'!A1" display="Estratificación de cartera y contingente por monto y número de prestatarios" xr:uid="{9202FAC7-F754-44ED-949A-383EB8763DA8}"/>
    <hyperlink ref="A110" location="'48'!A1" display="Clasificación de cartera y contingente por tipo y objeto del crédito" xr:uid="{832AC450-AF9E-40F2-8688-C03D6700ABCE}"/>
    <hyperlink ref="A114" location="'50-1'!A1" display="Calificación de cartera y contingente" xr:uid="{4BD6EBAE-4498-4FB1-9D53-38C3F8D29FF5}"/>
    <hyperlink ref="A115" location="'50-2'!A1" display="Calificación de cartera y contingente" xr:uid="{7764DBD1-DA9F-48C6-AF95-3ED147C81A4D}"/>
    <hyperlink ref="A116" location="'51-1'!A1" display="Clasificación de cartera y contingente por actividad económica del deudor" xr:uid="{D031FEE6-9F9B-4845-82AE-08655CE5A755}"/>
    <hyperlink ref="A117" location="'51-2'!A1" display="Clasificación de cartera y contingente por actividad económica del deudor" xr:uid="{13301110-E7FB-4C5B-8BA4-C3FFC1D4A100}"/>
    <hyperlink ref="A118" location="'52-1'!A1" display="Clasificación de cartera y contingente por destino del crédito" xr:uid="{25BA8C44-BAE7-4747-BB3D-4680A42C0907}"/>
    <hyperlink ref="A120" location="'53-1'!A1" display="Clasificación de cartera y contingente por tipo de crédito" xr:uid="{14940A25-1982-441E-B994-776E3C2B7896}"/>
    <hyperlink ref="A121" location="'53-2'!A1" display="Clasificación de cartera y contingente por tipo de crédito" xr:uid="{3AE3DA91-2C2C-407B-B8BE-BC9EACAF14D5}"/>
    <hyperlink ref="A122" location="'54-1'!A1" display="Clasificación de cartera y contingente por tipo de garantía" xr:uid="{3095E209-DA31-44D9-80FE-078C798ADCB9}"/>
    <hyperlink ref="A123" location="'54-2'!A1" display="Clasificación de cartera y contingente por tipo de garantía" xr:uid="{6EA440F7-DF5F-4101-9E63-2E3A9FC28CC4}"/>
    <hyperlink ref="A126" location="'56-1'!A1" display="Estratificación de cartera y contingente por monto y número de prestatarios" xr:uid="{08F2A7F7-57F1-4463-8179-6F5CB1666C24}"/>
    <hyperlink ref="A127" location="'56-2'!A1" display="Estratificación de cartera y contingente por monto y número de prestatarios" xr:uid="{08DA1A14-CF22-4684-93FF-D2F515A22028}"/>
    <hyperlink ref="A124" location="'55-1'!A1" display="Clasificación de cartera y contingente por tipo y objeto del crédito" xr:uid="{801FBD45-FAE1-4C29-B61D-DD332668E4F1}"/>
    <hyperlink ref="A125" location="'55-2'!A1" display="Clasificación de cartera y contingente por tipo y objeto del crédito" xr:uid="{1D54D756-A3C0-402E-8CE4-254B5F766F1C}"/>
    <hyperlink ref="A138" location="'63'!A1" display="Evolutivo de puntos de atención financiera por subsistema (Bancos Múltiples)" xr:uid="{25A265E8-9AA9-486A-8787-21155C6B6044}"/>
    <hyperlink ref="A140" location="'65'!A1" display="Evolutivo de puntos de atención financiera entidades financieras de vivienda" xr:uid="{77DAE05D-65E1-4928-8D65-8C421F5EB2EF}"/>
    <hyperlink ref="A145" location="Abreviaturas!A1" display="Abreviaturas" xr:uid="{FE1241C5-502E-475B-AC3F-3514EDE4CA7B}"/>
    <hyperlink ref="A74" location="'23'!A1" display="Clasificación de cartera por actividad económica del deudor" xr:uid="{8E138680-D77F-403B-A64C-1C118F07A7C5}"/>
    <hyperlink ref="A75" location="'24'!A1" display="Clasificación de contingente por actividad económica del deudor" xr:uid="{B0A8E518-2B44-4B8A-9C9A-F1581F1134C9}"/>
    <hyperlink ref="A76" location="'25'!A1" display="Clasificación de cartera por destino del crédito" xr:uid="{EBE1BF43-7D6C-41B1-93F0-53A18779C1CB}"/>
    <hyperlink ref="A77" location="'26'!A1" display="Clasificación de contingente por destino del crédito" xr:uid="{8B509450-90C3-41FF-804A-9DA1D246F2E5}"/>
    <hyperlink ref="A78" location="'27'!A1" display="Clasificación de cartera y contingente por entidad, plazo y destino del crédito" xr:uid="{BD76ACFC-8A00-4F84-9F62-49F4985022D2}"/>
    <hyperlink ref="A79" location="'28'!A1" display="Clasificación de cartera y contingente por entidad, estado y tipo de crédito" xr:uid="{52D26ECE-D917-4256-9EA5-78EC72DB6F2B}"/>
    <hyperlink ref="A80" location="'29'!A1" display="Clasificación de cartera y contingente por departamento, plazo y destino del crédito" xr:uid="{9CE13915-24E8-4A0B-A4B2-605C68715930}"/>
    <hyperlink ref="A81" location="'30'!A1" display="Clasificación de cartera y contingente por departamento, estado y destino del crédito" xr:uid="{4F7D253E-B2BB-4D60-89E7-C4C8E47648A0}"/>
    <hyperlink ref="A82" location="'31'!A1" display="Clasificación de cartera por tipo de crédito" xr:uid="{EDF5E449-708C-43B5-BF3D-5A6C83AC43EF}"/>
    <hyperlink ref="A83" location="'32'!A1" display="Clasificación de contingente por tipo de crédito" xr:uid="{BD24DB97-1990-4608-8E1B-95EAB8FFA3D9}"/>
    <hyperlink ref="A84" location="'33'!A1" display="Clasificación de cartera y contingente por entidad, estado y destino del crédito" xr:uid="{C0901BF6-F237-4BED-80AF-E41C740F86CF}"/>
    <hyperlink ref="A85" location="'34'!A1" display="Clasificación de cartera y contingente por tipo de garantía" xr:uid="{37AB7FF2-9F56-4D91-9156-6E004F817B93}"/>
    <hyperlink ref="A87" location="'36'!A1" display="Estratificación de cartera y contingente por monto y número de prestatarios" xr:uid="{538ACD30-DD65-474D-8D18-7A6F0BA6442A}"/>
    <hyperlink ref="A88" location="'37'!A1" display="Estratificación de cartera y contingente por entidad y estado del crédito" xr:uid="{9DFBEBF8-6A33-41CE-8C1D-712DE1CAC034}"/>
    <hyperlink ref="A86" location="'35'!A1" display="Clasificación de cartera y contingente por tipo y objeto del crédito" xr:uid="{D11067BC-765D-4281-967F-7BD4B2A68215}"/>
    <hyperlink ref="A26" location="'6'!A1" display="Calificación de cartera y contingente" xr:uid="{3E7BC56C-966B-4E6C-9947-65DBAC306153}"/>
    <hyperlink ref="A73" location="'22'!A1" display="Calificación de cartera y contingente" xr:uid="{A3E27BAB-F3F1-4A58-B397-F77C8655FF38}"/>
    <hyperlink ref="A42" location="'12-7'!A1" display="Clasificación de cartera y contingente por entidad, estado y destino del crédito" xr:uid="{E94061BB-C5BB-41F1-9B81-ADAB1B58EB70}"/>
    <hyperlink ref="A130" location="'57'!A1" display="Calificación de cartera y contingente" xr:uid="{488DC8DE-89A9-4A5D-A045-31B9DEFE34FD}"/>
    <hyperlink ref="A131" location="'58'!A1" display="Clasificación de cartera por actividad económica del deudor" xr:uid="{A452800A-CD85-4A4C-8848-AEE50B29503F}"/>
    <hyperlink ref="A132" location="'59'!A1" display="Clasificación de cartera por tipo de crédito" xr:uid="{BE9675A7-49D9-45A1-B36B-9F383E49AE90}"/>
    <hyperlink ref="A133" location="'60'!A1" display="Clasificación de cartera y contingente por tipo de garantía" xr:uid="{856DD052-24CE-4E17-B4BB-DA207236F193}"/>
    <hyperlink ref="A135" location="'62'!A1" display="Estratificación de cartera y contingente por monto y número de prestatarios" xr:uid="{81C72BFD-4036-4A68-9B51-13C03581BD4B}"/>
    <hyperlink ref="A134" location="'61'!A1" display="Clasificación de cartera y contingente por tipo y objeto del crédito" xr:uid="{80F2719C-26CC-4800-A827-CBD72D6C8A67}"/>
    <hyperlink ref="A141" location="'66'!A1" display="Evolutivo de puntos de atención financiera entidades cooperativas de ahorro y crédito" xr:uid="{19032B55-55AF-4CBE-B39C-91B6C87ACD77}"/>
    <hyperlink ref="A142" location="'67'!A1" display="Evolutivo de puntos de atención financiera instituciones financieras de desarrollo" xr:uid="{B7B5FBB6-41FD-49BB-91AA-849782C40DC2}"/>
    <hyperlink ref="A63" location="'20'!A1" display="Estratificación de cartera y contingente por monto y número de prestatarios" xr:uid="{1F5446FF-DA80-409A-9F77-F615EAEA0DB1}"/>
    <hyperlink ref="A139" location="'64'!A1" display="Evolutivo de puntos de atención financiera por subsistema (Bancos Pyme)" xr:uid="{112BEAF6-9E83-4ED6-862D-CC02C6C29341}"/>
    <hyperlink ref="A100" location="'42-3'!A1" display="Clasificación de cartera y contingente por departamento, estado y destino del crédito" xr:uid="{CE333BBD-6637-470C-8D0F-6993528D6387}"/>
    <hyperlink ref="A91" location="'38'!A1" display="Calificación de cartera y contingente" xr:uid="{8BCA78F5-1183-4D94-B890-8FBDB7BC1AB3}"/>
    <hyperlink ref="A92" location="'39'!A1" display="Clasificación de cartera por actividad económica del deudor" xr:uid="{37FB9BBE-7B5B-4E98-B7C9-EC1524E1D751}"/>
    <hyperlink ref="A93" location="'40'!A1" display="Clasificación de cartera por destino del crédito" xr:uid="{154EBFAD-A7B1-4039-A935-E92EB67E1C3C}"/>
    <hyperlink ref="A94" location="'41-1'!A1" display="Clasificación de cartera y contingente por departamento, plazo y destino del crédito" xr:uid="{96A19785-4D92-41BA-8F66-92DFAD9BE7FD}"/>
    <hyperlink ref="A95" location="'41-2'!A1" display="Clasificación de cartera y contingente por departamento, plazo y destino del crédito" xr:uid="{0884CBE6-0883-4E0E-880B-9308A7E2F14E}"/>
    <hyperlink ref="A96" location="'41-3'!A1" display="Clasificación de cartera y contingente por departamento, plazo y destino del crédito" xr:uid="{A592F50F-872B-4365-A1F6-CE1DBE475077}"/>
    <hyperlink ref="A98" location="'42-1'!A1" display="Clasificación de cartera y contingente por departamento, estado y destino del crédito" xr:uid="{FE788CDF-DED0-4647-9C3B-23415DD41B36}"/>
    <hyperlink ref="A99" location="'42-2'!A1" display="Clasificación de cartera y contingente por departamento, estado y destino del crédito" xr:uid="{9248C54A-8943-4115-86B3-605847710311}"/>
    <hyperlink ref="A101" location="'42-4'!A1" display="Clasificación de cartera y contingente por departamento, estado y destino del crédito" xr:uid="{03D31475-5B26-40E0-B3BA-593EF0318478}"/>
    <hyperlink ref="A119" location="'52-2'!A1" display="Clasificación de cartera y contingente por destino del crédito" xr:uid="{66876ADA-690B-414B-A3B0-3F4775089551}"/>
    <hyperlink ref="A143" location="'68'!A1" display="Evolutivo de puntos de atención financiera bancos de desarrollo productivo" xr:uid="{A2653822-8058-4657-B842-338060CAEFC5}"/>
    <hyperlink ref="A97" location="'41-4'!Print_Area" display="Clasificación de cartera y contingente por departamento, plazo y destino del crédito" xr:uid="{7E34D188-B78E-4E67-88BE-A22DEF25E87A}"/>
    <hyperlink ref="A102" location="'42-5'!Print_Area" display="Clasificación de cartera y contingente por departamento, estado y destino del crédito" xr:uid="{816D1244-314A-4808-876E-0CD61FFFD2A2}"/>
  </hyperlinks>
  <pageMargins left="0.7" right="0.7" top="0.75" bottom="0.75" header="0.3" footer="0.3"/>
  <pageSetup scale="86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67E9F2-88AC-48EE-8456-54BA9505A1D8}">
  <dimension ref="A1:L40"/>
  <sheetViews>
    <sheetView zoomScaleNormal="100" workbookViewId="0">
      <selection activeCell="A12" sqref="A12"/>
    </sheetView>
  </sheetViews>
  <sheetFormatPr defaultColWidth="11.42578125" defaultRowHeight="15" x14ac:dyDescent="0.25"/>
  <cols>
    <col min="1" max="1" width="75.28515625" style="1" customWidth="1"/>
    <col min="2" max="2" width="17.7109375" style="1" bestFit="1" customWidth="1"/>
    <col min="3" max="3" width="16.85546875" style="1" bestFit="1" customWidth="1"/>
    <col min="4" max="4" width="24.28515625" style="1" bestFit="1" customWidth="1"/>
    <col min="5" max="7" width="15.7109375" style="1" bestFit="1" customWidth="1"/>
    <col min="8" max="8" width="16.85546875" style="1" bestFit="1" customWidth="1"/>
    <col min="9" max="10" width="15.7109375" style="1" bestFit="1" customWidth="1"/>
    <col min="11" max="11" width="18.140625" style="1" bestFit="1" customWidth="1"/>
    <col min="12" max="256" width="11.42578125" style="1"/>
    <col min="257" max="257" width="75.28515625" style="1" customWidth="1"/>
    <col min="258" max="258" width="17.7109375" style="1" bestFit="1" customWidth="1"/>
    <col min="259" max="259" width="16.85546875" style="1" bestFit="1" customWidth="1"/>
    <col min="260" max="260" width="24.28515625" style="1" bestFit="1" customWidth="1"/>
    <col min="261" max="263" width="15.7109375" style="1" bestFit="1" customWidth="1"/>
    <col min="264" max="264" width="16.85546875" style="1" bestFit="1" customWidth="1"/>
    <col min="265" max="266" width="15.7109375" style="1" bestFit="1" customWidth="1"/>
    <col min="267" max="267" width="18.140625" style="1" bestFit="1" customWidth="1"/>
    <col min="268" max="512" width="11.42578125" style="1"/>
    <col min="513" max="513" width="75.28515625" style="1" customWidth="1"/>
    <col min="514" max="514" width="17.7109375" style="1" bestFit="1" customWidth="1"/>
    <col min="515" max="515" width="16.85546875" style="1" bestFit="1" customWidth="1"/>
    <col min="516" max="516" width="24.28515625" style="1" bestFit="1" customWidth="1"/>
    <col min="517" max="519" width="15.7109375" style="1" bestFit="1" customWidth="1"/>
    <col min="520" max="520" width="16.85546875" style="1" bestFit="1" customWidth="1"/>
    <col min="521" max="522" width="15.7109375" style="1" bestFit="1" customWidth="1"/>
    <col min="523" max="523" width="18.140625" style="1" bestFit="1" customWidth="1"/>
    <col min="524" max="768" width="11.42578125" style="1"/>
    <col min="769" max="769" width="75.28515625" style="1" customWidth="1"/>
    <col min="770" max="770" width="17.7109375" style="1" bestFit="1" customWidth="1"/>
    <col min="771" max="771" width="16.85546875" style="1" bestFit="1" customWidth="1"/>
    <col min="772" max="772" width="24.28515625" style="1" bestFit="1" customWidth="1"/>
    <col min="773" max="775" width="15.7109375" style="1" bestFit="1" customWidth="1"/>
    <col min="776" max="776" width="16.85546875" style="1" bestFit="1" customWidth="1"/>
    <col min="777" max="778" width="15.7109375" style="1" bestFit="1" customWidth="1"/>
    <col min="779" max="779" width="18.140625" style="1" bestFit="1" customWidth="1"/>
    <col min="780" max="1024" width="11.42578125" style="1"/>
    <col min="1025" max="1025" width="75.28515625" style="1" customWidth="1"/>
    <col min="1026" max="1026" width="17.7109375" style="1" bestFit="1" customWidth="1"/>
    <col min="1027" max="1027" width="16.85546875" style="1" bestFit="1" customWidth="1"/>
    <col min="1028" max="1028" width="24.28515625" style="1" bestFit="1" customWidth="1"/>
    <col min="1029" max="1031" width="15.7109375" style="1" bestFit="1" customWidth="1"/>
    <col min="1032" max="1032" width="16.85546875" style="1" bestFit="1" customWidth="1"/>
    <col min="1033" max="1034" width="15.7109375" style="1" bestFit="1" customWidth="1"/>
    <col min="1035" max="1035" width="18.140625" style="1" bestFit="1" customWidth="1"/>
    <col min="1036" max="1280" width="11.42578125" style="1"/>
    <col min="1281" max="1281" width="75.28515625" style="1" customWidth="1"/>
    <col min="1282" max="1282" width="17.7109375" style="1" bestFit="1" customWidth="1"/>
    <col min="1283" max="1283" width="16.85546875" style="1" bestFit="1" customWidth="1"/>
    <col min="1284" max="1284" width="24.28515625" style="1" bestFit="1" customWidth="1"/>
    <col min="1285" max="1287" width="15.7109375" style="1" bestFit="1" customWidth="1"/>
    <col min="1288" max="1288" width="16.85546875" style="1" bestFit="1" customWidth="1"/>
    <col min="1289" max="1290" width="15.7109375" style="1" bestFit="1" customWidth="1"/>
    <col min="1291" max="1291" width="18.140625" style="1" bestFit="1" customWidth="1"/>
    <col min="1292" max="1536" width="11.42578125" style="1"/>
    <col min="1537" max="1537" width="75.28515625" style="1" customWidth="1"/>
    <col min="1538" max="1538" width="17.7109375" style="1" bestFit="1" customWidth="1"/>
    <col min="1539" max="1539" width="16.85546875" style="1" bestFit="1" customWidth="1"/>
    <col min="1540" max="1540" width="24.28515625" style="1" bestFit="1" customWidth="1"/>
    <col min="1541" max="1543" width="15.7109375" style="1" bestFit="1" customWidth="1"/>
    <col min="1544" max="1544" width="16.85546875" style="1" bestFit="1" customWidth="1"/>
    <col min="1545" max="1546" width="15.7109375" style="1" bestFit="1" customWidth="1"/>
    <col min="1547" max="1547" width="18.140625" style="1" bestFit="1" customWidth="1"/>
    <col min="1548" max="1792" width="11.42578125" style="1"/>
    <col min="1793" max="1793" width="75.28515625" style="1" customWidth="1"/>
    <col min="1794" max="1794" width="17.7109375" style="1" bestFit="1" customWidth="1"/>
    <col min="1795" max="1795" width="16.85546875" style="1" bestFit="1" customWidth="1"/>
    <col min="1796" max="1796" width="24.28515625" style="1" bestFit="1" customWidth="1"/>
    <col min="1797" max="1799" width="15.7109375" style="1" bestFit="1" customWidth="1"/>
    <col min="1800" max="1800" width="16.85546875" style="1" bestFit="1" customWidth="1"/>
    <col min="1801" max="1802" width="15.7109375" style="1" bestFit="1" customWidth="1"/>
    <col min="1803" max="1803" width="18.140625" style="1" bestFit="1" customWidth="1"/>
    <col min="1804" max="2048" width="11.42578125" style="1"/>
    <col min="2049" max="2049" width="75.28515625" style="1" customWidth="1"/>
    <col min="2050" max="2050" width="17.7109375" style="1" bestFit="1" customWidth="1"/>
    <col min="2051" max="2051" width="16.85546875" style="1" bestFit="1" customWidth="1"/>
    <col min="2052" max="2052" width="24.28515625" style="1" bestFit="1" customWidth="1"/>
    <col min="2053" max="2055" width="15.7109375" style="1" bestFit="1" customWidth="1"/>
    <col min="2056" max="2056" width="16.85546875" style="1" bestFit="1" customWidth="1"/>
    <col min="2057" max="2058" width="15.7109375" style="1" bestFit="1" customWidth="1"/>
    <col min="2059" max="2059" width="18.140625" style="1" bestFit="1" customWidth="1"/>
    <col min="2060" max="2304" width="11.42578125" style="1"/>
    <col min="2305" max="2305" width="75.28515625" style="1" customWidth="1"/>
    <col min="2306" max="2306" width="17.7109375" style="1" bestFit="1" customWidth="1"/>
    <col min="2307" max="2307" width="16.85546875" style="1" bestFit="1" customWidth="1"/>
    <col min="2308" max="2308" width="24.28515625" style="1" bestFit="1" customWidth="1"/>
    <col min="2309" max="2311" width="15.7109375" style="1" bestFit="1" customWidth="1"/>
    <col min="2312" max="2312" width="16.85546875" style="1" bestFit="1" customWidth="1"/>
    <col min="2313" max="2314" width="15.7109375" style="1" bestFit="1" customWidth="1"/>
    <col min="2315" max="2315" width="18.140625" style="1" bestFit="1" customWidth="1"/>
    <col min="2316" max="2560" width="11.42578125" style="1"/>
    <col min="2561" max="2561" width="75.28515625" style="1" customWidth="1"/>
    <col min="2562" max="2562" width="17.7109375" style="1" bestFit="1" customWidth="1"/>
    <col min="2563" max="2563" width="16.85546875" style="1" bestFit="1" customWidth="1"/>
    <col min="2564" max="2564" width="24.28515625" style="1" bestFit="1" customWidth="1"/>
    <col min="2565" max="2567" width="15.7109375" style="1" bestFit="1" customWidth="1"/>
    <col min="2568" max="2568" width="16.85546875" style="1" bestFit="1" customWidth="1"/>
    <col min="2569" max="2570" width="15.7109375" style="1" bestFit="1" customWidth="1"/>
    <col min="2571" max="2571" width="18.140625" style="1" bestFit="1" customWidth="1"/>
    <col min="2572" max="2816" width="11.42578125" style="1"/>
    <col min="2817" max="2817" width="75.28515625" style="1" customWidth="1"/>
    <col min="2818" max="2818" width="17.7109375" style="1" bestFit="1" customWidth="1"/>
    <col min="2819" max="2819" width="16.85546875" style="1" bestFit="1" customWidth="1"/>
    <col min="2820" max="2820" width="24.28515625" style="1" bestFit="1" customWidth="1"/>
    <col min="2821" max="2823" width="15.7109375" style="1" bestFit="1" customWidth="1"/>
    <col min="2824" max="2824" width="16.85546875" style="1" bestFit="1" customWidth="1"/>
    <col min="2825" max="2826" width="15.7109375" style="1" bestFit="1" customWidth="1"/>
    <col min="2827" max="2827" width="18.140625" style="1" bestFit="1" customWidth="1"/>
    <col min="2828" max="3072" width="11.42578125" style="1"/>
    <col min="3073" max="3073" width="75.28515625" style="1" customWidth="1"/>
    <col min="3074" max="3074" width="17.7109375" style="1" bestFit="1" customWidth="1"/>
    <col min="3075" max="3075" width="16.85546875" style="1" bestFit="1" customWidth="1"/>
    <col min="3076" max="3076" width="24.28515625" style="1" bestFit="1" customWidth="1"/>
    <col min="3077" max="3079" width="15.7109375" style="1" bestFit="1" customWidth="1"/>
    <col min="3080" max="3080" width="16.85546875" style="1" bestFit="1" customWidth="1"/>
    <col min="3081" max="3082" width="15.7109375" style="1" bestFit="1" customWidth="1"/>
    <col min="3083" max="3083" width="18.140625" style="1" bestFit="1" customWidth="1"/>
    <col min="3084" max="3328" width="11.42578125" style="1"/>
    <col min="3329" max="3329" width="75.28515625" style="1" customWidth="1"/>
    <col min="3330" max="3330" width="17.7109375" style="1" bestFit="1" customWidth="1"/>
    <col min="3331" max="3331" width="16.85546875" style="1" bestFit="1" customWidth="1"/>
    <col min="3332" max="3332" width="24.28515625" style="1" bestFit="1" customWidth="1"/>
    <col min="3333" max="3335" width="15.7109375" style="1" bestFit="1" customWidth="1"/>
    <col min="3336" max="3336" width="16.85546875" style="1" bestFit="1" customWidth="1"/>
    <col min="3337" max="3338" width="15.7109375" style="1" bestFit="1" customWidth="1"/>
    <col min="3339" max="3339" width="18.140625" style="1" bestFit="1" customWidth="1"/>
    <col min="3340" max="3584" width="11.42578125" style="1"/>
    <col min="3585" max="3585" width="75.28515625" style="1" customWidth="1"/>
    <col min="3586" max="3586" width="17.7109375" style="1" bestFit="1" customWidth="1"/>
    <col min="3587" max="3587" width="16.85546875" style="1" bestFit="1" customWidth="1"/>
    <col min="3588" max="3588" width="24.28515625" style="1" bestFit="1" customWidth="1"/>
    <col min="3589" max="3591" width="15.7109375" style="1" bestFit="1" customWidth="1"/>
    <col min="3592" max="3592" width="16.85546875" style="1" bestFit="1" customWidth="1"/>
    <col min="3593" max="3594" width="15.7109375" style="1" bestFit="1" customWidth="1"/>
    <col min="3595" max="3595" width="18.140625" style="1" bestFit="1" customWidth="1"/>
    <col min="3596" max="3840" width="11.42578125" style="1"/>
    <col min="3841" max="3841" width="75.28515625" style="1" customWidth="1"/>
    <col min="3842" max="3842" width="17.7109375" style="1" bestFit="1" customWidth="1"/>
    <col min="3843" max="3843" width="16.85546875" style="1" bestFit="1" customWidth="1"/>
    <col min="3844" max="3844" width="24.28515625" style="1" bestFit="1" customWidth="1"/>
    <col min="3845" max="3847" width="15.7109375" style="1" bestFit="1" customWidth="1"/>
    <col min="3848" max="3848" width="16.85546875" style="1" bestFit="1" customWidth="1"/>
    <col min="3849" max="3850" width="15.7109375" style="1" bestFit="1" customWidth="1"/>
    <col min="3851" max="3851" width="18.140625" style="1" bestFit="1" customWidth="1"/>
    <col min="3852" max="4096" width="11.42578125" style="1"/>
    <col min="4097" max="4097" width="75.28515625" style="1" customWidth="1"/>
    <col min="4098" max="4098" width="17.7109375" style="1" bestFit="1" customWidth="1"/>
    <col min="4099" max="4099" width="16.85546875" style="1" bestFit="1" customWidth="1"/>
    <col min="4100" max="4100" width="24.28515625" style="1" bestFit="1" customWidth="1"/>
    <col min="4101" max="4103" width="15.7109375" style="1" bestFit="1" customWidth="1"/>
    <col min="4104" max="4104" width="16.85546875" style="1" bestFit="1" customWidth="1"/>
    <col min="4105" max="4106" width="15.7109375" style="1" bestFit="1" customWidth="1"/>
    <col min="4107" max="4107" width="18.140625" style="1" bestFit="1" customWidth="1"/>
    <col min="4108" max="4352" width="11.42578125" style="1"/>
    <col min="4353" max="4353" width="75.28515625" style="1" customWidth="1"/>
    <col min="4354" max="4354" width="17.7109375" style="1" bestFit="1" customWidth="1"/>
    <col min="4355" max="4355" width="16.85546875" style="1" bestFit="1" customWidth="1"/>
    <col min="4356" max="4356" width="24.28515625" style="1" bestFit="1" customWidth="1"/>
    <col min="4357" max="4359" width="15.7109375" style="1" bestFit="1" customWidth="1"/>
    <col min="4360" max="4360" width="16.85546875" style="1" bestFit="1" customWidth="1"/>
    <col min="4361" max="4362" width="15.7109375" style="1" bestFit="1" customWidth="1"/>
    <col min="4363" max="4363" width="18.140625" style="1" bestFit="1" customWidth="1"/>
    <col min="4364" max="4608" width="11.42578125" style="1"/>
    <col min="4609" max="4609" width="75.28515625" style="1" customWidth="1"/>
    <col min="4610" max="4610" width="17.7109375" style="1" bestFit="1" customWidth="1"/>
    <col min="4611" max="4611" width="16.85546875" style="1" bestFit="1" customWidth="1"/>
    <col min="4612" max="4612" width="24.28515625" style="1" bestFit="1" customWidth="1"/>
    <col min="4613" max="4615" width="15.7109375" style="1" bestFit="1" customWidth="1"/>
    <col min="4616" max="4616" width="16.85546875" style="1" bestFit="1" customWidth="1"/>
    <col min="4617" max="4618" width="15.7109375" style="1" bestFit="1" customWidth="1"/>
    <col min="4619" max="4619" width="18.140625" style="1" bestFit="1" customWidth="1"/>
    <col min="4620" max="4864" width="11.42578125" style="1"/>
    <col min="4865" max="4865" width="75.28515625" style="1" customWidth="1"/>
    <col min="4866" max="4866" width="17.7109375" style="1" bestFit="1" customWidth="1"/>
    <col min="4867" max="4867" width="16.85546875" style="1" bestFit="1" customWidth="1"/>
    <col min="4868" max="4868" width="24.28515625" style="1" bestFit="1" customWidth="1"/>
    <col min="4869" max="4871" width="15.7109375" style="1" bestFit="1" customWidth="1"/>
    <col min="4872" max="4872" width="16.85546875" style="1" bestFit="1" customWidth="1"/>
    <col min="4873" max="4874" width="15.7109375" style="1" bestFit="1" customWidth="1"/>
    <col min="4875" max="4875" width="18.140625" style="1" bestFit="1" customWidth="1"/>
    <col min="4876" max="5120" width="11.42578125" style="1"/>
    <col min="5121" max="5121" width="75.28515625" style="1" customWidth="1"/>
    <col min="5122" max="5122" width="17.7109375" style="1" bestFit="1" customWidth="1"/>
    <col min="5123" max="5123" width="16.85546875" style="1" bestFit="1" customWidth="1"/>
    <col min="5124" max="5124" width="24.28515625" style="1" bestFit="1" customWidth="1"/>
    <col min="5125" max="5127" width="15.7109375" style="1" bestFit="1" customWidth="1"/>
    <col min="5128" max="5128" width="16.85546875" style="1" bestFit="1" customWidth="1"/>
    <col min="5129" max="5130" width="15.7109375" style="1" bestFit="1" customWidth="1"/>
    <col min="5131" max="5131" width="18.140625" style="1" bestFit="1" customWidth="1"/>
    <col min="5132" max="5376" width="11.42578125" style="1"/>
    <col min="5377" max="5377" width="75.28515625" style="1" customWidth="1"/>
    <col min="5378" max="5378" width="17.7109375" style="1" bestFit="1" customWidth="1"/>
    <col min="5379" max="5379" width="16.85546875" style="1" bestFit="1" customWidth="1"/>
    <col min="5380" max="5380" width="24.28515625" style="1" bestFit="1" customWidth="1"/>
    <col min="5381" max="5383" width="15.7109375" style="1" bestFit="1" customWidth="1"/>
    <col min="5384" max="5384" width="16.85546875" style="1" bestFit="1" customWidth="1"/>
    <col min="5385" max="5386" width="15.7109375" style="1" bestFit="1" customWidth="1"/>
    <col min="5387" max="5387" width="18.140625" style="1" bestFit="1" customWidth="1"/>
    <col min="5388" max="5632" width="11.42578125" style="1"/>
    <col min="5633" max="5633" width="75.28515625" style="1" customWidth="1"/>
    <col min="5634" max="5634" width="17.7109375" style="1" bestFit="1" customWidth="1"/>
    <col min="5635" max="5635" width="16.85546875" style="1" bestFit="1" customWidth="1"/>
    <col min="5636" max="5636" width="24.28515625" style="1" bestFit="1" customWidth="1"/>
    <col min="5637" max="5639" width="15.7109375" style="1" bestFit="1" customWidth="1"/>
    <col min="5640" max="5640" width="16.85546875" style="1" bestFit="1" customWidth="1"/>
    <col min="5641" max="5642" width="15.7109375" style="1" bestFit="1" customWidth="1"/>
    <col min="5643" max="5643" width="18.140625" style="1" bestFit="1" customWidth="1"/>
    <col min="5644" max="5888" width="11.42578125" style="1"/>
    <col min="5889" max="5889" width="75.28515625" style="1" customWidth="1"/>
    <col min="5890" max="5890" width="17.7109375" style="1" bestFit="1" customWidth="1"/>
    <col min="5891" max="5891" width="16.85546875" style="1" bestFit="1" customWidth="1"/>
    <col min="5892" max="5892" width="24.28515625" style="1" bestFit="1" customWidth="1"/>
    <col min="5893" max="5895" width="15.7109375" style="1" bestFit="1" customWidth="1"/>
    <col min="5896" max="5896" width="16.85546875" style="1" bestFit="1" customWidth="1"/>
    <col min="5897" max="5898" width="15.7109375" style="1" bestFit="1" customWidth="1"/>
    <col min="5899" max="5899" width="18.140625" style="1" bestFit="1" customWidth="1"/>
    <col min="5900" max="6144" width="11.42578125" style="1"/>
    <col min="6145" max="6145" width="75.28515625" style="1" customWidth="1"/>
    <col min="6146" max="6146" width="17.7109375" style="1" bestFit="1" customWidth="1"/>
    <col min="6147" max="6147" width="16.85546875" style="1" bestFit="1" customWidth="1"/>
    <col min="6148" max="6148" width="24.28515625" style="1" bestFit="1" customWidth="1"/>
    <col min="6149" max="6151" width="15.7109375" style="1" bestFit="1" customWidth="1"/>
    <col min="6152" max="6152" width="16.85546875" style="1" bestFit="1" customWidth="1"/>
    <col min="6153" max="6154" width="15.7109375" style="1" bestFit="1" customWidth="1"/>
    <col min="6155" max="6155" width="18.140625" style="1" bestFit="1" customWidth="1"/>
    <col min="6156" max="6400" width="11.42578125" style="1"/>
    <col min="6401" max="6401" width="75.28515625" style="1" customWidth="1"/>
    <col min="6402" max="6402" width="17.7109375" style="1" bestFit="1" customWidth="1"/>
    <col min="6403" max="6403" width="16.85546875" style="1" bestFit="1" customWidth="1"/>
    <col min="6404" max="6404" width="24.28515625" style="1" bestFit="1" customWidth="1"/>
    <col min="6405" max="6407" width="15.7109375" style="1" bestFit="1" customWidth="1"/>
    <col min="6408" max="6408" width="16.85546875" style="1" bestFit="1" customWidth="1"/>
    <col min="6409" max="6410" width="15.7109375" style="1" bestFit="1" customWidth="1"/>
    <col min="6411" max="6411" width="18.140625" style="1" bestFit="1" customWidth="1"/>
    <col min="6412" max="6656" width="11.42578125" style="1"/>
    <col min="6657" max="6657" width="75.28515625" style="1" customWidth="1"/>
    <col min="6658" max="6658" width="17.7109375" style="1" bestFit="1" customWidth="1"/>
    <col min="6659" max="6659" width="16.85546875" style="1" bestFit="1" customWidth="1"/>
    <col min="6660" max="6660" width="24.28515625" style="1" bestFit="1" customWidth="1"/>
    <col min="6661" max="6663" width="15.7109375" style="1" bestFit="1" customWidth="1"/>
    <col min="6664" max="6664" width="16.85546875" style="1" bestFit="1" customWidth="1"/>
    <col min="6665" max="6666" width="15.7109375" style="1" bestFit="1" customWidth="1"/>
    <col min="6667" max="6667" width="18.140625" style="1" bestFit="1" customWidth="1"/>
    <col min="6668" max="6912" width="11.42578125" style="1"/>
    <col min="6913" max="6913" width="75.28515625" style="1" customWidth="1"/>
    <col min="6914" max="6914" width="17.7109375" style="1" bestFit="1" customWidth="1"/>
    <col min="6915" max="6915" width="16.85546875" style="1" bestFit="1" customWidth="1"/>
    <col min="6916" max="6916" width="24.28515625" style="1" bestFit="1" customWidth="1"/>
    <col min="6917" max="6919" width="15.7109375" style="1" bestFit="1" customWidth="1"/>
    <col min="6920" max="6920" width="16.85546875" style="1" bestFit="1" customWidth="1"/>
    <col min="6921" max="6922" width="15.7109375" style="1" bestFit="1" customWidth="1"/>
    <col min="6923" max="6923" width="18.140625" style="1" bestFit="1" customWidth="1"/>
    <col min="6924" max="7168" width="11.42578125" style="1"/>
    <col min="7169" max="7169" width="75.28515625" style="1" customWidth="1"/>
    <col min="7170" max="7170" width="17.7109375" style="1" bestFit="1" customWidth="1"/>
    <col min="7171" max="7171" width="16.85546875" style="1" bestFit="1" customWidth="1"/>
    <col min="7172" max="7172" width="24.28515625" style="1" bestFit="1" customWidth="1"/>
    <col min="7173" max="7175" width="15.7109375" style="1" bestFit="1" customWidth="1"/>
    <col min="7176" max="7176" width="16.85546875" style="1" bestFit="1" customWidth="1"/>
    <col min="7177" max="7178" width="15.7109375" style="1" bestFit="1" customWidth="1"/>
    <col min="7179" max="7179" width="18.140625" style="1" bestFit="1" customWidth="1"/>
    <col min="7180" max="7424" width="11.42578125" style="1"/>
    <col min="7425" max="7425" width="75.28515625" style="1" customWidth="1"/>
    <col min="7426" max="7426" width="17.7109375" style="1" bestFit="1" customWidth="1"/>
    <col min="7427" max="7427" width="16.85546875" style="1" bestFit="1" customWidth="1"/>
    <col min="7428" max="7428" width="24.28515625" style="1" bestFit="1" customWidth="1"/>
    <col min="7429" max="7431" width="15.7109375" style="1" bestFit="1" customWidth="1"/>
    <col min="7432" max="7432" width="16.85546875" style="1" bestFit="1" customWidth="1"/>
    <col min="7433" max="7434" width="15.7109375" style="1" bestFit="1" customWidth="1"/>
    <col min="7435" max="7435" width="18.140625" style="1" bestFit="1" customWidth="1"/>
    <col min="7436" max="7680" width="11.42578125" style="1"/>
    <col min="7681" max="7681" width="75.28515625" style="1" customWidth="1"/>
    <col min="7682" max="7682" width="17.7109375" style="1" bestFit="1" customWidth="1"/>
    <col min="7683" max="7683" width="16.85546875" style="1" bestFit="1" customWidth="1"/>
    <col min="7684" max="7684" width="24.28515625" style="1" bestFit="1" customWidth="1"/>
    <col min="7685" max="7687" width="15.7109375" style="1" bestFit="1" customWidth="1"/>
    <col min="7688" max="7688" width="16.85546875" style="1" bestFit="1" customWidth="1"/>
    <col min="7689" max="7690" width="15.7109375" style="1" bestFit="1" customWidth="1"/>
    <col min="7691" max="7691" width="18.140625" style="1" bestFit="1" customWidth="1"/>
    <col min="7692" max="7936" width="11.42578125" style="1"/>
    <col min="7937" max="7937" width="75.28515625" style="1" customWidth="1"/>
    <col min="7938" max="7938" width="17.7109375" style="1" bestFit="1" customWidth="1"/>
    <col min="7939" max="7939" width="16.85546875" style="1" bestFit="1" customWidth="1"/>
    <col min="7940" max="7940" width="24.28515625" style="1" bestFit="1" customWidth="1"/>
    <col min="7941" max="7943" width="15.7109375" style="1" bestFit="1" customWidth="1"/>
    <col min="7944" max="7944" width="16.85546875" style="1" bestFit="1" customWidth="1"/>
    <col min="7945" max="7946" width="15.7109375" style="1" bestFit="1" customWidth="1"/>
    <col min="7947" max="7947" width="18.140625" style="1" bestFit="1" customWidth="1"/>
    <col min="7948" max="8192" width="11.42578125" style="1"/>
    <col min="8193" max="8193" width="75.28515625" style="1" customWidth="1"/>
    <col min="8194" max="8194" width="17.7109375" style="1" bestFit="1" customWidth="1"/>
    <col min="8195" max="8195" width="16.85546875" style="1" bestFit="1" customWidth="1"/>
    <col min="8196" max="8196" width="24.28515625" style="1" bestFit="1" customWidth="1"/>
    <col min="8197" max="8199" width="15.7109375" style="1" bestFit="1" customWidth="1"/>
    <col min="8200" max="8200" width="16.85546875" style="1" bestFit="1" customWidth="1"/>
    <col min="8201" max="8202" width="15.7109375" style="1" bestFit="1" customWidth="1"/>
    <col min="8203" max="8203" width="18.140625" style="1" bestFit="1" customWidth="1"/>
    <col min="8204" max="8448" width="11.42578125" style="1"/>
    <col min="8449" max="8449" width="75.28515625" style="1" customWidth="1"/>
    <col min="8450" max="8450" width="17.7109375" style="1" bestFit="1" customWidth="1"/>
    <col min="8451" max="8451" width="16.85546875" style="1" bestFit="1" customWidth="1"/>
    <col min="8452" max="8452" width="24.28515625" style="1" bestFit="1" customWidth="1"/>
    <col min="8453" max="8455" width="15.7109375" style="1" bestFit="1" customWidth="1"/>
    <col min="8456" max="8456" width="16.85546875" style="1" bestFit="1" customWidth="1"/>
    <col min="8457" max="8458" width="15.7109375" style="1" bestFit="1" customWidth="1"/>
    <col min="8459" max="8459" width="18.140625" style="1" bestFit="1" customWidth="1"/>
    <col min="8460" max="8704" width="11.42578125" style="1"/>
    <col min="8705" max="8705" width="75.28515625" style="1" customWidth="1"/>
    <col min="8706" max="8706" width="17.7109375" style="1" bestFit="1" customWidth="1"/>
    <col min="8707" max="8707" width="16.85546875" style="1" bestFit="1" customWidth="1"/>
    <col min="8708" max="8708" width="24.28515625" style="1" bestFit="1" customWidth="1"/>
    <col min="8709" max="8711" width="15.7109375" style="1" bestFit="1" customWidth="1"/>
    <col min="8712" max="8712" width="16.85546875" style="1" bestFit="1" customWidth="1"/>
    <col min="8713" max="8714" width="15.7109375" style="1" bestFit="1" customWidth="1"/>
    <col min="8715" max="8715" width="18.140625" style="1" bestFit="1" customWidth="1"/>
    <col min="8716" max="8960" width="11.42578125" style="1"/>
    <col min="8961" max="8961" width="75.28515625" style="1" customWidth="1"/>
    <col min="8962" max="8962" width="17.7109375" style="1" bestFit="1" customWidth="1"/>
    <col min="8963" max="8963" width="16.85546875" style="1" bestFit="1" customWidth="1"/>
    <col min="8964" max="8964" width="24.28515625" style="1" bestFit="1" customWidth="1"/>
    <col min="8965" max="8967" width="15.7109375" style="1" bestFit="1" customWidth="1"/>
    <col min="8968" max="8968" width="16.85546875" style="1" bestFit="1" customWidth="1"/>
    <col min="8969" max="8970" width="15.7109375" style="1" bestFit="1" customWidth="1"/>
    <col min="8971" max="8971" width="18.140625" style="1" bestFit="1" customWidth="1"/>
    <col min="8972" max="9216" width="11.42578125" style="1"/>
    <col min="9217" max="9217" width="75.28515625" style="1" customWidth="1"/>
    <col min="9218" max="9218" width="17.7109375" style="1" bestFit="1" customWidth="1"/>
    <col min="9219" max="9219" width="16.85546875" style="1" bestFit="1" customWidth="1"/>
    <col min="9220" max="9220" width="24.28515625" style="1" bestFit="1" customWidth="1"/>
    <col min="9221" max="9223" width="15.7109375" style="1" bestFit="1" customWidth="1"/>
    <col min="9224" max="9224" width="16.85546875" style="1" bestFit="1" customWidth="1"/>
    <col min="9225" max="9226" width="15.7109375" style="1" bestFit="1" customWidth="1"/>
    <col min="9227" max="9227" width="18.140625" style="1" bestFit="1" customWidth="1"/>
    <col min="9228" max="9472" width="11.42578125" style="1"/>
    <col min="9473" max="9473" width="75.28515625" style="1" customWidth="1"/>
    <col min="9474" max="9474" width="17.7109375" style="1" bestFit="1" customWidth="1"/>
    <col min="9475" max="9475" width="16.85546875" style="1" bestFit="1" customWidth="1"/>
    <col min="9476" max="9476" width="24.28515625" style="1" bestFit="1" customWidth="1"/>
    <col min="9477" max="9479" width="15.7109375" style="1" bestFit="1" customWidth="1"/>
    <col min="9480" max="9480" width="16.85546875" style="1" bestFit="1" customWidth="1"/>
    <col min="9481" max="9482" width="15.7109375" style="1" bestFit="1" customWidth="1"/>
    <col min="9483" max="9483" width="18.140625" style="1" bestFit="1" customWidth="1"/>
    <col min="9484" max="9728" width="11.42578125" style="1"/>
    <col min="9729" max="9729" width="75.28515625" style="1" customWidth="1"/>
    <col min="9730" max="9730" width="17.7109375" style="1" bestFit="1" customWidth="1"/>
    <col min="9731" max="9731" width="16.85546875" style="1" bestFit="1" customWidth="1"/>
    <col min="9732" max="9732" width="24.28515625" style="1" bestFit="1" customWidth="1"/>
    <col min="9733" max="9735" width="15.7109375" style="1" bestFit="1" customWidth="1"/>
    <col min="9736" max="9736" width="16.85546875" style="1" bestFit="1" customWidth="1"/>
    <col min="9737" max="9738" width="15.7109375" style="1" bestFit="1" customWidth="1"/>
    <col min="9739" max="9739" width="18.140625" style="1" bestFit="1" customWidth="1"/>
    <col min="9740" max="9984" width="11.42578125" style="1"/>
    <col min="9985" max="9985" width="75.28515625" style="1" customWidth="1"/>
    <col min="9986" max="9986" width="17.7109375" style="1" bestFit="1" customWidth="1"/>
    <col min="9987" max="9987" width="16.85546875" style="1" bestFit="1" customWidth="1"/>
    <col min="9988" max="9988" width="24.28515625" style="1" bestFit="1" customWidth="1"/>
    <col min="9989" max="9991" width="15.7109375" style="1" bestFit="1" customWidth="1"/>
    <col min="9992" max="9992" width="16.85546875" style="1" bestFit="1" customWidth="1"/>
    <col min="9993" max="9994" width="15.7109375" style="1" bestFit="1" customWidth="1"/>
    <col min="9995" max="9995" width="18.140625" style="1" bestFit="1" customWidth="1"/>
    <col min="9996" max="10240" width="11.42578125" style="1"/>
    <col min="10241" max="10241" width="75.28515625" style="1" customWidth="1"/>
    <col min="10242" max="10242" width="17.7109375" style="1" bestFit="1" customWidth="1"/>
    <col min="10243" max="10243" width="16.85546875" style="1" bestFit="1" customWidth="1"/>
    <col min="10244" max="10244" width="24.28515625" style="1" bestFit="1" customWidth="1"/>
    <col min="10245" max="10247" width="15.7109375" style="1" bestFit="1" customWidth="1"/>
    <col min="10248" max="10248" width="16.85546875" style="1" bestFit="1" customWidth="1"/>
    <col min="10249" max="10250" width="15.7109375" style="1" bestFit="1" customWidth="1"/>
    <col min="10251" max="10251" width="18.140625" style="1" bestFit="1" customWidth="1"/>
    <col min="10252" max="10496" width="11.42578125" style="1"/>
    <col min="10497" max="10497" width="75.28515625" style="1" customWidth="1"/>
    <col min="10498" max="10498" width="17.7109375" style="1" bestFit="1" customWidth="1"/>
    <col min="10499" max="10499" width="16.85546875" style="1" bestFit="1" customWidth="1"/>
    <col min="10500" max="10500" width="24.28515625" style="1" bestFit="1" customWidth="1"/>
    <col min="10501" max="10503" width="15.7109375" style="1" bestFit="1" customWidth="1"/>
    <col min="10504" max="10504" width="16.85546875" style="1" bestFit="1" customWidth="1"/>
    <col min="10505" max="10506" width="15.7109375" style="1" bestFit="1" customWidth="1"/>
    <col min="10507" max="10507" width="18.140625" style="1" bestFit="1" customWidth="1"/>
    <col min="10508" max="10752" width="11.42578125" style="1"/>
    <col min="10753" max="10753" width="75.28515625" style="1" customWidth="1"/>
    <col min="10754" max="10754" width="17.7109375" style="1" bestFit="1" customWidth="1"/>
    <col min="10755" max="10755" width="16.85546875" style="1" bestFit="1" customWidth="1"/>
    <col min="10756" max="10756" width="24.28515625" style="1" bestFit="1" customWidth="1"/>
    <col min="10757" max="10759" width="15.7109375" style="1" bestFit="1" customWidth="1"/>
    <col min="10760" max="10760" width="16.85546875" style="1" bestFit="1" customWidth="1"/>
    <col min="10761" max="10762" width="15.7109375" style="1" bestFit="1" customWidth="1"/>
    <col min="10763" max="10763" width="18.140625" style="1" bestFit="1" customWidth="1"/>
    <col min="10764" max="11008" width="11.42578125" style="1"/>
    <col min="11009" max="11009" width="75.28515625" style="1" customWidth="1"/>
    <col min="11010" max="11010" width="17.7109375" style="1" bestFit="1" customWidth="1"/>
    <col min="11011" max="11011" width="16.85546875" style="1" bestFit="1" customWidth="1"/>
    <col min="11012" max="11012" width="24.28515625" style="1" bestFit="1" customWidth="1"/>
    <col min="11013" max="11015" width="15.7109375" style="1" bestFit="1" customWidth="1"/>
    <col min="11016" max="11016" width="16.85546875" style="1" bestFit="1" customWidth="1"/>
    <col min="11017" max="11018" width="15.7109375" style="1" bestFit="1" customWidth="1"/>
    <col min="11019" max="11019" width="18.140625" style="1" bestFit="1" customWidth="1"/>
    <col min="11020" max="11264" width="11.42578125" style="1"/>
    <col min="11265" max="11265" width="75.28515625" style="1" customWidth="1"/>
    <col min="11266" max="11266" width="17.7109375" style="1" bestFit="1" customWidth="1"/>
    <col min="11267" max="11267" width="16.85546875" style="1" bestFit="1" customWidth="1"/>
    <col min="11268" max="11268" width="24.28515625" style="1" bestFit="1" customWidth="1"/>
    <col min="11269" max="11271" width="15.7109375" style="1" bestFit="1" customWidth="1"/>
    <col min="11272" max="11272" width="16.85546875" style="1" bestFit="1" customWidth="1"/>
    <col min="11273" max="11274" width="15.7109375" style="1" bestFit="1" customWidth="1"/>
    <col min="11275" max="11275" width="18.140625" style="1" bestFit="1" customWidth="1"/>
    <col min="11276" max="11520" width="11.42578125" style="1"/>
    <col min="11521" max="11521" width="75.28515625" style="1" customWidth="1"/>
    <col min="11522" max="11522" width="17.7109375" style="1" bestFit="1" customWidth="1"/>
    <col min="11523" max="11523" width="16.85546875" style="1" bestFit="1" customWidth="1"/>
    <col min="11524" max="11524" width="24.28515625" style="1" bestFit="1" customWidth="1"/>
    <col min="11525" max="11527" width="15.7109375" style="1" bestFit="1" customWidth="1"/>
    <col min="11528" max="11528" width="16.85546875" style="1" bestFit="1" customWidth="1"/>
    <col min="11529" max="11530" width="15.7109375" style="1" bestFit="1" customWidth="1"/>
    <col min="11531" max="11531" width="18.140625" style="1" bestFit="1" customWidth="1"/>
    <col min="11532" max="11776" width="11.42578125" style="1"/>
    <col min="11777" max="11777" width="75.28515625" style="1" customWidth="1"/>
    <col min="11778" max="11778" width="17.7109375" style="1" bestFit="1" customWidth="1"/>
    <col min="11779" max="11779" width="16.85546875" style="1" bestFit="1" customWidth="1"/>
    <col min="11780" max="11780" width="24.28515625" style="1" bestFit="1" customWidth="1"/>
    <col min="11781" max="11783" width="15.7109375" style="1" bestFit="1" customWidth="1"/>
    <col min="11784" max="11784" width="16.85546875" style="1" bestFit="1" customWidth="1"/>
    <col min="11785" max="11786" width="15.7109375" style="1" bestFit="1" customWidth="1"/>
    <col min="11787" max="11787" width="18.140625" style="1" bestFit="1" customWidth="1"/>
    <col min="11788" max="12032" width="11.42578125" style="1"/>
    <col min="12033" max="12033" width="75.28515625" style="1" customWidth="1"/>
    <col min="12034" max="12034" width="17.7109375" style="1" bestFit="1" customWidth="1"/>
    <col min="12035" max="12035" width="16.85546875" style="1" bestFit="1" customWidth="1"/>
    <col min="12036" max="12036" width="24.28515625" style="1" bestFit="1" customWidth="1"/>
    <col min="12037" max="12039" width="15.7109375" style="1" bestFit="1" customWidth="1"/>
    <col min="12040" max="12040" width="16.85546875" style="1" bestFit="1" customWidth="1"/>
    <col min="12041" max="12042" width="15.7109375" style="1" bestFit="1" customWidth="1"/>
    <col min="12043" max="12043" width="18.140625" style="1" bestFit="1" customWidth="1"/>
    <col min="12044" max="12288" width="11.42578125" style="1"/>
    <col min="12289" max="12289" width="75.28515625" style="1" customWidth="1"/>
    <col min="12290" max="12290" width="17.7109375" style="1" bestFit="1" customWidth="1"/>
    <col min="12291" max="12291" width="16.85546875" style="1" bestFit="1" customWidth="1"/>
    <col min="12292" max="12292" width="24.28515625" style="1" bestFit="1" customWidth="1"/>
    <col min="12293" max="12295" width="15.7109375" style="1" bestFit="1" customWidth="1"/>
    <col min="12296" max="12296" width="16.85546875" style="1" bestFit="1" customWidth="1"/>
    <col min="12297" max="12298" width="15.7109375" style="1" bestFit="1" customWidth="1"/>
    <col min="12299" max="12299" width="18.140625" style="1" bestFit="1" customWidth="1"/>
    <col min="12300" max="12544" width="11.42578125" style="1"/>
    <col min="12545" max="12545" width="75.28515625" style="1" customWidth="1"/>
    <col min="12546" max="12546" width="17.7109375" style="1" bestFit="1" customWidth="1"/>
    <col min="12547" max="12547" width="16.85546875" style="1" bestFit="1" customWidth="1"/>
    <col min="12548" max="12548" width="24.28515625" style="1" bestFit="1" customWidth="1"/>
    <col min="12549" max="12551" width="15.7109375" style="1" bestFit="1" customWidth="1"/>
    <col min="12552" max="12552" width="16.85546875" style="1" bestFit="1" customWidth="1"/>
    <col min="12553" max="12554" width="15.7109375" style="1" bestFit="1" customWidth="1"/>
    <col min="12555" max="12555" width="18.140625" style="1" bestFit="1" customWidth="1"/>
    <col min="12556" max="12800" width="11.42578125" style="1"/>
    <col min="12801" max="12801" width="75.28515625" style="1" customWidth="1"/>
    <col min="12802" max="12802" width="17.7109375" style="1" bestFit="1" customWidth="1"/>
    <col min="12803" max="12803" width="16.85546875" style="1" bestFit="1" customWidth="1"/>
    <col min="12804" max="12804" width="24.28515625" style="1" bestFit="1" customWidth="1"/>
    <col min="12805" max="12807" width="15.7109375" style="1" bestFit="1" customWidth="1"/>
    <col min="12808" max="12808" width="16.85546875" style="1" bestFit="1" customWidth="1"/>
    <col min="12809" max="12810" width="15.7109375" style="1" bestFit="1" customWidth="1"/>
    <col min="12811" max="12811" width="18.140625" style="1" bestFit="1" customWidth="1"/>
    <col min="12812" max="13056" width="11.42578125" style="1"/>
    <col min="13057" max="13057" width="75.28515625" style="1" customWidth="1"/>
    <col min="13058" max="13058" width="17.7109375" style="1" bestFit="1" customWidth="1"/>
    <col min="13059" max="13059" width="16.85546875" style="1" bestFit="1" customWidth="1"/>
    <col min="13060" max="13060" width="24.28515625" style="1" bestFit="1" customWidth="1"/>
    <col min="13061" max="13063" width="15.7109375" style="1" bestFit="1" customWidth="1"/>
    <col min="13064" max="13064" width="16.85546875" style="1" bestFit="1" customWidth="1"/>
    <col min="13065" max="13066" width="15.7109375" style="1" bestFit="1" customWidth="1"/>
    <col min="13067" max="13067" width="18.140625" style="1" bestFit="1" customWidth="1"/>
    <col min="13068" max="13312" width="11.42578125" style="1"/>
    <col min="13313" max="13313" width="75.28515625" style="1" customWidth="1"/>
    <col min="13314" max="13314" width="17.7109375" style="1" bestFit="1" customWidth="1"/>
    <col min="13315" max="13315" width="16.85546875" style="1" bestFit="1" customWidth="1"/>
    <col min="13316" max="13316" width="24.28515625" style="1" bestFit="1" customWidth="1"/>
    <col min="13317" max="13319" width="15.7109375" style="1" bestFit="1" customWidth="1"/>
    <col min="13320" max="13320" width="16.85546875" style="1" bestFit="1" customWidth="1"/>
    <col min="13321" max="13322" width="15.7109375" style="1" bestFit="1" customWidth="1"/>
    <col min="13323" max="13323" width="18.140625" style="1" bestFit="1" customWidth="1"/>
    <col min="13324" max="13568" width="11.42578125" style="1"/>
    <col min="13569" max="13569" width="75.28515625" style="1" customWidth="1"/>
    <col min="13570" max="13570" width="17.7109375" style="1" bestFit="1" customWidth="1"/>
    <col min="13571" max="13571" width="16.85546875" style="1" bestFit="1" customWidth="1"/>
    <col min="13572" max="13572" width="24.28515625" style="1" bestFit="1" customWidth="1"/>
    <col min="13573" max="13575" width="15.7109375" style="1" bestFit="1" customWidth="1"/>
    <col min="13576" max="13576" width="16.85546875" style="1" bestFit="1" customWidth="1"/>
    <col min="13577" max="13578" width="15.7109375" style="1" bestFit="1" customWidth="1"/>
    <col min="13579" max="13579" width="18.140625" style="1" bestFit="1" customWidth="1"/>
    <col min="13580" max="13824" width="11.42578125" style="1"/>
    <col min="13825" max="13825" width="75.28515625" style="1" customWidth="1"/>
    <col min="13826" max="13826" width="17.7109375" style="1" bestFit="1" customWidth="1"/>
    <col min="13827" max="13827" width="16.85546875" style="1" bestFit="1" customWidth="1"/>
    <col min="13828" max="13828" width="24.28515625" style="1" bestFit="1" customWidth="1"/>
    <col min="13829" max="13831" width="15.7109375" style="1" bestFit="1" customWidth="1"/>
    <col min="13832" max="13832" width="16.85546875" style="1" bestFit="1" customWidth="1"/>
    <col min="13833" max="13834" width="15.7109375" style="1" bestFit="1" customWidth="1"/>
    <col min="13835" max="13835" width="18.140625" style="1" bestFit="1" customWidth="1"/>
    <col min="13836" max="14080" width="11.42578125" style="1"/>
    <col min="14081" max="14081" width="75.28515625" style="1" customWidth="1"/>
    <col min="14082" max="14082" width="17.7109375" style="1" bestFit="1" customWidth="1"/>
    <col min="14083" max="14083" width="16.85546875" style="1" bestFit="1" customWidth="1"/>
    <col min="14084" max="14084" width="24.28515625" style="1" bestFit="1" customWidth="1"/>
    <col min="14085" max="14087" width="15.7109375" style="1" bestFit="1" customWidth="1"/>
    <col min="14088" max="14088" width="16.85546875" style="1" bestFit="1" customWidth="1"/>
    <col min="14089" max="14090" width="15.7109375" style="1" bestFit="1" customWidth="1"/>
    <col min="14091" max="14091" width="18.140625" style="1" bestFit="1" customWidth="1"/>
    <col min="14092" max="14336" width="11.42578125" style="1"/>
    <col min="14337" max="14337" width="75.28515625" style="1" customWidth="1"/>
    <col min="14338" max="14338" width="17.7109375" style="1" bestFit="1" customWidth="1"/>
    <col min="14339" max="14339" width="16.85546875" style="1" bestFit="1" customWidth="1"/>
    <col min="14340" max="14340" width="24.28515625" style="1" bestFit="1" customWidth="1"/>
    <col min="14341" max="14343" width="15.7109375" style="1" bestFit="1" customWidth="1"/>
    <col min="14344" max="14344" width="16.85546875" style="1" bestFit="1" customWidth="1"/>
    <col min="14345" max="14346" width="15.7109375" style="1" bestFit="1" customWidth="1"/>
    <col min="14347" max="14347" width="18.140625" style="1" bestFit="1" customWidth="1"/>
    <col min="14348" max="14592" width="11.42578125" style="1"/>
    <col min="14593" max="14593" width="75.28515625" style="1" customWidth="1"/>
    <col min="14594" max="14594" width="17.7109375" style="1" bestFit="1" customWidth="1"/>
    <col min="14595" max="14595" width="16.85546875" style="1" bestFit="1" customWidth="1"/>
    <col min="14596" max="14596" width="24.28515625" style="1" bestFit="1" customWidth="1"/>
    <col min="14597" max="14599" width="15.7109375" style="1" bestFit="1" customWidth="1"/>
    <col min="14600" max="14600" width="16.85546875" style="1" bestFit="1" customWidth="1"/>
    <col min="14601" max="14602" width="15.7109375" style="1" bestFit="1" customWidth="1"/>
    <col min="14603" max="14603" width="18.140625" style="1" bestFit="1" customWidth="1"/>
    <col min="14604" max="14848" width="11.42578125" style="1"/>
    <col min="14849" max="14849" width="75.28515625" style="1" customWidth="1"/>
    <col min="14850" max="14850" width="17.7109375" style="1" bestFit="1" customWidth="1"/>
    <col min="14851" max="14851" width="16.85546875" style="1" bestFit="1" customWidth="1"/>
    <col min="14852" max="14852" width="24.28515625" style="1" bestFit="1" customWidth="1"/>
    <col min="14853" max="14855" width="15.7109375" style="1" bestFit="1" customWidth="1"/>
    <col min="14856" max="14856" width="16.85546875" style="1" bestFit="1" customWidth="1"/>
    <col min="14857" max="14858" width="15.7109375" style="1" bestFit="1" customWidth="1"/>
    <col min="14859" max="14859" width="18.140625" style="1" bestFit="1" customWidth="1"/>
    <col min="14860" max="15104" width="11.42578125" style="1"/>
    <col min="15105" max="15105" width="75.28515625" style="1" customWidth="1"/>
    <col min="15106" max="15106" width="17.7109375" style="1" bestFit="1" customWidth="1"/>
    <col min="15107" max="15107" width="16.85546875" style="1" bestFit="1" customWidth="1"/>
    <col min="15108" max="15108" width="24.28515625" style="1" bestFit="1" customWidth="1"/>
    <col min="15109" max="15111" width="15.7109375" style="1" bestFit="1" customWidth="1"/>
    <col min="15112" max="15112" width="16.85546875" style="1" bestFit="1" customWidth="1"/>
    <col min="15113" max="15114" width="15.7109375" style="1" bestFit="1" customWidth="1"/>
    <col min="15115" max="15115" width="18.140625" style="1" bestFit="1" customWidth="1"/>
    <col min="15116" max="15360" width="11.42578125" style="1"/>
    <col min="15361" max="15361" width="75.28515625" style="1" customWidth="1"/>
    <col min="15362" max="15362" width="17.7109375" style="1" bestFit="1" customWidth="1"/>
    <col min="15363" max="15363" width="16.85546875" style="1" bestFit="1" customWidth="1"/>
    <col min="15364" max="15364" width="24.28515625" style="1" bestFit="1" customWidth="1"/>
    <col min="15365" max="15367" width="15.7109375" style="1" bestFit="1" customWidth="1"/>
    <col min="15368" max="15368" width="16.85546875" style="1" bestFit="1" customWidth="1"/>
    <col min="15369" max="15370" width="15.7109375" style="1" bestFit="1" customWidth="1"/>
    <col min="15371" max="15371" width="18.140625" style="1" bestFit="1" customWidth="1"/>
    <col min="15372" max="15616" width="11.42578125" style="1"/>
    <col min="15617" max="15617" width="75.28515625" style="1" customWidth="1"/>
    <col min="15618" max="15618" width="17.7109375" style="1" bestFit="1" customWidth="1"/>
    <col min="15619" max="15619" width="16.85546875" style="1" bestFit="1" customWidth="1"/>
    <col min="15620" max="15620" width="24.28515625" style="1" bestFit="1" customWidth="1"/>
    <col min="15621" max="15623" width="15.7109375" style="1" bestFit="1" customWidth="1"/>
    <col min="15624" max="15624" width="16.85546875" style="1" bestFit="1" customWidth="1"/>
    <col min="15625" max="15626" width="15.7109375" style="1" bestFit="1" customWidth="1"/>
    <col min="15627" max="15627" width="18.140625" style="1" bestFit="1" customWidth="1"/>
    <col min="15628" max="15872" width="11.42578125" style="1"/>
    <col min="15873" max="15873" width="75.28515625" style="1" customWidth="1"/>
    <col min="15874" max="15874" width="17.7109375" style="1" bestFit="1" customWidth="1"/>
    <col min="15875" max="15875" width="16.85546875" style="1" bestFit="1" customWidth="1"/>
    <col min="15876" max="15876" width="24.28515625" style="1" bestFit="1" customWidth="1"/>
    <col min="15877" max="15879" width="15.7109375" style="1" bestFit="1" customWidth="1"/>
    <col min="15880" max="15880" width="16.85546875" style="1" bestFit="1" customWidth="1"/>
    <col min="15881" max="15882" width="15.7109375" style="1" bestFit="1" customWidth="1"/>
    <col min="15883" max="15883" width="18.140625" style="1" bestFit="1" customWidth="1"/>
    <col min="15884" max="16128" width="11.42578125" style="1"/>
    <col min="16129" max="16129" width="75.28515625" style="1" customWidth="1"/>
    <col min="16130" max="16130" width="17.7109375" style="1" bestFit="1" customWidth="1"/>
    <col min="16131" max="16131" width="16.85546875" style="1" bestFit="1" customWidth="1"/>
    <col min="16132" max="16132" width="24.28515625" style="1" bestFit="1" customWidth="1"/>
    <col min="16133" max="16135" width="15.7109375" style="1" bestFit="1" customWidth="1"/>
    <col min="16136" max="16136" width="16.85546875" style="1" bestFit="1" customWidth="1"/>
    <col min="16137" max="16138" width="15.7109375" style="1" bestFit="1" customWidth="1"/>
    <col min="16139" max="16139" width="18.140625" style="1" bestFit="1" customWidth="1"/>
    <col min="16140" max="16384" width="11.42578125" style="1"/>
  </cols>
  <sheetData>
    <row r="1" spans="1:12" ht="30" customHeight="1" x14ac:dyDescent="0.25">
      <c r="A1" s="376" t="s">
        <v>0</v>
      </c>
      <c r="B1" s="376"/>
      <c r="C1" s="376"/>
      <c r="D1" s="376"/>
      <c r="E1" s="376"/>
      <c r="F1" s="376"/>
      <c r="G1" s="376"/>
      <c r="H1" s="376"/>
      <c r="I1" s="376"/>
      <c r="J1" s="376"/>
      <c r="K1" s="376"/>
      <c r="L1" s="376"/>
    </row>
    <row r="2" spans="1:12" ht="15" customHeight="1" x14ac:dyDescent="0.25">
      <c r="A2" s="377" t="s">
        <v>1</v>
      </c>
      <c r="B2" s="377"/>
      <c r="C2" s="377"/>
      <c r="D2" s="377"/>
      <c r="E2" s="377"/>
      <c r="F2" s="377"/>
      <c r="G2" s="377"/>
      <c r="H2" s="377"/>
      <c r="I2" s="377"/>
      <c r="J2" s="377"/>
      <c r="K2" s="377"/>
      <c r="L2" s="377"/>
    </row>
    <row r="3" spans="1:12" ht="15" customHeight="1" x14ac:dyDescent="0.25">
      <c r="A3" s="377" t="s">
        <v>2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</row>
    <row r="4" spans="1:12" ht="30" customHeight="1" x14ac:dyDescent="0.25">
      <c r="A4" s="378" t="s">
        <v>3</v>
      </c>
      <c r="B4" s="378"/>
      <c r="C4" s="378"/>
      <c r="D4" s="378"/>
      <c r="E4" s="378"/>
      <c r="F4" s="378"/>
      <c r="G4" s="378"/>
      <c r="H4" s="378"/>
      <c r="I4" s="378"/>
      <c r="J4" s="378"/>
      <c r="K4" s="378"/>
      <c r="L4" s="378"/>
    </row>
    <row r="5" spans="1:12" ht="3.75" customHeight="1" x14ac:dyDescent="0.25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</row>
    <row r="6" spans="1:12" ht="30" customHeight="1" x14ac:dyDescent="0.25">
      <c r="A6" s="3" t="s">
        <v>4</v>
      </c>
      <c r="B6" s="4" t="s">
        <v>5</v>
      </c>
      <c r="C6" s="4" t="s">
        <v>6</v>
      </c>
      <c r="D6" s="4" t="s">
        <v>7</v>
      </c>
      <c r="E6" s="4" t="s">
        <v>8</v>
      </c>
      <c r="F6" s="4" t="s">
        <v>9</v>
      </c>
      <c r="G6" s="4" t="s">
        <v>10</v>
      </c>
      <c r="H6" s="4" t="s">
        <v>11</v>
      </c>
      <c r="I6" s="4" t="s">
        <v>12</v>
      </c>
      <c r="J6" s="4" t="s">
        <v>13</v>
      </c>
      <c r="K6" s="4" t="s">
        <v>14</v>
      </c>
      <c r="L6" s="4" t="s">
        <v>15</v>
      </c>
    </row>
    <row r="7" spans="1:12" s="9" customFormat="1" ht="15" customHeight="1" x14ac:dyDescent="0.25">
      <c r="A7" s="5" t="s">
        <v>16</v>
      </c>
      <c r="B7" s="6">
        <v>355795501.00999993</v>
      </c>
      <c r="C7" s="6">
        <v>10471125930.949999</v>
      </c>
      <c r="D7" s="6">
        <v>5593724680.0392017</v>
      </c>
      <c r="E7" s="6">
        <v>230384380.28000003</v>
      </c>
      <c r="F7" s="6">
        <v>102173350.63999999</v>
      </c>
      <c r="G7" s="6">
        <v>313941688.05999994</v>
      </c>
      <c r="H7" s="6">
        <v>33663354540.390591</v>
      </c>
      <c r="I7" s="6">
        <v>212442266.99000001</v>
      </c>
      <c r="J7" s="6">
        <v>6864546.0999999996</v>
      </c>
      <c r="K7" s="7">
        <v>50949806884.459785</v>
      </c>
      <c r="L7" s="8">
        <v>0.22193046183148918</v>
      </c>
    </row>
    <row r="8" spans="1:12" s="9" customFormat="1" ht="15" customHeight="1" x14ac:dyDescent="0.25">
      <c r="A8" s="5" t="s">
        <v>17</v>
      </c>
      <c r="B8" s="6">
        <v>1064823.32</v>
      </c>
      <c r="C8" s="6">
        <v>56616985.979999997</v>
      </c>
      <c r="D8" s="6">
        <v>21684147.209999997</v>
      </c>
      <c r="E8" s="6">
        <v>4445806.83</v>
      </c>
      <c r="F8" s="6">
        <v>1446877.53</v>
      </c>
      <c r="G8" s="6">
        <v>6075423.3200000003</v>
      </c>
      <c r="H8" s="6">
        <v>78124990.024200007</v>
      </c>
      <c r="I8" s="6">
        <v>1961002.76</v>
      </c>
      <c r="J8" s="6">
        <v>2075340.85</v>
      </c>
      <c r="K8" s="7">
        <v>173495397.8242</v>
      </c>
      <c r="L8" s="8">
        <v>7.5572246725250569E-4</v>
      </c>
    </row>
    <row r="9" spans="1:12" s="9" customFormat="1" ht="15" customHeight="1" x14ac:dyDescent="0.25">
      <c r="A9" s="5" t="s">
        <v>18</v>
      </c>
      <c r="B9" s="6">
        <v>33929883.370000005</v>
      </c>
      <c r="C9" s="6">
        <v>311553689.85000002</v>
      </c>
      <c r="D9" s="6">
        <v>258193619.44999996</v>
      </c>
      <c r="E9" s="6">
        <v>0</v>
      </c>
      <c r="F9" s="6">
        <v>0</v>
      </c>
      <c r="G9" s="6">
        <v>176743892.26999998</v>
      </c>
      <c r="H9" s="6">
        <v>714978946.31999993</v>
      </c>
      <c r="I9" s="6">
        <v>0</v>
      </c>
      <c r="J9" s="6">
        <v>40956886.93</v>
      </c>
      <c r="K9" s="7">
        <v>1536356918.1899998</v>
      </c>
      <c r="L9" s="8">
        <v>6.6921627625620645E-3</v>
      </c>
    </row>
    <row r="10" spans="1:12" s="9" customFormat="1" ht="15" customHeight="1" x14ac:dyDescent="0.25">
      <c r="A10" s="5" t="s">
        <v>19</v>
      </c>
      <c r="B10" s="6">
        <v>4085480</v>
      </c>
      <c r="C10" s="6">
        <v>1339665446.3799996</v>
      </c>
      <c r="D10" s="6">
        <v>176848444.43000007</v>
      </c>
      <c r="E10" s="6">
        <v>0</v>
      </c>
      <c r="F10" s="6">
        <v>0</v>
      </c>
      <c r="G10" s="6">
        <v>11343925.130000001</v>
      </c>
      <c r="H10" s="6">
        <v>2964473415.3399997</v>
      </c>
      <c r="I10" s="6">
        <v>11000000</v>
      </c>
      <c r="J10" s="6">
        <v>32071858.850000001</v>
      </c>
      <c r="K10" s="7">
        <v>4539488570.1300001</v>
      </c>
      <c r="L10" s="8">
        <v>1.9773397711444519E-2</v>
      </c>
    </row>
    <row r="11" spans="1:12" s="9" customFormat="1" ht="15" customHeight="1" x14ac:dyDescent="0.25">
      <c r="A11" s="5" t="s">
        <v>20</v>
      </c>
      <c r="B11" s="6">
        <v>118890999.18000001</v>
      </c>
      <c r="C11" s="6">
        <v>2714268278.1059999</v>
      </c>
      <c r="D11" s="6">
        <v>1883288007.1900001</v>
      </c>
      <c r="E11" s="6">
        <v>115147082.79999998</v>
      </c>
      <c r="F11" s="6">
        <v>104150501.21000001</v>
      </c>
      <c r="G11" s="6">
        <v>388420453.48839992</v>
      </c>
      <c r="H11" s="6">
        <v>7245449954.3099985</v>
      </c>
      <c r="I11" s="6">
        <v>66505174.050000004</v>
      </c>
      <c r="J11" s="6">
        <v>16859407.199999999</v>
      </c>
      <c r="K11" s="7">
        <v>12652979857.534397</v>
      </c>
      <c r="L11" s="8">
        <v>5.5114667454875726E-2</v>
      </c>
    </row>
    <row r="12" spans="1:12" s="9" customFormat="1" ht="15" customHeight="1" x14ac:dyDescent="0.25">
      <c r="A12" s="5" t="s">
        <v>21</v>
      </c>
      <c r="B12" s="6">
        <v>211122356.07540005</v>
      </c>
      <c r="C12" s="6">
        <v>1206220624.6413996</v>
      </c>
      <c r="D12" s="6">
        <v>1046445616.8744</v>
      </c>
      <c r="E12" s="6">
        <v>131790891.36000001</v>
      </c>
      <c r="F12" s="6">
        <v>83271016.347800016</v>
      </c>
      <c r="G12" s="6">
        <v>170870593.27879992</v>
      </c>
      <c r="H12" s="6">
        <v>1498839907.0098007</v>
      </c>
      <c r="I12" s="6">
        <v>109798112.21260001</v>
      </c>
      <c r="J12" s="6">
        <v>61620120.104000017</v>
      </c>
      <c r="K12" s="7">
        <v>4519979237.9042006</v>
      </c>
      <c r="L12" s="8">
        <v>1.9688417701202002E-2</v>
      </c>
    </row>
    <row r="13" spans="1:12" s="9" customFormat="1" ht="15" customHeight="1" x14ac:dyDescent="0.25">
      <c r="A13" s="5" t="s">
        <v>22</v>
      </c>
      <c r="B13" s="6">
        <v>2244368.15</v>
      </c>
      <c r="C13" s="6">
        <v>1700034.5100000002</v>
      </c>
      <c r="D13" s="6">
        <v>33618932.141800001</v>
      </c>
      <c r="E13" s="6">
        <v>0</v>
      </c>
      <c r="F13" s="6">
        <v>0</v>
      </c>
      <c r="G13" s="6">
        <v>2818222.77</v>
      </c>
      <c r="H13" s="6">
        <v>314853388.03779989</v>
      </c>
      <c r="I13" s="6">
        <v>92223391.659999982</v>
      </c>
      <c r="J13" s="6">
        <v>80370.47</v>
      </c>
      <c r="K13" s="7">
        <v>447538707.73959988</v>
      </c>
      <c r="L13" s="8">
        <v>1.9494180286365645E-3</v>
      </c>
    </row>
    <row r="14" spans="1:12" s="9" customFormat="1" ht="15" customHeight="1" x14ac:dyDescent="0.25">
      <c r="A14" s="5" t="s">
        <v>23</v>
      </c>
      <c r="B14" s="6">
        <v>10412447.690000001</v>
      </c>
      <c r="C14" s="6">
        <v>11190218.140000002</v>
      </c>
      <c r="D14" s="6">
        <v>66722461.540200025</v>
      </c>
      <c r="E14" s="6">
        <v>0</v>
      </c>
      <c r="F14" s="6">
        <v>0</v>
      </c>
      <c r="G14" s="6">
        <v>4885097.76</v>
      </c>
      <c r="H14" s="6">
        <v>589881334.17559969</v>
      </c>
      <c r="I14" s="6">
        <v>120729615.13</v>
      </c>
      <c r="J14" s="6">
        <v>1839402.99</v>
      </c>
      <c r="K14" s="7">
        <v>805660577.42579973</v>
      </c>
      <c r="L14" s="8">
        <v>3.5093484148625499E-3</v>
      </c>
    </row>
    <row r="15" spans="1:12" s="9" customFormat="1" ht="15" customHeight="1" x14ac:dyDescent="0.25">
      <c r="A15" s="5" t="s">
        <v>24</v>
      </c>
      <c r="B15" s="6">
        <v>0</v>
      </c>
      <c r="C15" s="6">
        <v>0</v>
      </c>
      <c r="D15" s="6">
        <v>2290032.9300000002</v>
      </c>
      <c r="E15" s="6">
        <v>0</v>
      </c>
      <c r="F15" s="6">
        <v>0</v>
      </c>
      <c r="G15" s="6">
        <v>116264.94</v>
      </c>
      <c r="H15" s="6">
        <v>48497229.020000003</v>
      </c>
      <c r="I15" s="6">
        <v>0</v>
      </c>
      <c r="J15" s="6">
        <v>0</v>
      </c>
      <c r="K15" s="7">
        <v>50903526.890000001</v>
      </c>
      <c r="L15" s="8">
        <v>2.217288724404379E-4</v>
      </c>
    </row>
    <row r="16" spans="1:12" s="9" customFormat="1" ht="15" customHeight="1" x14ac:dyDescent="0.25">
      <c r="A16" s="5" t="s">
        <v>25</v>
      </c>
      <c r="B16" s="6">
        <v>0</v>
      </c>
      <c r="C16" s="6">
        <v>17154453.539999999</v>
      </c>
      <c r="D16" s="6">
        <v>28688053.940000001</v>
      </c>
      <c r="E16" s="6">
        <v>0</v>
      </c>
      <c r="F16" s="6">
        <v>0</v>
      </c>
      <c r="G16" s="6">
        <v>6245532.3900000006</v>
      </c>
      <c r="H16" s="6">
        <v>2392920870.7399993</v>
      </c>
      <c r="I16" s="6">
        <v>98948254.610000014</v>
      </c>
      <c r="J16" s="6">
        <v>0</v>
      </c>
      <c r="K16" s="7">
        <v>2543957165.2199993</v>
      </c>
      <c r="L16" s="8">
        <v>1.1081133042115684E-2</v>
      </c>
    </row>
    <row r="17" spans="1:12" s="9" customFormat="1" ht="15" customHeight="1" x14ac:dyDescent="0.25">
      <c r="A17" s="5" t="s">
        <v>26</v>
      </c>
      <c r="B17" s="6">
        <v>4034491.09</v>
      </c>
      <c r="C17" s="6">
        <v>0</v>
      </c>
      <c r="D17" s="6">
        <v>132426209.08999999</v>
      </c>
      <c r="E17" s="6">
        <v>0</v>
      </c>
      <c r="F17" s="6">
        <v>0</v>
      </c>
      <c r="G17" s="6">
        <v>20911377.649999999</v>
      </c>
      <c r="H17" s="6">
        <v>2969029985.8699999</v>
      </c>
      <c r="I17" s="6">
        <v>81158775.229999989</v>
      </c>
      <c r="J17" s="6">
        <v>0</v>
      </c>
      <c r="K17" s="7">
        <v>3207560838.9299998</v>
      </c>
      <c r="L17" s="8">
        <v>1.3971700814305873E-2</v>
      </c>
    </row>
    <row r="18" spans="1:12" s="9" customFormat="1" ht="15" customHeight="1" x14ac:dyDescent="0.25">
      <c r="A18" s="5" t="s">
        <v>27</v>
      </c>
      <c r="B18" s="6">
        <v>1092976534.9412</v>
      </c>
      <c r="C18" s="6">
        <v>6442005197.6798019</v>
      </c>
      <c r="D18" s="6">
        <v>4274385419.9821982</v>
      </c>
      <c r="E18" s="6">
        <v>847432178.84919989</v>
      </c>
      <c r="F18" s="6">
        <v>813384586.02159989</v>
      </c>
      <c r="G18" s="6">
        <v>860579565.54819989</v>
      </c>
      <c r="H18" s="6">
        <v>3596006926.2459998</v>
      </c>
      <c r="I18" s="6">
        <v>322511034.27000004</v>
      </c>
      <c r="J18" s="6">
        <v>71164851.075200021</v>
      </c>
      <c r="K18" s="7">
        <v>18320446294.6134</v>
      </c>
      <c r="L18" s="8">
        <v>7.980138406300176E-2</v>
      </c>
    </row>
    <row r="19" spans="1:12" s="9" customFormat="1" ht="15" customHeight="1" x14ac:dyDescent="0.25">
      <c r="A19" s="5" t="s">
        <v>28</v>
      </c>
      <c r="B19" s="6">
        <v>918587538.26479995</v>
      </c>
      <c r="C19" s="6">
        <v>9492304658.7926025</v>
      </c>
      <c r="D19" s="6">
        <v>5487490980.9265995</v>
      </c>
      <c r="E19" s="6">
        <v>767072707.47760034</v>
      </c>
      <c r="F19" s="6">
        <v>823525181.45760047</v>
      </c>
      <c r="G19" s="6">
        <v>833543873.45600033</v>
      </c>
      <c r="H19" s="6">
        <v>3642949960.9882002</v>
      </c>
      <c r="I19" s="6">
        <v>315865789.31619972</v>
      </c>
      <c r="J19" s="6">
        <v>42152958.73999998</v>
      </c>
      <c r="K19" s="7">
        <v>22323493649.419605</v>
      </c>
      <c r="L19" s="8">
        <v>9.7238116457299267E-2</v>
      </c>
    </row>
    <row r="20" spans="1:12" s="9" customFormat="1" ht="15" customHeight="1" x14ac:dyDescent="0.25">
      <c r="A20" s="5" t="s">
        <v>29</v>
      </c>
      <c r="B20" s="6">
        <v>718477890.21960032</v>
      </c>
      <c r="C20" s="6">
        <v>3486637638.2585998</v>
      </c>
      <c r="D20" s="6">
        <v>2407563018.7413998</v>
      </c>
      <c r="E20" s="6">
        <v>602105714.56800008</v>
      </c>
      <c r="F20" s="6">
        <v>500161266.70759994</v>
      </c>
      <c r="G20" s="6">
        <v>721915378.74160016</v>
      </c>
      <c r="H20" s="6">
        <v>4640352199.8939991</v>
      </c>
      <c r="I20" s="6">
        <v>523699230.1437999</v>
      </c>
      <c r="J20" s="6">
        <v>99918072.101800039</v>
      </c>
      <c r="K20" s="7">
        <v>13700830409.3764</v>
      </c>
      <c r="L20" s="8">
        <v>5.9678962613599999E-2</v>
      </c>
    </row>
    <row r="21" spans="1:12" s="9" customFormat="1" ht="15" customHeight="1" x14ac:dyDescent="0.25">
      <c r="A21" s="5" t="s">
        <v>30</v>
      </c>
      <c r="B21" s="6">
        <v>95969.96</v>
      </c>
      <c r="C21" s="6">
        <v>377598.16000000003</v>
      </c>
      <c r="D21" s="6">
        <v>0</v>
      </c>
      <c r="E21" s="6">
        <v>481146.47</v>
      </c>
      <c r="F21" s="6">
        <v>221853.18</v>
      </c>
      <c r="G21" s="6">
        <v>0</v>
      </c>
      <c r="H21" s="6">
        <v>1595180.8699999992</v>
      </c>
      <c r="I21" s="6">
        <v>1046541.3500000001</v>
      </c>
      <c r="J21" s="6">
        <v>89489.91</v>
      </c>
      <c r="K21" s="7">
        <v>3907779.8999999994</v>
      </c>
      <c r="L21" s="8">
        <v>1.7021760257296132E-5</v>
      </c>
    </row>
    <row r="22" spans="1:12" s="9" customFormat="1" ht="15" customHeight="1" x14ac:dyDescent="0.25">
      <c r="A22" s="5" t="s">
        <v>31</v>
      </c>
      <c r="B22" s="6">
        <v>3848491.7400000021</v>
      </c>
      <c r="C22" s="6">
        <v>24184526.250000015</v>
      </c>
      <c r="D22" s="6">
        <v>5249890.42</v>
      </c>
      <c r="E22" s="6">
        <v>23358506.119999997</v>
      </c>
      <c r="F22" s="6">
        <v>5626536.3999999976</v>
      </c>
      <c r="G22" s="6">
        <v>7926818.0799999982</v>
      </c>
      <c r="H22" s="6">
        <v>18164991.089999996</v>
      </c>
      <c r="I22" s="6">
        <v>6515133.4000000022</v>
      </c>
      <c r="J22" s="6">
        <v>3950664.92</v>
      </c>
      <c r="K22" s="7">
        <v>98825558.420000032</v>
      </c>
      <c r="L22" s="8">
        <v>4.3047075469082943E-4</v>
      </c>
    </row>
    <row r="23" spans="1:12" s="9" customFormat="1" ht="15" customHeight="1" x14ac:dyDescent="0.25">
      <c r="A23" s="5" t="s">
        <v>32</v>
      </c>
      <c r="B23" s="6">
        <v>10494486.340000004</v>
      </c>
      <c r="C23" s="6">
        <v>127033023.53999999</v>
      </c>
      <c r="D23" s="6">
        <v>78839656.949999973</v>
      </c>
      <c r="E23" s="6">
        <v>53795872.749999985</v>
      </c>
      <c r="F23" s="6">
        <v>33974344.75999999</v>
      </c>
      <c r="G23" s="6">
        <v>19678938.470000006</v>
      </c>
      <c r="H23" s="6">
        <v>133972774.75</v>
      </c>
      <c r="I23" s="6">
        <v>52046249.489999995</v>
      </c>
      <c r="J23" s="6">
        <v>4059697.7100000004</v>
      </c>
      <c r="K23" s="7">
        <v>513895044.75999999</v>
      </c>
      <c r="L23" s="8">
        <v>2.2384572501939494E-3</v>
      </c>
    </row>
    <row r="24" spans="1:12" s="9" customFormat="1" ht="15" customHeight="1" x14ac:dyDescent="0.25">
      <c r="A24" s="5" t="s">
        <v>33</v>
      </c>
      <c r="B24" s="6">
        <v>52762125.23999998</v>
      </c>
      <c r="C24" s="6">
        <v>312897684.61000001</v>
      </c>
      <c r="D24" s="6">
        <v>279785515.84999996</v>
      </c>
      <c r="E24" s="6">
        <v>71072258.779999971</v>
      </c>
      <c r="F24" s="6">
        <v>77073041.649999976</v>
      </c>
      <c r="G24" s="6">
        <v>61711335.369999997</v>
      </c>
      <c r="H24" s="6">
        <v>293911836.09000003</v>
      </c>
      <c r="I24" s="6">
        <v>107091155.48000002</v>
      </c>
      <c r="J24" s="6">
        <v>15573566.849999996</v>
      </c>
      <c r="K24" s="7">
        <v>1271878519.9200001</v>
      </c>
      <c r="L24" s="8">
        <v>5.5401306615254576E-3</v>
      </c>
    </row>
    <row r="25" spans="1:12" s="9" customFormat="1" ht="15" customHeight="1" x14ac:dyDescent="0.25">
      <c r="A25" s="5" t="s">
        <v>34</v>
      </c>
      <c r="B25" s="6">
        <v>912966042.99500024</v>
      </c>
      <c r="C25" s="6">
        <v>3596495865.2995992</v>
      </c>
      <c r="D25" s="6">
        <v>3313135765.5618014</v>
      </c>
      <c r="E25" s="6">
        <v>547477883.14940012</v>
      </c>
      <c r="F25" s="6">
        <v>580636634.58959997</v>
      </c>
      <c r="G25" s="6">
        <v>608544992.88859999</v>
      </c>
      <c r="H25" s="6">
        <v>2536984450.4722009</v>
      </c>
      <c r="I25" s="6">
        <v>197325682.04000002</v>
      </c>
      <c r="J25" s="6">
        <v>18725605.824000005</v>
      </c>
      <c r="K25" s="7">
        <v>12312292922.820202</v>
      </c>
      <c r="L25" s="8">
        <v>5.3630681285261071E-2</v>
      </c>
    </row>
    <row r="26" spans="1:12" s="9" customFormat="1" ht="15" customHeight="1" x14ac:dyDescent="0.25">
      <c r="A26" s="5" t="s">
        <v>35</v>
      </c>
      <c r="B26" s="6">
        <v>98503836.919399992</v>
      </c>
      <c r="C26" s="6">
        <v>66092786.403200001</v>
      </c>
      <c r="D26" s="6">
        <v>237053187.62019995</v>
      </c>
      <c r="E26" s="6">
        <v>41262148.964800023</v>
      </c>
      <c r="F26" s="6">
        <v>28041383.059999991</v>
      </c>
      <c r="G26" s="6">
        <v>96300554.668400034</v>
      </c>
      <c r="H26" s="6">
        <v>1390171509.2444</v>
      </c>
      <c r="I26" s="6">
        <v>80469882.129999965</v>
      </c>
      <c r="J26" s="6">
        <v>11615695.197999999</v>
      </c>
      <c r="K26" s="7">
        <v>2049510984.2083998</v>
      </c>
      <c r="L26" s="8">
        <v>8.9273924096621785E-3</v>
      </c>
    </row>
    <row r="27" spans="1:12" s="9" customFormat="1" ht="15" customHeight="1" x14ac:dyDescent="0.25">
      <c r="A27" s="5" t="s">
        <v>36</v>
      </c>
      <c r="B27" s="6">
        <v>13510205.860000003</v>
      </c>
      <c r="C27" s="6">
        <v>12707601.560000006</v>
      </c>
      <c r="D27" s="6">
        <v>112795298.77999996</v>
      </c>
      <c r="E27" s="6">
        <v>487064.97000000003</v>
      </c>
      <c r="F27" s="6">
        <v>443271.6</v>
      </c>
      <c r="G27" s="6">
        <v>7524949.5599999987</v>
      </c>
      <c r="H27" s="6">
        <v>31912442.520000007</v>
      </c>
      <c r="I27" s="6">
        <v>4468036.1399999987</v>
      </c>
      <c r="J27" s="6">
        <v>58815</v>
      </c>
      <c r="K27" s="7">
        <v>183907685.98999995</v>
      </c>
      <c r="L27" s="8">
        <v>8.0107698501542487E-4</v>
      </c>
    </row>
    <row r="28" spans="1:12" s="9" customFormat="1" ht="15" customHeight="1" x14ac:dyDescent="0.25">
      <c r="A28" s="5" t="s">
        <v>37</v>
      </c>
      <c r="B28" s="6">
        <v>1550567420.1577997</v>
      </c>
      <c r="C28" s="6">
        <v>5387695197.524601</v>
      </c>
      <c r="D28" s="6">
        <v>4096346030.000597</v>
      </c>
      <c r="E28" s="6">
        <v>916825117.57099962</v>
      </c>
      <c r="F28" s="6">
        <v>945730518.41640019</v>
      </c>
      <c r="G28" s="6">
        <v>1108455036.2377999</v>
      </c>
      <c r="H28" s="6">
        <v>7800782683.2473993</v>
      </c>
      <c r="I28" s="6">
        <v>621891124.94659996</v>
      </c>
      <c r="J28" s="6">
        <v>143705990.98460007</v>
      </c>
      <c r="K28" s="7">
        <v>22571999119.086796</v>
      </c>
      <c r="L28" s="8">
        <v>9.8320572643560353E-2</v>
      </c>
    </row>
    <row r="29" spans="1:12" s="9" customFormat="1" ht="15" customHeight="1" x14ac:dyDescent="0.25">
      <c r="A29" s="5" t="s">
        <v>38</v>
      </c>
      <c r="B29" s="6">
        <v>188162712.14619985</v>
      </c>
      <c r="C29" s="6">
        <v>882481117.06119978</v>
      </c>
      <c r="D29" s="6">
        <v>664383372.72220016</v>
      </c>
      <c r="E29" s="6">
        <v>116610549.33999994</v>
      </c>
      <c r="F29" s="6">
        <v>128752179.32000001</v>
      </c>
      <c r="G29" s="6">
        <v>119241087.10640003</v>
      </c>
      <c r="H29" s="6">
        <v>289696993.99379998</v>
      </c>
      <c r="I29" s="6">
        <v>55251104.809000008</v>
      </c>
      <c r="J29" s="6">
        <v>4818385.58</v>
      </c>
      <c r="K29" s="7">
        <v>2449397502.0787997</v>
      </c>
      <c r="L29" s="8">
        <v>1.0669243949794956E-2</v>
      </c>
    </row>
    <row r="30" spans="1:12" s="9" customFormat="1" ht="15" customHeight="1" x14ac:dyDescent="0.25">
      <c r="A30" s="5" t="s">
        <v>39</v>
      </c>
      <c r="B30" s="6">
        <v>1201766.2999999998</v>
      </c>
      <c r="C30" s="6">
        <v>1452976.0199999996</v>
      </c>
      <c r="D30" s="6">
        <v>1351794.9300000004</v>
      </c>
      <c r="E30" s="6">
        <v>2096438.4399999997</v>
      </c>
      <c r="F30" s="6">
        <v>927742.98000000033</v>
      </c>
      <c r="G30" s="6">
        <v>1206715.9899999998</v>
      </c>
      <c r="H30" s="6">
        <v>602923.00999999989</v>
      </c>
      <c r="I30" s="6">
        <v>1095573.2999999998</v>
      </c>
      <c r="J30" s="6">
        <v>0</v>
      </c>
      <c r="K30" s="7">
        <v>9935930.9699999988</v>
      </c>
      <c r="L30" s="8">
        <v>4.3279570301383609E-5</v>
      </c>
    </row>
    <row r="31" spans="1:12" s="9" customFormat="1" ht="15" customHeight="1" x14ac:dyDescent="0.25">
      <c r="A31" s="5" t="s">
        <v>40</v>
      </c>
      <c r="B31" s="6">
        <v>2113411991.8251998</v>
      </c>
      <c r="C31" s="6">
        <v>6102509127.3213968</v>
      </c>
      <c r="D31" s="6">
        <v>5208643174.3665991</v>
      </c>
      <c r="E31" s="6">
        <v>968002970.85040009</v>
      </c>
      <c r="F31" s="6">
        <v>755620580.4399997</v>
      </c>
      <c r="G31" s="6">
        <v>1589665933.7842002</v>
      </c>
      <c r="H31" s="6">
        <v>11637941700.6604</v>
      </c>
      <c r="I31" s="6">
        <v>1043042358.2726001</v>
      </c>
      <c r="J31" s="6">
        <v>241157608.2599999</v>
      </c>
      <c r="K31" s="7">
        <v>29659995445.780796</v>
      </c>
      <c r="L31" s="8">
        <v>0.12919492515701203</v>
      </c>
    </row>
    <row r="32" spans="1:12" s="9" customFormat="1" ht="15" customHeight="1" x14ac:dyDescent="0.25">
      <c r="A32" s="5" t="s">
        <v>41</v>
      </c>
      <c r="B32" s="6">
        <v>263600.32</v>
      </c>
      <c r="C32" s="6">
        <v>5052134.4200000018</v>
      </c>
      <c r="D32" s="6">
        <v>1222648.31</v>
      </c>
      <c r="E32" s="6">
        <v>906433.56</v>
      </c>
      <c r="F32" s="6">
        <v>163849.25999999998</v>
      </c>
      <c r="G32" s="6">
        <v>119572.68000000001</v>
      </c>
      <c r="H32" s="6">
        <v>3246196.5899999985</v>
      </c>
      <c r="I32" s="6">
        <v>73717.63</v>
      </c>
      <c r="J32" s="6">
        <v>0</v>
      </c>
      <c r="K32" s="7">
        <v>11048152.770000001</v>
      </c>
      <c r="L32" s="8">
        <v>4.8124257903297529E-5</v>
      </c>
    </row>
    <row r="33" spans="1:12" s="9" customFormat="1" ht="15" customHeight="1" x14ac:dyDescent="0.25">
      <c r="A33" s="5" t="s">
        <v>42</v>
      </c>
      <c r="B33" s="6">
        <v>821305313.10319996</v>
      </c>
      <c r="C33" s="6">
        <v>3820653339.1663995</v>
      </c>
      <c r="D33" s="6">
        <v>2885410701.0070014</v>
      </c>
      <c r="E33" s="6">
        <v>714393854.85700035</v>
      </c>
      <c r="F33" s="6">
        <v>1081349967.9633996</v>
      </c>
      <c r="G33" s="6">
        <v>1062516930.3303995</v>
      </c>
      <c r="H33" s="6">
        <v>5732049433.0086012</v>
      </c>
      <c r="I33" s="6">
        <v>675132419.15380049</v>
      </c>
      <c r="J33" s="6">
        <v>166370065.12160006</v>
      </c>
      <c r="K33" s="7">
        <v>16959182023.711405</v>
      </c>
      <c r="L33" s="8">
        <v>7.3871901170140572E-2</v>
      </c>
    </row>
    <row r="34" spans="1:12" s="9" customFormat="1" ht="15" customHeight="1" x14ac:dyDescent="0.25">
      <c r="A34" s="5" t="s">
        <v>43</v>
      </c>
      <c r="B34" s="6">
        <v>151964884.98860005</v>
      </c>
      <c r="C34" s="6">
        <v>1497167782.7946007</v>
      </c>
      <c r="D34" s="6">
        <v>723330309.67380047</v>
      </c>
      <c r="E34" s="6">
        <v>157547642.14340001</v>
      </c>
      <c r="F34" s="6">
        <v>220841460.31780002</v>
      </c>
      <c r="G34" s="6">
        <v>177424998.37839988</v>
      </c>
      <c r="H34" s="6">
        <v>802716408.85819995</v>
      </c>
      <c r="I34" s="6">
        <v>71889198.730000004</v>
      </c>
      <c r="J34" s="6">
        <v>7929987.9799999977</v>
      </c>
      <c r="K34" s="7">
        <v>3810812673.8648014</v>
      </c>
      <c r="L34" s="8">
        <v>1.6599384146479768E-2</v>
      </c>
    </row>
    <row r="35" spans="1:12" s="9" customFormat="1" ht="15" customHeight="1" x14ac:dyDescent="0.25">
      <c r="A35" s="5" t="s">
        <v>44</v>
      </c>
      <c r="B35" s="6">
        <v>50689915.717800021</v>
      </c>
      <c r="C35" s="6">
        <v>292291629.21099991</v>
      </c>
      <c r="D35" s="6">
        <v>531404039.79499978</v>
      </c>
      <c r="E35" s="6">
        <v>60299623.236400001</v>
      </c>
      <c r="F35" s="6">
        <v>137759005.24820006</v>
      </c>
      <c r="G35" s="6">
        <v>75839254.015999973</v>
      </c>
      <c r="H35" s="6">
        <v>709256307.86000049</v>
      </c>
      <c r="I35" s="6">
        <v>31335715.42820001</v>
      </c>
      <c r="J35" s="6">
        <v>7548682.4027999984</v>
      </c>
      <c r="K35" s="7">
        <v>1896424172.9154003</v>
      </c>
      <c r="L35" s="8">
        <v>8.2605669826765465E-3</v>
      </c>
    </row>
    <row r="36" spans="1:12" s="9" customFormat="1" ht="15" customHeight="1" x14ac:dyDescent="0.25">
      <c r="A36" s="5" t="s">
        <v>45</v>
      </c>
      <c r="B36" s="6">
        <v>0</v>
      </c>
      <c r="C36" s="6">
        <v>3180.47</v>
      </c>
      <c r="D36" s="6">
        <v>28763.86</v>
      </c>
      <c r="E36" s="6">
        <v>0</v>
      </c>
      <c r="F36" s="6">
        <v>0</v>
      </c>
      <c r="G36" s="6">
        <v>0</v>
      </c>
      <c r="H36" s="6">
        <v>2212.02</v>
      </c>
      <c r="I36" s="6">
        <v>0</v>
      </c>
      <c r="J36" s="6">
        <v>0</v>
      </c>
      <c r="K36" s="7">
        <v>34156.35</v>
      </c>
      <c r="L36" s="8">
        <v>1.4878043693410082E-7</v>
      </c>
    </row>
    <row r="37" spans="1:12" ht="15" customHeight="1" x14ac:dyDescent="0.25">
      <c r="A37" s="10" t="s">
        <v>46</v>
      </c>
      <c r="B37" s="11">
        <v>9441371076.9242001</v>
      </c>
      <c r="C37" s="11">
        <v>57679538726.640388</v>
      </c>
      <c r="D37" s="11">
        <v>39552349774.332993</v>
      </c>
      <c r="E37" s="11">
        <v>6372996273.3672009</v>
      </c>
      <c r="F37" s="11">
        <v>6425275149.1000004</v>
      </c>
      <c r="G37" s="11">
        <v>8454568406.3632002</v>
      </c>
      <c r="H37" s="11">
        <v>95742721692.651199</v>
      </c>
      <c r="I37" s="11">
        <v>4905516538.6728001</v>
      </c>
      <c r="J37" s="11">
        <v>1001208071.1520002</v>
      </c>
      <c r="K37" s="11">
        <v>229575545709.20395</v>
      </c>
      <c r="L37" s="12">
        <v>1</v>
      </c>
    </row>
    <row r="38" spans="1:12" ht="3.75" customHeight="1" thickBot="1" x14ac:dyDescent="0.3">
      <c r="A38" s="13"/>
      <c r="B38" s="14"/>
      <c r="C38" s="14"/>
      <c r="D38" s="14"/>
      <c r="E38" s="14"/>
      <c r="F38" s="14"/>
      <c r="G38" s="14"/>
      <c r="H38" s="14"/>
      <c r="I38" s="14"/>
      <c r="J38" s="14"/>
      <c r="K38" s="14"/>
      <c r="L38" s="13"/>
    </row>
    <row r="39" spans="1:12" ht="15" customHeight="1" thickTop="1" x14ac:dyDescent="0.25">
      <c r="A39" s="2"/>
      <c r="B39" s="15"/>
      <c r="C39" s="15"/>
      <c r="D39" s="15"/>
      <c r="E39" s="15"/>
      <c r="F39" s="15"/>
      <c r="G39" s="15"/>
      <c r="H39" s="15"/>
      <c r="I39" s="15"/>
      <c r="J39" s="15"/>
      <c r="K39" s="15"/>
      <c r="L39" s="2"/>
    </row>
    <row r="40" spans="1:12" x14ac:dyDescent="0.25">
      <c r="B40" s="16"/>
      <c r="C40" s="16"/>
      <c r="D40" s="16"/>
      <c r="E40" s="16"/>
      <c r="F40" s="16"/>
      <c r="G40" s="16"/>
      <c r="H40" s="16"/>
      <c r="I40" s="16"/>
      <c r="J40" s="16"/>
    </row>
  </sheetData>
  <mergeCells count="4">
    <mergeCell ref="A1:L1"/>
    <mergeCell ref="A2:L2"/>
    <mergeCell ref="A3:L3"/>
    <mergeCell ref="A4:L4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C02C81-6B0F-49F8-92F9-93EDBE4446F6}">
  <dimension ref="A1:N103"/>
  <sheetViews>
    <sheetView zoomScaleNormal="100" workbookViewId="0">
      <selection activeCell="C12" sqref="C12"/>
    </sheetView>
  </sheetViews>
  <sheetFormatPr defaultColWidth="11.42578125" defaultRowHeight="15" x14ac:dyDescent="0.25"/>
  <cols>
    <col min="1" max="1" width="41.5703125" style="1" customWidth="1"/>
    <col min="2" max="2" width="14.28515625" style="1" bestFit="1" customWidth="1"/>
    <col min="3" max="3" width="11" style="1" bestFit="1" customWidth="1"/>
    <col min="4" max="5" width="14.28515625" style="1" bestFit="1" customWidth="1"/>
    <col min="6" max="6" width="11.42578125" style="1" bestFit="1" customWidth="1"/>
    <col min="7" max="8" width="14.28515625" style="1" bestFit="1" customWidth="1"/>
    <col min="9" max="9" width="11.42578125" style="1" bestFit="1" customWidth="1"/>
    <col min="10" max="10" width="15.28515625" style="1" bestFit="1" customWidth="1"/>
    <col min="11" max="11" width="17.140625" style="1" customWidth="1"/>
    <col min="12" max="14" width="11.42578125" style="1"/>
    <col min="15" max="15" width="11.85546875" style="1" bestFit="1" customWidth="1"/>
    <col min="16" max="256" width="11.42578125" style="1"/>
    <col min="257" max="257" width="41.5703125" style="1" customWidth="1"/>
    <col min="258" max="258" width="14.28515625" style="1" bestFit="1" customWidth="1"/>
    <col min="259" max="259" width="11" style="1" bestFit="1" customWidth="1"/>
    <col min="260" max="261" width="14.28515625" style="1" bestFit="1" customWidth="1"/>
    <col min="262" max="262" width="11.42578125" style="1" bestFit="1"/>
    <col min="263" max="264" width="14.28515625" style="1" bestFit="1" customWidth="1"/>
    <col min="265" max="265" width="11.42578125" style="1" bestFit="1"/>
    <col min="266" max="266" width="15.28515625" style="1" bestFit="1" customWidth="1"/>
    <col min="267" max="267" width="17.140625" style="1" customWidth="1"/>
    <col min="268" max="270" width="11.42578125" style="1"/>
    <col min="271" max="271" width="11.85546875" style="1" bestFit="1" customWidth="1"/>
    <col min="272" max="512" width="11.42578125" style="1"/>
    <col min="513" max="513" width="41.5703125" style="1" customWidth="1"/>
    <col min="514" max="514" width="14.28515625" style="1" bestFit="1" customWidth="1"/>
    <col min="515" max="515" width="11" style="1" bestFit="1" customWidth="1"/>
    <col min="516" max="517" width="14.28515625" style="1" bestFit="1" customWidth="1"/>
    <col min="518" max="518" width="11.42578125" style="1" bestFit="1"/>
    <col min="519" max="520" width="14.28515625" style="1" bestFit="1" customWidth="1"/>
    <col min="521" max="521" width="11.42578125" style="1" bestFit="1"/>
    <col min="522" max="522" width="15.28515625" style="1" bestFit="1" customWidth="1"/>
    <col min="523" max="523" width="17.140625" style="1" customWidth="1"/>
    <col min="524" max="526" width="11.42578125" style="1"/>
    <col min="527" max="527" width="11.85546875" style="1" bestFit="1" customWidth="1"/>
    <col min="528" max="768" width="11.42578125" style="1"/>
    <col min="769" max="769" width="41.5703125" style="1" customWidth="1"/>
    <col min="770" max="770" width="14.28515625" style="1" bestFit="1" customWidth="1"/>
    <col min="771" max="771" width="11" style="1" bestFit="1" customWidth="1"/>
    <col min="772" max="773" width="14.28515625" style="1" bestFit="1" customWidth="1"/>
    <col min="774" max="774" width="11.42578125" style="1" bestFit="1"/>
    <col min="775" max="776" width="14.28515625" style="1" bestFit="1" customWidth="1"/>
    <col min="777" max="777" width="11.42578125" style="1" bestFit="1"/>
    <col min="778" max="778" width="15.28515625" style="1" bestFit="1" customWidth="1"/>
    <col min="779" max="779" width="17.140625" style="1" customWidth="1"/>
    <col min="780" max="782" width="11.42578125" style="1"/>
    <col min="783" max="783" width="11.85546875" style="1" bestFit="1" customWidth="1"/>
    <col min="784" max="1024" width="11.42578125" style="1"/>
    <col min="1025" max="1025" width="41.5703125" style="1" customWidth="1"/>
    <col min="1026" max="1026" width="14.28515625" style="1" bestFit="1" customWidth="1"/>
    <col min="1027" max="1027" width="11" style="1" bestFit="1" customWidth="1"/>
    <col min="1028" max="1029" width="14.28515625" style="1" bestFit="1" customWidth="1"/>
    <col min="1030" max="1030" width="11.42578125" style="1" bestFit="1"/>
    <col min="1031" max="1032" width="14.28515625" style="1" bestFit="1" customWidth="1"/>
    <col min="1033" max="1033" width="11.42578125" style="1" bestFit="1"/>
    <col min="1034" max="1034" width="15.28515625" style="1" bestFit="1" customWidth="1"/>
    <col min="1035" max="1035" width="17.140625" style="1" customWidth="1"/>
    <col min="1036" max="1038" width="11.42578125" style="1"/>
    <col min="1039" max="1039" width="11.85546875" style="1" bestFit="1" customWidth="1"/>
    <col min="1040" max="1280" width="11.42578125" style="1"/>
    <col min="1281" max="1281" width="41.5703125" style="1" customWidth="1"/>
    <col min="1282" max="1282" width="14.28515625" style="1" bestFit="1" customWidth="1"/>
    <col min="1283" max="1283" width="11" style="1" bestFit="1" customWidth="1"/>
    <col min="1284" max="1285" width="14.28515625" style="1" bestFit="1" customWidth="1"/>
    <col min="1286" max="1286" width="11.42578125" style="1" bestFit="1"/>
    <col min="1287" max="1288" width="14.28515625" style="1" bestFit="1" customWidth="1"/>
    <col min="1289" max="1289" width="11.42578125" style="1" bestFit="1"/>
    <col min="1290" max="1290" width="15.28515625" style="1" bestFit="1" customWidth="1"/>
    <col min="1291" max="1291" width="17.140625" style="1" customWidth="1"/>
    <col min="1292" max="1294" width="11.42578125" style="1"/>
    <col min="1295" max="1295" width="11.85546875" style="1" bestFit="1" customWidth="1"/>
    <col min="1296" max="1536" width="11.42578125" style="1"/>
    <col min="1537" max="1537" width="41.5703125" style="1" customWidth="1"/>
    <col min="1538" max="1538" width="14.28515625" style="1" bestFit="1" customWidth="1"/>
    <col min="1539" max="1539" width="11" style="1" bestFit="1" customWidth="1"/>
    <col min="1540" max="1541" width="14.28515625" style="1" bestFit="1" customWidth="1"/>
    <col min="1542" max="1542" width="11.42578125" style="1" bestFit="1"/>
    <col min="1543" max="1544" width="14.28515625" style="1" bestFit="1" customWidth="1"/>
    <col min="1545" max="1545" width="11.42578125" style="1" bestFit="1"/>
    <col min="1546" max="1546" width="15.28515625" style="1" bestFit="1" customWidth="1"/>
    <col min="1547" max="1547" width="17.140625" style="1" customWidth="1"/>
    <col min="1548" max="1550" width="11.42578125" style="1"/>
    <col min="1551" max="1551" width="11.85546875" style="1" bestFit="1" customWidth="1"/>
    <col min="1552" max="1792" width="11.42578125" style="1"/>
    <col min="1793" max="1793" width="41.5703125" style="1" customWidth="1"/>
    <col min="1794" max="1794" width="14.28515625" style="1" bestFit="1" customWidth="1"/>
    <col min="1795" max="1795" width="11" style="1" bestFit="1" customWidth="1"/>
    <col min="1796" max="1797" width="14.28515625" style="1" bestFit="1" customWidth="1"/>
    <col min="1798" max="1798" width="11.42578125" style="1" bestFit="1"/>
    <col min="1799" max="1800" width="14.28515625" style="1" bestFit="1" customWidth="1"/>
    <col min="1801" max="1801" width="11.42578125" style="1" bestFit="1"/>
    <col min="1802" max="1802" width="15.28515625" style="1" bestFit="1" customWidth="1"/>
    <col min="1803" max="1803" width="17.140625" style="1" customWidth="1"/>
    <col min="1804" max="1806" width="11.42578125" style="1"/>
    <col min="1807" max="1807" width="11.85546875" style="1" bestFit="1" customWidth="1"/>
    <col min="1808" max="2048" width="11.42578125" style="1"/>
    <col min="2049" max="2049" width="41.5703125" style="1" customWidth="1"/>
    <col min="2050" max="2050" width="14.28515625" style="1" bestFit="1" customWidth="1"/>
    <col min="2051" max="2051" width="11" style="1" bestFit="1" customWidth="1"/>
    <col min="2052" max="2053" width="14.28515625" style="1" bestFit="1" customWidth="1"/>
    <col min="2054" max="2054" width="11.42578125" style="1" bestFit="1"/>
    <col min="2055" max="2056" width="14.28515625" style="1" bestFit="1" customWidth="1"/>
    <col min="2057" max="2057" width="11.42578125" style="1" bestFit="1"/>
    <col min="2058" max="2058" width="15.28515625" style="1" bestFit="1" customWidth="1"/>
    <col min="2059" max="2059" width="17.140625" style="1" customWidth="1"/>
    <col min="2060" max="2062" width="11.42578125" style="1"/>
    <col min="2063" max="2063" width="11.85546875" style="1" bestFit="1" customWidth="1"/>
    <col min="2064" max="2304" width="11.42578125" style="1"/>
    <col min="2305" max="2305" width="41.5703125" style="1" customWidth="1"/>
    <col min="2306" max="2306" width="14.28515625" style="1" bestFit="1" customWidth="1"/>
    <col min="2307" max="2307" width="11" style="1" bestFit="1" customWidth="1"/>
    <col min="2308" max="2309" width="14.28515625" style="1" bestFit="1" customWidth="1"/>
    <col min="2310" max="2310" width="11.42578125" style="1" bestFit="1"/>
    <col min="2311" max="2312" width="14.28515625" style="1" bestFit="1" customWidth="1"/>
    <col min="2313" max="2313" width="11.42578125" style="1" bestFit="1"/>
    <col min="2314" max="2314" width="15.28515625" style="1" bestFit="1" customWidth="1"/>
    <col min="2315" max="2315" width="17.140625" style="1" customWidth="1"/>
    <col min="2316" max="2318" width="11.42578125" style="1"/>
    <col min="2319" max="2319" width="11.85546875" style="1" bestFit="1" customWidth="1"/>
    <col min="2320" max="2560" width="11.42578125" style="1"/>
    <col min="2561" max="2561" width="41.5703125" style="1" customWidth="1"/>
    <col min="2562" max="2562" width="14.28515625" style="1" bestFit="1" customWidth="1"/>
    <col min="2563" max="2563" width="11" style="1" bestFit="1" customWidth="1"/>
    <col min="2564" max="2565" width="14.28515625" style="1" bestFit="1" customWidth="1"/>
    <col min="2566" max="2566" width="11.42578125" style="1" bestFit="1"/>
    <col min="2567" max="2568" width="14.28515625" style="1" bestFit="1" customWidth="1"/>
    <col min="2569" max="2569" width="11.42578125" style="1" bestFit="1"/>
    <col min="2570" max="2570" width="15.28515625" style="1" bestFit="1" customWidth="1"/>
    <col min="2571" max="2571" width="17.140625" style="1" customWidth="1"/>
    <col min="2572" max="2574" width="11.42578125" style="1"/>
    <col min="2575" max="2575" width="11.85546875" style="1" bestFit="1" customWidth="1"/>
    <col min="2576" max="2816" width="11.42578125" style="1"/>
    <col min="2817" max="2817" width="41.5703125" style="1" customWidth="1"/>
    <col min="2818" max="2818" width="14.28515625" style="1" bestFit="1" customWidth="1"/>
    <col min="2819" max="2819" width="11" style="1" bestFit="1" customWidth="1"/>
    <col min="2820" max="2821" width="14.28515625" style="1" bestFit="1" customWidth="1"/>
    <col min="2822" max="2822" width="11.42578125" style="1" bestFit="1"/>
    <col min="2823" max="2824" width="14.28515625" style="1" bestFit="1" customWidth="1"/>
    <col min="2825" max="2825" width="11.42578125" style="1" bestFit="1"/>
    <col min="2826" max="2826" width="15.28515625" style="1" bestFit="1" customWidth="1"/>
    <col min="2827" max="2827" width="17.140625" style="1" customWidth="1"/>
    <col min="2828" max="2830" width="11.42578125" style="1"/>
    <col min="2831" max="2831" width="11.85546875" style="1" bestFit="1" customWidth="1"/>
    <col min="2832" max="3072" width="11.42578125" style="1"/>
    <col min="3073" max="3073" width="41.5703125" style="1" customWidth="1"/>
    <col min="3074" max="3074" width="14.28515625" style="1" bestFit="1" customWidth="1"/>
    <col min="3075" max="3075" width="11" style="1" bestFit="1" customWidth="1"/>
    <col min="3076" max="3077" width="14.28515625" style="1" bestFit="1" customWidth="1"/>
    <col min="3078" max="3078" width="11.42578125" style="1" bestFit="1"/>
    <col min="3079" max="3080" width="14.28515625" style="1" bestFit="1" customWidth="1"/>
    <col min="3081" max="3081" width="11.42578125" style="1" bestFit="1"/>
    <col min="3082" max="3082" width="15.28515625" style="1" bestFit="1" customWidth="1"/>
    <col min="3083" max="3083" width="17.140625" style="1" customWidth="1"/>
    <col min="3084" max="3086" width="11.42578125" style="1"/>
    <col min="3087" max="3087" width="11.85546875" style="1" bestFit="1" customWidth="1"/>
    <col min="3088" max="3328" width="11.42578125" style="1"/>
    <col min="3329" max="3329" width="41.5703125" style="1" customWidth="1"/>
    <col min="3330" max="3330" width="14.28515625" style="1" bestFit="1" customWidth="1"/>
    <col min="3331" max="3331" width="11" style="1" bestFit="1" customWidth="1"/>
    <col min="3332" max="3333" width="14.28515625" style="1" bestFit="1" customWidth="1"/>
    <col min="3334" max="3334" width="11.42578125" style="1" bestFit="1"/>
    <col min="3335" max="3336" width="14.28515625" style="1" bestFit="1" customWidth="1"/>
    <col min="3337" max="3337" width="11.42578125" style="1" bestFit="1"/>
    <col min="3338" max="3338" width="15.28515625" style="1" bestFit="1" customWidth="1"/>
    <col min="3339" max="3339" width="17.140625" style="1" customWidth="1"/>
    <col min="3340" max="3342" width="11.42578125" style="1"/>
    <col min="3343" max="3343" width="11.85546875" style="1" bestFit="1" customWidth="1"/>
    <col min="3344" max="3584" width="11.42578125" style="1"/>
    <col min="3585" max="3585" width="41.5703125" style="1" customWidth="1"/>
    <col min="3586" max="3586" width="14.28515625" style="1" bestFit="1" customWidth="1"/>
    <col min="3587" max="3587" width="11" style="1" bestFit="1" customWidth="1"/>
    <col min="3588" max="3589" width="14.28515625" style="1" bestFit="1" customWidth="1"/>
    <col min="3590" max="3590" width="11.42578125" style="1" bestFit="1"/>
    <col min="3591" max="3592" width="14.28515625" style="1" bestFit="1" customWidth="1"/>
    <col min="3593" max="3593" width="11.42578125" style="1" bestFit="1"/>
    <col min="3594" max="3594" width="15.28515625" style="1" bestFit="1" customWidth="1"/>
    <col min="3595" max="3595" width="17.140625" style="1" customWidth="1"/>
    <col min="3596" max="3598" width="11.42578125" style="1"/>
    <col min="3599" max="3599" width="11.85546875" style="1" bestFit="1" customWidth="1"/>
    <col min="3600" max="3840" width="11.42578125" style="1"/>
    <col min="3841" max="3841" width="41.5703125" style="1" customWidth="1"/>
    <col min="3842" max="3842" width="14.28515625" style="1" bestFit="1" customWidth="1"/>
    <col min="3843" max="3843" width="11" style="1" bestFit="1" customWidth="1"/>
    <col min="3844" max="3845" width="14.28515625" style="1" bestFit="1" customWidth="1"/>
    <col min="3846" max="3846" width="11.42578125" style="1" bestFit="1"/>
    <col min="3847" max="3848" width="14.28515625" style="1" bestFit="1" customWidth="1"/>
    <col min="3849" max="3849" width="11.42578125" style="1" bestFit="1"/>
    <col min="3850" max="3850" width="15.28515625" style="1" bestFit="1" customWidth="1"/>
    <col min="3851" max="3851" width="17.140625" style="1" customWidth="1"/>
    <col min="3852" max="3854" width="11.42578125" style="1"/>
    <col min="3855" max="3855" width="11.85546875" style="1" bestFit="1" customWidth="1"/>
    <col min="3856" max="4096" width="11.42578125" style="1"/>
    <col min="4097" max="4097" width="41.5703125" style="1" customWidth="1"/>
    <col min="4098" max="4098" width="14.28515625" style="1" bestFit="1" customWidth="1"/>
    <col min="4099" max="4099" width="11" style="1" bestFit="1" customWidth="1"/>
    <col min="4100" max="4101" width="14.28515625" style="1" bestFit="1" customWidth="1"/>
    <col min="4102" max="4102" width="11.42578125" style="1" bestFit="1"/>
    <col min="4103" max="4104" width="14.28515625" style="1" bestFit="1" customWidth="1"/>
    <col min="4105" max="4105" width="11.42578125" style="1" bestFit="1"/>
    <col min="4106" max="4106" width="15.28515625" style="1" bestFit="1" customWidth="1"/>
    <col min="4107" max="4107" width="17.140625" style="1" customWidth="1"/>
    <col min="4108" max="4110" width="11.42578125" style="1"/>
    <col min="4111" max="4111" width="11.85546875" style="1" bestFit="1" customWidth="1"/>
    <col min="4112" max="4352" width="11.42578125" style="1"/>
    <col min="4353" max="4353" width="41.5703125" style="1" customWidth="1"/>
    <col min="4354" max="4354" width="14.28515625" style="1" bestFit="1" customWidth="1"/>
    <col min="4355" max="4355" width="11" style="1" bestFit="1" customWidth="1"/>
    <col min="4356" max="4357" width="14.28515625" style="1" bestFit="1" customWidth="1"/>
    <col min="4358" max="4358" width="11.42578125" style="1" bestFit="1"/>
    <col min="4359" max="4360" width="14.28515625" style="1" bestFit="1" customWidth="1"/>
    <col min="4361" max="4361" width="11.42578125" style="1" bestFit="1"/>
    <col min="4362" max="4362" width="15.28515625" style="1" bestFit="1" customWidth="1"/>
    <col min="4363" max="4363" width="17.140625" style="1" customWidth="1"/>
    <col min="4364" max="4366" width="11.42578125" style="1"/>
    <col min="4367" max="4367" width="11.85546875" style="1" bestFit="1" customWidth="1"/>
    <col min="4368" max="4608" width="11.42578125" style="1"/>
    <col min="4609" max="4609" width="41.5703125" style="1" customWidth="1"/>
    <col min="4610" max="4610" width="14.28515625" style="1" bestFit="1" customWidth="1"/>
    <col min="4611" max="4611" width="11" style="1" bestFit="1" customWidth="1"/>
    <col min="4612" max="4613" width="14.28515625" style="1" bestFit="1" customWidth="1"/>
    <col min="4614" max="4614" width="11.42578125" style="1" bestFit="1"/>
    <col min="4615" max="4616" width="14.28515625" style="1" bestFit="1" customWidth="1"/>
    <col min="4617" max="4617" width="11.42578125" style="1" bestFit="1"/>
    <col min="4618" max="4618" width="15.28515625" style="1" bestFit="1" customWidth="1"/>
    <col min="4619" max="4619" width="17.140625" style="1" customWidth="1"/>
    <col min="4620" max="4622" width="11.42578125" style="1"/>
    <col min="4623" max="4623" width="11.85546875" style="1" bestFit="1" customWidth="1"/>
    <col min="4624" max="4864" width="11.42578125" style="1"/>
    <col min="4865" max="4865" width="41.5703125" style="1" customWidth="1"/>
    <col min="4866" max="4866" width="14.28515625" style="1" bestFit="1" customWidth="1"/>
    <col min="4867" max="4867" width="11" style="1" bestFit="1" customWidth="1"/>
    <col min="4868" max="4869" width="14.28515625" style="1" bestFit="1" customWidth="1"/>
    <col min="4870" max="4870" width="11.42578125" style="1" bestFit="1"/>
    <col min="4871" max="4872" width="14.28515625" style="1" bestFit="1" customWidth="1"/>
    <col min="4873" max="4873" width="11.42578125" style="1" bestFit="1"/>
    <col min="4874" max="4874" width="15.28515625" style="1" bestFit="1" customWidth="1"/>
    <col min="4875" max="4875" width="17.140625" style="1" customWidth="1"/>
    <col min="4876" max="4878" width="11.42578125" style="1"/>
    <col min="4879" max="4879" width="11.85546875" style="1" bestFit="1" customWidth="1"/>
    <col min="4880" max="5120" width="11.42578125" style="1"/>
    <col min="5121" max="5121" width="41.5703125" style="1" customWidth="1"/>
    <col min="5122" max="5122" width="14.28515625" style="1" bestFit="1" customWidth="1"/>
    <col min="5123" max="5123" width="11" style="1" bestFit="1" customWidth="1"/>
    <col min="5124" max="5125" width="14.28515625" style="1" bestFit="1" customWidth="1"/>
    <col min="5126" max="5126" width="11.42578125" style="1" bestFit="1"/>
    <col min="5127" max="5128" width="14.28515625" style="1" bestFit="1" customWidth="1"/>
    <col min="5129" max="5129" width="11.42578125" style="1" bestFit="1"/>
    <col min="5130" max="5130" width="15.28515625" style="1" bestFit="1" customWidth="1"/>
    <col min="5131" max="5131" width="17.140625" style="1" customWidth="1"/>
    <col min="5132" max="5134" width="11.42578125" style="1"/>
    <col min="5135" max="5135" width="11.85546875" style="1" bestFit="1" customWidth="1"/>
    <col min="5136" max="5376" width="11.42578125" style="1"/>
    <col min="5377" max="5377" width="41.5703125" style="1" customWidth="1"/>
    <col min="5378" max="5378" width="14.28515625" style="1" bestFit="1" customWidth="1"/>
    <col min="5379" max="5379" width="11" style="1" bestFit="1" customWidth="1"/>
    <col min="5380" max="5381" width="14.28515625" style="1" bestFit="1" customWidth="1"/>
    <col min="5382" max="5382" width="11.42578125" style="1" bestFit="1"/>
    <col min="5383" max="5384" width="14.28515625" style="1" bestFit="1" customWidth="1"/>
    <col min="5385" max="5385" width="11.42578125" style="1" bestFit="1"/>
    <col min="5386" max="5386" width="15.28515625" style="1" bestFit="1" customWidth="1"/>
    <col min="5387" max="5387" width="17.140625" style="1" customWidth="1"/>
    <col min="5388" max="5390" width="11.42578125" style="1"/>
    <col min="5391" max="5391" width="11.85546875" style="1" bestFit="1" customWidth="1"/>
    <col min="5392" max="5632" width="11.42578125" style="1"/>
    <col min="5633" max="5633" width="41.5703125" style="1" customWidth="1"/>
    <col min="5634" max="5634" width="14.28515625" style="1" bestFit="1" customWidth="1"/>
    <col min="5635" max="5635" width="11" style="1" bestFit="1" customWidth="1"/>
    <col min="5636" max="5637" width="14.28515625" style="1" bestFit="1" customWidth="1"/>
    <col min="5638" max="5638" width="11.42578125" style="1" bestFit="1"/>
    <col min="5639" max="5640" width="14.28515625" style="1" bestFit="1" customWidth="1"/>
    <col min="5641" max="5641" width="11.42578125" style="1" bestFit="1"/>
    <col min="5642" max="5642" width="15.28515625" style="1" bestFit="1" customWidth="1"/>
    <col min="5643" max="5643" width="17.140625" style="1" customWidth="1"/>
    <col min="5644" max="5646" width="11.42578125" style="1"/>
    <col min="5647" max="5647" width="11.85546875" style="1" bestFit="1" customWidth="1"/>
    <col min="5648" max="5888" width="11.42578125" style="1"/>
    <col min="5889" max="5889" width="41.5703125" style="1" customWidth="1"/>
    <col min="5890" max="5890" width="14.28515625" style="1" bestFit="1" customWidth="1"/>
    <col min="5891" max="5891" width="11" style="1" bestFit="1" customWidth="1"/>
    <col min="5892" max="5893" width="14.28515625" style="1" bestFit="1" customWidth="1"/>
    <col min="5894" max="5894" width="11.42578125" style="1" bestFit="1"/>
    <col min="5895" max="5896" width="14.28515625" style="1" bestFit="1" customWidth="1"/>
    <col min="5897" max="5897" width="11.42578125" style="1" bestFit="1"/>
    <col min="5898" max="5898" width="15.28515625" style="1" bestFit="1" customWidth="1"/>
    <col min="5899" max="5899" width="17.140625" style="1" customWidth="1"/>
    <col min="5900" max="5902" width="11.42578125" style="1"/>
    <col min="5903" max="5903" width="11.85546875" style="1" bestFit="1" customWidth="1"/>
    <col min="5904" max="6144" width="11.42578125" style="1"/>
    <col min="6145" max="6145" width="41.5703125" style="1" customWidth="1"/>
    <col min="6146" max="6146" width="14.28515625" style="1" bestFit="1" customWidth="1"/>
    <col min="6147" max="6147" width="11" style="1" bestFit="1" customWidth="1"/>
    <col min="6148" max="6149" width="14.28515625" style="1" bestFit="1" customWidth="1"/>
    <col min="6150" max="6150" width="11.42578125" style="1" bestFit="1"/>
    <col min="6151" max="6152" width="14.28515625" style="1" bestFit="1" customWidth="1"/>
    <col min="6153" max="6153" width="11.42578125" style="1" bestFit="1"/>
    <col min="6154" max="6154" width="15.28515625" style="1" bestFit="1" customWidth="1"/>
    <col min="6155" max="6155" width="17.140625" style="1" customWidth="1"/>
    <col min="6156" max="6158" width="11.42578125" style="1"/>
    <col min="6159" max="6159" width="11.85546875" style="1" bestFit="1" customWidth="1"/>
    <col min="6160" max="6400" width="11.42578125" style="1"/>
    <col min="6401" max="6401" width="41.5703125" style="1" customWidth="1"/>
    <col min="6402" max="6402" width="14.28515625" style="1" bestFit="1" customWidth="1"/>
    <col min="6403" max="6403" width="11" style="1" bestFit="1" customWidth="1"/>
    <col min="6404" max="6405" width="14.28515625" style="1" bestFit="1" customWidth="1"/>
    <col min="6406" max="6406" width="11.42578125" style="1" bestFit="1"/>
    <col min="6407" max="6408" width="14.28515625" style="1" bestFit="1" customWidth="1"/>
    <col min="6409" max="6409" width="11.42578125" style="1" bestFit="1"/>
    <col min="6410" max="6410" width="15.28515625" style="1" bestFit="1" customWidth="1"/>
    <col min="6411" max="6411" width="17.140625" style="1" customWidth="1"/>
    <col min="6412" max="6414" width="11.42578125" style="1"/>
    <col min="6415" max="6415" width="11.85546875" style="1" bestFit="1" customWidth="1"/>
    <col min="6416" max="6656" width="11.42578125" style="1"/>
    <col min="6657" max="6657" width="41.5703125" style="1" customWidth="1"/>
    <col min="6658" max="6658" width="14.28515625" style="1" bestFit="1" customWidth="1"/>
    <col min="6659" max="6659" width="11" style="1" bestFit="1" customWidth="1"/>
    <col min="6660" max="6661" width="14.28515625" style="1" bestFit="1" customWidth="1"/>
    <col min="6662" max="6662" width="11.42578125" style="1" bestFit="1"/>
    <col min="6663" max="6664" width="14.28515625" style="1" bestFit="1" customWidth="1"/>
    <col min="6665" max="6665" width="11.42578125" style="1" bestFit="1"/>
    <col min="6666" max="6666" width="15.28515625" style="1" bestFit="1" customWidth="1"/>
    <col min="6667" max="6667" width="17.140625" style="1" customWidth="1"/>
    <col min="6668" max="6670" width="11.42578125" style="1"/>
    <col min="6671" max="6671" width="11.85546875" style="1" bestFit="1" customWidth="1"/>
    <col min="6672" max="6912" width="11.42578125" style="1"/>
    <col min="6913" max="6913" width="41.5703125" style="1" customWidth="1"/>
    <col min="6914" max="6914" width="14.28515625" style="1" bestFit="1" customWidth="1"/>
    <col min="6915" max="6915" width="11" style="1" bestFit="1" customWidth="1"/>
    <col min="6916" max="6917" width="14.28515625" style="1" bestFit="1" customWidth="1"/>
    <col min="6918" max="6918" width="11.42578125" style="1" bestFit="1"/>
    <col min="6919" max="6920" width="14.28515625" style="1" bestFit="1" customWidth="1"/>
    <col min="6921" max="6921" width="11.42578125" style="1" bestFit="1"/>
    <col min="6922" max="6922" width="15.28515625" style="1" bestFit="1" customWidth="1"/>
    <col min="6923" max="6923" width="17.140625" style="1" customWidth="1"/>
    <col min="6924" max="6926" width="11.42578125" style="1"/>
    <col min="6927" max="6927" width="11.85546875" style="1" bestFit="1" customWidth="1"/>
    <col min="6928" max="7168" width="11.42578125" style="1"/>
    <col min="7169" max="7169" width="41.5703125" style="1" customWidth="1"/>
    <col min="7170" max="7170" width="14.28515625" style="1" bestFit="1" customWidth="1"/>
    <col min="7171" max="7171" width="11" style="1" bestFit="1" customWidth="1"/>
    <col min="7172" max="7173" width="14.28515625" style="1" bestFit="1" customWidth="1"/>
    <col min="7174" max="7174" width="11.42578125" style="1" bestFit="1"/>
    <col min="7175" max="7176" width="14.28515625" style="1" bestFit="1" customWidth="1"/>
    <col min="7177" max="7177" width="11.42578125" style="1" bestFit="1"/>
    <col min="7178" max="7178" width="15.28515625" style="1" bestFit="1" customWidth="1"/>
    <col min="7179" max="7179" width="17.140625" style="1" customWidth="1"/>
    <col min="7180" max="7182" width="11.42578125" style="1"/>
    <col min="7183" max="7183" width="11.85546875" style="1" bestFit="1" customWidth="1"/>
    <col min="7184" max="7424" width="11.42578125" style="1"/>
    <col min="7425" max="7425" width="41.5703125" style="1" customWidth="1"/>
    <col min="7426" max="7426" width="14.28515625" style="1" bestFit="1" customWidth="1"/>
    <col min="7427" max="7427" width="11" style="1" bestFit="1" customWidth="1"/>
    <col min="7428" max="7429" width="14.28515625" style="1" bestFit="1" customWidth="1"/>
    <col min="7430" max="7430" width="11.42578125" style="1" bestFit="1"/>
    <col min="7431" max="7432" width="14.28515625" style="1" bestFit="1" customWidth="1"/>
    <col min="7433" max="7433" width="11.42578125" style="1" bestFit="1"/>
    <col min="7434" max="7434" width="15.28515625" style="1" bestFit="1" customWidth="1"/>
    <col min="7435" max="7435" width="17.140625" style="1" customWidth="1"/>
    <col min="7436" max="7438" width="11.42578125" style="1"/>
    <col min="7439" max="7439" width="11.85546875" style="1" bestFit="1" customWidth="1"/>
    <col min="7440" max="7680" width="11.42578125" style="1"/>
    <col min="7681" max="7681" width="41.5703125" style="1" customWidth="1"/>
    <col min="7682" max="7682" width="14.28515625" style="1" bestFit="1" customWidth="1"/>
    <col min="7683" max="7683" width="11" style="1" bestFit="1" customWidth="1"/>
    <col min="7684" max="7685" width="14.28515625" style="1" bestFit="1" customWidth="1"/>
    <col min="7686" max="7686" width="11.42578125" style="1" bestFit="1"/>
    <col min="7687" max="7688" width="14.28515625" style="1" bestFit="1" customWidth="1"/>
    <col min="7689" max="7689" width="11.42578125" style="1" bestFit="1"/>
    <col min="7690" max="7690" width="15.28515625" style="1" bestFit="1" customWidth="1"/>
    <col min="7691" max="7691" width="17.140625" style="1" customWidth="1"/>
    <col min="7692" max="7694" width="11.42578125" style="1"/>
    <col min="7695" max="7695" width="11.85546875" style="1" bestFit="1" customWidth="1"/>
    <col min="7696" max="7936" width="11.42578125" style="1"/>
    <col min="7937" max="7937" width="41.5703125" style="1" customWidth="1"/>
    <col min="7938" max="7938" width="14.28515625" style="1" bestFit="1" customWidth="1"/>
    <col min="7939" max="7939" width="11" style="1" bestFit="1" customWidth="1"/>
    <col min="7940" max="7941" width="14.28515625" style="1" bestFit="1" customWidth="1"/>
    <col min="7942" max="7942" width="11.42578125" style="1" bestFit="1"/>
    <col min="7943" max="7944" width="14.28515625" style="1" bestFit="1" customWidth="1"/>
    <col min="7945" max="7945" width="11.42578125" style="1" bestFit="1"/>
    <col min="7946" max="7946" width="15.28515625" style="1" bestFit="1" customWidth="1"/>
    <col min="7947" max="7947" width="17.140625" style="1" customWidth="1"/>
    <col min="7948" max="7950" width="11.42578125" style="1"/>
    <col min="7951" max="7951" width="11.85546875" style="1" bestFit="1" customWidth="1"/>
    <col min="7952" max="8192" width="11.42578125" style="1"/>
    <col min="8193" max="8193" width="41.5703125" style="1" customWidth="1"/>
    <col min="8194" max="8194" width="14.28515625" style="1" bestFit="1" customWidth="1"/>
    <col min="8195" max="8195" width="11" style="1" bestFit="1" customWidth="1"/>
    <col min="8196" max="8197" width="14.28515625" style="1" bestFit="1" customWidth="1"/>
    <col min="8198" max="8198" width="11.42578125" style="1" bestFit="1"/>
    <col min="8199" max="8200" width="14.28515625" style="1" bestFit="1" customWidth="1"/>
    <col min="8201" max="8201" width="11.42578125" style="1" bestFit="1"/>
    <col min="8202" max="8202" width="15.28515625" style="1" bestFit="1" customWidth="1"/>
    <col min="8203" max="8203" width="17.140625" style="1" customWidth="1"/>
    <col min="8204" max="8206" width="11.42578125" style="1"/>
    <col min="8207" max="8207" width="11.85546875" style="1" bestFit="1" customWidth="1"/>
    <col min="8208" max="8448" width="11.42578125" style="1"/>
    <col min="8449" max="8449" width="41.5703125" style="1" customWidth="1"/>
    <col min="8450" max="8450" width="14.28515625" style="1" bestFit="1" customWidth="1"/>
    <col min="8451" max="8451" width="11" style="1" bestFit="1" customWidth="1"/>
    <col min="8452" max="8453" width="14.28515625" style="1" bestFit="1" customWidth="1"/>
    <col min="8454" max="8454" width="11.42578125" style="1" bestFit="1"/>
    <col min="8455" max="8456" width="14.28515625" style="1" bestFit="1" customWidth="1"/>
    <col min="8457" max="8457" width="11.42578125" style="1" bestFit="1"/>
    <col min="8458" max="8458" width="15.28515625" style="1" bestFit="1" customWidth="1"/>
    <col min="8459" max="8459" width="17.140625" style="1" customWidth="1"/>
    <col min="8460" max="8462" width="11.42578125" style="1"/>
    <col min="8463" max="8463" width="11.85546875" style="1" bestFit="1" customWidth="1"/>
    <col min="8464" max="8704" width="11.42578125" style="1"/>
    <col min="8705" max="8705" width="41.5703125" style="1" customWidth="1"/>
    <col min="8706" max="8706" width="14.28515625" style="1" bestFit="1" customWidth="1"/>
    <col min="8707" max="8707" width="11" style="1" bestFit="1" customWidth="1"/>
    <col min="8708" max="8709" width="14.28515625" style="1" bestFit="1" customWidth="1"/>
    <col min="8710" max="8710" width="11.42578125" style="1" bestFit="1"/>
    <col min="8711" max="8712" width="14.28515625" style="1" bestFit="1" customWidth="1"/>
    <col min="8713" max="8713" width="11.42578125" style="1" bestFit="1"/>
    <col min="8714" max="8714" width="15.28515625" style="1" bestFit="1" customWidth="1"/>
    <col min="8715" max="8715" width="17.140625" style="1" customWidth="1"/>
    <col min="8716" max="8718" width="11.42578125" style="1"/>
    <col min="8719" max="8719" width="11.85546875" style="1" bestFit="1" customWidth="1"/>
    <col min="8720" max="8960" width="11.42578125" style="1"/>
    <col min="8961" max="8961" width="41.5703125" style="1" customWidth="1"/>
    <col min="8962" max="8962" width="14.28515625" style="1" bestFit="1" customWidth="1"/>
    <col min="8963" max="8963" width="11" style="1" bestFit="1" customWidth="1"/>
    <col min="8964" max="8965" width="14.28515625" style="1" bestFit="1" customWidth="1"/>
    <col min="8966" max="8966" width="11.42578125" style="1" bestFit="1"/>
    <col min="8967" max="8968" width="14.28515625" style="1" bestFit="1" customWidth="1"/>
    <col min="8969" max="8969" width="11.42578125" style="1" bestFit="1"/>
    <col min="8970" max="8970" width="15.28515625" style="1" bestFit="1" customWidth="1"/>
    <col min="8971" max="8971" width="17.140625" style="1" customWidth="1"/>
    <col min="8972" max="8974" width="11.42578125" style="1"/>
    <col min="8975" max="8975" width="11.85546875" style="1" bestFit="1" customWidth="1"/>
    <col min="8976" max="9216" width="11.42578125" style="1"/>
    <col min="9217" max="9217" width="41.5703125" style="1" customWidth="1"/>
    <col min="9218" max="9218" width="14.28515625" style="1" bestFit="1" customWidth="1"/>
    <col min="9219" max="9219" width="11" style="1" bestFit="1" customWidth="1"/>
    <col min="9220" max="9221" width="14.28515625" style="1" bestFit="1" customWidth="1"/>
    <col min="9222" max="9222" width="11.42578125" style="1" bestFit="1"/>
    <col min="9223" max="9224" width="14.28515625" style="1" bestFit="1" customWidth="1"/>
    <col min="9225" max="9225" width="11.42578125" style="1" bestFit="1"/>
    <col min="9226" max="9226" width="15.28515625" style="1" bestFit="1" customWidth="1"/>
    <col min="9227" max="9227" width="17.140625" style="1" customWidth="1"/>
    <col min="9228" max="9230" width="11.42578125" style="1"/>
    <col min="9231" max="9231" width="11.85546875" style="1" bestFit="1" customWidth="1"/>
    <col min="9232" max="9472" width="11.42578125" style="1"/>
    <col min="9473" max="9473" width="41.5703125" style="1" customWidth="1"/>
    <col min="9474" max="9474" width="14.28515625" style="1" bestFit="1" customWidth="1"/>
    <col min="9475" max="9475" width="11" style="1" bestFit="1" customWidth="1"/>
    <col min="9476" max="9477" width="14.28515625" style="1" bestFit="1" customWidth="1"/>
    <col min="9478" max="9478" width="11.42578125" style="1" bestFit="1"/>
    <col min="9479" max="9480" width="14.28515625" style="1" bestFit="1" customWidth="1"/>
    <col min="9481" max="9481" width="11.42578125" style="1" bestFit="1"/>
    <col min="9482" max="9482" width="15.28515625" style="1" bestFit="1" customWidth="1"/>
    <col min="9483" max="9483" width="17.140625" style="1" customWidth="1"/>
    <col min="9484" max="9486" width="11.42578125" style="1"/>
    <col min="9487" max="9487" width="11.85546875" style="1" bestFit="1" customWidth="1"/>
    <col min="9488" max="9728" width="11.42578125" style="1"/>
    <col min="9729" max="9729" width="41.5703125" style="1" customWidth="1"/>
    <col min="9730" max="9730" width="14.28515625" style="1" bestFit="1" customWidth="1"/>
    <col min="9731" max="9731" width="11" style="1" bestFit="1" customWidth="1"/>
    <col min="9732" max="9733" width="14.28515625" style="1" bestFit="1" customWidth="1"/>
    <col min="9734" max="9734" width="11.42578125" style="1" bestFit="1"/>
    <col min="9735" max="9736" width="14.28515625" style="1" bestFit="1" customWidth="1"/>
    <col min="9737" max="9737" width="11.42578125" style="1" bestFit="1"/>
    <col min="9738" max="9738" width="15.28515625" style="1" bestFit="1" customWidth="1"/>
    <col min="9739" max="9739" width="17.140625" style="1" customWidth="1"/>
    <col min="9740" max="9742" width="11.42578125" style="1"/>
    <col min="9743" max="9743" width="11.85546875" style="1" bestFit="1" customWidth="1"/>
    <col min="9744" max="9984" width="11.42578125" style="1"/>
    <col min="9985" max="9985" width="41.5703125" style="1" customWidth="1"/>
    <col min="9986" max="9986" width="14.28515625" style="1" bestFit="1" customWidth="1"/>
    <col min="9987" max="9987" width="11" style="1" bestFit="1" customWidth="1"/>
    <col min="9988" max="9989" width="14.28515625" style="1" bestFit="1" customWidth="1"/>
    <col min="9990" max="9990" width="11.42578125" style="1" bestFit="1"/>
    <col min="9991" max="9992" width="14.28515625" style="1" bestFit="1" customWidth="1"/>
    <col min="9993" max="9993" width="11.42578125" style="1" bestFit="1"/>
    <col min="9994" max="9994" width="15.28515625" style="1" bestFit="1" customWidth="1"/>
    <col min="9995" max="9995" width="17.140625" style="1" customWidth="1"/>
    <col min="9996" max="9998" width="11.42578125" style="1"/>
    <col min="9999" max="9999" width="11.85546875" style="1" bestFit="1" customWidth="1"/>
    <col min="10000" max="10240" width="11.42578125" style="1"/>
    <col min="10241" max="10241" width="41.5703125" style="1" customWidth="1"/>
    <col min="10242" max="10242" width="14.28515625" style="1" bestFit="1" customWidth="1"/>
    <col min="10243" max="10243" width="11" style="1" bestFit="1" customWidth="1"/>
    <col min="10244" max="10245" width="14.28515625" style="1" bestFit="1" customWidth="1"/>
    <col min="10246" max="10246" width="11.42578125" style="1" bestFit="1"/>
    <col min="10247" max="10248" width="14.28515625" style="1" bestFit="1" customWidth="1"/>
    <col min="10249" max="10249" width="11.42578125" style="1" bestFit="1"/>
    <col min="10250" max="10250" width="15.28515625" style="1" bestFit="1" customWidth="1"/>
    <col min="10251" max="10251" width="17.140625" style="1" customWidth="1"/>
    <col min="10252" max="10254" width="11.42578125" style="1"/>
    <col min="10255" max="10255" width="11.85546875" style="1" bestFit="1" customWidth="1"/>
    <col min="10256" max="10496" width="11.42578125" style="1"/>
    <col min="10497" max="10497" width="41.5703125" style="1" customWidth="1"/>
    <col min="10498" max="10498" width="14.28515625" style="1" bestFit="1" customWidth="1"/>
    <col min="10499" max="10499" width="11" style="1" bestFit="1" customWidth="1"/>
    <col min="10500" max="10501" width="14.28515625" style="1" bestFit="1" customWidth="1"/>
    <col min="10502" max="10502" width="11.42578125" style="1" bestFit="1"/>
    <col min="10503" max="10504" width="14.28515625" style="1" bestFit="1" customWidth="1"/>
    <col min="10505" max="10505" width="11.42578125" style="1" bestFit="1"/>
    <col min="10506" max="10506" width="15.28515625" style="1" bestFit="1" customWidth="1"/>
    <col min="10507" max="10507" width="17.140625" style="1" customWidth="1"/>
    <col min="10508" max="10510" width="11.42578125" style="1"/>
    <col min="10511" max="10511" width="11.85546875" style="1" bestFit="1" customWidth="1"/>
    <col min="10512" max="10752" width="11.42578125" style="1"/>
    <col min="10753" max="10753" width="41.5703125" style="1" customWidth="1"/>
    <col min="10754" max="10754" width="14.28515625" style="1" bestFit="1" customWidth="1"/>
    <col min="10755" max="10755" width="11" style="1" bestFit="1" customWidth="1"/>
    <col min="10756" max="10757" width="14.28515625" style="1" bestFit="1" customWidth="1"/>
    <col min="10758" max="10758" width="11.42578125" style="1" bestFit="1"/>
    <col min="10759" max="10760" width="14.28515625" style="1" bestFit="1" customWidth="1"/>
    <col min="10761" max="10761" width="11.42578125" style="1" bestFit="1"/>
    <col min="10762" max="10762" width="15.28515625" style="1" bestFit="1" customWidth="1"/>
    <col min="10763" max="10763" width="17.140625" style="1" customWidth="1"/>
    <col min="10764" max="10766" width="11.42578125" style="1"/>
    <col min="10767" max="10767" width="11.85546875" style="1" bestFit="1" customWidth="1"/>
    <col min="10768" max="11008" width="11.42578125" style="1"/>
    <col min="11009" max="11009" width="41.5703125" style="1" customWidth="1"/>
    <col min="11010" max="11010" width="14.28515625" style="1" bestFit="1" customWidth="1"/>
    <col min="11011" max="11011" width="11" style="1" bestFit="1" customWidth="1"/>
    <col min="11012" max="11013" width="14.28515625" style="1" bestFit="1" customWidth="1"/>
    <col min="11014" max="11014" width="11.42578125" style="1" bestFit="1"/>
    <col min="11015" max="11016" width="14.28515625" style="1" bestFit="1" customWidth="1"/>
    <col min="11017" max="11017" width="11.42578125" style="1" bestFit="1"/>
    <col min="11018" max="11018" width="15.28515625" style="1" bestFit="1" customWidth="1"/>
    <col min="11019" max="11019" width="17.140625" style="1" customWidth="1"/>
    <col min="11020" max="11022" width="11.42578125" style="1"/>
    <col min="11023" max="11023" width="11.85546875" style="1" bestFit="1" customWidth="1"/>
    <col min="11024" max="11264" width="11.42578125" style="1"/>
    <col min="11265" max="11265" width="41.5703125" style="1" customWidth="1"/>
    <col min="11266" max="11266" width="14.28515625" style="1" bestFit="1" customWidth="1"/>
    <col min="11267" max="11267" width="11" style="1" bestFit="1" customWidth="1"/>
    <col min="11268" max="11269" width="14.28515625" style="1" bestFit="1" customWidth="1"/>
    <col min="11270" max="11270" width="11.42578125" style="1" bestFit="1"/>
    <col min="11271" max="11272" width="14.28515625" style="1" bestFit="1" customWidth="1"/>
    <col min="11273" max="11273" width="11.42578125" style="1" bestFit="1"/>
    <col min="11274" max="11274" width="15.28515625" style="1" bestFit="1" customWidth="1"/>
    <col min="11275" max="11275" width="17.140625" style="1" customWidth="1"/>
    <col min="11276" max="11278" width="11.42578125" style="1"/>
    <col min="11279" max="11279" width="11.85546875" style="1" bestFit="1" customWidth="1"/>
    <col min="11280" max="11520" width="11.42578125" style="1"/>
    <col min="11521" max="11521" width="41.5703125" style="1" customWidth="1"/>
    <col min="11522" max="11522" width="14.28515625" style="1" bestFit="1" customWidth="1"/>
    <col min="11523" max="11523" width="11" style="1" bestFit="1" customWidth="1"/>
    <col min="11524" max="11525" width="14.28515625" style="1" bestFit="1" customWidth="1"/>
    <col min="11526" max="11526" width="11.42578125" style="1" bestFit="1"/>
    <col min="11527" max="11528" width="14.28515625" style="1" bestFit="1" customWidth="1"/>
    <col min="11529" max="11529" width="11.42578125" style="1" bestFit="1"/>
    <col min="11530" max="11530" width="15.28515625" style="1" bestFit="1" customWidth="1"/>
    <col min="11531" max="11531" width="17.140625" style="1" customWidth="1"/>
    <col min="11532" max="11534" width="11.42578125" style="1"/>
    <col min="11535" max="11535" width="11.85546875" style="1" bestFit="1" customWidth="1"/>
    <col min="11536" max="11776" width="11.42578125" style="1"/>
    <col min="11777" max="11777" width="41.5703125" style="1" customWidth="1"/>
    <col min="11778" max="11778" width="14.28515625" style="1" bestFit="1" customWidth="1"/>
    <col min="11779" max="11779" width="11" style="1" bestFit="1" customWidth="1"/>
    <col min="11780" max="11781" width="14.28515625" style="1" bestFit="1" customWidth="1"/>
    <col min="11782" max="11782" width="11.42578125" style="1" bestFit="1"/>
    <col min="11783" max="11784" width="14.28515625" style="1" bestFit="1" customWidth="1"/>
    <col min="11785" max="11785" width="11.42578125" style="1" bestFit="1"/>
    <col min="11786" max="11786" width="15.28515625" style="1" bestFit="1" customWidth="1"/>
    <col min="11787" max="11787" width="17.140625" style="1" customWidth="1"/>
    <col min="11788" max="11790" width="11.42578125" style="1"/>
    <col min="11791" max="11791" width="11.85546875" style="1" bestFit="1" customWidth="1"/>
    <col min="11792" max="12032" width="11.42578125" style="1"/>
    <col min="12033" max="12033" width="41.5703125" style="1" customWidth="1"/>
    <col min="12034" max="12034" width="14.28515625" style="1" bestFit="1" customWidth="1"/>
    <col min="12035" max="12035" width="11" style="1" bestFit="1" customWidth="1"/>
    <col min="12036" max="12037" width="14.28515625" style="1" bestFit="1" customWidth="1"/>
    <col min="12038" max="12038" width="11.42578125" style="1" bestFit="1"/>
    <col min="12039" max="12040" width="14.28515625" style="1" bestFit="1" customWidth="1"/>
    <col min="12041" max="12041" width="11.42578125" style="1" bestFit="1"/>
    <col min="12042" max="12042" width="15.28515625" style="1" bestFit="1" customWidth="1"/>
    <col min="12043" max="12043" width="17.140625" style="1" customWidth="1"/>
    <col min="12044" max="12046" width="11.42578125" style="1"/>
    <col min="12047" max="12047" width="11.85546875" style="1" bestFit="1" customWidth="1"/>
    <col min="12048" max="12288" width="11.42578125" style="1"/>
    <col min="12289" max="12289" width="41.5703125" style="1" customWidth="1"/>
    <col min="12290" max="12290" width="14.28515625" style="1" bestFit="1" customWidth="1"/>
    <col min="12291" max="12291" width="11" style="1" bestFit="1" customWidth="1"/>
    <col min="12292" max="12293" width="14.28515625" style="1" bestFit="1" customWidth="1"/>
    <col min="12294" max="12294" width="11.42578125" style="1" bestFit="1"/>
    <col min="12295" max="12296" width="14.28515625" style="1" bestFit="1" customWidth="1"/>
    <col min="12297" max="12297" width="11.42578125" style="1" bestFit="1"/>
    <col min="12298" max="12298" width="15.28515625" style="1" bestFit="1" customWidth="1"/>
    <col min="12299" max="12299" width="17.140625" style="1" customWidth="1"/>
    <col min="12300" max="12302" width="11.42578125" style="1"/>
    <col min="12303" max="12303" width="11.85546875" style="1" bestFit="1" customWidth="1"/>
    <col min="12304" max="12544" width="11.42578125" style="1"/>
    <col min="12545" max="12545" width="41.5703125" style="1" customWidth="1"/>
    <col min="12546" max="12546" width="14.28515625" style="1" bestFit="1" customWidth="1"/>
    <col min="12547" max="12547" width="11" style="1" bestFit="1" customWidth="1"/>
    <col min="12548" max="12549" width="14.28515625" style="1" bestFit="1" customWidth="1"/>
    <col min="12550" max="12550" width="11.42578125" style="1" bestFit="1"/>
    <col min="12551" max="12552" width="14.28515625" style="1" bestFit="1" customWidth="1"/>
    <col min="12553" max="12553" width="11.42578125" style="1" bestFit="1"/>
    <col min="12554" max="12554" width="15.28515625" style="1" bestFit="1" customWidth="1"/>
    <col min="12555" max="12555" width="17.140625" style="1" customWidth="1"/>
    <col min="12556" max="12558" width="11.42578125" style="1"/>
    <col min="12559" max="12559" width="11.85546875" style="1" bestFit="1" customWidth="1"/>
    <col min="12560" max="12800" width="11.42578125" style="1"/>
    <col min="12801" max="12801" width="41.5703125" style="1" customWidth="1"/>
    <col min="12802" max="12802" width="14.28515625" style="1" bestFit="1" customWidth="1"/>
    <col min="12803" max="12803" width="11" style="1" bestFit="1" customWidth="1"/>
    <col min="12804" max="12805" width="14.28515625" style="1" bestFit="1" customWidth="1"/>
    <col min="12806" max="12806" width="11.42578125" style="1" bestFit="1"/>
    <col min="12807" max="12808" width="14.28515625" style="1" bestFit="1" customWidth="1"/>
    <col min="12809" max="12809" width="11.42578125" style="1" bestFit="1"/>
    <col min="12810" max="12810" width="15.28515625" style="1" bestFit="1" customWidth="1"/>
    <col min="12811" max="12811" width="17.140625" style="1" customWidth="1"/>
    <col min="12812" max="12814" width="11.42578125" style="1"/>
    <col min="12815" max="12815" width="11.85546875" style="1" bestFit="1" customWidth="1"/>
    <col min="12816" max="13056" width="11.42578125" style="1"/>
    <col min="13057" max="13057" width="41.5703125" style="1" customWidth="1"/>
    <col min="13058" max="13058" width="14.28515625" style="1" bestFit="1" customWidth="1"/>
    <col min="13059" max="13059" width="11" style="1" bestFit="1" customWidth="1"/>
    <col min="13060" max="13061" width="14.28515625" style="1" bestFit="1" customWidth="1"/>
    <col min="13062" max="13062" width="11.42578125" style="1" bestFit="1"/>
    <col min="13063" max="13064" width="14.28515625" style="1" bestFit="1" customWidth="1"/>
    <col min="13065" max="13065" width="11.42578125" style="1" bestFit="1"/>
    <col min="13066" max="13066" width="15.28515625" style="1" bestFit="1" customWidth="1"/>
    <col min="13067" max="13067" width="17.140625" style="1" customWidth="1"/>
    <col min="13068" max="13070" width="11.42578125" style="1"/>
    <col min="13071" max="13071" width="11.85546875" style="1" bestFit="1" customWidth="1"/>
    <col min="13072" max="13312" width="11.42578125" style="1"/>
    <col min="13313" max="13313" width="41.5703125" style="1" customWidth="1"/>
    <col min="13314" max="13314" width="14.28515625" style="1" bestFit="1" customWidth="1"/>
    <col min="13315" max="13315" width="11" style="1" bestFit="1" customWidth="1"/>
    <col min="13316" max="13317" width="14.28515625" style="1" bestFit="1" customWidth="1"/>
    <col min="13318" max="13318" width="11.42578125" style="1" bestFit="1"/>
    <col min="13319" max="13320" width="14.28515625" style="1" bestFit="1" customWidth="1"/>
    <col min="13321" max="13321" width="11.42578125" style="1" bestFit="1"/>
    <col min="13322" max="13322" width="15.28515625" style="1" bestFit="1" customWidth="1"/>
    <col min="13323" max="13323" width="17.140625" style="1" customWidth="1"/>
    <col min="13324" max="13326" width="11.42578125" style="1"/>
    <col min="13327" max="13327" width="11.85546875" style="1" bestFit="1" customWidth="1"/>
    <col min="13328" max="13568" width="11.42578125" style="1"/>
    <col min="13569" max="13569" width="41.5703125" style="1" customWidth="1"/>
    <col min="13570" max="13570" width="14.28515625" style="1" bestFit="1" customWidth="1"/>
    <col min="13571" max="13571" width="11" style="1" bestFit="1" customWidth="1"/>
    <col min="13572" max="13573" width="14.28515625" style="1" bestFit="1" customWidth="1"/>
    <col min="13574" max="13574" width="11.42578125" style="1" bestFit="1"/>
    <col min="13575" max="13576" width="14.28515625" style="1" bestFit="1" customWidth="1"/>
    <col min="13577" max="13577" width="11.42578125" style="1" bestFit="1"/>
    <col min="13578" max="13578" width="15.28515625" style="1" bestFit="1" customWidth="1"/>
    <col min="13579" max="13579" width="17.140625" style="1" customWidth="1"/>
    <col min="13580" max="13582" width="11.42578125" style="1"/>
    <col min="13583" max="13583" width="11.85546875" style="1" bestFit="1" customWidth="1"/>
    <col min="13584" max="13824" width="11.42578125" style="1"/>
    <col min="13825" max="13825" width="41.5703125" style="1" customWidth="1"/>
    <col min="13826" max="13826" width="14.28515625" style="1" bestFit="1" customWidth="1"/>
    <col min="13827" max="13827" width="11" style="1" bestFit="1" customWidth="1"/>
    <col min="13828" max="13829" width="14.28515625" style="1" bestFit="1" customWidth="1"/>
    <col min="13830" max="13830" width="11.42578125" style="1" bestFit="1"/>
    <col min="13831" max="13832" width="14.28515625" style="1" bestFit="1" customWidth="1"/>
    <col min="13833" max="13833" width="11.42578125" style="1" bestFit="1"/>
    <col min="13834" max="13834" width="15.28515625" style="1" bestFit="1" customWidth="1"/>
    <col min="13835" max="13835" width="17.140625" style="1" customWidth="1"/>
    <col min="13836" max="13838" width="11.42578125" style="1"/>
    <col min="13839" max="13839" width="11.85546875" style="1" bestFit="1" customWidth="1"/>
    <col min="13840" max="14080" width="11.42578125" style="1"/>
    <col min="14081" max="14081" width="41.5703125" style="1" customWidth="1"/>
    <col min="14082" max="14082" width="14.28515625" style="1" bestFit="1" customWidth="1"/>
    <col min="14083" max="14083" width="11" style="1" bestFit="1" customWidth="1"/>
    <col min="14084" max="14085" width="14.28515625" style="1" bestFit="1" customWidth="1"/>
    <col min="14086" max="14086" width="11.42578125" style="1" bestFit="1"/>
    <col min="14087" max="14088" width="14.28515625" style="1" bestFit="1" customWidth="1"/>
    <col min="14089" max="14089" width="11.42578125" style="1" bestFit="1"/>
    <col min="14090" max="14090" width="15.28515625" style="1" bestFit="1" customWidth="1"/>
    <col min="14091" max="14091" width="17.140625" style="1" customWidth="1"/>
    <col min="14092" max="14094" width="11.42578125" style="1"/>
    <col min="14095" max="14095" width="11.85546875" style="1" bestFit="1" customWidth="1"/>
    <col min="14096" max="14336" width="11.42578125" style="1"/>
    <col min="14337" max="14337" width="41.5703125" style="1" customWidth="1"/>
    <col min="14338" max="14338" width="14.28515625" style="1" bestFit="1" customWidth="1"/>
    <col min="14339" max="14339" width="11" style="1" bestFit="1" customWidth="1"/>
    <col min="14340" max="14341" width="14.28515625" style="1" bestFit="1" customWidth="1"/>
    <col min="14342" max="14342" width="11.42578125" style="1" bestFit="1"/>
    <col min="14343" max="14344" width="14.28515625" style="1" bestFit="1" customWidth="1"/>
    <col min="14345" max="14345" width="11.42578125" style="1" bestFit="1"/>
    <col min="14346" max="14346" width="15.28515625" style="1" bestFit="1" customWidth="1"/>
    <col min="14347" max="14347" width="17.140625" style="1" customWidth="1"/>
    <col min="14348" max="14350" width="11.42578125" style="1"/>
    <col min="14351" max="14351" width="11.85546875" style="1" bestFit="1" customWidth="1"/>
    <col min="14352" max="14592" width="11.42578125" style="1"/>
    <col min="14593" max="14593" width="41.5703125" style="1" customWidth="1"/>
    <col min="14594" max="14594" width="14.28515625" style="1" bestFit="1" customWidth="1"/>
    <col min="14595" max="14595" width="11" style="1" bestFit="1" customWidth="1"/>
    <col min="14596" max="14597" width="14.28515625" style="1" bestFit="1" customWidth="1"/>
    <col min="14598" max="14598" width="11.42578125" style="1" bestFit="1"/>
    <col min="14599" max="14600" width="14.28515625" style="1" bestFit="1" customWidth="1"/>
    <col min="14601" max="14601" width="11.42578125" style="1" bestFit="1"/>
    <col min="14602" max="14602" width="15.28515625" style="1" bestFit="1" customWidth="1"/>
    <col min="14603" max="14603" width="17.140625" style="1" customWidth="1"/>
    <col min="14604" max="14606" width="11.42578125" style="1"/>
    <col min="14607" max="14607" width="11.85546875" style="1" bestFit="1" customWidth="1"/>
    <col min="14608" max="14848" width="11.42578125" style="1"/>
    <col min="14849" max="14849" width="41.5703125" style="1" customWidth="1"/>
    <col min="14850" max="14850" width="14.28515625" style="1" bestFit="1" customWidth="1"/>
    <col min="14851" max="14851" width="11" style="1" bestFit="1" customWidth="1"/>
    <col min="14852" max="14853" width="14.28515625" style="1" bestFit="1" customWidth="1"/>
    <col min="14854" max="14854" width="11.42578125" style="1" bestFit="1"/>
    <col min="14855" max="14856" width="14.28515625" style="1" bestFit="1" customWidth="1"/>
    <col min="14857" max="14857" width="11.42578125" style="1" bestFit="1"/>
    <col min="14858" max="14858" width="15.28515625" style="1" bestFit="1" customWidth="1"/>
    <col min="14859" max="14859" width="17.140625" style="1" customWidth="1"/>
    <col min="14860" max="14862" width="11.42578125" style="1"/>
    <col min="14863" max="14863" width="11.85546875" style="1" bestFit="1" customWidth="1"/>
    <col min="14864" max="15104" width="11.42578125" style="1"/>
    <col min="15105" max="15105" width="41.5703125" style="1" customWidth="1"/>
    <col min="15106" max="15106" width="14.28515625" style="1" bestFit="1" customWidth="1"/>
    <col min="15107" max="15107" width="11" style="1" bestFit="1" customWidth="1"/>
    <col min="15108" max="15109" width="14.28515625" style="1" bestFit="1" customWidth="1"/>
    <col min="15110" max="15110" width="11.42578125" style="1" bestFit="1"/>
    <col min="15111" max="15112" width="14.28515625" style="1" bestFit="1" customWidth="1"/>
    <col min="15113" max="15113" width="11.42578125" style="1" bestFit="1"/>
    <col min="15114" max="15114" width="15.28515625" style="1" bestFit="1" customWidth="1"/>
    <col min="15115" max="15115" width="17.140625" style="1" customWidth="1"/>
    <col min="15116" max="15118" width="11.42578125" style="1"/>
    <col min="15119" max="15119" width="11.85546875" style="1" bestFit="1" customWidth="1"/>
    <col min="15120" max="15360" width="11.42578125" style="1"/>
    <col min="15361" max="15361" width="41.5703125" style="1" customWidth="1"/>
    <col min="15362" max="15362" width="14.28515625" style="1" bestFit="1" customWidth="1"/>
    <col min="15363" max="15363" width="11" style="1" bestFit="1" customWidth="1"/>
    <col min="15364" max="15365" width="14.28515625" style="1" bestFit="1" customWidth="1"/>
    <col min="15366" max="15366" width="11.42578125" style="1" bestFit="1"/>
    <col min="15367" max="15368" width="14.28515625" style="1" bestFit="1" customWidth="1"/>
    <col min="15369" max="15369" width="11.42578125" style="1" bestFit="1"/>
    <col min="15370" max="15370" width="15.28515625" style="1" bestFit="1" customWidth="1"/>
    <col min="15371" max="15371" width="17.140625" style="1" customWidth="1"/>
    <col min="15372" max="15374" width="11.42578125" style="1"/>
    <col min="15375" max="15375" width="11.85546875" style="1" bestFit="1" customWidth="1"/>
    <col min="15376" max="15616" width="11.42578125" style="1"/>
    <col min="15617" max="15617" width="41.5703125" style="1" customWidth="1"/>
    <col min="15618" max="15618" width="14.28515625" style="1" bestFit="1" customWidth="1"/>
    <col min="15619" max="15619" width="11" style="1" bestFit="1" customWidth="1"/>
    <col min="15620" max="15621" width="14.28515625" style="1" bestFit="1" customWidth="1"/>
    <col min="15622" max="15622" width="11.42578125" style="1" bestFit="1"/>
    <col min="15623" max="15624" width="14.28515625" style="1" bestFit="1" customWidth="1"/>
    <col min="15625" max="15625" width="11.42578125" style="1" bestFit="1"/>
    <col min="15626" max="15626" width="15.28515625" style="1" bestFit="1" customWidth="1"/>
    <col min="15627" max="15627" width="17.140625" style="1" customWidth="1"/>
    <col min="15628" max="15630" width="11.42578125" style="1"/>
    <col min="15631" max="15631" width="11.85546875" style="1" bestFit="1" customWidth="1"/>
    <col min="15632" max="15872" width="11.42578125" style="1"/>
    <col min="15873" max="15873" width="41.5703125" style="1" customWidth="1"/>
    <col min="15874" max="15874" width="14.28515625" style="1" bestFit="1" customWidth="1"/>
    <col min="15875" max="15875" width="11" style="1" bestFit="1" customWidth="1"/>
    <col min="15876" max="15877" width="14.28515625" style="1" bestFit="1" customWidth="1"/>
    <col min="15878" max="15878" width="11.42578125" style="1" bestFit="1"/>
    <col min="15879" max="15880" width="14.28515625" style="1" bestFit="1" customWidth="1"/>
    <col min="15881" max="15881" width="11.42578125" style="1" bestFit="1"/>
    <col min="15882" max="15882" width="15.28515625" style="1" bestFit="1" customWidth="1"/>
    <col min="15883" max="15883" width="17.140625" style="1" customWidth="1"/>
    <col min="15884" max="15886" width="11.42578125" style="1"/>
    <col min="15887" max="15887" width="11.85546875" style="1" bestFit="1" customWidth="1"/>
    <col min="15888" max="16128" width="11.42578125" style="1"/>
    <col min="16129" max="16129" width="41.5703125" style="1" customWidth="1"/>
    <col min="16130" max="16130" width="14.28515625" style="1" bestFit="1" customWidth="1"/>
    <col min="16131" max="16131" width="11" style="1" bestFit="1" customWidth="1"/>
    <col min="16132" max="16133" width="14.28515625" style="1" bestFit="1" customWidth="1"/>
    <col min="16134" max="16134" width="11.42578125" style="1" bestFit="1"/>
    <col min="16135" max="16136" width="14.28515625" style="1" bestFit="1" customWidth="1"/>
    <col min="16137" max="16137" width="11.42578125" style="1" bestFit="1"/>
    <col min="16138" max="16138" width="15.28515625" style="1" bestFit="1" customWidth="1"/>
    <col min="16139" max="16139" width="17.140625" style="1" customWidth="1"/>
    <col min="16140" max="16142" width="11.42578125" style="1"/>
    <col min="16143" max="16143" width="11.85546875" style="1" bestFit="1" customWidth="1"/>
    <col min="16144" max="16384" width="11.42578125" style="1"/>
  </cols>
  <sheetData>
    <row r="1" spans="1:14" ht="30" customHeight="1" x14ac:dyDescent="0.25">
      <c r="A1" s="380" t="s">
        <v>0</v>
      </c>
      <c r="B1" s="380"/>
      <c r="C1" s="380"/>
      <c r="D1" s="380"/>
      <c r="E1" s="380"/>
      <c r="F1" s="380"/>
      <c r="G1" s="380"/>
      <c r="H1" s="380"/>
      <c r="I1" s="380"/>
      <c r="J1" s="380"/>
      <c r="K1" s="380"/>
      <c r="L1" s="17" t="s">
        <v>47</v>
      </c>
      <c r="M1" s="18"/>
    </row>
    <row r="2" spans="1:14" ht="15" customHeight="1" x14ac:dyDescent="0.25">
      <c r="A2" s="381" t="s">
        <v>48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18"/>
      <c r="M2" s="18"/>
    </row>
    <row r="3" spans="1:14" ht="15" customHeight="1" x14ac:dyDescent="0.25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18"/>
      <c r="M3" s="18"/>
    </row>
    <row r="4" spans="1:14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19"/>
      <c r="M4" s="19"/>
    </row>
    <row r="5" spans="1:14" ht="3.75" customHeight="1" x14ac:dyDescent="0.25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</row>
    <row r="6" spans="1:14" ht="30" customHeight="1" thickBot="1" x14ac:dyDescent="0.3">
      <c r="A6" s="383" t="s">
        <v>50</v>
      </c>
      <c r="B6" s="385" t="s">
        <v>51</v>
      </c>
      <c r="C6" s="385"/>
      <c r="D6" s="385"/>
      <c r="E6" s="386" t="s">
        <v>52</v>
      </c>
      <c r="F6" s="386"/>
      <c r="G6" s="386"/>
      <c r="H6" s="387" t="s">
        <v>53</v>
      </c>
      <c r="I6" s="387"/>
      <c r="J6" s="387"/>
      <c r="K6" s="20" t="s">
        <v>54</v>
      </c>
      <c r="L6" s="21"/>
      <c r="M6" s="21"/>
    </row>
    <row r="7" spans="1:14" ht="30" customHeight="1" thickBot="1" x14ac:dyDescent="0.3">
      <c r="A7" s="384"/>
      <c r="B7" s="22" t="s">
        <v>55</v>
      </c>
      <c r="C7" s="22" t="s">
        <v>56</v>
      </c>
      <c r="D7" s="22" t="s">
        <v>46</v>
      </c>
      <c r="E7" s="22" t="s">
        <v>55</v>
      </c>
      <c r="F7" s="22" t="s">
        <v>56</v>
      </c>
      <c r="G7" s="22" t="s">
        <v>46</v>
      </c>
      <c r="H7" s="22" t="s">
        <v>55</v>
      </c>
      <c r="I7" s="22" t="s">
        <v>56</v>
      </c>
      <c r="J7" s="22" t="s">
        <v>46</v>
      </c>
      <c r="K7" s="23" t="s">
        <v>57</v>
      </c>
      <c r="L7" s="21"/>
      <c r="M7" s="21"/>
    </row>
    <row r="8" spans="1:14" ht="15" customHeight="1" x14ac:dyDescent="0.25">
      <c r="A8" s="24" t="s">
        <v>58</v>
      </c>
      <c r="B8" s="25"/>
      <c r="C8" s="25"/>
      <c r="D8" s="25"/>
      <c r="E8" s="25"/>
      <c r="F8" s="25"/>
      <c r="G8" s="25"/>
      <c r="H8" s="25"/>
      <c r="I8" s="25"/>
      <c r="J8" s="25"/>
      <c r="K8" s="26" t="s">
        <v>59</v>
      </c>
      <c r="L8" s="21"/>
      <c r="M8" s="21"/>
    </row>
    <row r="9" spans="1:14" ht="15" customHeight="1" x14ac:dyDescent="0.25">
      <c r="A9" s="27" t="s">
        <v>60</v>
      </c>
      <c r="B9" s="28">
        <v>7778632.916799997</v>
      </c>
      <c r="C9" s="28">
        <v>40747.088680000008</v>
      </c>
      <c r="D9" s="28">
        <v>7819380.005479997</v>
      </c>
      <c r="E9" s="28">
        <v>8380242.9578799838</v>
      </c>
      <c r="F9" s="28">
        <v>81507.333100000003</v>
      </c>
      <c r="G9" s="28">
        <v>8461750.2909799851</v>
      </c>
      <c r="H9" s="28">
        <v>9123116.2895858027</v>
      </c>
      <c r="I9" s="28">
        <v>69700.628463200017</v>
      </c>
      <c r="J9" s="28">
        <v>9192816.9180490021</v>
      </c>
      <c r="K9" s="29">
        <v>8.6396620312503947E-2</v>
      </c>
      <c r="M9" s="30"/>
      <c r="N9" s="30"/>
    </row>
    <row r="10" spans="1:14" ht="15" customHeight="1" x14ac:dyDescent="0.25">
      <c r="A10" s="27" t="s">
        <v>61</v>
      </c>
      <c r="B10" s="28">
        <v>5078863.8714300003</v>
      </c>
      <c r="C10" s="28">
        <v>138564.48838</v>
      </c>
      <c r="D10" s="28">
        <v>5217428.3598100003</v>
      </c>
      <c r="E10" s="28">
        <v>5560248.5833200114</v>
      </c>
      <c r="F10" s="28">
        <v>146967.45385999992</v>
      </c>
      <c r="G10" s="28">
        <v>5707216.0371800112</v>
      </c>
      <c r="H10" s="28">
        <v>5952796.8922004011</v>
      </c>
      <c r="I10" s="28">
        <v>130628.29837219998</v>
      </c>
      <c r="J10" s="28">
        <v>6083425.1905726008</v>
      </c>
      <c r="K10" s="29">
        <v>6.5918155356613717E-2</v>
      </c>
      <c r="M10" s="30"/>
      <c r="N10" s="30"/>
    </row>
    <row r="11" spans="1:14" ht="15" customHeight="1" x14ac:dyDescent="0.25">
      <c r="A11" s="27" t="s">
        <v>62</v>
      </c>
      <c r="B11" s="28">
        <v>1758179.632269999</v>
      </c>
      <c r="C11" s="28">
        <v>83329.786219999995</v>
      </c>
      <c r="D11" s="28">
        <v>1841509.4184899989</v>
      </c>
      <c r="E11" s="28">
        <v>1841406.8132599997</v>
      </c>
      <c r="F11" s="28">
        <v>100036.05079999997</v>
      </c>
      <c r="G11" s="28">
        <v>1941442.8640599998</v>
      </c>
      <c r="H11" s="28">
        <v>1729233.2551799994</v>
      </c>
      <c r="I11" s="28">
        <v>98709.640418399998</v>
      </c>
      <c r="J11" s="28">
        <v>1827942.8955983995</v>
      </c>
      <c r="K11" s="29">
        <v>-5.8461657853914883E-2</v>
      </c>
      <c r="M11" s="30"/>
      <c r="N11" s="30"/>
    </row>
    <row r="12" spans="1:14" ht="15" customHeight="1" x14ac:dyDescent="0.25">
      <c r="A12" s="27" t="s">
        <v>63</v>
      </c>
      <c r="B12" s="28">
        <v>0</v>
      </c>
      <c r="C12" s="28">
        <v>0</v>
      </c>
      <c r="D12" s="28">
        <v>0</v>
      </c>
      <c r="E12" s="28"/>
      <c r="F12" s="28"/>
      <c r="G12" s="28"/>
      <c r="H12" s="28"/>
      <c r="I12" s="28"/>
      <c r="J12" s="28"/>
      <c r="K12" s="29"/>
      <c r="M12" s="30"/>
      <c r="N12" s="30"/>
    </row>
    <row r="13" spans="1:14" ht="15" customHeight="1" x14ac:dyDescent="0.25">
      <c r="A13" s="27" t="s">
        <v>64</v>
      </c>
      <c r="B13" s="28">
        <v>6000340.5551400008</v>
      </c>
      <c r="C13" s="28">
        <v>70494.03121999999</v>
      </c>
      <c r="D13" s="28">
        <v>6070834.586360001</v>
      </c>
      <c r="E13" s="28">
        <v>6613578.6117900033</v>
      </c>
      <c r="F13" s="28">
        <v>67349.622740000006</v>
      </c>
      <c r="G13" s="28">
        <v>6680928.2345300028</v>
      </c>
      <c r="H13" s="28">
        <v>7344764.1442800025</v>
      </c>
      <c r="I13" s="28">
        <v>64392.104143200027</v>
      </c>
      <c r="J13" s="28">
        <v>7409156.2484232029</v>
      </c>
      <c r="K13" s="29">
        <v>0.10900102326041972</v>
      </c>
      <c r="M13" s="30"/>
      <c r="N13" s="30"/>
    </row>
    <row r="14" spans="1:14" ht="15" customHeight="1" x14ac:dyDescent="0.25">
      <c r="A14" s="27" t="s">
        <v>65</v>
      </c>
      <c r="B14" s="28">
        <v>9240219.0664700121</v>
      </c>
      <c r="C14" s="28">
        <v>146015.61326999997</v>
      </c>
      <c r="D14" s="28">
        <v>9386234.6797400117</v>
      </c>
      <c r="E14" s="28">
        <v>10821281.935650004</v>
      </c>
      <c r="F14" s="28">
        <v>179579.7566799999</v>
      </c>
      <c r="G14" s="28">
        <v>11000861.692330005</v>
      </c>
      <c r="H14" s="28">
        <v>11344104.278646601</v>
      </c>
      <c r="I14" s="28">
        <v>206825.38503459998</v>
      </c>
      <c r="J14" s="28">
        <v>11550929.663681202</v>
      </c>
      <c r="K14" s="29">
        <v>5.0002262253211915E-2</v>
      </c>
      <c r="M14" s="30"/>
      <c r="N14" s="30"/>
    </row>
    <row r="15" spans="1:14" ht="15" customHeight="1" x14ac:dyDescent="0.25">
      <c r="A15" s="27" t="s">
        <v>66</v>
      </c>
      <c r="B15" s="28">
        <v>11328545.954600001</v>
      </c>
      <c r="C15" s="28">
        <v>443316.8713399999</v>
      </c>
      <c r="D15" s="28">
        <v>11771862.82594</v>
      </c>
      <c r="E15" s="28">
        <v>11148348.991180032</v>
      </c>
      <c r="F15" s="28">
        <v>422801.34609999991</v>
      </c>
      <c r="G15" s="28">
        <v>11571150.337280033</v>
      </c>
      <c r="H15" s="28">
        <v>12284982.875139996</v>
      </c>
      <c r="I15" s="28">
        <v>417464.14250000007</v>
      </c>
      <c r="J15" s="28">
        <v>12702447.017639996</v>
      </c>
      <c r="K15" s="29">
        <v>9.776873062612812E-2</v>
      </c>
      <c r="M15" s="30"/>
      <c r="N15" s="30"/>
    </row>
    <row r="16" spans="1:14" ht="15" customHeight="1" x14ac:dyDescent="0.25">
      <c r="A16" s="27" t="s">
        <v>67</v>
      </c>
      <c r="B16" s="28">
        <v>6915149.3718800042</v>
      </c>
      <c r="C16" s="28">
        <v>223228.13295</v>
      </c>
      <c r="D16" s="28">
        <v>7138377.5048300046</v>
      </c>
      <c r="E16" s="28">
        <v>7026142.7592600081</v>
      </c>
      <c r="F16" s="28">
        <v>251330.31642999995</v>
      </c>
      <c r="G16" s="28">
        <v>7277473.0756900078</v>
      </c>
      <c r="H16" s="28">
        <v>8063524.3998359991</v>
      </c>
      <c r="I16" s="28">
        <v>211784.85478139998</v>
      </c>
      <c r="J16" s="28">
        <v>8275309.2546173995</v>
      </c>
      <c r="K16" s="29">
        <v>0.13711300180011765</v>
      </c>
      <c r="M16" s="30"/>
      <c r="N16" s="30"/>
    </row>
    <row r="17" spans="1:14" ht="15" customHeight="1" x14ac:dyDescent="0.25">
      <c r="A17" s="27" t="s">
        <v>68</v>
      </c>
      <c r="B17" s="28">
        <v>86203.13685000001</v>
      </c>
      <c r="C17" s="28">
        <v>0</v>
      </c>
      <c r="D17" s="28">
        <v>86203.13685000001</v>
      </c>
      <c r="E17" s="28">
        <v>86129.896100000027</v>
      </c>
      <c r="F17" s="28">
        <v>0</v>
      </c>
      <c r="G17" s="28">
        <v>86129.896100000027</v>
      </c>
      <c r="H17" s="28">
        <v>73480.756422399994</v>
      </c>
      <c r="I17" s="28">
        <v>0</v>
      </c>
      <c r="J17" s="28">
        <v>73480.756422399994</v>
      </c>
      <c r="K17" s="29">
        <v>-0.14686119745127646</v>
      </c>
      <c r="M17" s="30"/>
      <c r="N17" s="30"/>
    </row>
    <row r="18" spans="1:14" ht="15" customHeight="1" x14ac:dyDescent="0.25">
      <c r="A18" s="27" t="s">
        <v>69</v>
      </c>
      <c r="B18" s="28">
        <v>7591003.2749799993</v>
      </c>
      <c r="C18" s="28">
        <v>194316.51247999998</v>
      </c>
      <c r="D18" s="28">
        <v>7785319.7874599993</v>
      </c>
      <c r="E18" s="28">
        <v>7909661.9596100124</v>
      </c>
      <c r="F18" s="28">
        <v>294207.97256999981</v>
      </c>
      <c r="G18" s="28">
        <v>8203869.9321800116</v>
      </c>
      <c r="H18" s="28">
        <v>8529812.0679464024</v>
      </c>
      <c r="I18" s="28">
        <v>243845.4658393999</v>
      </c>
      <c r="J18" s="28">
        <v>8773657.5337858014</v>
      </c>
      <c r="K18" s="29">
        <v>6.945351478218531E-2</v>
      </c>
      <c r="M18" s="30"/>
      <c r="N18" s="30"/>
    </row>
    <row r="19" spans="1:14" ht="15" customHeight="1" x14ac:dyDescent="0.25">
      <c r="A19" s="27" t="s">
        <v>70</v>
      </c>
      <c r="B19" s="28">
        <v>5698976.8113500001</v>
      </c>
      <c r="C19" s="28">
        <v>38038.61681</v>
      </c>
      <c r="D19" s="28">
        <v>5737015.4281599997</v>
      </c>
      <c r="E19" s="28">
        <v>5938132.4884699965</v>
      </c>
      <c r="F19" s="28">
        <v>74061.719939999908</v>
      </c>
      <c r="G19" s="28">
        <v>6012194.2084099958</v>
      </c>
      <c r="H19" s="28">
        <v>6202945.5785299968</v>
      </c>
      <c r="I19" s="28">
        <v>49338.145315200003</v>
      </c>
      <c r="J19" s="28">
        <v>6252283.7238451969</v>
      </c>
      <c r="K19" s="29">
        <v>3.9933759142271041E-2</v>
      </c>
      <c r="M19" s="30"/>
      <c r="N19" s="30"/>
    </row>
    <row r="20" spans="1:14" ht="15" customHeight="1" x14ac:dyDescent="0.25">
      <c r="A20" s="27" t="s">
        <v>71</v>
      </c>
      <c r="B20" s="28">
        <v>9623049.3484900016</v>
      </c>
      <c r="C20" s="28">
        <v>53894.040070000003</v>
      </c>
      <c r="D20" s="28">
        <v>9676943.3885600008</v>
      </c>
      <c r="E20" s="28">
        <v>11182118.085790023</v>
      </c>
      <c r="F20" s="28">
        <v>89442.087190000064</v>
      </c>
      <c r="G20" s="28">
        <v>11271560.172980024</v>
      </c>
      <c r="H20" s="28">
        <v>10752253.656570002</v>
      </c>
      <c r="I20" s="28">
        <v>85487.41620620001</v>
      </c>
      <c r="J20" s="28">
        <v>10837741.072776202</v>
      </c>
      <c r="K20" s="29">
        <v>-3.8487937210659129E-2</v>
      </c>
      <c r="M20" s="30"/>
      <c r="N20" s="30"/>
    </row>
    <row r="21" spans="1:14" ht="15" customHeight="1" x14ac:dyDescent="0.25">
      <c r="A21" s="31" t="s">
        <v>72</v>
      </c>
      <c r="B21" s="28">
        <v>71099163.940260023</v>
      </c>
      <c r="C21" s="28">
        <v>1431945.18142</v>
      </c>
      <c r="D21" s="28">
        <v>72531109.121680021</v>
      </c>
      <c r="E21" s="28">
        <v>76507293.082310081</v>
      </c>
      <c r="F21" s="28">
        <v>1707283.6594099994</v>
      </c>
      <c r="G21" s="28">
        <v>78214576.741720065</v>
      </c>
      <c r="H21" s="28">
        <v>81401014.194337606</v>
      </c>
      <c r="I21" s="28">
        <v>1578176.0810738001</v>
      </c>
      <c r="J21" s="28">
        <v>82979190.275411397</v>
      </c>
      <c r="K21" s="29">
        <v>6.0917206640713761E-2</v>
      </c>
      <c r="M21" s="32"/>
      <c r="N21" s="30"/>
    </row>
    <row r="22" spans="1:14" ht="15" customHeight="1" x14ac:dyDescent="0.25">
      <c r="A22" s="33" t="s">
        <v>73</v>
      </c>
      <c r="B22" s="34"/>
      <c r="C22" s="34"/>
      <c r="D22" s="34"/>
      <c r="E22" s="34"/>
      <c r="F22" s="34"/>
      <c r="G22" s="34"/>
      <c r="H22" s="34"/>
      <c r="I22" s="34"/>
      <c r="J22" s="34"/>
      <c r="K22" s="35"/>
      <c r="L22" s="21"/>
      <c r="M22" s="36"/>
      <c r="N22" s="30"/>
    </row>
    <row r="23" spans="1:14" ht="15" customHeight="1" x14ac:dyDescent="0.25">
      <c r="A23" s="27" t="s">
        <v>74</v>
      </c>
      <c r="B23" s="28">
        <v>246104.82793999999</v>
      </c>
      <c r="C23" s="28">
        <v>47843.770469999996</v>
      </c>
      <c r="D23" s="28">
        <v>293948.59840999998</v>
      </c>
      <c r="E23" s="28">
        <v>208724.54882000003</v>
      </c>
      <c r="F23" s="28">
        <v>42160.844969999984</v>
      </c>
      <c r="G23" s="28">
        <v>250885.39379000003</v>
      </c>
      <c r="H23" s="28">
        <v>194411.72444100003</v>
      </c>
      <c r="I23" s="28">
        <v>34491.747036200002</v>
      </c>
      <c r="J23" s="28">
        <v>228903.47147720004</v>
      </c>
      <c r="K23" s="29">
        <v>-8.7617385694440331E-2</v>
      </c>
      <c r="L23" s="37"/>
      <c r="M23" s="36"/>
      <c r="N23" s="30"/>
    </row>
    <row r="24" spans="1:14" ht="15" customHeight="1" x14ac:dyDescent="0.25">
      <c r="A24" s="27" t="s">
        <v>75</v>
      </c>
      <c r="B24" s="28">
        <v>2271761.4757799977</v>
      </c>
      <c r="C24" s="28">
        <v>46357.085459999988</v>
      </c>
      <c r="D24" s="28">
        <v>2318118.5612399979</v>
      </c>
      <c r="E24" s="28">
        <v>2333545.9919099985</v>
      </c>
      <c r="F24" s="28">
        <v>47854.759170000078</v>
      </c>
      <c r="G24" s="28">
        <v>2381400.7510799984</v>
      </c>
      <c r="H24" s="28">
        <v>2407420.687185999</v>
      </c>
      <c r="I24" s="28">
        <v>28027.338574000012</v>
      </c>
      <c r="J24" s="28">
        <v>2435448.0257599992</v>
      </c>
      <c r="K24" s="29">
        <v>2.2695581436887213E-2</v>
      </c>
      <c r="L24" s="21"/>
      <c r="M24" s="36"/>
      <c r="N24" s="30"/>
    </row>
    <row r="25" spans="1:14" ht="15" customHeight="1" x14ac:dyDescent="0.25">
      <c r="A25" s="31" t="s">
        <v>72</v>
      </c>
      <c r="B25" s="28">
        <v>2517866.3037199974</v>
      </c>
      <c r="C25" s="28">
        <v>94200.855929999991</v>
      </c>
      <c r="D25" s="28">
        <v>2612067.1596499975</v>
      </c>
      <c r="E25" s="28">
        <v>2542270.5407299986</v>
      </c>
      <c r="F25" s="28">
        <v>90015.604140000069</v>
      </c>
      <c r="G25" s="28">
        <v>2632286.1448699986</v>
      </c>
      <c r="H25" s="28">
        <v>2601832.4116269993</v>
      </c>
      <c r="I25" s="28">
        <v>62519.085610200011</v>
      </c>
      <c r="J25" s="28">
        <v>2664351.4972371995</v>
      </c>
      <c r="K25" s="29">
        <v>1.2181560287316096E-2</v>
      </c>
      <c r="L25" s="21"/>
      <c r="M25" s="36"/>
      <c r="N25" s="30"/>
    </row>
    <row r="26" spans="1:14" ht="15" customHeight="1" x14ac:dyDescent="0.25">
      <c r="A26" s="24" t="s">
        <v>76</v>
      </c>
      <c r="B26" s="34"/>
      <c r="C26" s="34"/>
      <c r="D26" s="34"/>
      <c r="E26" s="34"/>
      <c r="F26" s="34"/>
      <c r="G26" s="34"/>
      <c r="H26" s="34"/>
      <c r="I26" s="34"/>
      <c r="J26" s="34"/>
      <c r="K26" s="35"/>
      <c r="L26" s="21"/>
      <c r="M26" s="36"/>
      <c r="N26" s="30"/>
    </row>
    <row r="27" spans="1:14" ht="15" customHeight="1" x14ac:dyDescent="0.25">
      <c r="A27" s="27" t="s">
        <v>77</v>
      </c>
      <c r="B27" s="28">
        <v>59065.911850000004</v>
      </c>
      <c r="C27" s="28">
        <v>1659.6602700000001</v>
      </c>
      <c r="D27" s="28">
        <v>60725.572120000004</v>
      </c>
      <c r="E27" s="28">
        <v>28257.986919999999</v>
      </c>
      <c r="F27" s="28">
        <v>21215.085950000004</v>
      </c>
      <c r="G27" s="28">
        <v>49473.072870000004</v>
      </c>
      <c r="H27" s="28">
        <v>15120.364190599996</v>
      </c>
      <c r="I27" s="28">
        <v>18236.004643200002</v>
      </c>
      <c r="J27" s="28">
        <v>33356.368833799999</v>
      </c>
      <c r="K27" s="29">
        <v>-0.32576719215622074</v>
      </c>
      <c r="L27" s="21"/>
      <c r="M27" s="36"/>
      <c r="N27" s="30"/>
    </row>
    <row r="28" spans="1:14" ht="15" customHeight="1" x14ac:dyDescent="0.25">
      <c r="A28" s="27" t="s">
        <v>78</v>
      </c>
      <c r="B28" s="28">
        <v>2635.4878099999996</v>
      </c>
      <c r="C28" s="28">
        <v>493.05986000000007</v>
      </c>
      <c r="D28" s="28">
        <v>3128.5476699999999</v>
      </c>
      <c r="E28" s="28">
        <v>1461.6779800000002</v>
      </c>
      <c r="F28" s="28">
        <v>761.00655999999992</v>
      </c>
      <c r="G28" s="28">
        <v>2222.6845400000002</v>
      </c>
      <c r="H28" s="28">
        <v>1105.6748299999999</v>
      </c>
      <c r="I28" s="28">
        <v>150.21801000000002</v>
      </c>
      <c r="J28" s="28">
        <v>1255.89284</v>
      </c>
      <c r="K28" s="29">
        <v>-0.43496577341560139</v>
      </c>
      <c r="L28" s="21"/>
      <c r="M28" s="36"/>
      <c r="N28" s="30"/>
    </row>
    <row r="29" spans="1:14" ht="15" customHeight="1" x14ac:dyDescent="0.25">
      <c r="A29" s="27" t="s">
        <v>79</v>
      </c>
      <c r="B29" s="28">
        <v>27526.223750000001</v>
      </c>
      <c r="C29" s="28">
        <v>362.55531999999999</v>
      </c>
      <c r="D29" s="28">
        <v>27888.779070000001</v>
      </c>
      <c r="E29" s="28">
        <v>19000.545329999997</v>
      </c>
      <c r="F29" s="28">
        <v>362.55531999999999</v>
      </c>
      <c r="G29" s="28">
        <v>19363.10065</v>
      </c>
      <c r="H29" s="28">
        <v>12708.323423399999</v>
      </c>
      <c r="I29" s="28">
        <v>362.55531999999999</v>
      </c>
      <c r="J29" s="28">
        <v>13070.878743399999</v>
      </c>
      <c r="K29" s="29">
        <v>-0.32495941741644574</v>
      </c>
      <c r="L29" s="21"/>
      <c r="M29" s="36"/>
      <c r="N29" s="30"/>
    </row>
    <row r="30" spans="1:14" ht="15" customHeight="1" x14ac:dyDescent="0.25">
      <c r="A30" s="31" t="s">
        <v>72</v>
      </c>
      <c r="B30" s="28">
        <v>89227.62341</v>
      </c>
      <c r="C30" s="28">
        <v>2515.2754500000001</v>
      </c>
      <c r="D30" s="28">
        <v>91742.898860000001</v>
      </c>
      <c r="E30" s="28">
        <v>48720.210229999997</v>
      </c>
      <c r="F30" s="28">
        <v>22338.647830000005</v>
      </c>
      <c r="G30" s="28">
        <v>71058.858059999999</v>
      </c>
      <c r="H30" s="28">
        <v>28934.362443999995</v>
      </c>
      <c r="I30" s="28">
        <v>18748.777973200002</v>
      </c>
      <c r="J30" s="28">
        <v>47683.140417199997</v>
      </c>
      <c r="K30" s="29">
        <v>-0.32896275398997032</v>
      </c>
      <c r="L30" s="21"/>
      <c r="M30" s="36"/>
      <c r="N30" s="30"/>
    </row>
    <row r="31" spans="1:14" ht="15" customHeight="1" x14ac:dyDescent="0.25">
      <c r="A31" s="24" t="s">
        <v>80</v>
      </c>
      <c r="B31" s="34"/>
      <c r="C31" s="34"/>
      <c r="D31" s="34"/>
      <c r="E31" s="34"/>
      <c r="F31" s="34"/>
      <c r="G31" s="34"/>
      <c r="H31" s="34"/>
      <c r="I31" s="34"/>
      <c r="J31" s="34"/>
      <c r="K31" s="35"/>
      <c r="L31" s="21"/>
      <c r="M31" s="36"/>
      <c r="N31" s="30"/>
    </row>
    <row r="32" spans="1:14" ht="15" customHeight="1" x14ac:dyDescent="0.25">
      <c r="A32" s="27" t="s">
        <v>81</v>
      </c>
      <c r="B32" s="28">
        <v>14483.473620000001</v>
      </c>
      <c r="C32" s="28">
        <v>570.54232000000002</v>
      </c>
      <c r="D32" s="28">
        <v>15054.015940000001</v>
      </c>
      <c r="E32" s="28">
        <v>20263.62616</v>
      </c>
      <c r="F32" s="28">
        <v>685.60438999999985</v>
      </c>
      <c r="G32" s="28">
        <v>20949.23055</v>
      </c>
      <c r="H32" s="28">
        <v>25204.045037600001</v>
      </c>
      <c r="I32" s="28">
        <v>1123.1173100000001</v>
      </c>
      <c r="J32" s="28">
        <v>26327.162347600002</v>
      </c>
      <c r="K32" s="29">
        <v>0.25671261695098391</v>
      </c>
      <c r="L32" s="21"/>
      <c r="M32" s="36"/>
      <c r="N32" s="30"/>
    </row>
    <row r="33" spans="1:14" ht="15" customHeight="1" x14ac:dyDescent="0.25">
      <c r="A33" s="27" t="s">
        <v>82</v>
      </c>
      <c r="B33" s="28">
        <v>4341.62943</v>
      </c>
      <c r="C33" s="28">
        <v>205.30364999999998</v>
      </c>
      <c r="D33" s="28">
        <v>4546.9330799999998</v>
      </c>
      <c r="E33" s="28">
        <v>4415.0604499999999</v>
      </c>
      <c r="F33" s="28">
        <v>265.76220000000001</v>
      </c>
      <c r="G33" s="28">
        <v>4680.8226500000001</v>
      </c>
      <c r="H33" s="28">
        <v>5207.0406988000013</v>
      </c>
      <c r="I33" s="28">
        <v>215.39341999999999</v>
      </c>
      <c r="J33" s="28">
        <v>5422.4341188000017</v>
      </c>
      <c r="K33" s="29">
        <v>0.15843613916882782</v>
      </c>
      <c r="L33" s="21"/>
      <c r="M33" s="36"/>
      <c r="N33" s="30"/>
    </row>
    <row r="34" spans="1:14" ht="15" customHeight="1" x14ac:dyDescent="0.25">
      <c r="A34" s="27" t="s">
        <v>83</v>
      </c>
      <c r="B34" s="28">
        <v>21096.395069999999</v>
      </c>
      <c r="C34" s="28">
        <v>517.78897000000006</v>
      </c>
      <c r="D34" s="28">
        <v>21614.18404</v>
      </c>
      <c r="E34" s="28">
        <v>21235.945639999998</v>
      </c>
      <c r="F34" s="28">
        <v>496.68237000000005</v>
      </c>
      <c r="G34" s="28">
        <v>21732.628009999997</v>
      </c>
      <c r="H34" s="28">
        <v>19964.49912</v>
      </c>
      <c r="I34" s="28">
        <v>1403.3084500000002</v>
      </c>
      <c r="J34" s="28">
        <v>21367.807570000001</v>
      </c>
      <c r="K34" s="29">
        <v>-1.6786761354040003E-2</v>
      </c>
      <c r="L34" s="21"/>
      <c r="M34" s="36"/>
      <c r="N34" s="30"/>
    </row>
    <row r="35" spans="1:14" ht="15" customHeight="1" x14ac:dyDescent="0.25">
      <c r="A35" s="27" t="s">
        <v>84</v>
      </c>
      <c r="B35" s="28">
        <v>34138.278729999991</v>
      </c>
      <c r="C35" s="28">
        <v>813.26369</v>
      </c>
      <c r="D35" s="28">
        <v>34951.542419999991</v>
      </c>
      <c r="E35" s="28">
        <v>32492.813850000006</v>
      </c>
      <c r="F35" s="28">
        <v>850.64139000000011</v>
      </c>
      <c r="G35" s="28">
        <v>33343.455240000003</v>
      </c>
      <c r="H35" s="28">
        <v>36408.327010000015</v>
      </c>
      <c r="I35" s="28">
        <v>707.84658999999999</v>
      </c>
      <c r="J35" s="28">
        <v>37116.173600000016</v>
      </c>
      <c r="K35" s="29">
        <v>0.11314719284023478</v>
      </c>
      <c r="L35" s="21"/>
      <c r="M35" s="36"/>
      <c r="N35" s="30"/>
    </row>
    <row r="36" spans="1:14" ht="15" customHeight="1" x14ac:dyDescent="0.25">
      <c r="A36" s="27" t="s">
        <v>85</v>
      </c>
      <c r="B36" s="28">
        <v>24817.024249999999</v>
      </c>
      <c r="C36" s="28">
        <v>1453.9536599999997</v>
      </c>
      <c r="D36" s="28">
        <v>26270.977909999998</v>
      </c>
      <c r="E36" s="28">
        <v>19846.334340000005</v>
      </c>
      <c r="F36" s="28">
        <v>2914.5177899999999</v>
      </c>
      <c r="G36" s="28">
        <v>22760.852130000003</v>
      </c>
      <c r="H36" s="28">
        <v>20385.415420000001</v>
      </c>
      <c r="I36" s="28">
        <v>2754.8308000000002</v>
      </c>
      <c r="J36" s="28">
        <v>23140.246220000001</v>
      </c>
      <c r="K36" s="29">
        <v>1.6668712042636313E-2</v>
      </c>
      <c r="L36" s="21"/>
      <c r="M36" s="36"/>
      <c r="N36" s="30"/>
    </row>
    <row r="37" spans="1:14" ht="15" customHeight="1" x14ac:dyDescent="0.25">
      <c r="A37" s="27" t="s">
        <v>86</v>
      </c>
      <c r="B37" s="28">
        <v>23262.697680000001</v>
      </c>
      <c r="C37" s="28">
        <v>1196.88069</v>
      </c>
      <c r="D37" s="28">
        <v>24459.578370000003</v>
      </c>
      <c r="E37" s="28">
        <v>19702.098489999989</v>
      </c>
      <c r="F37" s="28">
        <v>868.82968000000005</v>
      </c>
      <c r="G37" s="28">
        <v>20570.928169999992</v>
      </c>
      <c r="H37" s="28">
        <v>17247.546569999995</v>
      </c>
      <c r="I37" s="28">
        <v>880.34483000000012</v>
      </c>
      <c r="J37" s="28">
        <v>18127.891399999997</v>
      </c>
      <c r="K37" s="29">
        <v>-0.11876162075967212</v>
      </c>
      <c r="L37" s="21"/>
      <c r="M37" s="36"/>
      <c r="N37" s="30"/>
    </row>
    <row r="38" spans="1:14" ht="15" customHeight="1" x14ac:dyDescent="0.25">
      <c r="A38" s="27" t="s">
        <v>87</v>
      </c>
      <c r="B38" s="28">
        <v>3131.2815399999999</v>
      </c>
      <c r="C38" s="28">
        <v>28.322690000000001</v>
      </c>
      <c r="D38" s="28">
        <v>3159.6042299999999</v>
      </c>
      <c r="E38" s="28">
        <v>3304.2421299999996</v>
      </c>
      <c r="F38" s="28">
        <v>0</v>
      </c>
      <c r="G38" s="28">
        <v>3304.2421299999996</v>
      </c>
      <c r="H38" s="28">
        <v>3856.4580100000003</v>
      </c>
      <c r="I38" s="28">
        <v>32.410159999999998</v>
      </c>
      <c r="J38" s="28">
        <v>3888.8681700000002</v>
      </c>
      <c r="K38" s="29">
        <v>0.1769319610969311</v>
      </c>
      <c r="L38" s="21"/>
      <c r="M38" s="36"/>
      <c r="N38" s="30"/>
    </row>
    <row r="39" spans="1:14" ht="15" customHeight="1" x14ac:dyDescent="0.25">
      <c r="A39" s="27" t="s">
        <v>88</v>
      </c>
      <c r="B39" s="28">
        <v>29389.672519999996</v>
      </c>
      <c r="C39" s="28">
        <v>988.71579000000008</v>
      </c>
      <c r="D39" s="28">
        <v>30378.388309999995</v>
      </c>
      <c r="E39" s="28">
        <v>25600.106389999994</v>
      </c>
      <c r="F39" s="28">
        <v>1097.3255300000001</v>
      </c>
      <c r="G39" s="28">
        <v>26697.431919999995</v>
      </c>
      <c r="H39" s="28">
        <v>23214.065609600009</v>
      </c>
      <c r="I39" s="28">
        <v>1023.0694808</v>
      </c>
      <c r="J39" s="28">
        <v>24237.13509040001</v>
      </c>
      <c r="K39" s="29">
        <v>-9.2154812379421802E-2</v>
      </c>
      <c r="L39" s="21"/>
      <c r="M39" s="36"/>
      <c r="N39" s="30"/>
    </row>
    <row r="40" spans="1:14" ht="15" customHeight="1" x14ac:dyDescent="0.25">
      <c r="A40" s="27" t="s">
        <v>89</v>
      </c>
      <c r="B40" s="28">
        <v>29428.979070000001</v>
      </c>
      <c r="C40" s="28">
        <v>1341.4472899999998</v>
      </c>
      <c r="D40" s="28">
        <v>30770.426360000001</v>
      </c>
      <c r="E40" s="28">
        <v>29246.509989999991</v>
      </c>
      <c r="F40" s="28">
        <v>1355.5671</v>
      </c>
      <c r="G40" s="28">
        <v>30602.077089999992</v>
      </c>
      <c r="H40" s="28">
        <v>29415.729570000003</v>
      </c>
      <c r="I40" s="28">
        <v>1502.36574</v>
      </c>
      <c r="J40" s="28">
        <v>30918.095310000004</v>
      </c>
      <c r="K40" s="29">
        <v>1.0326691847439395E-2</v>
      </c>
      <c r="L40" s="21"/>
      <c r="M40" s="36"/>
      <c r="N40" s="30"/>
    </row>
    <row r="41" spans="1:14" ht="15" customHeight="1" x14ac:dyDescent="0.25">
      <c r="A41" s="27" t="s">
        <v>90</v>
      </c>
      <c r="B41" s="28">
        <v>7609.2627000000002</v>
      </c>
      <c r="C41" s="28">
        <v>134.00370999999998</v>
      </c>
      <c r="D41" s="28">
        <v>7743.2664100000002</v>
      </c>
      <c r="E41" s="28">
        <v>6877.48171</v>
      </c>
      <c r="F41" s="28">
        <v>114.27714</v>
      </c>
      <c r="G41" s="28">
        <v>6991.7588499999993</v>
      </c>
      <c r="H41" s="28">
        <v>6876.0231699999986</v>
      </c>
      <c r="I41" s="28">
        <v>114.27714</v>
      </c>
      <c r="J41" s="28">
        <v>6990.3003099999987</v>
      </c>
      <c r="K41" s="29">
        <v>-2.0860845336512224E-4</v>
      </c>
      <c r="L41" s="21"/>
      <c r="M41" s="36"/>
      <c r="N41" s="30"/>
    </row>
    <row r="42" spans="1:14" ht="15" customHeight="1" x14ac:dyDescent="0.25">
      <c r="A42" s="27" t="s">
        <v>91</v>
      </c>
      <c r="B42" s="28">
        <v>206677.48253999997</v>
      </c>
      <c r="C42" s="28">
        <v>9584.1606800000009</v>
      </c>
      <c r="D42" s="28">
        <v>216261.64321999997</v>
      </c>
      <c r="E42" s="28">
        <v>155613.07043999995</v>
      </c>
      <c r="F42" s="28">
        <v>7758.9754499999999</v>
      </c>
      <c r="G42" s="28">
        <v>163372.04588999992</v>
      </c>
      <c r="H42" s="28">
        <v>149465.21010939998</v>
      </c>
      <c r="I42" s="28">
        <v>6736.7260600000009</v>
      </c>
      <c r="J42" s="28">
        <v>156201.9361694</v>
      </c>
      <c r="K42" s="29">
        <v>-4.3888228745250779E-2</v>
      </c>
      <c r="L42" s="21"/>
      <c r="M42" s="36"/>
      <c r="N42" s="30"/>
    </row>
    <row r="43" spans="1:14" ht="15" customHeight="1" x14ac:dyDescent="0.25">
      <c r="A43" s="27" t="s">
        <v>92</v>
      </c>
      <c r="B43" s="28">
        <v>30451.598240000003</v>
      </c>
      <c r="C43" s="28">
        <v>634.45339999999987</v>
      </c>
      <c r="D43" s="28">
        <v>31086.051640000001</v>
      </c>
      <c r="E43" s="28">
        <v>26684.932389999998</v>
      </c>
      <c r="F43" s="28">
        <v>1179.9449099999999</v>
      </c>
      <c r="G43" s="28">
        <v>27864.877299999996</v>
      </c>
      <c r="H43" s="28">
        <v>29941.054640000002</v>
      </c>
      <c r="I43" s="28">
        <v>1190.0891584000001</v>
      </c>
      <c r="J43" s="28">
        <v>31131.1437984</v>
      </c>
      <c r="K43" s="29">
        <v>0.11721804705021999</v>
      </c>
      <c r="L43" s="21"/>
      <c r="M43" s="36"/>
      <c r="N43" s="30"/>
    </row>
    <row r="44" spans="1:14" ht="15" customHeight="1" x14ac:dyDescent="0.25">
      <c r="A44" s="27" t="s">
        <v>93</v>
      </c>
      <c r="B44" s="28">
        <v>53227.543560000006</v>
      </c>
      <c r="C44" s="28">
        <v>976.88678000000004</v>
      </c>
      <c r="D44" s="28">
        <v>54204.430340000006</v>
      </c>
      <c r="E44" s="28">
        <v>57148.293330000008</v>
      </c>
      <c r="F44" s="28">
        <v>1257.6449100000002</v>
      </c>
      <c r="G44" s="28">
        <v>58405.93824000001</v>
      </c>
      <c r="H44" s="28">
        <v>65245.339129999986</v>
      </c>
      <c r="I44" s="28">
        <v>1219.6832099999999</v>
      </c>
      <c r="J44" s="28">
        <v>66465.022339999981</v>
      </c>
      <c r="K44" s="29">
        <v>0.1379839848969433</v>
      </c>
      <c r="L44" s="21"/>
      <c r="M44" s="36"/>
      <c r="N44" s="30"/>
    </row>
    <row r="45" spans="1:14" ht="15" customHeight="1" x14ac:dyDescent="0.25">
      <c r="A45" s="27" t="s">
        <v>94</v>
      </c>
      <c r="B45" s="28">
        <v>27056.062170000001</v>
      </c>
      <c r="C45" s="28">
        <v>76.051519999999996</v>
      </c>
      <c r="D45" s="28">
        <v>27132.113690000002</v>
      </c>
      <c r="E45" s="28">
        <v>30657.293689999991</v>
      </c>
      <c r="F45" s="28">
        <v>66.489149999999995</v>
      </c>
      <c r="G45" s="28">
        <v>30723.782839999989</v>
      </c>
      <c r="H45" s="28">
        <v>40446.684029999997</v>
      </c>
      <c r="I45" s="28">
        <v>175.26782999999998</v>
      </c>
      <c r="J45" s="28">
        <v>40621.951859999994</v>
      </c>
      <c r="K45" s="29">
        <v>0.32216635144007566</v>
      </c>
      <c r="L45" s="21"/>
      <c r="M45" s="36"/>
      <c r="N45" s="30"/>
    </row>
    <row r="46" spans="1:14" ht="15" customHeight="1" x14ac:dyDescent="0.25">
      <c r="A46" s="27" t="s">
        <v>95</v>
      </c>
      <c r="B46" s="28">
        <v>28950.694580000003</v>
      </c>
      <c r="C46" s="28">
        <v>882.48164999999995</v>
      </c>
      <c r="D46" s="28">
        <v>29833.176230000005</v>
      </c>
      <c r="E46" s="28">
        <v>28346.118560000006</v>
      </c>
      <c r="F46" s="28">
        <v>1537.9874599999998</v>
      </c>
      <c r="G46" s="28">
        <v>29884.106020000007</v>
      </c>
      <c r="H46" s="28">
        <v>27109.006709200014</v>
      </c>
      <c r="I46" s="28">
        <v>605.29107999999997</v>
      </c>
      <c r="J46" s="28">
        <v>27714.297789200013</v>
      </c>
      <c r="K46" s="29">
        <v>-7.2607433173602187E-2</v>
      </c>
      <c r="L46" s="21"/>
      <c r="M46" s="36"/>
      <c r="N46" s="30"/>
    </row>
    <row r="47" spans="1:14" ht="15" customHeight="1" x14ac:dyDescent="0.25">
      <c r="A47" s="27" t="s">
        <v>96</v>
      </c>
      <c r="B47" s="28">
        <v>6453.7429700000002</v>
      </c>
      <c r="C47" s="28">
        <v>78.998140000000006</v>
      </c>
      <c r="D47" s="28">
        <v>6532.7411099999999</v>
      </c>
      <c r="E47" s="28">
        <v>6705.5912600000001</v>
      </c>
      <c r="F47" s="28">
        <v>260.66180000000003</v>
      </c>
      <c r="G47" s="28">
        <v>6966.25306</v>
      </c>
      <c r="H47" s="28">
        <v>7245.6468373999996</v>
      </c>
      <c r="I47" s="28">
        <v>153.3603</v>
      </c>
      <c r="J47" s="28">
        <v>7399.0071373999999</v>
      </c>
      <c r="K47" s="29">
        <v>6.2121498267821984E-2</v>
      </c>
      <c r="L47" s="21"/>
      <c r="M47" s="36"/>
      <c r="N47" s="30"/>
    </row>
    <row r="48" spans="1:14" ht="15" customHeight="1" x14ac:dyDescent="0.25">
      <c r="A48" s="27" t="s">
        <v>97</v>
      </c>
      <c r="B48" s="28">
        <v>5111.0908400000008</v>
      </c>
      <c r="C48" s="28">
        <v>99.278880000000001</v>
      </c>
      <c r="D48" s="28">
        <v>5210.3697200000006</v>
      </c>
      <c r="E48" s="28">
        <v>5976.6081799999993</v>
      </c>
      <c r="F48" s="28">
        <v>75.693910000000002</v>
      </c>
      <c r="G48" s="28">
        <v>6052.3020900000001</v>
      </c>
      <c r="H48" s="28">
        <v>5968.5811699999986</v>
      </c>
      <c r="I48" s="28">
        <v>49.945910000000005</v>
      </c>
      <c r="J48" s="28">
        <v>6018.5270799999989</v>
      </c>
      <c r="K48" s="29">
        <v>-5.5805228320983113E-3</v>
      </c>
      <c r="L48" s="21"/>
      <c r="M48" s="36"/>
      <c r="N48" s="30"/>
    </row>
    <row r="49" spans="1:14" ht="15" customHeight="1" x14ac:dyDescent="0.25">
      <c r="A49" s="27" t="s">
        <v>98</v>
      </c>
      <c r="B49" s="28">
        <v>5409.0205099999994</v>
      </c>
      <c r="C49" s="28">
        <v>11.774290000000001</v>
      </c>
      <c r="D49" s="28">
        <v>5420.7947999999997</v>
      </c>
      <c r="E49" s="28">
        <v>7184.5899500000014</v>
      </c>
      <c r="F49" s="28">
        <v>11.774290000000001</v>
      </c>
      <c r="G49" s="28">
        <v>7196.3642400000008</v>
      </c>
      <c r="H49" s="28">
        <v>8423.8363399999998</v>
      </c>
      <c r="I49" s="28">
        <v>36.36636</v>
      </c>
      <c r="J49" s="28">
        <v>8460.2026999999998</v>
      </c>
      <c r="K49" s="29">
        <v>0.17562180260069749</v>
      </c>
      <c r="L49" s="21"/>
      <c r="M49" s="36"/>
      <c r="N49" s="30"/>
    </row>
    <row r="50" spans="1:14" ht="15" customHeight="1" x14ac:dyDescent="0.25">
      <c r="A50" s="27" t="s">
        <v>99</v>
      </c>
      <c r="B50" s="28">
        <v>21676.69946</v>
      </c>
      <c r="C50" s="28">
        <v>1194.23344</v>
      </c>
      <c r="D50" s="28">
        <v>22870.9329</v>
      </c>
      <c r="E50" s="28">
        <v>19516.146350000006</v>
      </c>
      <c r="F50" s="28">
        <v>826.86400000000003</v>
      </c>
      <c r="G50" s="28">
        <v>20343.010350000004</v>
      </c>
      <c r="H50" s="28">
        <v>16372.386580000002</v>
      </c>
      <c r="I50" s="28">
        <v>1141.75146</v>
      </c>
      <c r="J50" s="28">
        <v>17514.138040000002</v>
      </c>
      <c r="K50" s="29">
        <v>-0.13905868705415081</v>
      </c>
      <c r="L50" s="21"/>
      <c r="M50" s="36"/>
      <c r="N50" s="30"/>
    </row>
    <row r="51" spans="1:14" ht="15" customHeight="1" x14ac:dyDescent="0.25">
      <c r="A51" s="27" t="s">
        <v>100</v>
      </c>
      <c r="B51" s="28">
        <v>59760.837299999999</v>
      </c>
      <c r="C51" s="28">
        <v>1189.1706600000002</v>
      </c>
      <c r="D51" s="28">
        <v>60950.007960000003</v>
      </c>
      <c r="E51" s="28">
        <v>61916.509320000005</v>
      </c>
      <c r="F51" s="28">
        <v>1644.7430399999996</v>
      </c>
      <c r="G51" s="28">
        <v>63561.252360000006</v>
      </c>
      <c r="H51" s="28">
        <v>62710.964670000001</v>
      </c>
      <c r="I51" s="28">
        <v>1685.0937018</v>
      </c>
      <c r="J51" s="28">
        <v>64396.058371799998</v>
      </c>
      <c r="K51" s="29">
        <v>1.3133882370218064E-2</v>
      </c>
      <c r="L51" s="21"/>
      <c r="M51" s="36"/>
      <c r="N51" s="30"/>
    </row>
    <row r="52" spans="1:14" ht="15" customHeight="1" x14ac:dyDescent="0.25">
      <c r="A52" s="27" t="s">
        <v>101</v>
      </c>
      <c r="B52" s="28">
        <v>40512.885070000011</v>
      </c>
      <c r="C52" s="28">
        <v>1772.6353300000001</v>
      </c>
      <c r="D52" s="28">
        <v>42285.520400000009</v>
      </c>
      <c r="E52" s="28">
        <v>42602.945060000005</v>
      </c>
      <c r="F52" s="28">
        <v>2056.3736100000006</v>
      </c>
      <c r="G52" s="28">
        <v>44659.318670000001</v>
      </c>
      <c r="H52" s="28">
        <v>47199.199340000006</v>
      </c>
      <c r="I52" s="28">
        <v>2299.4507599999997</v>
      </c>
      <c r="J52" s="28">
        <v>49498.650100000006</v>
      </c>
      <c r="K52" s="29">
        <v>0.10836106716627625</v>
      </c>
      <c r="L52" s="21"/>
      <c r="M52" s="36"/>
      <c r="N52" s="30"/>
    </row>
    <row r="53" spans="1:14" ht="15" customHeight="1" x14ac:dyDescent="0.25">
      <c r="A53" s="27" t="s">
        <v>102</v>
      </c>
      <c r="B53" s="28">
        <v>135596.27261999997</v>
      </c>
      <c r="C53" s="28">
        <v>6401.0985500000006</v>
      </c>
      <c r="D53" s="28">
        <v>141997.37116999997</v>
      </c>
      <c r="E53" s="28">
        <v>120243.89542999995</v>
      </c>
      <c r="F53" s="28">
        <v>7812.4819099999995</v>
      </c>
      <c r="G53" s="28">
        <v>128056.37733999995</v>
      </c>
      <c r="H53" s="28">
        <v>118198.06909500006</v>
      </c>
      <c r="I53" s="28">
        <v>6519.9926600000008</v>
      </c>
      <c r="J53" s="28">
        <v>124718.06175500006</v>
      </c>
      <c r="K53" s="29">
        <v>-2.6069108421960085E-2</v>
      </c>
      <c r="L53" s="21"/>
      <c r="M53" s="36"/>
      <c r="N53" s="30"/>
    </row>
    <row r="54" spans="1:14" ht="15" customHeight="1" x14ac:dyDescent="0.25">
      <c r="A54" s="27" t="s">
        <v>103</v>
      </c>
      <c r="B54" s="28">
        <v>9609.6175100000019</v>
      </c>
      <c r="C54" s="28">
        <v>579.47145999999998</v>
      </c>
      <c r="D54" s="28">
        <v>10189.088970000003</v>
      </c>
      <c r="E54" s="28">
        <v>9861.1845100000028</v>
      </c>
      <c r="F54" s="28">
        <v>885.23351999999988</v>
      </c>
      <c r="G54" s="28">
        <v>10746.418030000003</v>
      </c>
      <c r="H54" s="28">
        <v>10746.3708116</v>
      </c>
      <c r="I54" s="28">
        <v>843.49787000000015</v>
      </c>
      <c r="J54" s="28">
        <v>11589.868681600001</v>
      </c>
      <c r="K54" s="29">
        <v>7.848667800241893E-2</v>
      </c>
      <c r="L54" s="21"/>
      <c r="M54" s="36"/>
      <c r="N54" s="30"/>
    </row>
    <row r="55" spans="1:14" ht="15" customHeight="1" x14ac:dyDescent="0.25">
      <c r="A55" s="27" t="s">
        <v>104</v>
      </c>
      <c r="B55" s="28">
        <v>4980.7448799999993</v>
      </c>
      <c r="C55" s="28">
        <v>75.695530000000005</v>
      </c>
      <c r="D55" s="28">
        <v>5056.4404099999992</v>
      </c>
      <c r="E55" s="28">
        <v>5697.8707800000002</v>
      </c>
      <c r="F55" s="28">
        <v>105.26617</v>
      </c>
      <c r="G55" s="28">
        <v>5803.1369500000001</v>
      </c>
      <c r="H55" s="28">
        <v>4916.8643899999979</v>
      </c>
      <c r="I55" s="28">
        <v>210.19200000000001</v>
      </c>
      <c r="J55" s="28">
        <v>5127.0563899999979</v>
      </c>
      <c r="K55" s="29">
        <v>-0.11650260295856052</v>
      </c>
      <c r="L55" s="21"/>
      <c r="M55" s="36"/>
      <c r="N55" s="30"/>
    </row>
    <row r="56" spans="1:14" ht="15" customHeight="1" x14ac:dyDescent="0.25">
      <c r="A56" s="27" t="s">
        <v>105</v>
      </c>
      <c r="B56" s="28">
        <v>23812.436659999992</v>
      </c>
      <c r="C56" s="28">
        <v>60.923509999999993</v>
      </c>
      <c r="D56" s="28">
        <v>23873.360169999993</v>
      </c>
      <c r="E56" s="28">
        <v>21477.583609999987</v>
      </c>
      <c r="F56" s="28">
        <v>53.33484</v>
      </c>
      <c r="G56" s="28">
        <v>21530.918449999986</v>
      </c>
      <c r="H56" s="28">
        <v>19021.494716799985</v>
      </c>
      <c r="I56" s="28">
        <v>39.786859999999997</v>
      </c>
      <c r="J56" s="28">
        <v>19061.281576799985</v>
      </c>
      <c r="K56" s="29">
        <v>-0.11470188226921652</v>
      </c>
      <c r="L56" s="21"/>
      <c r="M56" s="36"/>
      <c r="N56" s="30"/>
    </row>
    <row r="57" spans="1:14" ht="15" customHeight="1" x14ac:dyDescent="0.25">
      <c r="A57" s="27" t="s">
        <v>106</v>
      </c>
      <c r="B57" s="28">
        <v>1719.2527500000001</v>
      </c>
      <c r="C57" s="28">
        <v>106.37470999999999</v>
      </c>
      <c r="D57" s="28">
        <v>1825.6274600000002</v>
      </c>
      <c r="E57" s="28">
        <v>1845.88805</v>
      </c>
      <c r="F57" s="28">
        <v>91.599910000000008</v>
      </c>
      <c r="G57" s="28">
        <v>1937.4879599999999</v>
      </c>
      <c r="H57" s="28">
        <v>2203.7623799999997</v>
      </c>
      <c r="I57" s="28">
        <v>50.214160000000007</v>
      </c>
      <c r="J57" s="28">
        <v>2253.9765399999997</v>
      </c>
      <c r="K57" s="29">
        <v>0.16334995960439391</v>
      </c>
      <c r="L57" s="21"/>
      <c r="M57" s="36"/>
      <c r="N57" s="30"/>
    </row>
    <row r="58" spans="1:14" ht="15" customHeight="1" x14ac:dyDescent="0.25">
      <c r="A58" s="27" t="s">
        <v>107</v>
      </c>
      <c r="B58" s="28">
        <v>140335.96040000001</v>
      </c>
      <c r="C58" s="28">
        <v>1320.1148299999998</v>
      </c>
      <c r="D58" s="28">
        <v>141656.07523000002</v>
      </c>
      <c r="E58" s="28">
        <v>137096.05429000003</v>
      </c>
      <c r="F58" s="28">
        <v>1776.4872599999999</v>
      </c>
      <c r="G58" s="28">
        <v>138872.54155000002</v>
      </c>
      <c r="H58" s="28">
        <v>149215.915527</v>
      </c>
      <c r="I58" s="28">
        <v>1456.6374900000003</v>
      </c>
      <c r="J58" s="28">
        <v>150672.553017</v>
      </c>
      <c r="K58" s="29">
        <v>8.4970083612615932E-2</v>
      </c>
      <c r="L58" s="21"/>
      <c r="M58" s="36"/>
      <c r="N58" s="30"/>
    </row>
    <row r="59" spans="1:14" ht="15" customHeight="1" x14ac:dyDescent="0.25">
      <c r="A59" s="27" t="s">
        <v>108</v>
      </c>
      <c r="B59" s="28">
        <v>24795.603519999997</v>
      </c>
      <c r="C59" s="28">
        <v>830.61108000000013</v>
      </c>
      <c r="D59" s="28">
        <v>25626.214599999996</v>
      </c>
      <c r="E59" s="28">
        <v>26033.783559999996</v>
      </c>
      <c r="F59" s="28">
        <v>702.11734999999999</v>
      </c>
      <c r="G59" s="28">
        <v>26735.900909999997</v>
      </c>
      <c r="H59" s="28">
        <v>27767.166309999993</v>
      </c>
      <c r="I59" s="28">
        <v>554.20765060000008</v>
      </c>
      <c r="J59" s="28">
        <v>28321.373960599994</v>
      </c>
      <c r="K59" s="29">
        <v>5.9301276434899686E-2</v>
      </c>
      <c r="L59" s="21"/>
      <c r="M59" s="36"/>
      <c r="N59" s="30"/>
    </row>
    <row r="60" spans="1:14" ht="15" customHeight="1" x14ac:dyDescent="0.25">
      <c r="A60" s="27" t="s">
        <v>109</v>
      </c>
      <c r="B60" s="28">
        <v>9008.5465099999983</v>
      </c>
      <c r="C60" s="28">
        <v>37.685400000000001</v>
      </c>
      <c r="D60" s="28">
        <v>9046.2319099999986</v>
      </c>
      <c r="E60" s="28">
        <v>9452.2810499999996</v>
      </c>
      <c r="F60" s="28">
        <v>66.0548</v>
      </c>
      <c r="G60" s="28">
        <v>9518.3358499999995</v>
      </c>
      <c r="H60" s="28">
        <v>12684.290570000005</v>
      </c>
      <c r="I60" s="28">
        <v>95.281980000000004</v>
      </c>
      <c r="J60" s="28">
        <v>12779.572550000004</v>
      </c>
      <c r="K60" s="29">
        <v>0.34262677335555503</v>
      </c>
      <c r="L60" s="21"/>
      <c r="M60" s="36"/>
      <c r="N60" s="30"/>
    </row>
    <row r="61" spans="1:14" ht="15" customHeight="1" x14ac:dyDescent="0.25">
      <c r="A61" s="27" t="s">
        <v>110</v>
      </c>
      <c r="B61" s="28">
        <v>16745.059669999995</v>
      </c>
      <c r="C61" s="28">
        <v>0</v>
      </c>
      <c r="D61" s="28">
        <v>16745.059669999995</v>
      </c>
      <c r="E61" s="28">
        <v>18861.998139999996</v>
      </c>
      <c r="F61" s="28">
        <v>11.2904</v>
      </c>
      <c r="G61" s="28">
        <v>18873.288539999994</v>
      </c>
      <c r="H61" s="28">
        <v>17433.039570000001</v>
      </c>
      <c r="I61" s="28">
        <v>239.45503999999997</v>
      </c>
      <c r="J61" s="28">
        <v>17672.494610000002</v>
      </c>
      <c r="K61" s="29">
        <v>-6.36239904590572E-2</v>
      </c>
      <c r="L61" s="21"/>
      <c r="M61" s="36"/>
      <c r="N61" s="30"/>
    </row>
    <row r="62" spans="1:14" ht="15" customHeight="1" x14ac:dyDescent="0.25">
      <c r="A62" s="27" t="s">
        <v>111</v>
      </c>
      <c r="B62" s="28">
        <v>7743.4256299999988</v>
      </c>
      <c r="C62" s="28">
        <v>107.86753000000002</v>
      </c>
      <c r="D62" s="28">
        <v>7851.2931599999993</v>
      </c>
      <c r="E62" s="28">
        <v>12537.524580000003</v>
      </c>
      <c r="F62" s="28">
        <v>131.03289000000001</v>
      </c>
      <c r="G62" s="28">
        <v>12668.557470000005</v>
      </c>
      <c r="H62" s="28">
        <v>14118.762638600001</v>
      </c>
      <c r="I62" s="28">
        <v>270.69932400000005</v>
      </c>
      <c r="J62" s="28">
        <v>14389.4619626</v>
      </c>
      <c r="K62" s="29">
        <v>0.13584060353163441</v>
      </c>
      <c r="L62" s="21"/>
      <c r="M62" s="36"/>
      <c r="N62" s="30"/>
    </row>
    <row r="63" spans="1:14" ht="15" customHeight="1" x14ac:dyDescent="0.25">
      <c r="A63" s="27" t="s">
        <v>112</v>
      </c>
      <c r="B63" s="28">
        <v>15530.521349999995</v>
      </c>
      <c r="C63" s="28">
        <v>96.604900000000001</v>
      </c>
      <c r="D63" s="28">
        <v>15627.126249999996</v>
      </c>
      <c r="E63" s="28">
        <v>16185.458530000004</v>
      </c>
      <c r="F63" s="28">
        <v>34.703409999999998</v>
      </c>
      <c r="G63" s="28">
        <v>16220.161940000004</v>
      </c>
      <c r="H63" s="28">
        <v>17014.962480000013</v>
      </c>
      <c r="I63" s="28">
        <v>45.202919999999999</v>
      </c>
      <c r="J63" s="28">
        <v>17060.165400000013</v>
      </c>
      <c r="K63" s="29">
        <v>5.1787612423801033E-2</v>
      </c>
      <c r="L63" s="21"/>
      <c r="M63" s="36"/>
      <c r="N63" s="30"/>
    </row>
    <row r="64" spans="1:14" ht="15" customHeight="1" x14ac:dyDescent="0.25">
      <c r="A64" s="27" t="s">
        <v>113</v>
      </c>
      <c r="B64" s="28">
        <v>8136.7820199999978</v>
      </c>
      <c r="C64" s="28">
        <v>63.974509999999995</v>
      </c>
      <c r="D64" s="28">
        <v>8200.7565299999969</v>
      </c>
      <c r="E64" s="28">
        <v>7009.3313700000017</v>
      </c>
      <c r="F64" s="28">
        <v>114.90722999999998</v>
      </c>
      <c r="G64" s="28">
        <v>7124.2386000000015</v>
      </c>
      <c r="H64" s="28">
        <v>8687.361109999998</v>
      </c>
      <c r="I64" s="28">
        <v>310.72968999999995</v>
      </c>
      <c r="J64" s="28">
        <v>8998.0907999999981</v>
      </c>
      <c r="K64" s="29">
        <v>0.26302490767223841</v>
      </c>
      <c r="L64" s="21"/>
      <c r="M64" s="36"/>
      <c r="N64" s="30"/>
    </row>
    <row r="65" spans="1:14" ht="15" customHeight="1" x14ac:dyDescent="0.25">
      <c r="A65" s="27" t="s">
        <v>114</v>
      </c>
      <c r="B65" s="28">
        <v>3903.2682499999996</v>
      </c>
      <c r="C65" s="28">
        <v>41.965130000000002</v>
      </c>
      <c r="D65" s="28">
        <v>3945.2333799999997</v>
      </c>
      <c r="E65" s="28">
        <v>2881.3797999999992</v>
      </c>
      <c r="F65" s="28">
        <v>98.393969999999982</v>
      </c>
      <c r="G65" s="28">
        <v>2979.7737699999993</v>
      </c>
      <c r="H65" s="28">
        <v>1849.2714799999999</v>
      </c>
      <c r="I65" s="28">
        <v>101.32966</v>
      </c>
      <c r="J65" s="28">
        <v>1950.60114</v>
      </c>
      <c r="K65" s="29">
        <v>-0.34538616332608352</v>
      </c>
      <c r="L65" s="21"/>
      <c r="M65" s="36"/>
      <c r="N65" s="30"/>
    </row>
    <row r="66" spans="1:14" ht="15" customHeight="1" x14ac:dyDescent="0.25">
      <c r="A66" s="27" t="s">
        <v>115</v>
      </c>
      <c r="B66" s="28">
        <v>668.80315999999993</v>
      </c>
      <c r="C66" s="28">
        <v>135.81128000000001</v>
      </c>
      <c r="D66" s="28">
        <v>804.61443999999995</v>
      </c>
      <c r="E66" s="28">
        <v>564.74871999999993</v>
      </c>
      <c r="F66" s="28">
        <v>128.81445000000002</v>
      </c>
      <c r="G66" s="28">
        <v>693.5631699999999</v>
      </c>
      <c r="H66" s="28">
        <v>749.10213999999985</v>
      </c>
      <c r="I66" s="28">
        <v>63.517690000000002</v>
      </c>
      <c r="J66" s="28">
        <v>812.61982999999987</v>
      </c>
      <c r="K66" s="29">
        <v>0.17165943226195246</v>
      </c>
      <c r="L66" s="21"/>
      <c r="M66" s="36"/>
      <c r="N66" s="30"/>
    </row>
    <row r="67" spans="1:14" ht="15" customHeight="1" x14ac:dyDescent="0.25">
      <c r="A67" s="27" t="s">
        <v>116</v>
      </c>
      <c r="B67" s="28">
        <v>15881.430119999997</v>
      </c>
      <c r="C67" s="28">
        <v>82.790319999999994</v>
      </c>
      <c r="D67" s="28">
        <v>15964.220439999997</v>
      </c>
      <c r="E67" s="28">
        <v>14038.88126</v>
      </c>
      <c r="F67" s="28">
        <v>8.2750900000000005</v>
      </c>
      <c r="G67" s="28">
        <v>14047.156349999999</v>
      </c>
      <c r="H67" s="28">
        <v>14558.212661800004</v>
      </c>
      <c r="I67" s="28">
        <v>0</v>
      </c>
      <c r="J67" s="28">
        <v>14558.212661800004</v>
      </c>
      <c r="K67" s="29">
        <v>3.638147814877879E-2</v>
      </c>
      <c r="L67" s="21"/>
      <c r="M67" s="36"/>
      <c r="N67" s="30"/>
    </row>
    <row r="68" spans="1:14" ht="15" customHeight="1" x14ac:dyDescent="0.25">
      <c r="A68" s="27" t="s">
        <v>117</v>
      </c>
      <c r="B68" s="28">
        <v>37732.506820000002</v>
      </c>
      <c r="C68" s="28">
        <v>1424.7806</v>
      </c>
      <c r="D68" s="28">
        <v>39157.287420000001</v>
      </c>
      <c r="E68" s="28">
        <v>30043.185129999998</v>
      </c>
      <c r="F68" s="28">
        <v>1337.62826</v>
      </c>
      <c r="G68" s="28">
        <v>31380.813389999999</v>
      </c>
      <c r="H68" s="28">
        <v>26448.895951200004</v>
      </c>
      <c r="I68" s="28">
        <v>1068.0472520000001</v>
      </c>
      <c r="J68" s="28">
        <v>27516.943203200004</v>
      </c>
      <c r="K68" s="29">
        <v>-0.12312842687599934</v>
      </c>
      <c r="L68" s="21"/>
      <c r="M68" s="36"/>
      <c r="N68" s="30"/>
    </row>
    <row r="69" spans="1:14" ht="15" customHeight="1" x14ac:dyDescent="0.25">
      <c r="A69" s="27" t="s">
        <v>118</v>
      </c>
      <c r="B69" s="28">
        <v>2824.5672100000002</v>
      </c>
      <c r="C69" s="28">
        <v>9.3667800000000003</v>
      </c>
      <c r="D69" s="28">
        <v>2833.93399</v>
      </c>
      <c r="E69" s="28">
        <v>4056.2034199999989</v>
      </c>
      <c r="F69" s="28">
        <v>51.45</v>
      </c>
      <c r="G69" s="28">
        <v>4107.6534199999987</v>
      </c>
      <c r="H69" s="28">
        <v>4954.5594000000001</v>
      </c>
      <c r="I69" s="28">
        <v>51.45</v>
      </c>
      <c r="J69" s="28">
        <v>5006.0093999999999</v>
      </c>
      <c r="K69" s="29">
        <v>0.21870296447746584</v>
      </c>
      <c r="L69" s="21"/>
      <c r="M69" s="36"/>
      <c r="N69" s="30"/>
    </row>
    <row r="70" spans="1:14" ht="15" customHeight="1" x14ac:dyDescent="0.25">
      <c r="A70" s="27" t="s">
        <v>119</v>
      </c>
      <c r="B70" s="28">
        <v>1338.1909199999998</v>
      </c>
      <c r="C70" s="28">
        <v>113.16237</v>
      </c>
      <c r="D70" s="28">
        <v>1451.3532899999998</v>
      </c>
      <c r="E70" s="28">
        <v>998.5193300000002</v>
      </c>
      <c r="F70" s="28">
        <v>101.50242999999999</v>
      </c>
      <c r="G70" s="28">
        <v>1100.0217600000003</v>
      </c>
      <c r="H70" s="28">
        <v>729.18382380000003</v>
      </c>
      <c r="I70" s="28">
        <v>101.50242999999999</v>
      </c>
      <c r="J70" s="28">
        <v>830.68625380000003</v>
      </c>
      <c r="K70" s="29">
        <v>-0.24484561669034643</v>
      </c>
      <c r="L70" s="21"/>
      <c r="M70" s="36"/>
      <c r="N70" s="30"/>
    </row>
    <row r="71" spans="1:14" ht="15" customHeight="1" x14ac:dyDescent="0.25">
      <c r="A71" s="27" t="s">
        <v>120</v>
      </c>
      <c r="B71" s="28">
        <v>841.60435000000007</v>
      </c>
      <c r="C71" s="28">
        <v>0</v>
      </c>
      <c r="D71" s="28">
        <v>841.60435000000007</v>
      </c>
      <c r="E71" s="28">
        <v>1455.1575500000001</v>
      </c>
      <c r="F71" s="28">
        <v>0</v>
      </c>
      <c r="G71" s="28">
        <v>1455.1575500000001</v>
      </c>
      <c r="H71" s="28">
        <v>2142.18388</v>
      </c>
      <c r="I71" s="28">
        <v>0</v>
      </c>
      <c r="J71" s="28">
        <v>2142.18388</v>
      </c>
      <c r="K71" s="29">
        <v>0.4721319213854196</v>
      </c>
      <c r="L71" s="21"/>
      <c r="M71" s="36"/>
      <c r="N71" s="30"/>
    </row>
    <row r="72" spans="1:14" ht="15" customHeight="1" x14ac:dyDescent="0.25">
      <c r="A72" s="27" t="s">
        <v>121</v>
      </c>
      <c r="B72" s="28">
        <v>5991.4445700000006</v>
      </c>
      <c r="C72" s="28">
        <v>913.34733000000006</v>
      </c>
      <c r="D72" s="28">
        <v>6904.7919000000002</v>
      </c>
      <c r="E72" s="28">
        <v>4095.1976399999994</v>
      </c>
      <c r="F72" s="28">
        <v>979.28485999999998</v>
      </c>
      <c r="G72" s="28">
        <v>5074.4824999999992</v>
      </c>
      <c r="H72" s="28">
        <v>2793.9742516000006</v>
      </c>
      <c r="I72" s="28">
        <v>1192.7580799999998</v>
      </c>
      <c r="J72" s="28">
        <v>3986.7323316000002</v>
      </c>
      <c r="K72" s="29">
        <v>-0.21435686661644793</v>
      </c>
      <c r="L72" s="21"/>
      <c r="M72" s="36"/>
      <c r="N72" s="30"/>
    </row>
    <row r="73" spans="1:14" ht="15" customHeight="1" x14ac:dyDescent="0.25">
      <c r="A73" s="31" t="s">
        <v>72</v>
      </c>
      <c r="B73" s="28">
        <v>1144182.3907699997</v>
      </c>
      <c r="C73" s="28">
        <v>36151.993049999997</v>
      </c>
      <c r="D73" s="28">
        <v>1180334.3838199996</v>
      </c>
      <c r="E73" s="28">
        <v>1069772.4444299997</v>
      </c>
      <c r="F73" s="28">
        <v>39816.218870000004</v>
      </c>
      <c r="G73" s="28">
        <v>1109588.6632999999</v>
      </c>
      <c r="H73" s="28">
        <v>1104140.5029593999</v>
      </c>
      <c r="I73" s="28">
        <v>38264.4925076</v>
      </c>
      <c r="J73" s="28">
        <v>1142404.9954669999</v>
      </c>
      <c r="K73" s="29">
        <v>2.9575223010481988E-2</v>
      </c>
      <c r="L73" s="21"/>
      <c r="M73" s="36"/>
      <c r="N73" s="30"/>
    </row>
    <row r="74" spans="1:14" ht="15" customHeight="1" x14ac:dyDescent="0.25">
      <c r="A74" s="24" t="s">
        <v>122</v>
      </c>
      <c r="B74" s="34"/>
      <c r="C74" s="34"/>
      <c r="D74" s="34"/>
      <c r="E74" s="34"/>
      <c r="F74" s="34"/>
      <c r="G74" s="34"/>
      <c r="H74" s="34"/>
      <c r="I74" s="34"/>
      <c r="J74" s="34"/>
      <c r="K74" s="35"/>
      <c r="L74" s="21"/>
      <c r="M74" s="36"/>
      <c r="N74" s="30"/>
    </row>
    <row r="75" spans="1:14" ht="15" customHeight="1" x14ac:dyDescent="0.25">
      <c r="A75" s="27" t="s">
        <v>123</v>
      </c>
      <c r="B75" s="28">
        <v>508266.8212499998</v>
      </c>
      <c r="C75" s="28">
        <v>8908.1341299999985</v>
      </c>
      <c r="D75" s="28">
        <v>517174.95537999982</v>
      </c>
      <c r="E75" s="28">
        <v>438820.02128999931</v>
      </c>
      <c r="F75" s="28">
        <v>11601.627640000002</v>
      </c>
      <c r="G75" s="28">
        <v>450421.64892999927</v>
      </c>
      <c r="H75" s="28">
        <v>419092.41760619998</v>
      </c>
      <c r="I75" s="28">
        <v>10630.818787800001</v>
      </c>
      <c r="J75" s="28">
        <v>429723.23639399995</v>
      </c>
      <c r="K75" s="29">
        <v>-4.5953414062511189E-2</v>
      </c>
      <c r="L75" s="21"/>
      <c r="M75" s="36"/>
      <c r="N75" s="30"/>
    </row>
    <row r="76" spans="1:14" ht="15" customHeight="1" x14ac:dyDescent="0.25">
      <c r="A76" s="27" t="s">
        <v>124</v>
      </c>
      <c r="B76" s="28">
        <v>770553.10876999982</v>
      </c>
      <c r="C76" s="28">
        <v>12482.679220000002</v>
      </c>
      <c r="D76" s="28">
        <v>783035.78798999987</v>
      </c>
      <c r="E76" s="28">
        <v>692607.05212000082</v>
      </c>
      <c r="F76" s="28">
        <v>12133.331710000006</v>
      </c>
      <c r="G76" s="28">
        <v>704740.38383000088</v>
      </c>
      <c r="H76" s="28">
        <v>748894.0362077998</v>
      </c>
      <c r="I76" s="28">
        <v>8781.4225502000008</v>
      </c>
      <c r="J76" s="28">
        <v>757675.45875799982</v>
      </c>
      <c r="K76" s="29">
        <v>7.5112872970776179E-2</v>
      </c>
      <c r="L76" s="21"/>
      <c r="M76" s="36"/>
      <c r="N76" s="30"/>
    </row>
    <row r="77" spans="1:14" ht="15" customHeight="1" x14ac:dyDescent="0.25">
      <c r="A77" s="27" t="s">
        <v>125</v>
      </c>
      <c r="B77" s="28">
        <v>410544.92456000007</v>
      </c>
      <c r="C77" s="28">
        <v>5629.3901999999998</v>
      </c>
      <c r="D77" s="28">
        <v>416174.3147600001</v>
      </c>
      <c r="E77" s="28">
        <v>424283.47054000024</v>
      </c>
      <c r="F77" s="28">
        <v>6566.1650499999987</v>
      </c>
      <c r="G77" s="28">
        <v>430849.63559000025</v>
      </c>
      <c r="H77" s="28">
        <v>439417.64652920014</v>
      </c>
      <c r="I77" s="28">
        <v>5397.5901900000008</v>
      </c>
      <c r="J77" s="28">
        <v>444815.23671920015</v>
      </c>
      <c r="K77" s="29">
        <v>3.2414095256400932E-2</v>
      </c>
      <c r="L77" s="21"/>
      <c r="M77" s="36"/>
      <c r="N77" s="30"/>
    </row>
    <row r="78" spans="1:14" ht="15" customHeight="1" x14ac:dyDescent="0.25">
      <c r="A78" s="27" t="s">
        <v>126</v>
      </c>
      <c r="B78" s="28">
        <v>27645.01208</v>
      </c>
      <c r="C78" s="28">
        <v>839.5310199999999</v>
      </c>
      <c r="D78" s="28">
        <v>28484.543099999999</v>
      </c>
      <c r="E78" s="28">
        <v>26885.203969999995</v>
      </c>
      <c r="F78" s="28">
        <v>796.47181000000012</v>
      </c>
      <c r="G78" s="28">
        <v>27681.675779999994</v>
      </c>
      <c r="H78" s="28">
        <v>23823.893203799991</v>
      </c>
      <c r="I78" s="28">
        <v>684.94715239999994</v>
      </c>
      <c r="J78" s="28">
        <v>24508.840356199991</v>
      </c>
      <c r="K78" s="29">
        <v>-0.1146186180712504</v>
      </c>
      <c r="L78" s="21"/>
      <c r="M78" s="36"/>
      <c r="N78" s="30"/>
    </row>
    <row r="79" spans="1:14" ht="15" customHeight="1" x14ac:dyDescent="0.25">
      <c r="A79" s="27" t="s">
        <v>127</v>
      </c>
      <c r="B79" s="28">
        <v>180153.59276999999</v>
      </c>
      <c r="C79" s="28">
        <v>2762.1330700000003</v>
      </c>
      <c r="D79" s="28">
        <v>182915.72584</v>
      </c>
      <c r="E79" s="28">
        <v>190697.59268000012</v>
      </c>
      <c r="F79" s="28">
        <v>2549.6782799999996</v>
      </c>
      <c r="G79" s="28">
        <v>193247.27096000014</v>
      </c>
      <c r="H79" s="28">
        <v>201481.99732000005</v>
      </c>
      <c r="I79" s="28">
        <v>2320.4788699999999</v>
      </c>
      <c r="J79" s="28">
        <v>203802.47619000004</v>
      </c>
      <c r="K79" s="29">
        <v>5.4620203315495663E-2</v>
      </c>
      <c r="L79" s="21"/>
      <c r="M79" s="36"/>
      <c r="N79" s="30"/>
    </row>
    <row r="80" spans="1:14" ht="15" customHeight="1" x14ac:dyDescent="0.25">
      <c r="A80" s="27" t="s">
        <v>128</v>
      </c>
      <c r="B80" s="28">
        <v>104864.50672999999</v>
      </c>
      <c r="C80" s="28">
        <v>1528.0626800000002</v>
      </c>
      <c r="D80" s="28">
        <v>106392.56941</v>
      </c>
      <c r="E80" s="28">
        <v>213541.93562999964</v>
      </c>
      <c r="F80" s="28">
        <v>3689.13222</v>
      </c>
      <c r="G80" s="28">
        <v>217231.06784999964</v>
      </c>
      <c r="H80" s="28">
        <v>159483.19907080001</v>
      </c>
      <c r="I80" s="28">
        <v>3841.1110024000004</v>
      </c>
      <c r="J80" s="28">
        <v>163324.3100732</v>
      </c>
      <c r="K80" s="29">
        <v>-0.24815399707938102</v>
      </c>
      <c r="L80" s="21"/>
      <c r="M80" s="36"/>
      <c r="N80" s="30"/>
    </row>
    <row r="81" spans="1:14" ht="15" customHeight="1" x14ac:dyDescent="0.25">
      <c r="A81" s="27" t="s">
        <v>129</v>
      </c>
      <c r="B81" s="28">
        <v>7155.3983800000005</v>
      </c>
      <c r="C81" s="28">
        <v>80.058769999999996</v>
      </c>
      <c r="D81" s="28">
        <v>7235.4571500000002</v>
      </c>
      <c r="E81" s="28">
        <v>5365.4200500000015</v>
      </c>
      <c r="F81" s="28">
        <v>58.70975</v>
      </c>
      <c r="G81" s="28">
        <v>5424.1298000000015</v>
      </c>
      <c r="H81" s="28">
        <v>5189.7376231999997</v>
      </c>
      <c r="I81" s="28">
        <v>65.157810000000012</v>
      </c>
      <c r="J81" s="28">
        <v>5254.8954331999994</v>
      </c>
      <c r="K81" s="29">
        <v>-3.1200279683572862E-2</v>
      </c>
      <c r="L81" s="21"/>
      <c r="M81" s="36"/>
      <c r="N81" s="30"/>
    </row>
    <row r="82" spans="1:14" ht="15" customHeight="1" x14ac:dyDescent="0.25">
      <c r="A82" s="38" t="s">
        <v>130</v>
      </c>
      <c r="B82" s="28">
        <v>146242.09600999995</v>
      </c>
      <c r="C82" s="28">
        <v>5126.9251099999992</v>
      </c>
      <c r="D82" s="28">
        <v>151369.02111999996</v>
      </c>
      <c r="E82" s="28">
        <v>182831.62367999999</v>
      </c>
      <c r="F82" s="28">
        <v>5278.5642900000003</v>
      </c>
      <c r="G82" s="28">
        <v>188110.18796999997</v>
      </c>
      <c r="H82" s="28">
        <v>152336.60558999996</v>
      </c>
      <c r="I82" s="28">
        <v>4865.1236901999991</v>
      </c>
      <c r="J82" s="28">
        <v>157201.72928019997</v>
      </c>
      <c r="K82" s="29">
        <v>-0.16431039181529772</v>
      </c>
      <c r="L82" s="21"/>
      <c r="M82" s="36"/>
      <c r="N82" s="30"/>
    </row>
    <row r="83" spans="1:14" ht="15" customHeight="1" x14ac:dyDescent="0.25">
      <c r="A83" s="38" t="s">
        <v>131</v>
      </c>
      <c r="B83" s="28">
        <v>146430.56521999996</v>
      </c>
      <c r="C83" s="28">
        <v>2449.4183899999998</v>
      </c>
      <c r="D83" s="28">
        <v>148879.98360999997</v>
      </c>
      <c r="E83" s="28"/>
      <c r="F83" s="28"/>
      <c r="G83" s="28"/>
      <c r="H83" s="28"/>
      <c r="I83" s="28"/>
      <c r="J83" s="28"/>
      <c r="K83" s="29"/>
      <c r="L83" s="21"/>
      <c r="M83" s="36"/>
      <c r="N83" s="30"/>
    </row>
    <row r="84" spans="1:14" ht="15" customHeight="1" x14ac:dyDescent="0.25">
      <c r="A84" s="31" t="s">
        <v>72</v>
      </c>
      <c r="B84" s="28">
        <v>2301856.0257699993</v>
      </c>
      <c r="C84" s="28">
        <v>39806.332589999991</v>
      </c>
      <c r="D84" s="28">
        <v>2341662.358359999</v>
      </c>
      <c r="E84" s="28">
        <v>2175032.31996</v>
      </c>
      <c r="F84" s="28">
        <v>42673.680750000007</v>
      </c>
      <c r="G84" s="28">
        <v>2217706.0007100003</v>
      </c>
      <c r="H84" s="28">
        <v>2149719.5331510003</v>
      </c>
      <c r="I84" s="28">
        <v>36586.650053000005</v>
      </c>
      <c r="J84" s="28">
        <v>2186306.1832040004</v>
      </c>
      <c r="K84" s="29">
        <v>-1.4158692584114951E-2</v>
      </c>
      <c r="L84" s="21"/>
      <c r="M84" s="36"/>
      <c r="N84" s="30"/>
    </row>
    <row r="85" spans="1:14" ht="15" customHeight="1" x14ac:dyDescent="0.25">
      <c r="A85" s="24" t="s">
        <v>132</v>
      </c>
      <c r="B85" s="34"/>
      <c r="C85" s="34"/>
      <c r="D85" s="34"/>
      <c r="E85" s="34"/>
      <c r="F85" s="34"/>
      <c r="G85" s="34"/>
      <c r="H85" s="34"/>
      <c r="I85" s="34"/>
      <c r="J85" s="34"/>
      <c r="K85" s="35"/>
      <c r="L85" s="21"/>
      <c r="M85" s="36"/>
      <c r="N85" s="30"/>
    </row>
    <row r="86" spans="1:14" ht="15" customHeight="1" x14ac:dyDescent="0.25">
      <c r="A86" s="27" t="s">
        <v>133</v>
      </c>
      <c r="B86" s="28">
        <v>15126894.595899986</v>
      </c>
      <c r="C86" s="28">
        <v>522906.79023999994</v>
      </c>
      <c r="D86" s="28">
        <v>15649801.386139985</v>
      </c>
      <c r="E86" s="28">
        <v>15983210.159890044</v>
      </c>
      <c r="F86" s="28">
        <v>584227.8879300002</v>
      </c>
      <c r="G86" s="28">
        <v>16567438.047820045</v>
      </c>
      <c r="H86" s="28">
        <v>16587120.178469997</v>
      </c>
      <c r="I86" s="28">
        <v>636535.03336379991</v>
      </c>
      <c r="J86" s="28">
        <v>17223655.211833797</v>
      </c>
      <c r="K86" s="29">
        <v>3.9608849727981843E-2</v>
      </c>
      <c r="L86" s="21"/>
      <c r="M86" s="36"/>
      <c r="N86" s="30"/>
    </row>
    <row r="87" spans="1:14" ht="15" customHeight="1" x14ac:dyDescent="0.25">
      <c r="A87" s="31" t="s">
        <v>72</v>
      </c>
      <c r="B87" s="28">
        <v>15126894.595899986</v>
      </c>
      <c r="C87" s="28">
        <v>522906.79023999994</v>
      </c>
      <c r="D87" s="28">
        <v>15649801.386139985</v>
      </c>
      <c r="E87" s="28">
        <v>15983210.159890044</v>
      </c>
      <c r="F87" s="28">
        <v>584227.8879300002</v>
      </c>
      <c r="G87" s="28">
        <v>16567438.047820045</v>
      </c>
      <c r="H87" s="28">
        <v>16587120.178469997</v>
      </c>
      <c r="I87" s="28">
        <v>636535.03336379991</v>
      </c>
      <c r="J87" s="28">
        <v>17223655.211833797</v>
      </c>
      <c r="K87" s="29">
        <v>3.9608849727981843E-2</v>
      </c>
      <c r="M87" s="36"/>
      <c r="N87" s="30"/>
    </row>
    <row r="88" spans="1:14" ht="15" customHeight="1" x14ac:dyDescent="0.25">
      <c r="A88" s="24" t="s">
        <v>134</v>
      </c>
      <c r="B88" s="34"/>
      <c r="C88" s="34"/>
      <c r="D88" s="34"/>
      <c r="E88" s="34"/>
      <c r="F88" s="34"/>
      <c r="G88" s="34"/>
      <c r="H88" s="34"/>
      <c r="I88" s="34"/>
      <c r="J88" s="34"/>
      <c r="K88" s="35"/>
      <c r="M88" s="36"/>
    </row>
    <row r="89" spans="1:14" ht="15" customHeight="1" x14ac:dyDescent="0.25">
      <c r="A89" s="27" t="s">
        <v>135</v>
      </c>
      <c r="B89" s="28">
        <v>3652425.9669299996</v>
      </c>
      <c r="C89" s="28">
        <v>117704.30306000001</v>
      </c>
      <c r="D89" s="28">
        <v>3770130.2699899995</v>
      </c>
      <c r="E89" s="28">
        <v>4167071.3480199971</v>
      </c>
      <c r="F89" s="28">
        <v>133525.28692999997</v>
      </c>
      <c r="G89" s="28">
        <v>4300596.6349499971</v>
      </c>
      <c r="H89" s="28">
        <v>4443822.1296000006</v>
      </c>
      <c r="I89" s="28">
        <v>149329.77030999996</v>
      </c>
      <c r="J89" s="28">
        <v>4593151.8999100002</v>
      </c>
      <c r="K89" s="29">
        <v>6.8026669272461149E-2</v>
      </c>
      <c r="M89" s="36"/>
    </row>
    <row r="90" spans="1:14" ht="15" customHeight="1" x14ac:dyDescent="0.25">
      <c r="A90" s="31" t="s">
        <v>72</v>
      </c>
      <c r="B90" s="28">
        <v>3652425.9669299996</v>
      </c>
      <c r="C90" s="28">
        <v>117704.30306000001</v>
      </c>
      <c r="D90" s="28">
        <v>3770130.2699899995</v>
      </c>
      <c r="E90" s="28">
        <v>4167071.3480199971</v>
      </c>
      <c r="F90" s="28">
        <v>133525.28692999997</v>
      </c>
      <c r="G90" s="28">
        <v>4300596.6349499971</v>
      </c>
      <c r="H90" s="28">
        <v>4443822.1296000006</v>
      </c>
      <c r="I90" s="28">
        <v>149329.77030999996</v>
      </c>
      <c r="J90" s="28">
        <v>4593151.8999100002</v>
      </c>
      <c r="K90" s="29">
        <v>6.8026669272461149E-2</v>
      </c>
      <c r="M90" s="36"/>
    </row>
    <row r="91" spans="1:14" ht="15" customHeight="1" x14ac:dyDescent="0.25">
      <c r="A91" s="24" t="s">
        <v>46</v>
      </c>
      <c r="B91" s="39">
        <v>95931616.846760005</v>
      </c>
      <c r="C91" s="39">
        <v>2245230.7317399997</v>
      </c>
      <c r="D91" s="39">
        <v>98176847.578499988</v>
      </c>
      <c r="E91" s="39">
        <v>102493370.10557012</v>
      </c>
      <c r="F91" s="39">
        <v>2619880.9858599994</v>
      </c>
      <c r="G91" s="39">
        <v>105113251.0914301</v>
      </c>
      <c r="H91" s="39">
        <v>108316583.312589</v>
      </c>
      <c r="I91" s="39">
        <v>2520159.8908915999</v>
      </c>
      <c r="J91" s="39">
        <v>110836743.2034806</v>
      </c>
      <c r="K91" s="35">
        <v>5.445071913028432E-2</v>
      </c>
      <c r="L91" s="30"/>
      <c r="M91" s="30"/>
    </row>
    <row r="92" spans="1:14" ht="3.75" customHeight="1" thickBot="1" x14ac:dyDescent="0.3">
      <c r="A92" s="40"/>
      <c r="B92" s="40"/>
      <c r="C92" s="40"/>
      <c r="D92" s="40"/>
      <c r="E92" s="40"/>
      <c r="F92" s="40"/>
      <c r="G92" s="40"/>
      <c r="H92" s="40"/>
      <c r="I92" s="40"/>
      <c r="J92" s="40"/>
      <c r="K92" s="40"/>
    </row>
    <row r="93" spans="1:14" ht="36" customHeight="1" thickTop="1" x14ac:dyDescent="0.25">
      <c r="A93" s="379" t="s">
        <v>136</v>
      </c>
      <c r="B93" s="379"/>
      <c r="C93" s="379"/>
      <c r="D93" s="379"/>
      <c r="E93" s="379"/>
      <c r="F93" s="379"/>
      <c r="G93" s="379"/>
      <c r="H93" s="379"/>
      <c r="I93" s="379"/>
      <c r="J93" s="379"/>
      <c r="K93" s="379"/>
    </row>
    <row r="94" spans="1:14" ht="15" customHeight="1" x14ac:dyDescent="0.25">
      <c r="A94" s="41" t="s">
        <v>137</v>
      </c>
      <c r="B94" s="42"/>
      <c r="C94" s="42"/>
      <c r="D94" s="42"/>
      <c r="E94" s="42"/>
      <c r="F94" s="42"/>
      <c r="G94" s="43"/>
      <c r="H94" s="42"/>
      <c r="I94" s="42"/>
      <c r="J94" s="43"/>
      <c r="K94" s="44"/>
    </row>
    <row r="95" spans="1:14" ht="15" customHeight="1" x14ac:dyDescent="0.25">
      <c r="A95" s="41" t="s">
        <v>138</v>
      </c>
      <c r="B95" s="45"/>
      <c r="C95" s="45"/>
      <c r="D95" s="45"/>
      <c r="E95" s="45"/>
      <c r="F95" s="45"/>
      <c r="G95" s="45"/>
      <c r="H95" s="45"/>
      <c r="I95" s="42"/>
      <c r="J95" s="46"/>
      <c r="K95" s="44"/>
    </row>
    <row r="96" spans="1:14" ht="15" customHeight="1" x14ac:dyDescent="0.25">
      <c r="A96" s="41" t="s">
        <v>139</v>
      </c>
      <c r="B96" s="45"/>
      <c r="C96" s="45"/>
      <c r="D96" s="45"/>
      <c r="E96" s="45"/>
      <c r="F96" s="45"/>
      <c r="G96" s="45"/>
      <c r="H96" s="45"/>
      <c r="I96" s="45"/>
      <c r="J96" s="46"/>
      <c r="K96" s="44"/>
    </row>
    <row r="97" spans="1:11" ht="15" customHeight="1" x14ac:dyDescent="0.25">
      <c r="A97" s="41" t="s">
        <v>140</v>
      </c>
      <c r="B97" s="45"/>
      <c r="C97" s="45"/>
      <c r="D97" s="45"/>
      <c r="E97" s="45"/>
      <c r="F97" s="45"/>
      <c r="G97" s="45"/>
      <c r="H97" s="45"/>
      <c r="I97" s="45"/>
      <c r="J97" s="43"/>
      <c r="K97" s="44"/>
    </row>
    <row r="98" spans="1:11" ht="15" customHeight="1" x14ac:dyDescent="0.25">
      <c r="A98" s="41" t="s">
        <v>141</v>
      </c>
      <c r="B98" s="45"/>
      <c r="C98" s="45"/>
      <c r="D98" s="45"/>
      <c r="E98" s="45"/>
      <c r="F98" s="45"/>
      <c r="G98" s="45"/>
      <c r="H98" s="45"/>
      <c r="I98" s="45"/>
      <c r="J98" s="45"/>
      <c r="K98" s="44"/>
    </row>
    <row r="99" spans="1:11" ht="15" customHeight="1" x14ac:dyDescent="0.25">
      <c r="A99" s="41" t="s">
        <v>142</v>
      </c>
      <c r="B99" s="2"/>
      <c r="C99" s="2"/>
      <c r="D99" s="2"/>
      <c r="E99" s="2"/>
      <c r="F99" s="2"/>
      <c r="G99" s="2"/>
      <c r="H99" s="2"/>
      <c r="I99" s="2"/>
      <c r="J99" s="2"/>
      <c r="K99" s="47"/>
    </row>
    <row r="100" spans="1:11" ht="15" customHeight="1" x14ac:dyDescent="0.25">
      <c r="A100" s="41" t="s">
        <v>143</v>
      </c>
      <c r="B100" s="2"/>
      <c r="C100" s="2"/>
      <c r="D100" s="2"/>
      <c r="E100" s="2"/>
      <c r="F100" s="2"/>
      <c r="G100" s="2"/>
      <c r="H100" s="2"/>
      <c r="I100" s="2"/>
      <c r="J100" s="2"/>
      <c r="K100" s="47"/>
    </row>
    <row r="101" spans="1:11" x14ac:dyDescent="0.25">
      <c r="A101" s="41" t="s">
        <v>144</v>
      </c>
      <c r="K101" s="48"/>
    </row>
    <row r="102" spans="1:11" x14ac:dyDescent="0.25">
      <c r="A102" s="41" t="s">
        <v>145</v>
      </c>
      <c r="K102" s="48"/>
    </row>
    <row r="103" spans="1:11" x14ac:dyDescent="0.25">
      <c r="A103" s="41" t="s">
        <v>146</v>
      </c>
    </row>
  </sheetData>
  <mergeCells count="9">
    <mergeCell ref="A93:K93"/>
    <mergeCell ref="A1:K1"/>
    <mergeCell ref="A2:K2"/>
    <mergeCell ref="A3:K3"/>
    <mergeCell ref="A4:K4"/>
    <mergeCell ref="A6:A7"/>
    <mergeCell ref="B6:D6"/>
    <mergeCell ref="E6:G6"/>
    <mergeCell ref="H6:J6"/>
  </mergeCells>
  <hyperlinks>
    <hyperlink ref="L1" location="ÍNDICE!A1" display="ÍNDICE" xr:uid="{62AD69A7-8D65-4DE6-BF18-FA5A79125A10}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983653-A06E-4C93-96A2-20C785F1037B}">
  <dimension ref="A1:L100"/>
  <sheetViews>
    <sheetView zoomScale="85" zoomScaleNormal="85" workbookViewId="0">
      <selection activeCell="B16" sqref="B16"/>
    </sheetView>
  </sheetViews>
  <sheetFormatPr defaultColWidth="11.42578125" defaultRowHeight="15" x14ac:dyDescent="0.25"/>
  <cols>
    <col min="1" max="1" width="48" style="1" customWidth="1"/>
    <col min="2" max="2" width="19.7109375" style="1" bestFit="1" customWidth="1"/>
    <col min="3" max="3" width="13" style="1" bestFit="1" customWidth="1"/>
    <col min="4" max="4" width="21" style="1" bestFit="1" customWidth="1"/>
    <col min="5" max="5" width="13" style="1" bestFit="1" customWidth="1"/>
    <col min="6" max="6" width="12.42578125" style="1" bestFit="1" customWidth="1"/>
    <col min="7" max="7" width="15" style="1" bestFit="1" customWidth="1"/>
    <col min="8" max="8" width="19.5703125" style="1" bestFit="1" customWidth="1"/>
    <col min="9" max="9" width="11.7109375" style="1" bestFit="1" customWidth="1"/>
    <col min="10" max="10" width="15.140625" style="1" bestFit="1" customWidth="1"/>
    <col min="11" max="11" width="15" style="1" bestFit="1" customWidth="1"/>
    <col min="12" max="256" width="11.42578125" style="1"/>
    <col min="257" max="257" width="48" style="1" customWidth="1"/>
    <col min="258" max="258" width="19.7109375" style="1" bestFit="1" customWidth="1"/>
    <col min="259" max="259" width="13" style="1" bestFit="1" customWidth="1"/>
    <col min="260" max="260" width="21" style="1" bestFit="1" customWidth="1"/>
    <col min="261" max="261" width="13" style="1" bestFit="1" customWidth="1"/>
    <col min="262" max="262" width="12.42578125" style="1" bestFit="1" customWidth="1"/>
    <col min="263" max="263" width="15" style="1" bestFit="1" customWidth="1"/>
    <col min="264" max="264" width="19.5703125" style="1" bestFit="1" customWidth="1"/>
    <col min="265" max="265" width="11.7109375" style="1" bestFit="1" customWidth="1"/>
    <col min="266" max="266" width="15.140625" style="1" bestFit="1" customWidth="1"/>
    <col min="267" max="267" width="15" style="1" bestFit="1" customWidth="1"/>
    <col min="268" max="512" width="11.42578125" style="1"/>
    <col min="513" max="513" width="48" style="1" customWidth="1"/>
    <col min="514" max="514" width="19.7109375" style="1" bestFit="1" customWidth="1"/>
    <col min="515" max="515" width="13" style="1" bestFit="1" customWidth="1"/>
    <col min="516" max="516" width="21" style="1" bestFit="1" customWidth="1"/>
    <col min="517" max="517" width="13" style="1" bestFit="1" customWidth="1"/>
    <col min="518" max="518" width="12.42578125" style="1" bestFit="1" customWidth="1"/>
    <col min="519" max="519" width="15" style="1" bestFit="1" customWidth="1"/>
    <col min="520" max="520" width="19.5703125" style="1" bestFit="1" customWidth="1"/>
    <col min="521" max="521" width="11.7109375" style="1" bestFit="1" customWidth="1"/>
    <col min="522" max="522" width="15.140625" style="1" bestFit="1" customWidth="1"/>
    <col min="523" max="523" width="15" style="1" bestFit="1" customWidth="1"/>
    <col min="524" max="768" width="11.42578125" style="1"/>
    <col min="769" max="769" width="48" style="1" customWidth="1"/>
    <col min="770" max="770" width="19.7109375" style="1" bestFit="1" customWidth="1"/>
    <col min="771" max="771" width="13" style="1" bestFit="1" customWidth="1"/>
    <col min="772" max="772" width="21" style="1" bestFit="1" customWidth="1"/>
    <col min="773" max="773" width="13" style="1" bestFit="1" customWidth="1"/>
    <col min="774" max="774" width="12.42578125" style="1" bestFit="1" customWidth="1"/>
    <col min="775" max="775" width="15" style="1" bestFit="1" customWidth="1"/>
    <col min="776" max="776" width="19.5703125" style="1" bestFit="1" customWidth="1"/>
    <col min="777" max="777" width="11.7109375" style="1" bestFit="1" customWidth="1"/>
    <col min="778" max="778" width="15.140625" style="1" bestFit="1" customWidth="1"/>
    <col min="779" max="779" width="15" style="1" bestFit="1" customWidth="1"/>
    <col min="780" max="1024" width="11.42578125" style="1"/>
    <col min="1025" max="1025" width="48" style="1" customWidth="1"/>
    <col min="1026" max="1026" width="19.7109375" style="1" bestFit="1" customWidth="1"/>
    <col min="1027" max="1027" width="13" style="1" bestFit="1" customWidth="1"/>
    <col min="1028" max="1028" width="21" style="1" bestFit="1" customWidth="1"/>
    <col min="1029" max="1029" width="13" style="1" bestFit="1" customWidth="1"/>
    <col min="1030" max="1030" width="12.42578125" style="1" bestFit="1" customWidth="1"/>
    <col min="1031" max="1031" width="15" style="1" bestFit="1" customWidth="1"/>
    <col min="1032" max="1032" width="19.5703125" style="1" bestFit="1" customWidth="1"/>
    <col min="1033" max="1033" width="11.7109375" style="1" bestFit="1" customWidth="1"/>
    <col min="1034" max="1034" width="15.140625" style="1" bestFit="1" customWidth="1"/>
    <col min="1035" max="1035" width="15" style="1" bestFit="1" customWidth="1"/>
    <col min="1036" max="1280" width="11.42578125" style="1"/>
    <col min="1281" max="1281" width="48" style="1" customWidth="1"/>
    <col min="1282" max="1282" width="19.7109375" style="1" bestFit="1" customWidth="1"/>
    <col min="1283" max="1283" width="13" style="1" bestFit="1" customWidth="1"/>
    <col min="1284" max="1284" width="21" style="1" bestFit="1" customWidth="1"/>
    <col min="1285" max="1285" width="13" style="1" bestFit="1" customWidth="1"/>
    <col min="1286" max="1286" width="12.42578125" style="1" bestFit="1" customWidth="1"/>
    <col min="1287" max="1287" width="15" style="1" bestFit="1" customWidth="1"/>
    <col min="1288" max="1288" width="19.5703125" style="1" bestFit="1" customWidth="1"/>
    <col min="1289" max="1289" width="11.7109375" style="1" bestFit="1" customWidth="1"/>
    <col min="1290" max="1290" width="15.140625" style="1" bestFit="1" customWidth="1"/>
    <col min="1291" max="1291" width="15" style="1" bestFit="1" customWidth="1"/>
    <col min="1292" max="1536" width="11.42578125" style="1"/>
    <col min="1537" max="1537" width="48" style="1" customWidth="1"/>
    <col min="1538" max="1538" width="19.7109375" style="1" bestFit="1" customWidth="1"/>
    <col min="1539" max="1539" width="13" style="1" bestFit="1" customWidth="1"/>
    <col min="1540" max="1540" width="21" style="1" bestFit="1" customWidth="1"/>
    <col min="1541" max="1541" width="13" style="1" bestFit="1" customWidth="1"/>
    <col min="1542" max="1542" width="12.42578125" style="1" bestFit="1" customWidth="1"/>
    <col min="1543" max="1543" width="15" style="1" bestFit="1" customWidth="1"/>
    <col min="1544" max="1544" width="19.5703125" style="1" bestFit="1" customWidth="1"/>
    <col min="1545" max="1545" width="11.7109375" style="1" bestFit="1" customWidth="1"/>
    <col min="1546" max="1546" width="15.140625" style="1" bestFit="1" customWidth="1"/>
    <col min="1547" max="1547" width="15" style="1" bestFit="1" customWidth="1"/>
    <col min="1548" max="1792" width="11.42578125" style="1"/>
    <col min="1793" max="1793" width="48" style="1" customWidth="1"/>
    <col min="1794" max="1794" width="19.7109375" style="1" bestFit="1" customWidth="1"/>
    <col min="1795" max="1795" width="13" style="1" bestFit="1" customWidth="1"/>
    <col min="1796" max="1796" width="21" style="1" bestFit="1" customWidth="1"/>
    <col min="1797" max="1797" width="13" style="1" bestFit="1" customWidth="1"/>
    <col min="1798" max="1798" width="12.42578125" style="1" bestFit="1" customWidth="1"/>
    <col min="1799" max="1799" width="15" style="1" bestFit="1" customWidth="1"/>
    <col min="1800" max="1800" width="19.5703125" style="1" bestFit="1" customWidth="1"/>
    <col min="1801" max="1801" width="11.7109375" style="1" bestFit="1" customWidth="1"/>
    <col min="1802" max="1802" width="15.140625" style="1" bestFit="1" customWidth="1"/>
    <col min="1803" max="1803" width="15" style="1" bestFit="1" customWidth="1"/>
    <col min="1804" max="2048" width="11.42578125" style="1"/>
    <col min="2049" max="2049" width="48" style="1" customWidth="1"/>
    <col min="2050" max="2050" width="19.7109375" style="1" bestFit="1" customWidth="1"/>
    <col min="2051" max="2051" width="13" style="1" bestFit="1" customWidth="1"/>
    <col min="2052" max="2052" width="21" style="1" bestFit="1" customWidth="1"/>
    <col min="2053" max="2053" width="13" style="1" bestFit="1" customWidth="1"/>
    <col min="2054" max="2054" width="12.42578125" style="1" bestFit="1" customWidth="1"/>
    <col min="2055" max="2055" width="15" style="1" bestFit="1" customWidth="1"/>
    <col min="2056" max="2056" width="19.5703125" style="1" bestFit="1" customWidth="1"/>
    <col min="2057" max="2057" width="11.7109375" style="1" bestFit="1" customWidth="1"/>
    <col min="2058" max="2058" width="15.140625" style="1" bestFit="1" customWidth="1"/>
    <col min="2059" max="2059" width="15" style="1" bestFit="1" customWidth="1"/>
    <col min="2060" max="2304" width="11.42578125" style="1"/>
    <col min="2305" max="2305" width="48" style="1" customWidth="1"/>
    <col min="2306" max="2306" width="19.7109375" style="1" bestFit="1" customWidth="1"/>
    <col min="2307" max="2307" width="13" style="1" bestFit="1" customWidth="1"/>
    <col min="2308" max="2308" width="21" style="1" bestFit="1" customWidth="1"/>
    <col min="2309" max="2309" width="13" style="1" bestFit="1" customWidth="1"/>
    <col min="2310" max="2310" width="12.42578125" style="1" bestFit="1" customWidth="1"/>
    <col min="2311" max="2311" width="15" style="1" bestFit="1" customWidth="1"/>
    <col min="2312" max="2312" width="19.5703125" style="1" bestFit="1" customWidth="1"/>
    <col min="2313" max="2313" width="11.7109375" style="1" bestFit="1" customWidth="1"/>
    <col min="2314" max="2314" width="15.140625" style="1" bestFit="1" customWidth="1"/>
    <col min="2315" max="2315" width="15" style="1" bestFit="1" customWidth="1"/>
    <col min="2316" max="2560" width="11.42578125" style="1"/>
    <col min="2561" max="2561" width="48" style="1" customWidth="1"/>
    <col min="2562" max="2562" width="19.7109375" style="1" bestFit="1" customWidth="1"/>
    <col min="2563" max="2563" width="13" style="1" bestFit="1" customWidth="1"/>
    <col min="2564" max="2564" width="21" style="1" bestFit="1" customWidth="1"/>
    <col min="2565" max="2565" width="13" style="1" bestFit="1" customWidth="1"/>
    <col min="2566" max="2566" width="12.42578125" style="1" bestFit="1" customWidth="1"/>
    <col min="2567" max="2567" width="15" style="1" bestFit="1" customWidth="1"/>
    <col min="2568" max="2568" width="19.5703125" style="1" bestFit="1" customWidth="1"/>
    <col min="2569" max="2569" width="11.7109375" style="1" bestFit="1" customWidth="1"/>
    <col min="2570" max="2570" width="15.140625" style="1" bestFit="1" customWidth="1"/>
    <col min="2571" max="2571" width="15" style="1" bestFit="1" customWidth="1"/>
    <col min="2572" max="2816" width="11.42578125" style="1"/>
    <col min="2817" max="2817" width="48" style="1" customWidth="1"/>
    <col min="2818" max="2818" width="19.7109375" style="1" bestFit="1" customWidth="1"/>
    <col min="2819" max="2819" width="13" style="1" bestFit="1" customWidth="1"/>
    <col min="2820" max="2820" width="21" style="1" bestFit="1" customWidth="1"/>
    <col min="2821" max="2821" width="13" style="1" bestFit="1" customWidth="1"/>
    <col min="2822" max="2822" width="12.42578125" style="1" bestFit="1" customWidth="1"/>
    <col min="2823" max="2823" width="15" style="1" bestFit="1" customWidth="1"/>
    <col min="2824" max="2824" width="19.5703125" style="1" bestFit="1" customWidth="1"/>
    <col min="2825" max="2825" width="11.7109375" style="1" bestFit="1" customWidth="1"/>
    <col min="2826" max="2826" width="15.140625" style="1" bestFit="1" customWidth="1"/>
    <col min="2827" max="2827" width="15" style="1" bestFit="1" customWidth="1"/>
    <col min="2828" max="3072" width="11.42578125" style="1"/>
    <col min="3073" max="3073" width="48" style="1" customWidth="1"/>
    <col min="3074" max="3074" width="19.7109375" style="1" bestFit="1" customWidth="1"/>
    <col min="3075" max="3075" width="13" style="1" bestFit="1" customWidth="1"/>
    <col min="3076" max="3076" width="21" style="1" bestFit="1" customWidth="1"/>
    <col min="3077" max="3077" width="13" style="1" bestFit="1" customWidth="1"/>
    <col min="3078" max="3078" width="12.42578125" style="1" bestFit="1" customWidth="1"/>
    <col min="3079" max="3079" width="15" style="1" bestFit="1" customWidth="1"/>
    <col min="3080" max="3080" width="19.5703125" style="1" bestFit="1" customWidth="1"/>
    <col min="3081" max="3081" width="11.7109375" style="1" bestFit="1" customWidth="1"/>
    <col min="3082" max="3082" width="15.140625" style="1" bestFit="1" customWidth="1"/>
    <col min="3083" max="3083" width="15" style="1" bestFit="1" customWidth="1"/>
    <col min="3084" max="3328" width="11.42578125" style="1"/>
    <col min="3329" max="3329" width="48" style="1" customWidth="1"/>
    <col min="3330" max="3330" width="19.7109375" style="1" bestFit="1" customWidth="1"/>
    <col min="3331" max="3331" width="13" style="1" bestFit="1" customWidth="1"/>
    <col min="3332" max="3332" width="21" style="1" bestFit="1" customWidth="1"/>
    <col min="3333" max="3333" width="13" style="1" bestFit="1" customWidth="1"/>
    <col min="3334" max="3334" width="12.42578125" style="1" bestFit="1" customWidth="1"/>
    <col min="3335" max="3335" width="15" style="1" bestFit="1" customWidth="1"/>
    <col min="3336" max="3336" width="19.5703125" style="1" bestFit="1" customWidth="1"/>
    <col min="3337" max="3337" width="11.7109375" style="1" bestFit="1" customWidth="1"/>
    <col min="3338" max="3338" width="15.140625" style="1" bestFit="1" customWidth="1"/>
    <col min="3339" max="3339" width="15" style="1" bestFit="1" customWidth="1"/>
    <col min="3340" max="3584" width="11.42578125" style="1"/>
    <col min="3585" max="3585" width="48" style="1" customWidth="1"/>
    <col min="3586" max="3586" width="19.7109375" style="1" bestFit="1" customWidth="1"/>
    <col min="3587" max="3587" width="13" style="1" bestFit="1" customWidth="1"/>
    <col min="3588" max="3588" width="21" style="1" bestFit="1" customWidth="1"/>
    <col min="3589" max="3589" width="13" style="1" bestFit="1" customWidth="1"/>
    <col min="3590" max="3590" width="12.42578125" style="1" bestFit="1" customWidth="1"/>
    <col min="3591" max="3591" width="15" style="1" bestFit="1" customWidth="1"/>
    <col min="3592" max="3592" width="19.5703125" style="1" bestFit="1" customWidth="1"/>
    <col min="3593" max="3593" width="11.7109375" style="1" bestFit="1" customWidth="1"/>
    <col min="3594" max="3594" width="15.140625" style="1" bestFit="1" customWidth="1"/>
    <col min="3595" max="3595" width="15" style="1" bestFit="1" customWidth="1"/>
    <col min="3596" max="3840" width="11.42578125" style="1"/>
    <col min="3841" max="3841" width="48" style="1" customWidth="1"/>
    <col min="3842" max="3842" width="19.7109375" style="1" bestFit="1" customWidth="1"/>
    <col min="3843" max="3843" width="13" style="1" bestFit="1" customWidth="1"/>
    <col min="3844" max="3844" width="21" style="1" bestFit="1" customWidth="1"/>
    <col min="3845" max="3845" width="13" style="1" bestFit="1" customWidth="1"/>
    <col min="3846" max="3846" width="12.42578125" style="1" bestFit="1" customWidth="1"/>
    <col min="3847" max="3847" width="15" style="1" bestFit="1" customWidth="1"/>
    <col min="3848" max="3848" width="19.5703125" style="1" bestFit="1" customWidth="1"/>
    <col min="3849" max="3849" width="11.7109375" style="1" bestFit="1" customWidth="1"/>
    <col min="3850" max="3850" width="15.140625" style="1" bestFit="1" customWidth="1"/>
    <col min="3851" max="3851" width="15" style="1" bestFit="1" customWidth="1"/>
    <col min="3852" max="4096" width="11.42578125" style="1"/>
    <col min="4097" max="4097" width="48" style="1" customWidth="1"/>
    <col min="4098" max="4098" width="19.7109375" style="1" bestFit="1" customWidth="1"/>
    <col min="4099" max="4099" width="13" style="1" bestFit="1" customWidth="1"/>
    <col min="4100" max="4100" width="21" style="1" bestFit="1" customWidth="1"/>
    <col min="4101" max="4101" width="13" style="1" bestFit="1" customWidth="1"/>
    <col min="4102" max="4102" width="12.42578125" style="1" bestFit="1" customWidth="1"/>
    <col min="4103" max="4103" width="15" style="1" bestFit="1" customWidth="1"/>
    <col min="4104" max="4104" width="19.5703125" style="1" bestFit="1" customWidth="1"/>
    <col min="4105" max="4105" width="11.7109375" style="1" bestFit="1" customWidth="1"/>
    <col min="4106" max="4106" width="15.140625" style="1" bestFit="1" customWidth="1"/>
    <col min="4107" max="4107" width="15" style="1" bestFit="1" customWidth="1"/>
    <col min="4108" max="4352" width="11.42578125" style="1"/>
    <col min="4353" max="4353" width="48" style="1" customWidth="1"/>
    <col min="4354" max="4354" width="19.7109375" style="1" bestFit="1" customWidth="1"/>
    <col min="4355" max="4355" width="13" style="1" bestFit="1" customWidth="1"/>
    <col min="4356" max="4356" width="21" style="1" bestFit="1" customWidth="1"/>
    <col min="4357" max="4357" width="13" style="1" bestFit="1" customWidth="1"/>
    <col min="4358" max="4358" width="12.42578125" style="1" bestFit="1" customWidth="1"/>
    <col min="4359" max="4359" width="15" style="1" bestFit="1" customWidth="1"/>
    <col min="4360" max="4360" width="19.5703125" style="1" bestFit="1" customWidth="1"/>
    <col min="4361" max="4361" width="11.7109375" style="1" bestFit="1" customWidth="1"/>
    <col min="4362" max="4362" width="15.140625" style="1" bestFit="1" customWidth="1"/>
    <col min="4363" max="4363" width="15" style="1" bestFit="1" customWidth="1"/>
    <col min="4364" max="4608" width="11.42578125" style="1"/>
    <col min="4609" max="4609" width="48" style="1" customWidth="1"/>
    <col min="4610" max="4610" width="19.7109375" style="1" bestFit="1" customWidth="1"/>
    <col min="4611" max="4611" width="13" style="1" bestFit="1" customWidth="1"/>
    <col min="4612" max="4612" width="21" style="1" bestFit="1" customWidth="1"/>
    <col min="4613" max="4613" width="13" style="1" bestFit="1" customWidth="1"/>
    <col min="4614" max="4614" width="12.42578125" style="1" bestFit="1" customWidth="1"/>
    <col min="4615" max="4615" width="15" style="1" bestFit="1" customWidth="1"/>
    <col min="4616" max="4616" width="19.5703125" style="1" bestFit="1" customWidth="1"/>
    <col min="4617" max="4617" width="11.7109375" style="1" bestFit="1" customWidth="1"/>
    <col min="4618" max="4618" width="15.140625" style="1" bestFit="1" customWidth="1"/>
    <col min="4619" max="4619" width="15" style="1" bestFit="1" customWidth="1"/>
    <col min="4620" max="4864" width="11.42578125" style="1"/>
    <col min="4865" max="4865" width="48" style="1" customWidth="1"/>
    <col min="4866" max="4866" width="19.7109375" style="1" bestFit="1" customWidth="1"/>
    <col min="4867" max="4867" width="13" style="1" bestFit="1" customWidth="1"/>
    <col min="4868" max="4868" width="21" style="1" bestFit="1" customWidth="1"/>
    <col min="4869" max="4869" width="13" style="1" bestFit="1" customWidth="1"/>
    <col min="4870" max="4870" width="12.42578125" style="1" bestFit="1" customWidth="1"/>
    <col min="4871" max="4871" width="15" style="1" bestFit="1" customWidth="1"/>
    <col min="4872" max="4872" width="19.5703125" style="1" bestFit="1" customWidth="1"/>
    <col min="4873" max="4873" width="11.7109375" style="1" bestFit="1" customWidth="1"/>
    <col min="4874" max="4874" width="15.140625" style="1" bestFit="1" customWidth="1"/>
    <col min="4875" max="4875" width="15" style="1" bestFit="1" customWidth="1"/>
    <col min="4876" max="5120" width="11.42578125" style="1"/>
    <col min="5121" max="5121" width="48" style="1" customWidth="1"/>
    <col min="5122" max="5122" width="19.7109375" style="1" bestFit="1" customWidth="1"/>
    <col min="5123" max="5123" width="13" style="1" bestFit="1" customWidth="1"/>
    <col min="5124" max="5124" width="21" style="1" bestFit="1" customWidth="1"/>
    <col min="5125" max="5125" width="13" style="1" bestFit="1" customWidth="1"/>
    <col min="5126" max="5126" width="12.42578125" style="1" bestFit="1" customWidth="1"/>
    <col min="5127" max="5127" width="15" style="1" bestFit="1" customWidth="1"/>
    <col min="5128" max="5128" width="19.5703125" style="1" bestFit="1" customWidth="1"/>
    <col min="5129" max="5129" width="11.7109375" style="1" bestFit="1" customWidth="1"/>
    <col min="5130" max="5130" width="15.140625" style="1" bestFit="1" customWidth="1"/>
    <col min="5131" max="5131" width="15" style="1" bestFit="1" customWidth="1"/>
    <col min="5132" max="5376" width="11.42578125" style="1"/>
    <col min="5377" max="5377" width="48" style="1" customWidth="1"/>
    <col min="5378" max="5378" width="19.7109375" style="1" bestFit="1" customWidth="1"/>
    <col min="5379" max="5379" width="13" style="1" bestFit="1" customWidth="1"/>
    <col min="5380" max="5380" width="21" style="1" bestFit="1" customWidth="1"/>
    <col min="5381" max="5381" width="13" style="1" bestFit="1" customWidth="1"/>
    <col min="5382" max="5382" width="12.42578125" style="1" bestFit="1" customWidth="1"/>
    <col min="5383" max="5383" width="15" style="1" bestFit="1" customWidth="1"/>
    <col min="5384" max="5384" width="19.5703125" style="1" bestFit="1" customWidth="1"/>
    <col min="5385" max="5385" width="11.7109375" style="1" bestFit="1" customWidth="1"/>
    <col min="5386" max="5386" width="15.140625" style="1" bestFit="1" customWidth="1"/>
    <col min="5387" max="5387" width="15" style="1" bestFit="1" customWidth="1"/>
    <col min="5388" max="5632" width="11.42578125" style="1"/>
    <col min="5633" max="5633" width="48" style="1" customWidth="1"/>
    <col min="5634" max="5634" width="19.7109375" style="1" bestFit="1" customWidth="1"/>
    <col min="5635" max="5635" width="13" style="1" bestFit="1" customWidth="1"/>
    <col min="5636" max="5636" width="21" style="1" bestFit="1" customWidth="1"/>
    <col min="5637" max="5637" width="13" style="1" bestFit="1" customWidth="1"/>
    <col min="5638" max="5638" width="12.42578125" style="1" bestFit="1" customWidth="1"/>
    <col min="5639" max="5639" width="15" style="1" bestFit="1" customWidth="1"/>
    <col min="5640" max="5640" width="19.5703125" style="1" bestFit="1" customWidth="1"/>
    <col min="5641" max="5641" width="11.7109375" style="1" bestFit="1" customWidth="1"/>
    <col min="5642" max="5642" width="15.140625" style="1" bestFit="1" customWidth="1"/>
    <col min="5643" max="5643" width="15" style="1" bestFit="1" customWidth="1"/>
    <col min="5644" max="5888" width="11.42578125" style="1"/>
    <col min="5889" max="5889" width="48" style="1" customWidth="1"/>
    <col min="5890" max="5890" width="19.7109375" style="1" bestFit="1" customWidth="1"/>
    <col min="5891" max="5891" width="13" style="1" bestFit="1" customWidth="1"/>
    <col min="5892" max="5892" width="21" style="1" bestFit="1" customWidth="1"/>
    <col min="5893" max="5893" width="13" style="1" bestFit="1" customWidth="1"/>
    <col min="5894" max="5894" width="12.42578125" style="1" bestFit="1" customWidth="1"/>
    <col min="5895" max="5895" width="15" style="1" bestFit="1" customWidth="1"/>
    <col min="5896" max="5896" width="19.5703125" style="1" bestFit="1" customWidth="1"/>
    <col min="5897" max="5897" width="11.7109375" style="1" bestFit="1" customWidth="1"/>
    <col min="5898" max="5898" width="15.140625" style="1" bestFit="1" customWidth="1"/>
    <col min="5899" max="5899" width="15" style="1" bestFit="1" customWidth="1"/>
    <col min="5900" max="6144" width="11.42578125" style="1"/>
    <col min="6145" max="6145" width="48" style="1" customWidth="1"/>
    <col min="6146" max="6146" width="19.7109375" style="1" bestFit="1" customWidth="1"/>
    <col min="6147" max="6147" width="13" style="1" bestFit="1" customWidth="1"/>
    <col min="6148" max="6148" width="21" style="1" bestFit="1" customWidth="1"/>
    <col min="6149" max="6149" width="13" style="1" bestFit="1" customWidth="1"/>
    <col min="6150" max="6150" width="12.42578125" style="1" bestFit="1" customWidth="1"/>
    <col min="6151" max="6151" width="15" style="1" bestFit="1" customWidth="1"/>
    <col min="6152" max="6152" width="19.5703125" style="1" bestFit="1" customWidth="1"/>
    <col min="6153" max="6153" width="11.7109375" style="1" bestFit="1" customWidth="1"/>
    <col min="6154" max="6154" width="15.140625" style="1" bestFit="1" customWidth="1"/>
    <col min="6155" max="6155" width="15" style="1" bestFit="1" customWidth="1"/>
    <col min="6156" max="6400" width="11.42578125" style="1"/>
    <col min="6401" max="6401" width="48" style="1" customWidth="1"/>
    <col min="6402" max="6402" width="19.7109375" style="1" bestFit="1" customWidth="1"/>
    <col min="6403" max="6403" width="13" style="1" bestFit="1" customWidth="1"/>
    <col min="6404" max="6404" width="21" style="1" bestFit="1" customWidth="1"/>
    <col min="6405" max="6405" width="13" style="1" bestFit="1" customWidth="1"/>
    <col min="6406" max="6406" width="12.42578125" style="1" bestFit="1" customWidth="1"/>
    <col min="6407" max="6407" width="15" style="1" bestFit="1" customWidth="1"/>
    <col min="6408" max="6408" width="19.5703125" style="1" bestFit="1" customWidth="1"/>
    <col min="6409" max="6409" width="11.7109375" style="1" bestFit="1" customWidth="1"/>
    <col min="6410" max="6410" width="15.140625" style="1" bestFit="1" customWidth="1"/>
    <col min="6411" max="6411" width="15" style="1" bestFit="1" customWidth="1"/>
    <col min="6412" max="6656" width="11.42578125" style="1"/>
    <col min="6657" max="6657" width="48" style="1" customWidth="1"/>
    <col min="6658" max="6658" width="19.7109375" style="1" bestFit="1" customWidth="1"/>
    <col min="6659" max="6659" width="13" style="1" bestFit="1" customWidth="1"/>
    <col min="6660" max="6660" width="21" style="1" bestFit="1" customWidth="1"/>
    <col min="6661" max="6661" width="13" style="1" bestFit="1" customWidth="1"/>
    <col min="6662" max="6662" width="12.42578125" style="1" bestFit="1" customWidth="1"/>
    <col min="6663" max="6663" width="15" style="1" bestFit="1" customWidth="1"/>
    <col min="6664" max="6664" width="19.5703125" style="1" bestFit="1" customWidth="1"/>
    <col min="6665" max="6665" width="11.7109375" style="1" bestFit="1" customWidth="1"/>
    <col min="6666" max="6666" width="15.140625" style="1" bestFit="1" customWidth="1"/>
    <col min="6667" max="6667" width="15" style="1" bestFit="1" customWidth="1"/>
    <col min="6668" max="6912" width="11.42578125" style="1"/>
    <col min="6913" max="6913" width="48" style="1" customWidth="1"/>
    <col min="6914" max="6914" width="19.7109375" style="1" bestFit="1" customWidth="1"/>
    <col min="6915" max="6915" width="13" style="1" bestFit="1" customWidth="1"/>
    <col min="6916" max="6916" width="21" style="1" bestFit="1" customWidth="1"/>
    <col min="6917" max="6917" width="13" style="1" bestFit="1" customWidth="1"/>
    <col min="6918" max="6918" width="12.42578125" style="1" bestFit="1" customWidth="1"/>
    <col min="6919" max="6919" width="15" style="1" bestFit="1" customWidth="1"/>
    <col min="6920" max="6920" width="19.5703125" style="1" bestFit="1" customWidth="1"/>
    <col min="6921" max="6921" width="11.7109375" style="1" bestFit="1" customWidth="1"/>
    <col min="6922" max="6922" width="15.140625" style="1" bestFit="1" customWidth="1"/>
    <col min="6923" max="6923" width="15" style="1" bestFit="1" customWidth="1"/>
    <col min="6924" max="7168" width="11.42578125" style="1"/>
    <col min="7169" max="7169" width="48" style="1" customWidth="1"/>
    <col min="7170" max="7170" width="19.7109375" style="1" bestFit="1" customWidth="1"/>
    <col min="7171" max="7171" width="13" style="1" bestFit="1" customWidth="1"/>
    <col min="7172" max="7172" width="21" style="1" bestFit="1" customWidth="1"/>
    <col min="7173" max="7173" width="13" style="1" bestFit="1" customWidth="1"/>
    <col min="7174" max="7174" width="12.42578125" style="1" bestFit="1" customWidth="1"/>
    <col min="7175" max="7175" width="15" style="1" bestFit="1" customWidth="1"/>
    <col min="7176" max="7176" width="19.5703125" style="1" bestFit="1" customWidth="1"/>
    <col min="7177" max="7177" width="11.7109375" style="1" bestFit="1" customWidth="1"/>
    <col min="7178" max="7178" width="15.140625" style="1" bestFit="1" customWidth="1"/>
    <col min="7179" max="7179" width="15" style="1" bestFit="1" customWidth="1"/>
    <col min="7180" max="7424" width="11.42578125" style="1"/>
    <col min="7425" max="7425" width="48" style="1" customWidth="1"/>
    <col min="7426" max="7426" width="19.7109375" style="1" bestFit="1" customWidth="1"/>
    <col min="7427" max="7427" width="13" style="1" bestFit="1" customWidth="1"/>
    <col min="7428" max="7428" width="21" style="1" bestFit="1" customWidth="1"/>
    <col min="7429" max="7429" width="13" style="1" bestFit="1" customWidth="1"/>
    <col min="7430" max="7430" width="12.42578125" style="1" bestFit="1" customWidth="1"/>
    <col min="7431" max="7431" width="15" style="1" bestFit="1" customWidth="1"/>
    <col min="7432" max="7432" width="19.5703125" style="1" bestFit="1" customWidth="1"/>
    <col min="7433" max="7433" width="11.7109375" style="1" bestFit="1" customWidth="1"/>
    <col min="7434" max="7434" width="15.140625" style="1" bestFit="1" customWidth="1"/>
    <col min="7435" max="7435" width="15" style="1" bestFit="1" customWidth="1"/>
    <col min="7436" max="7680" width="11.42578125" style="1"/>
    <col min="7681" max="7681" width="48" style="1" customWidth="1"/>
    <col min="7682" max="7682" width="19.7109375" style="1" bestFit="1" customWidth="1"/>
    <col min="7683" max="7683" width="13" style="1" bestFit="1" customWidth="1"/>
    <col min="7684" max="7684" width="21" style="1" bestFit="1" customWidth="1"/>
    <col min="7685" max="7685" width="13" style="1" bestFit="1" customWidth="1"/>
    <col min="7686" max="7686" width="12.42578125" style="1" bestFit="1" customWidth="1"/>
    <col min="7687" max="7687" width="15" style="1" bestFit="1" customWidth="1"/>
    <col min="7688" max="7688" width="19.5703125" style="1" bestFit="1" customWidth="1"/>
    <col min="7689" max="7689" width="11.7109375" style="1" bestFit="1" customWidth="1"/>
    <col min="7690" max="7690" width="15.140625" style="1" bestFit="1" customWidth="1"/>
    <col min="7691" max="7691" width="15" style="1" bestFit="1" customWidth="1"/>
    <col min="7692" max="7936" width="11.42578125" style="1"/>
    <col min="7937" max="7937" width="48" style="1" customWidth="1"/>
    <col min="7938" max="7938" width="19.7109375" style="1" bestFit="1" customWidth="1"/>
    <col min="7939" max="7939" width="13" style="1" bestFit="1" customWidth="1"/>
    <col min="7940" max="7940" width="21" style="1" bestFit="1" customWidth="1"/>
    <col min="7941" max="7941" width="13" style="1" bestFit="1" customWidth="1"/>
    <col min="7942" max="7942" width="12.42578125" style="1" bestFit="1" customWidth="1"/>
    <col min="7943" max="7943" width="15" style="1" bestFit="1" customWidth="1"/>
    <col min="7944" max="7944" width="19.5703125" style="1" bestFit="1" customWidth="1"/>
    <col min="7945" max="7945" width="11.7109375" style="1" bestFit="1" customWidth="1"/>
    <col min="7946" max="7946" width="15.140625" style="1" bestFit="1" customWidth="1"/>
    <col min="7947" max="7947" width="15" style="1" bestFit="1" customWidth="1"/>
    <col min="7948" max="8192" width="11.42578125" style="1"/>
    <col min="8193" max="8193" width="48" style="1" customWidth="1"/>
    <col min="8194" max="8194" width="19.7109375" style="1" bestFit="1" customWidth="1"/>
    <col min="8195" max="8195" width="13" style="1" bestFit="1" customWidth="1"/>
    <col min="8196" max="8196" width="21" style="1" bestFit="1" customWidth="1"/>
    <col min="8197" max="8197" width="13" style="1" bestFit="1" customWidth="1"/>
    <col min="8198" max="8198" width="12.42578125" style="1" bestFit="1" customWidth="1"/>
    <col min="8199" max="8199" width="15" style="1" bestFit="1" customWidth="1"/>
    <col min="8200" max="8200" width="19.5703125" style="1" bestFit="1" customWidth="1"/>
    <col min="8201" max="8201" width="11.7109375" style="1" bestFit="1" customWidth="1"/>
    <col min="8202" max="8202" width="15.140625" style="1" bestFit="1" customWidth="1"/>
    <col min="8203" max="8203" width="15" style="1" bestFit="1" customWidth="1"/>
    <col min="8204" max="8448" width="11.42578125" style="1"/>
    <col min="8449" max="8449" width="48" style="1" customWidth="1"/>
    <col min="8450" max="8450" width="19.7109375" style="1" bestFit="1" customWidth="1"/>
    <col min="8451" max="8451" width="13" style="1" bestFit="1" customWidth="1"/>
    <col min="8452" max="8452" width="21" style="1" bestFit="1" customWidth="1"/>
    <col min="8453" max="8453" width="13" style="1" bestFit="1" customWidth="1"/>
    <col min="8454" max="8454" width="12.42578125" style="1" bestFit="1" customWidth="1"/>
    <col min="8455" max="8455" width="15" style="1" bestFit="1" customWidth="1"/>
    <col min="8456" max="8456" width="19.5703125" style="1" bestFit="1" customWidth="1"/>
    <col min="8457" max="8457" width="11.7109375" style="1" bestFit="1" customWidth="1"/>
    <col min="8458" max="8458" width="15.140625" style="1" bestFit="1" customWidth="1"/>
    <col min="8459" max="8459" width="15" style="1" bestFit="1" customWidth="1"/>
    <col min="8460" max="8704" width="11.42578125" style="1"/>
    <col min="8705" max="8705" width="48" style="1" customWidth="1"/>
    <col min="8706" max="8706" width="19.7109375" style="1" bestFit="1" customWidth="1"/>
    <col min="8707" max="8707" width="13" style="1" bestFit="1" customWidth="1"/>
    <col min="8708" max="8708" width="21" style="1" bestFit="1" customWidth="1"/>
    <col min="8709" max="8709" width="13" style="1" bestFit="1" customWidth="1"/>
    <col min="8710" max="8710" width="12.42578125" style="1" bestFit="1" customWidth="1"/>
    <col min="8711" max="8711" width="15" style="1" bestFit="1" customWidth="1"/>
    <col min="8712" max="8712" width="19.5703125" style="1" bestFit="1" customWidth="1"/>
    <col min="8713" max="8713" width="11.7109375" style="1" bestFit="1" customWidth="1"/>
    <col min="8714" max="8714" width="15.140625" style="1" bestFit="1" customWidth="1"/>
    <col min="8715" max="8715" width="15" style="1" bestFit="1" customWidth="1"/>
    <col min="8716" max="8960" width="11.42578125" style="1"/>
    <col min="8961" max="8961" width="48" style="1" customWidth="1"/>
    <col min="8962" max="8962" width="19.7109375" style="1" bestFit="1" customWidth="1"/>
    <col min="8963" max="8963" width="13" style="1" bestFit="1" customWidth="1"/>
    <col min="8964" max="8964" width="21" style="1" bestFit="1" customWidth="1"/>
    <col min="8965" max="8965" width="13" style="1" bestFit="1" customWidth="1"/>
    <col min="8966" max="8966" width="12.42578125" style="1" bestFit="1" customWidth="1"/>
    <col min="8967" max="8967" width="15" style="1" bestFit="1" customWidth="1"/>
    <col min="8968" max="8968" width="19.5703125" style="1" bestFit="1" customWidth="1"/>
    <col min="8969" max="8969" width="11.7109375" style="1" bestFit="1" customWidth="1"/>
    <col min="8970" max="8970" width="15.140625" style="1" bestFit="1" customWidth="1"/>
    <col min="8971" max="8971" width="15" style="1" bestFit="1" customWidth="1"/>
    <col min="8972" max="9216" width="11.42578125" style="1"/>
    <col min="9217" max="9217" width="48" style="1" customWidth="1"/>
    <col min="9218" max="9218" width="19.7109375" style="1" bestFit="1" customWidth="1"/>
    <col min="9219" max="9219" width="13" style="1" bestFit="1" customWidth="1"/>
    <col min="9220" max="9220" width="21" style="1" bestFit="1" customWidth="1"/>
    <col min="9221" max="9221" width="13" style="1" bestFit="1" customWidth="1"/>
    <col min="9222" max="9222" width="12.42578125" style="1" bestFit="1" customWidth="1"/>
    <col min="9223" max="9223" width="15" style="1" bestFit="1" customWidth="1"/>
    <col min="9224" max="9224" width="19.5703125" style="1" bestFit="1" customWidth="1"/>
    <col min="9225" max="9225" width="11.7109375" style="1" bestFit="1" customWidth="1"/>
    <col min="9226" max="9226" width="15.140625" style="1" bestFit="1" customWidth="1"/>
    <col min="9227" max="9227" width="15" style="1" bestFit="1" customWidth="1"/>
    <col min="9228" max="9472" width="11.42578125" style="1"/>
    <col min="9473" max="9473" width="48" style="1" customWidth="1"/>
    <col min="9474" max="9474" width="19.7109375" style="1" bestFit="1" customWidth="1"/>
    <col min="9475" max="9475" width="13" style="1" bestFit="1" customWidth="1"/>
    <col min="9476" max="9476" width="21" style="1" bestFit="1" customWidth="1"/>
    <col min="9477" max="9477" width="13" style="1" bestFit="1" customWidth="1"/>
    <col min="9478" max="9478" width="12.42578125" style="1" bestFit="1" customWidth="1"/>
    <col min="9479" max="9479" width="15" style="1" bestFit="1" customWidth="1"/>
    <col min="9480" max="9480" width="19.5703125" style="1" bestFit="1" customWidth="1"/>
    <col min="9481" max="9481" width="11.7109375" style="1" bestFit="1" customWidth="1"/>
    <col min="9482" max="9482" width="15.140625" style="1" bestFit="1" customWidth="1"/>
    <col min="9483" max="9483" width="15" style="1" bestFit="1" customWidth="1"/>
    <col min="9484" max="9728" width="11.42578125" style="1"/>
    <col min="9729" max="9729" width="48" style="1" customWidth="1"/>
    <col min="9730" max="9730" width="19.7109375" style="1" bestFit="1" customWidth="1"/>
    <col min="9731" max="9731" width="13" style="1" bestFit="1" customWidth="1"/>
    <col min="9732" max="9732" width="21" style="1" bestFit="1" customWidth="1"/>
    <col min="9733" max="9733" width="13" style="1" bestFit="1" customWidth="1"/>
    <col min="9734" max="9734" width="12.42578125" style="1" bestFit="1" customWidth="1"/>
    <col min="9735" max="9735" width="15" style="1" bestFit="1" customWidth="1"/>
    <col min="9736" max="9736" width="19.5703125" style="1" bestFit="1" customWidth="1"/>
    <col min="9737" max="9737" width="11.7109375" style="1" bestFit="1" customWidth="1"/>
    <col min="9738" max="9738" width="15.140625" style="1" bestFit="1" customWidth="1"/>
    <col min="9739" max="9739" width="15" style="1" bestFit="1" customWidth="1"/>
    <col min="9740" max="9984" width="11.42578125" style="1"/>
    <col min="9985" max="9985" width="48" style="1" customWidth="1"/>
    <col min="9986" max="9986" width="19.7109375" style="1" bestFit="1" customWidth="1"/>
    <col min="9987" max="9987" width="13" style="1" bestFit="1" customWidth="1"/>
    <col min="9988" max="9988" width="21" style="1" bestFit="1" customWidth="1"/>
    <col min="9989" max="9989" width="13" style="1" bestFit="1" customWidth="1"/>
    <col min="9990" max="9990" width="12.42578125" style="1" bestFit="1" customWidth="1"/>
    <col min="9991" max="9991" width="15" style="1" bestFit="1" customWidth="1"/>
    <col min="9992" max="9992" width="19.5703125" style="1" bestFit="1" customWidth="1"/>
    <col min="9993" max="9993" width="11.7109375" style="1" bestFit="1" customWidth="1"/>
    <col min="9994" max="9994" width="15.140625" style="1" bestFit="1" customWidth="1"/>
    <col min="9995" max="9995" width="15" style="1" bestFit="1" customWidth="1"/>
    <col min="9996" max="10240" width="11.42578125" style="1"/>
    <col min="10241" max="10241" width="48" style="1" customWidth="1"/>
    <col min="10242" max="10242" width="19.7109375" style="1" bestFit="1" customWidth="1"/>
    <col min="10243" max="10243" width="13" style="1" bestFit="1" customWidth="1"/>
    <col min="10244" max="10244" width="21" style="1" bestFit="1" customWidth="1"/>
    <col min="10245" max="10245" width="13" style="1" bestFit="1" customWidth="1"/>
    <col min="10246" max="10246" width="12.42578125" style="1" bestFit="1" customWidth="1"/>
    <col min="10247" max="10247" width="15" style="1" bestFit="1" customWidth="1"/>
    <col min="10248" max="10248" width="19.5703125" style="1" bestFit="1" customWidth="1"/>
    <col min="10249" max="10249" width="11.7109375" style="1" bestFit="1" customWidth="1"/>
    <col min="10250" max="10250" width="15.140625" style="1" bestFit="1" customWidth="1"/>
    <col min="10251" max="10251" width="15" style="1" bestFit="1" customWidth="1"/>
    <col min="10252" max="10496" width="11.42578125" style="1"/>
    <col min="10497" max="10497" width="48" style="1" customWidth="1"/>
    <col min="10498" max="10498" width="19.7109375" style="1" bestFit="1" customWidth="1"/>
    <col min="10499" max="10499" width="13" style="1" bestFit="1" customWidth="1"/>
    <col min="10500" max="10500" width="21" style="1" bestFit="1" customWidth="1"/>
    <col min="10501" max="10501" width="13" style="1" bestFit="1" customWidth="1"/>
    <col min="10502" max="10502" width="12.42578125" style="1" bestFit="1" customWidth="1"/>
    <col min="10503" max="10503" width="15" style="1" bestFit="1" customWidth="1"/>
    <col min="10504" max="10504" width="19.5703125" style="1" bestFit="1" customWidth="1"/>
    <col min="10505" max="10505" width="11.7109375" style="1" bestFit="1" customWidth="1"/>
    <col min="10506" max="10506" width="15.140625" style="1" bestFit="1" customWidth="1"/>
    <col min="10507" max="10507" width="15" style="1" bestFit="1" customWidth="1"/>
    <col min="10508" max="10752" width="11.42578125" style="1"/>
    <col min="10753" max="10753" width="48" style="1" customWidth="1"/>
    <col min="10754" max="10754" width="19.7109375" style="1" bestFit="1" customWidth="1"/>
    <col min="10755" max="10755" width="13" style="1" bestFit="1" customWidth="1"/>
    <col min="10756" max="10756" width="21" style="1" bestFit="1" customWidth="1"/>
    <col min="10757" max="10757" width="13" style="1" bestFit="1" customWidth="1"/>
    <col min="10758" max="10758" width="12.42578125" style="1" bestFit="1" customWidth="1"/>
    <col min="10759" max="10759" width="15" style="1" bestFit="1" customWidth="1"/>
    <col min="10760" max="10760" width="19.5703125" style="1" bestFit="1" customWidth="1"/>
    <col min="10761" max="10761" width="11.7109375" style="1" bestFit="1" customWidth="1"/>
    <col min="10762" max="10762" width="15.140625" style="1" bestFit="1" customWidth="1"/>
    <col min="10763" max="10763" width="15" style="1" bestFit="1" customWidth="1"/>
    <col min="10764" max="11008" width="11.42578125" style="1"/>
    <col min="11009" max="11009" width="48" style="1" customWidth="1"/>
    <col min="11010" max="11010" width="19.7109375" style="1" bestFit="1" customWidth="1"/>
    <col min="11011" max="11011" width="13" style="1" bestFit="1" customWidth="1"/>
    <col min="11012" max="11012" width="21" style="1" bestFit="1" customWidth="1"/>
    <col min="11013" max="11013" width="13" style="1" bestFit="1" customWidth="1"/>
    <col min="11014" max="11014" width="12.42578125" style="1" bestFit="1" customWidth="1"/>
    <col min="11015" max="11015" width="15" style="1" bestFit="1" customWidth="1"/>
    <col min="11016" max="11016" width="19.5703125" style="1" bestFit="1" customWidth="1"/>
    <col min="11017" max="11017" width="11.7109375" style="1" bestFit="1" customWidth="1"/>
    <col min="11018" max="11018" width="15.140625" style="1" bestFit="1" customWidth="1"/>
    <col min="11019" max="11019" width="15" style="1" bestFit="1" customWidth="1"/>
    <col min="11020" max="11264" width="11.42578125" style="1"/>
    <col min="11265" max="11265" width="48" style="1" customWidth="1"/>
    <col min="11266" max="11266" width="19.7109375" style="1" bestFit="1" customWidth="1"/>
    <col min="11267" max="11267" width="13" style="1" bestFit="1" customWidth="1"/>
    <col min="11268" max="11268" width="21" style="1" bestFit="1" customWidth="1"/>
    <col min="11269" max="11269" width="13" style="1" bestFit="1" customWidth="1"/>
    <col min="11270" max="11270" width="12.42578125" style="1" bestFit="1" customWidth="1"/>
    <col min="11271" max="11271" width="15" style="1" bestFit="1" customWidth="1"/>
    <col min="11272" max="11272" width="19.5703125" style="1" bestFit="1" customWidth="1"/>
    <col min="11273" max="11273" width="11.7109375" style="1" bestFit="1" customWidth="1"/>
    <col min="11274" max="11274" width="15.140625" style="1" bestFit="1" customWidth="1"/>
    <col min="11275" max="11275" width="15" style="1" bestFit="1" customWidth="1"/>
    <col min="11276" max="11520" width="11.42578125" style="1"/>
    <col min="11521" max="11521" width="48" style="1" customWidth="1"/>
    <col min="11522" max="11522" width="19.7109375" style="1" bestFit="1" customWidth="1"/>
    <col min="11523" max="11523" width="13" style="1" bestFit="1" customWidth="1"/>
    <col min="11524" max="11524" width="21" style="1" bestFit="1" customWidth="1"/>
    <col min="11525" max="11525" width="13" style="1" bestFit="1" customWidth="1"/>
    <col min="11526" max="11526" width="12.42578125" style="1" bestFit="1" customWidth="1"/>
    <col min="11527" max="11527" width="15" style="1" bestFit="1" customWidth="1"/>
    <col min="11528" max="11528" width="19.5703125" style="1" bestFit="1" customWidth="1"/>
    <col min="11529" max="11529" width="11.7109375" style="1" bestFit="1" customWidth="1"/>
    <col min="11530" max="11530" width="15.140625" style="1" bestFit="1" customWidth="1"/>
    <col min="11531" max="11531" width="15" style="1" bestFit="1" customWidth="1"/>
    <col min="11532" max="11776" width="11.42578125" style="1"/>
    <col min="11777" max="11777" width="48" style="1" customWidth="1"/>
    <col min="11778" max="11778" width="19.7109375" style="1" bestFit="1" customWidth="1"/>
    <col min="11779" max="11779" width="13" style="1" bestFit="1" customWidth="1"/>
    <col min="11780" max="11780" width="21" style="1" bestFit="1" customWidth="1"/>
    <col min="11781" max="11781" width="13" style="1" bestFit="1" customWidth="1"/>
    <col min="11782" max="11782" width="12.42578125" style="1" bestFit="1" customWidth="1"/>
    <col min="11783" max="11783" width="15" style="1" bestFit="1" customWidth="1"/>
    <col min="11784" max="11784" width="19.5703125" style="1" bestFit="1" customWidth="1"/>
    <col min="11785" max="11785" width="11.7109375" style="1" bestFit="1" customWidth="1"/>
    <col min="11786" max="11786" width="15.140625" style="1" bestFit="1" customWidth="1"/>
    <col min="11787" max="11787" width="15" style="1" bestFit="1" customWidth="1"/>
    <col min="11788" max="12032" width="11.42578125" style="1"/>
    <col min="12033" max="12033" width="48" style="1" customWidth="1"/>
    <col min="12034" max="12034" width="19.7109375" style="1" bestFit="1" customWidth="1"/>
    <col min="12035" max="12035" width="13" style="1" bestFit="1" customWidth="1"/>
    <col min="12036" max="12036" width="21" style="1" bestFit="1" customWidth="1"/>
    <col min="12037" max="12037" width="13" style="1" bestFit="1" customWidth="1"/>
    <col min="12038" max="12038" width="12.42578125" style="1" bestFit="1" customWidth="1"/>
    <col min="12039" max="12039" width="15" style="1" bestFit="1" customWidth="1"/>
    <col min="12040" max="12040" width="19.5703125" style="1" bestFit="1" customWidth="1"/>
    <col min="12041" max="12041" width="11.7109375" style="1" bestFit="1" customWidth="1"/>
    <col min="12042" max="12042" width="15.140625" style="1" bestFit="1" customWidth="1"/>
    <col min="12043" max="12043" width="15" style="1" bestFit="1" customWidth="1"/>
    <col min="12044" max="12288" width="11.42578125" style="1"/>
    <col min="12289" max="12289" width="48" style="1" customWidth="1"/>
    <col min="12290" max="12290" width="19.7109375" style="1" bestFit="1" customWidth="1"/>
    <col min="12291" max="12291" width="13" style="1" bestFit="1" customWidth="1"/>
    <col min="12292" max="12292" width="21" style="1" bestFit="1" customWidth="1"/>
    <col min="12293" max="12293" width="13" style="1" bestFit="1" customWidth="1"/>
    <col min="12294" max="12294" width="12.42578125" style="1" bestFit="1" customWidth="1"/>
    <col min="12295" max="12295" width="15" style="1" bestFit="1" customWidth="1"/>
    <col min="12296" max="12296" width="19.5703125" style="1" bestFit="1" customWidth="1"/>
    <col min="12297" max="12297" width="11.7109375" style="1" bestFit="1" customWidth="1"/>
    <col min="12298" max="12298" width="15.140625" style="1" bestFit="1" customWidth="1"/>
    <col min="12299" max="12299" width="15" style="1" bestFit="1" customWidth="1"/>
    <col min="12300" max="12544" width="11.42578125" style="1"/>
    <col min="12545" max="12545" width="48" style="1" customWidth="1"/>
    <col min="12546" max="12546" width="19.7109375" style="1" bestFit="1" customWidth="1"/>
    <col min="12547" max="12547" width="13" style="1" bestFit="1" customWidth="1"/>
    <col min="12548" max="12548" width="21" style="1" bestFit="1" customWidth="1"/>
    <col min="12549" max="12549" width="13" style="1" bestFit="1" customWidth="1"/>
    <col min="12550" max="12550" width="12.42578125" style="1" bestFit="1" customWidth="1"/>
    <col min="12551" max="12551" width="15" style="1" bestFit="1" customWidth="1"/>
    <col min="12552" max="12552" width="19.5703125" style="1" bestFit="1" customWidth="1"/>
    <col min="12553" max="12553" width="11.7109375" style="1" bestFit="1" customWidth="1"/>
    <col min="12554" max="12554" width="15.140625" style="1" bestFit="1" customWidth="1"/>
    <col min="12555" max="12555" width="15" style="1" bestFit="1" customWidth="1"/>
    <col min="12556" max="12800" width="11.42578125" style="1"/>
    <col min="12801" max="12801" width="48" style="1" customWidth="1"/>
    <col min="12802" max="12802" width="19.7109375" style="1" bestFit="1" customWidth="1"/>
    <col min="12803" max="12803" width="13" style="1" bestFit="1" customWidth="1"/>
    <col min="12804" max="12804" width="21" style="1" bestFit="1" customWidth="1"/>
    <col min="12805" max="12805" width="13" style="1" bestFit="1" customWidth="1"/>
    <col min="12806" max="12806" width="12.42578125" style="1" bestFit="1" customWidth="1"/>
    <col min="12807" max="12807" width="15" style="1" bestFit="1" customWidth="1"/>
    <col min="12808" max="12808" width="19.5703125" style="1" bestFit="1" customWidth="1"/>
    <col min="12809" max="12809" width="11.7109375" style="1" bestFit="1" customWidth="1"/>
    <col min="12810" max="12810" width="15.140625" style="1" bestFit="1" customWidth="1"/>
    <col min="12811" max="12811" width="15" style="1" bestFit="1" customWidth="1"/>
    <col min="12812" max="13056" width="11.42578125" style="1"/>
    <col min="13057" max="13057" width="48" style="1" customWidth="1"/>
    <col min="13058" max="13058" width="19.7109375" style="1" bestFit="1" customWidth="1"/>
    <col min="13059" max="13059" width="13" style="1" bestFit="1" customWidth="1"/>
    <col min="13060" max="13060" width="21" style="1" bestFit="1" customWidth="1"/>
    <col min="13061" max="13061" width="13" style="1" bestFit="1" customWidth="1"/>
    <col min="13062" max="13062" width="12.42578125" style="1" bestFit="1" customWidth="1"/>
    <col min="13063" max="13063" width="15" style="1" bestFit="1" customWidth="1"/>
    <col min="13064" max="13064" width="19.5703125" style="1" bestFit="1" customWidth="1"/>
    <col min="13065" max="13065" width="11.7109375" style="1" bestFit="1" customWidth="1"/>
    <col min="13066" max="13066" width="15.140625" style="1" bestFit="1" customWidth="1"/>
    <col min="13067" max="13067" width="15" style="1" bestFit="1" customWidth="1"/>
    <col min="13068" max="13312" width="11.42578125" style="1"/>
    <col min="13313" max="13313" width="48" style="1" customWidth="1"/>
    <col min="13314" max="13314" width="19.7109375" style="1" bestFit="1" customWidth="1"/>
    <col min="13315" max="13315" width="13" style="1" bestFit="1" customWidth="1"/>
    <col min="13316" max="13316" width="21" style="1" bestFit="1" customWidth="1"/>
    <col min="13317" max="13317" width="13" style="1" bestFit="1" customWidth="1"/>
    <col min="13318" max="13318" width="12.42578125" style="1" bestFit="1" customWidth="1"/>
    <col min="13319" max="13319" width="15" style="1" bestFit="1" customWidth="1"/>
    <col min="13320" max="13320" width="19.5703125" style="1" bestFit="1" customWidth="1"/>
    <col min="13321" max="13321" width="11.7109375" style="1" bestFit="1" customWidth="1"/>
    <col min="13322" max="13322" width="15.140625" style="1" bestFit="1" customWidth="1"/>
    <col min="13323" max="13323" width="15" style="1" bestFit="1" customWidth="1"/>
    <col min="13324" max="13568" width="11.42578125" style="1"/>
    <col min="13569" max="13569" width="48" style="1" customWidth="1"/>
    <col min="13570" max="13570" width="19.7109375" style="1" bestFit="1" customWidth="1"/>
    <col min="13571" max="13571" width="13" style="1" bestFit="1" customWidth="1"/>
    <col min="13572" max="13572" width="21" style="1" bestFit="1" customWidth="1"/>
    <col min="13573" max="13573" width="13" style="1" bestFit="1" customWidth="1"/>
    <col min="13574" max="13574" width="12.42578125" style="1" bestFit="1" customWidth="1"/>
    <col min="13575" max="13575" width="15" style="1" bestFit="1" customWidth="1"/>
    <col min="13576" max="13576" width="19.5703125" style="1" bestFit="1" customWidth="1"/>
    <col min="13577" max="13577" width="11.7109375" style="1" bestFit="1" customWidth="1"/>
    <col min="13578" max="13578" width="15.140625" style="1" bestFit="1" customWidth="1"/>
    <col min="13579" max="13579" width="15" style="1" bestFit="1" customWidth="1"/>
    <col min="13580" max="13824" width="11.42578125" style="1"/>
    <col min="13825" max="13825" width="48" style="1" customWidth="1"/>
    <col min="13826" max="13826" width="19.7109375" style="1" bestFit="1" customWidth="1"/>
    <col min="13827" max="13827" width="13" style="1" bestFit="1" customWidth="1"/>
    <col min="13828" max="13828" width="21" style="1" bestFit="1" customWidth="1"/>
    <col min="13829" max="13829" width="13" style="1" bestFit="1" customWidth="1"/>
    <col min="13830" max="13830" width="12.42578125" style="1" bestFit="1" customWidth="1"/>
    <col min="13831" max="13831" width="15" style="1" bestFit="1" customWidth="1"/>
    <col min="13832" max="13832" width="19.5703125" style="1" bestFit="1" customWidth="1"/>
    <col min="13833" max="13833" width="11.7109375" style="1" bestFit="1" customWidth="1"/>
    <col min="13834" max="13834" width="15.140625" style="1" bestFit="1" customWidth="1"/>
    <col min="13835" max="13835" width="15" style="1" bestFit="1" customWidth="1"/>
    <col min="13836" max="14080" width="11.42578125" style="1"/>
    <col min="14081" max="14081" width="48" style="1" customWidth="1"/>
    <col min="14082" max="14082" width="19.7109375" style="1" bestFit="1" customWidth="1"/>
    <col min="14083" max="14083" width="13" style="1" bestFit="1" customWidth="1"/>
    <col min="14084" max="14084" width="21" style="1" bestFit="1" customWidth="1"/>
    <col min="14085" max="14085" width="13" style="1" bestFit="1" customWidth="1"/>
    <col min="14086" max="14086" width="12.42578125" style="1" bestFit="1" customWidth="1"/>
    <col min="14087" max="14087" width="15" style="1" bestFit="1" customWidth="1"/>
    <col min="14088" max="14088" width="19.5703125" style="1" bestFit="1" customWidth="1"/>
    <col min="14089" max="14089" width="11.7109375" style="1" bestFit="1" customWidth="1"/>
    <col min="14090" max="14090" width="15.140625" style="1" bestFit="1" customWidth="1"/>
    <col min="14091" max="14091" width="15" style="1" bestFit="1" customWidth="1"/>
    <col min="14092" max="14336" width="11.42578125" style="1"/>
    <col min="14337" max="14337" width="48" style="1" customWidth="1"/>
    <col min="14338" max="14338" width="19.7109375" style="1" bestFit="1" customWidth="1"/>
    <col min="14339" max="14339" width="13" style="1" bestFit="1" customWidth="1"/>
    <col min="14340" max="14340" width="21" style="1" bestFit="1" customWidth="1"/>
    <col min="14341" max="14341" width="13" style="1" bestFit="1" customWidth="1"/>
    <col min="14342" max="14342" width="12.42578125" style="1" bestFit="1" customWidth="1"/>
    <col min="14343" max="14343" width="15" style="1" bestFit="1" customWidth="1"/>
    <col min="14344" max="14344" width="19.5703125" style="1" bestFit="1" customWidth="1"/>
    <col min="14345" max="14345" width="11.7109375" style="1" bestFit="1" customWidth="1"/>
    <col min="14346" max="14346" width="15.140625" style="1" bestFit="1" customWidth="1"/>
    <col min="14347" max="14347" width="15" style="1" bestFit="1" customWidth="1"/>
    <col min="14348" max="14592" width="11.42578125" style="1"/>
    <col min="14593" max="14593" width="48" style="1" customWidth="1"/>
    <col min="14594" max="14594" width="19.7109375" style="1" bestFit="1" customWidth="1"/>
    <col min="14595" max="14595" width="13" style="1" bestFit="1" customWidth="1"/>
    <col min="14596" max="14596" width="21" style="1" bestFit="1" customWidth="1"/>
    <col min="14597" max="14597" width="13" style="1" bestFit="1" customWidth="1"/>
    <col min="14598" max="14598" width="12.42578125" style="1" bestFit="1" customWidth="1"/>
    <col min="14599" max="14599" width="15" style="1" bestFit="1" customWidth="1"/>
    <col min="14600" max="14600" width="19.5703125" style="1" bestFit="1" customWidth="1"/>
    <col min="14601" max="14601" width="11.7109375" style="1" bestFit="1" customWidth="1"/>
    <col min="14602" max="14602" width="15.140625" style="1" bestFit="1" customWidth="1"/>
    <col min="14603" max="14603" width="15" style="1" bestFit="1" customWidth="1"/>
    <col min="14604" max="14848" width="11.42578125" style="1"/>
    <col min="14849" max="14849" width="48" style="1" customWidth="1"/>
    <col min="14850" max="14850" width="19.7109375" style="1" bestFit="1" customWidth="1"/>
    <col min="14851" max="14851" width="13" style="1" bestFit="1" customWidth="1"/>
    <col min="14852" max="14852" width="21" style="1" bestFit="1" customWidth="1"/>
    <col min="14853" max="14853" width="13" style="1" bestFit="1" customWidth="1"/>
    <col min="14854" max="14854" width="12.42578125" style="1" bestFit="1" customWidth="1"/>
    <col min="14855" max="14855" width="15" style="1" bestFit="1" customWidth="1"/>
    <col min="14856" max="14856" width="19.5703125" style="1" bestFit="1" customWidth="1"/>
    <col min="14857" max="14857" width="11.7109375" style="1" bestFit="1" customWidth="1"/>
    <col min="14858" max="14858" width="15.140625" style="1" bestFit="1" customWidth="1"/>
    <col min="14859" max="14859" width="15" style="1" bestFit="1" customWidth="1"/>
    <col min="14860" max="15104" width="11.42578125" style="1"/>
    <col min="15105" max="15105" width="48" style="1" customWidth="1"/>
    <col min="15106" max="15106" width="19.7109375" style="1" bestFit="1" customWidth="1"/>
    <col min="15107" max="15107" width="13" style="1" bestFit="1" customWidth="1"/>
    <col min="15108" max="15108" width="21" style="1" bestFit="1" customWidth="1"/>
    <col min="15109" max="15109" width="13" style="1" bestFit="1" customWidth="1"/>
    <col min="15110" max="15110" width="12.42578125" style="1" bestFit="1" customWidth="1"/>
    <col min="15111" max="15111" width="15" style="1" bestFit="1" customWidth="1"/>
    <col min="15112" max="15112" width="19.5703125" style="1" bestFit="1" customWidth="1"/>
    <col min="15113" max="15113" width="11.7109375" style="1" bestFit="1" customWidth="1"/>
    <col min="15114" max="15114" width="15.140625" style="1" bestFit="1" customWidth="1"/>
    <col min="15115" max="15115" width="15" style="1" bestFit="1" customWidth="1"/>
    <col min="15116" max="15360" width="11.42578125" style="1"/>
    <col min="15361" max="15361" width="48" style="1" customWidth="1"/>
    <col min="15362" max="15362" width="19.7109375" style="1" bestFit="1" customWidth="1"/>
    <col min="15363" max="15363" width="13" style="1" bestFit="1" customWidth="1"/>
    <col min="15364" max="15364" width="21" style="1" bestFit="1" customWidth="1"/>
    <col min="15365" max="15365" width="13" style="1" bestFit="1" customWidth="1"/>
    <col min="15366" max="15366" width="12.42578125" style="1" bestFit="1" customWidth="1"/>
    <col min="15367" max="15367" width="15" style="1" bestFit="1" customWidth="1"/>
    <col min="15368" max="15368" width="19.5703125" style="1" bestFit="1" customWidth="1"/>
    <col min="15369" max="15369" width="11.7109375" style="1" bestFit="1" customWidth="1"/>
    <col min="15370" max="15370" width="15.140625" style="1" bestFit="1" customWidth="1"/>
    <col min="15371" max="15371" width="15" style="1" bestFit="1" customWidth="1"/>
    <col min="15372" max="15616" width="11.42578125" style="1"/>
    <col min="15617" max="15617" width="48" style="1" customWidth="1"/>
    <col min="15618" max="15618" width="19.7109375" style="1" bestFit="1" customWidth="1"/>
    <col min="15619" max="15619" width="13" style="1" bestFit="1" customWidth="1"/>
    <col min="15620" max="15620" width="21" style="1" bestFit="1" customWidth="1"/>
    <col min="15621" max="15621" width="13" style="1" bestFit="1" customWidth="1"/>
    <col min="15622" max="15622" width="12.42578125" style="1" bestFit="1" customWidth="1"/>
    <col min="15623" max="15623" width="15" style="1" bestFit="1" customWidth="1"/>
    <col min="15624" max="15624" width="19.5703125" style="1" bestFit="1" customWidth="1"/>
    <col min="15625" max="15625" width="11.7109375" style="1" bestFit="1" customWidth="1"/>
    <col min="15626" max="15626" width="15.140625" style="1" bestFit="1" customWidth="1"/>
    <col min="15627" max="15627" width="15" style="1" bestFit="1" customWidth="1"/>
    <col min="15628" max="15872" width="11.42578125" style="1"/>
    <col min="15873" max="15873" width="48" style="1" customWidth="1"/>
    <col min="15874" max="15874" width="19.7109375" style="1" bestFit="1" customWidth="1"/>
    <col min="15875" max="15875" width="13" style="1" bestFit="1" customWidth="1"/>
    <col min="15876" max="15876" width="21" style="1" bestFit="1" customWidth="1"/>
    <col min="15877" max="15877" width="13" style="1" bestFit="1" customWidth="1"/>
    <col min="15878" max="15878" width="12.42578125" style="1" bestFit="1" customWidth="1"/>
    <col min="15879" max="15879" width="15" style="1" bestFit="1" customWidth="1"/>
    <col min="15880" max="15880" width="19.5703125" style="1" bestFit="1" customWidth="1"/>
    <col min="15881" max="15881" width="11.7109375" style="1" bestFit="1" customWidth="1"/>
    <col min="15882" max="15882" width="15.140625" style="1" bestFit="1" customWidth="1"/>
    <col min="15883" max="15883" width="15" style="1" bestFit="1" customWidth="1"/>
    <col min="15884" max="16128" width="11.42578125" style="1"/>
    <col min="16129" max="16129" width="48" style="1" customWidth="1"/>
    <col min="16130" max="16130" width="19.7109375" style="1" bestFit="1" customWidth="1"/>
    <col min="16131" max="16131" width="13" style="1" bestFit="1" customWidth="1"/>
    <col min="16132" max="16132" width="21" style="1" bestFit="1" customWidth="1"/>
    <col min="16133" max="16133" width="13" style="1" bestFit="1" customWidth="1"/>
    <col min="16134" max="16134" width="12.42578125" style="1" bestFit="1" customWidth="1"/>
    <col min="16135" max="16135" width="15" style="1" bestFit="1" customWidth="1"/>
    <col min="16136" max="16136" width="19.5703125" style="1" bestFit="1" customWidth="1"/>
    <col min="16137" max="16137" width="11.7109375" style="1" bestFit="1" customWidth="1"/>
    <col min="16138" max="16138" width="15.140625" style="1" bestFit="1" customWidth="1"/>
    <col min="16139" max="16139" width="15" style="1" bestFit="1" customWidth="1"/>
    <col min="16140" max="16384" width="11.42578125" style="1"/>
  </cols>
  <sheetData>
    <row r="1" spans="1:12" ht="30" customHeight="1" x14ac:dyDescent="0.25">
      <c r="A1" s="376" t="s">
        <v>0</v>
      </c>
      <c r="B1" s="376"/>
      <c r="C1" s="376"/>
      <c r="D1" s="376"/>
      <c r="E1" s="376"/>
      <c r="F1" s="376"/>
      <c r="G1" s="376"/>
      <c r="H1" s="376"/>
      <c r="I1" s="376"/>
      <c r="J1" s="376"/>
      <c r="K1" s="376"/>
      <c r="L1" s="17" t="s">
        <v>47</v>
      </c>
    </row>
    <row r="2" spans="1:12" ht="15" customHeight="1" x14ac:dyDescent="0.25">
      <c r="A2" s="377" t="s">
        <v>147</v>
      </c>
      <c r="B2" s="377"/>
      <c r="C2" s="377"/>
      <c r="D2" s="377"/>
      <c r="E2" s="377"/>
      <c r="F2" s="377"/>
      <c r="G2" s="377"/>
      <c r="H2" s="377"/>
      <c r="I2" s="377"/>
      <c r="J2" s="377"/>
      <c r="K2" s="377"/>
    </row>
    <row r="3" spans="1:12" ht="15" customHeight="1" x14ac:dyDescent="0.25">
      <c r="A3" s="377" t="s">
        <v>2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</row>
    <row r="4" spans="1:12" ht="30" customHeight="1" x14ac:dyDescent="0.25">
      <c r="A4" s="378" t="s">
        <v>49</v>
      </c>
      <c r="B4" s="378"/>
      <c r="C4" s="378"/>
      <c r="D4" s="378"/>
      <c r="E4" s="378"/>
      <c r="F4" s="378"/>
      <c r="G4" s="378"/>
      <c r="H4" s="378"/>
      <c r="I4" s="378"/>
      <c r="J4" s="378"/>
      <c r="K4" s="378"/>
    </row>
    <row r="5" spans="1:12" ht="3.75" customHeight="1" x14ac:dyDescent="0.25"/>
    <row r="6" spans="1:12" ht="30" customHeight="1" x14ac:dyDescent="0.25">
      <c r="A6" s="49"/>
      <c r="B6" s="389" t="s">
        <v>148</v>
      </c>
      <c r="C6" s="389" t="s">
        <v>149</v>
      </c>
      <c r="D6" s="389" t="s">
        <v>150</v>
      </c>
      <c r="E6" s="389" t="s">
        <v>151</v>
      </c>
      <c r="F6" s="389" t="s">
        <v>152</v>
      </c>
      <c r="G6" s="389" t="s">
        <v>153</v>
      </c>
      <c r="H6" s="389" t="s">
        <v>154</v>
      </c>
      <c r="I6" s="389" t="s">
        <v>155</v>
      </c>
      <c r="J6" s="389" t="s">
        <v>156</v>
      </c>
      <c r="K6" s="389" t="s">
        <v>46</v>
      </c>
    </row>
    <row r="7" spans="1:12" ht="15" customHeight="1" x14ac:dyDescent="0.25">
      <c r="A7" s="49" t="s">
        <v>157</v>
      </c>
      <c r="B7" s="389"/>
      <c r="C7" s="389"/>
      <c r="D7" s="389"/>
      <c r="E7" s="389"/>
      <c r="F7" s="389"/>
      <c r="G7" s="389"/>
      <c r="H7" s="389"/>
      <c r="I7" s="389"/>
      <c r="J7" s="389"/>
      <c r="K7" s="389"/>
    </row>
    <row r="8" spans="1:12" ht="15" customHeight="1" x14ac:dyDescent="0.25">
      <c r="A8" s="50" t="s">
        <v>60</v>
      </c>
      <c r="B8" s="28">
        <v>161496.74306999994</v>
      </c>
      <c r="C8" s="28">
        <v>1909543.8994999994</v>
      </c>
      <c r="D8" s="28">
        <v>794458.26960319956</v>
      </c>
      <c r="E8" s="28">
        <v>16105.760069999995</v>
      </c>
      <c r="F8" s="28">
        <v>12669.277059999999</v>
      </c>
      <c r="G8" s="28">
        <v>51879.326810000006</v>
      </c>
      <c r="H8" s="28">
        <v>6246630.5026958026</v>
      </c>
      <c r="I8" s="28">
        <v>33.139240000000001</v>
      </c>
      <c r="J8" s="28">
        <v>0</v>
      </c>
      <c r="K8" s="28">
        <v>9192816.9180490021</v>
      </c>
      <c r="L8" s="16"/>
    </row>
    <row r="9" spans="1:12" ht="15" customHeight="1" x14ac:dyDescent="0.25">
      <c r="A9" s="50" t="s">
        <v>61</v>
      </c>
      <c r="B9" s="28">
        <v>38994.61004</v>
      </c>
      <c r="C9" s="28">
        <v>920836.06006920035</v>
      </c>
      <c r="D9" s="28">
        <v>700356.35064839968</v>
      </c>
      <c r="E9" s="28">
        <v>17845.595289999997</v>
      </c>
      <c r="F9" s="28">
        <v>10225.41849</v>
      </c>
      <c r="G9" s="28">
        <v>88709.898499999981</v>
      </c>
      <c r="H9" s="28">
        <v>4306457.2575350013</v>
      </c>
      <c r="I9" s="28">
        <v>0</v>
      </c>
      <c r="J9" s="28">
        <v>0</v>
      </c>
      <c r="K9" s="28">
        <v>6083425.1905726008</v>
      </c>
      <c r="L9" s="16"/>
    </row>
    <row r="10" spans="1:12" ht="15" customHeight="1" x14ac:dyDescent="0.25">
      <c r="A10" s="50" t="s">
        <v>62</v>
      </c>
      <c r="B10" s="28">
        <v>141678.78203999996</v>
      </c>
      <c r="C10" s="28">
        <v>513057.45168999978</v>
      </c>
      <c r="D10" s="28">
        <v>247698.73020000005</v>
      </c>
      <c r="E10" s="28">
        <v>154098.61456000005</v>
      </c>
      <c r="F10" s="28">
        <v>3750.3092199999987</v>
      </c>
      <c r="G10" s="28">
        <v>121341.19688839999</v>
      </c>
      <c r="H10" s="28">
        <v>646317.81099999999</v>
      </c>
      <c r="I10" s="28">
        <v>0</v>
      </c>
      <c r="J10" s="28">
        <v>0</v>
      </c>
      <c r="K10" s="28">
        <v>1827942.8955983999</v>
      </c>
      <c r="L10" s="16"/>
    </row>
    <row r="11" spans="1:12" ht="15" customHeight="1" x14ac:dyDescent="0.25">
      <c r="A11" s="50" t="s">
        <v>64</v>
      </c>
      <c r="B11" s="28">
        <v>60358.417450000015</v>
      </c>
      <c r="C11" s="28">
        <v>280552.13429919997</v>
      </c>
      <c r="D11" s="28">
        <v>272602.73054000002</v>
      </c>
      <c r="E11" s="28">
        <v>12734.870420000001</v>
      </c>
      <c r="F11" s="28">
        <v>15326.213579999991</v>
      </c>
      <c r="G11" s="28">
        <v>101245.21048000002</v>
      </c>
      <c r="H11" s="28">
        <v>6309272.9544739984</v>
      </c>
      <c r="I11" s="28">
        <v>356268.17819999991</v>
      </c>
      <c r="J11" s="28">
        <v>795.53898000000004</v>
      </c>
      <c r="K11" s="28">
        <v>7409156.2484231982</v>
      </c>
      <c r="L11" s="16"/>
    </row>
    <row r="12" spans="1:12" ht="15" customHeight="1" x14ac:dyDescent="0.25">
      <c r="A12" s="50" t="s">
        <v>65</v>
      </c>
      <c r="B12" s="28">
        <v>357387.21621039999</v>
      </c>
      <c r="C12" s="28">
        <v>3680161.5263453978</v>
      </c>
      <c r="D12" s="28">
        <v>1915181.2267299988</v>
      </c>
      <c r="E12" s="28">
        <v>146294.64181000003</v>
      </c>
      <c r="F12" s="28">
        <v>290105.37503000011</v>
      </c>
      <c r="G12" s="28">
        <v>334960.30654999998</v>
      </c>
      <c r="H12" s="28">
        <v>4771540.5006639995</v>
      </c>
      <c r="I12" s="28">
        <v>43849.505640000018</v>
      </c>
      <c r="J12" s="28">
        <v>11449.364701399996</v>
      </c>
      <c r="K12" s="28">
        <v>11550929.663681196</v>
      </c>
      <c r="L12" s="16"/>
    </row>
    <row r="13" spans="1:12" ht="15" customHeight="1" x14ac:dyDescent="0.25">
      <c r="A13" s="50" t="s">
        <v>66</v>
      </c>
      <c r="B13" s="28">
        <v>114003.67773000007</v>
      </c>
      <c r="C13" s="28">
        <v>3358833.4352999977</v>
      </c>
      <c r="D13" s="28">
        <v>1700648.2032699999</v>
      </c>
      <c r="E13" s="28">
        <v>119656.0898</v>
      </c>
      <c r="F13" s="28">
        <v>137543.39675000001</v>
      </c>
      <c r="G13" s="28">
        <v>349870.1013499999</v>
      </c>
      <c r="H13" s="28">
        <v>6839384.6448400011</v>
      </c>
      <c r="I13" s="28">
        <v>44921.067279999988</v>
      </c>
      <c r="J13" s="28">
        <v>37586.401320000004</v>
      </c>
      <c r="K13" s="28">
        <v>12702447.017639998</v>
      </c>
      <c r="L13" s="16"/>
    </row>
    <row r="14" spans="1:12" ht="15" customHeight="1" x14ac:dyDescent="0.25">
      <c r="A14" s="50" t="s">
        <v>67</v>
      </c>
      <c r="B14" s="28">
        <v>337462.1690415999</v>
      </c>
      <c r="C14" s="28">
        <v>1908186.8669253998</v>
      </c>
      <c r="D14" s="28">
        <v>961621.76777720021</v>
      </c>
      <c r="E14" s="28">
        <v>115489.97151</v>
      </c>
      <c r="F14" s="28">
        <v>81624.055987600019</v>
      </c>
      <c r="G14" s="28">
        <v>297072.57034000003</v>
      </c>
      <c r="H14" s="28">
        <v>4448826.8834964</v>
      </c>
      <c r="I14" s="28">
        <v>122821.2325400001</v>
      </c>
      <c r="J14" s="28">
        <v>2203.7369991999999</v>
      </c>
      <c r="K14" s="28">
        <v>8275309.2546174005</v>
      </c>
      <c r="L14" s="16"/>
    </row>
    <row r="15" spans="1:12" ht="15" customHeight="1" x14ac:dyDescent="0.25">
      <c r="A15" s="50" t="s">
        <v>68</v>
      </c>
      <c r="B15" s="28">
        <v>0</v>
      </c>
      <c r="C15" s="28">
        <v>0</v>
      </c>
      <c r="D15" s="28">
        <v>0</v>
      </c>
      <c r="E15" s="28">
        <v>0</v>
      </c>
      <c r="F15" s="28">
        <v>0</v>
      </c>
      <c r="G15" s="28">
        <v>0</v>
      </c>
      <c r="H15" s="28">
        <v>73480.756422400009</v>
      </c>
      <c r="I15" s="28">
        <v>0</v>
      </c>
      <c r="J15" s="28">
        <v>0</v>
      </c>
      <c r="K15" s="28">
        <v>73480.756422400009</v>
      </c>
      <c r="L15" s="16"/>
    </row>
    <row r="16" spans="1:12" ht="15" customHeight="1" x14ac:dyDescent="0.25">
      <c r="A16" s="50" t="s">
        <v>69</v>
      </c>
      <c r="B16" s="28">
        <v>179501.09031940004</v>
      </c>
      <c r="C16" s="28">
        <v>1521708.5520300006</v>
      </c>
      <c r="D16" s="28">
        <v>1863021.2448299997</v>
      </c>
      <c r="E16" s="28">
        <v>142248.70256000001</v>
      </c>
      <c r="F16" s="28">
        <v>73361.554009999978</v>
      </c>
      <c r="G16" s="28">
        <v>86036.915270000012</v>
      </c>
      <c r="H16" s="28">
        <v>4777975.3387364009</v>
      </c>
      <c r="I16" s="28">
        <v>129804.13602999994</v>
      </c>
      <c r="J16" s="28">
        <v>0</v>
      </c>
      <c r="K16" s="28">
        <v>8773657.5337858014</v>
      </c>
      <c r="L16" s="16"/>
    </row>
    <row r="17" spans="1:12" ht="15" customHeight="1" x14ac:dyDescent="0.25">
      <c r="A17" s="50" t="s">
        <v>70</v>
      </c>
      <c r="B17" s="28">
        <v>274342.13624999992</v>
      </c>
      <c r="C17" s="28">
        <v>1677777.33922</v>
      </c>
      <c r="D17" s="28">
        <v>2018148.5945752</v>
      </c>
      <c r="E17" s="28">
        <v>98451.961959999942</v>
      </c>
      <c r="F17" s="28">
        <v>245341.58674000003</v>
      </c>
      <c r="G17" s="28">
        <v>293302.47997000004</v>
      </c>
      <c r="H17" s="28">
        <v>1332668.4339099997</v>
      </c>
      <c r="I17" s="28">
        <v>282646.29653000005</v>
      </c>
      <c r="J17" s="28">
        <v>29604.894689999997</v>
      </c>
      <c r="K17" s="28">
        <v>6252283.7238452006</v>
      </c>
      <c r="L17" s="16"/>
    </row>
    <row r="18" spans="1:12" ht="15" customHeight="1" x14ac:dyDescent="0.25">
      <c r="A18" s="50" t="s">
        <v>71</v>
      </c>
      <c r="B18" s="28">
        <v>388691.62793000002</v>
      </c>
      <c r="C18" s="28">
        <v>4318086.7422899976</v>
      </c>
      <c r="D18" s="28">
        <v>2796385.2813162007</v>
      </c>
      <c r="E18" s="28">
        <v>231080.60510000004</v>
      </c>
      <c r="F18" s="28">
        <v>89579.877919999955</v>
      </c>
      <c r="G18" s="28">
        <v>370008.32898999995</v>
      </c>
      <c r="H18" s="28">
        <v>2588022.1466600015</v>
      </c>
      <c r="I18" s="28">
        <v>48329.396209999999</v>
      </c>
      <c r="J18" s="28">
        <v>7557.0663600000007</v>
      </c>
      <c r="K18" s="28">
        <v>10837741.0727762</v>
      </c>
      <c r="L18" s="16"/>
    </row>
    <row r="19" spans="1:12" ht="15" customHeight="1" x14ac:dyDescent="0.25">
      <c r="A19" s="50" t="s">
        <v>72</v>
      </c>
      <c r="B19" s="28">
        <v>2053916.4700813997</v>
      </c>
      <c r="C19" s="28">
        <v>20088744.007669196</v>
      </c>
      <c r="D19" s="28">
        <v>13270122.399490198</v>
      </c>
      <c r="E19" s="28">
        <v>1054006.8130800002</v>
      </c>
      <c r="F19" s="28">
        <v>959527.06478760019</v>
      </c>
      <c r="G19" s="28">
        <v>2094426.3351483997</v>
      </c>
      <c r="H19" s="28">
        <v>42340577.230434</v>
      </c>
      <c r="I19" s="28">
        <v>1028672.95167</v>
      </c>
      <c r="J19" s="28">
        <v>89197.003050600004</v>
      </c>
      <c r="K19" s="28">
        <v>82979190.275411382</v>
      </c>
      <c r="L19" s="16"/>
    </row>
    <row r="20" spans="1:12" ht="15" customHeight="1" x14ac:dyDescent="0.25">
      <c r="A20" s="49" t="s">
        <v>158</v>
      </c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16"/>
    </row>
    <row r="21" spans="1:12" ht="15" customHeight="1" x14ac:dyDescent="0.25">
      <c r="A21" s="50" t="s">
        <v>74</v>
      </c>
      <c r="B21" s="28">
        <v>0</v>
      </c>
      <c r="C21" s="28">
        <v>84577.108219999951</v>
      </c>
      <c r="D21" s="28">
        <v>96945.117849399991</v>
      </c>
      <c r="E21" s="28">
        <v>0</v>
      </c>
      <c r="F21" s="28">
        <v>0</v>
      </c>
      <c r="G21" s="28">
        <v>0</v>
      </c>
      <c r="H21" s="28">
        <v>47381.245407800008</v>
      </c>
      <c r="I21" s="28">
        <v>0</v>
      </c>
      <c r="J21" s="28">
        <v>0</v>
      </c>
      <c r="K21" s="28">
        <v>228903.47147719996</v>
      </c>
      <c r="L21" s="16"/>
    </row>
    <row r="22" spans="1:12" ht="15" customHeight="1" x14ac:dyDescent="0.25">
      <c r="A22" s="50" t="s">
        <v>75</v>
      </c>
      <c r="B22" s="28">
        <v>159521.77287999992</v>
      </c>
      <c r="C22" s="28">
        <v>687335.6855538002</v>
      </c>
      <c r="D22" s="28">
        <v>459631.48840999982</v>
      </c>
      <c r="E22" s="28">
        <v>239072.43930659996</v>
      </c>
      <c r="F22" s="28">
        <v>213704.18297000005</v>
      </c>
      <c r="G22" s="28">
        <v>183193.45208540003</v>
      </c>
      <c r="H22" s="28">
        <v>464294.77429419995</v>
      </c>
      <c r="I22" s="28">
        <v>28445.149140000009</v>
      </c>
      <c r="J22" s="28">
        <v>249.08112</v>
      </c>
      <c r="K22" s="28">
        <v>2435448.0257600001</v>
      </c>
      <c r="L22" s="16"/>
    </row>
    <row r="23" spans="1:12" ht="15" customHeight="1" x14ac:dyDescent="0.25">
      <c r="A23" s="50" t="s">
        <v>72</v>
      </c>
      <c r="B23" s="28">
        <v>159521.77287999992</v>
      </c>
      <c r="C23" s="28">
        <v>771912.79377380013</v>
      </c>
      <c r="D23" s="28">
        <v>556576.60625939979</v>
      </c>
      <c r="E23" s="28">
        <v>239072.43930659996</v>
      </c>
      <c r="F23" s="28">
        <v>213704.18297000005</v>
      </c>
      <c r="G23" s="28">
        <v>183193.45208540003</v>
      </c>
      <c r="H23" s="28">
        <v>511676.01970199996</v>
      </c>
      <c r="I23" s="28">
        <v>28445.149140000009</v>
      </c>
      <c r="J23" s="28">
        <v>249.08112</v>
      </c>
      <c r="K23" s="28">
        <v>2664351.4972371999</v>
      </c>
      <c r="L23" s="16"/>
    </row>
    <row r="24" spans="1:12" ht="15" customHeight="1" x14ac:dyDescent="0.25">
      <c r="A24" s="51" t="s">
        <v>159</v>
      </c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16"/>
    </row>
    <row r="25" spans="1:12" ht="15" customHeight="1" x14ac:dyDescent="0.25">
      <c r="A25" s="50" t="s">
        <v>77</v>
      </c>
      <c r="B25" s="28">
        <v>4036.5119200000004</v>
      </c>
      <c r="C25" s="28">
        <v>24832.980363800005</v>
      </c>
      <c r="D25" s="28">
        <v>115.13397000000001</v>
      </c>
      <c r="E25" s="28">
        <v>0</v>
      </c>
      <c r="F25" s="28">
        <v>0</v>
      </c>
      <c r="G25" s="28">
        <v>3449.7220899999998</v>
      </c>
      <c r="H25" s="28">
        <v>922.02049</v>
      </c>
      <c r="I25" s="28">
        <v>0</v>
      </c>
      <c r="J25" s="28">
        <v>0</v>
      </c>
      <c r="K25" s="28">
        <v>33356.368833800007</v>
      </c>
      <c r="L25" s="16"/>
    </row>
    <row r="26" spans="1:12" ht="15" customHeight="1" x14ac:dyDescent="0.25">
      <c r="A26" s="50" t="s">
        <v>78</v>
      </c>
      <c r="B26" s="28">
        <v>0</v>
      </c>
      <c r="C26" s="28">
        <v>0</v>
      </c>
      <c r="D26" s="28">
        <v>0</v>
      </c>
      <c r="E26" s="28">
        <v>1255.8928400000002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1255.8928400000002</v>
      </c>
      <c r="L26" s="16"/>
    </row>
    <row r="27" spans="1:12" ht="15" customHeight="1" x14ac:dyDescent="0.25">
      <c r="A27" s="50" t="s">
        <v>79</v>
      </c>
      <c r="B27" s="28">
        <v>0</v>
      </c>
      <c r="C27" s="28">
        <v>0</v>
      </c>
      <c r="D27" s="28">
        <v>12258.3544134</v>
      </c>
      <c r="E27" s="28">
        <v>0</v>
      </c>
      <c r="F27" s="28">
        <v>0</v>
      </c>
      <c r="G27" s="28">
        <v>0</v>
      </c>
      <c r="H27" s="28">
        <v>0</v>
      </c>
      <c r="I27" s="28">
        <v>756.07494999999994</v>
      </c>
      <c r="J27" s="28">
        <v>56.449380000000005</v>
      </c>
      <c r="K27" s="28">
        <v>13070.878743400001</v>
      </c>
      <c r="L27" s="16"/>
    </row>
    <row r="28" spans="1:12" ht="15" customHeight="1" x14ac:dyDescent="0.25">
      <c r="A28" s="50" t="s">
        <v>72</v>
      </c>
      <c r="B28" s="28">
        <v>4036.5119200000004</v>
      </c>
      <c r="C28" s="28">
        <v>24832.980363800005</v>
      </c>
      <c r="D28" s="28">
        <v>12373.488383400001</v>
      </c>
      <c r="E28" s="28">
        <v>1255.8928400000002</v>
      </c>
      <c r="F28" s="28">
        <v>0</v>
      </c>
      <c r="G28" s="28">
        <v>3449.7220899999998</v>
      </c>
      <c r="H28" s="28">
        <v>922.02049</v>
      </c>
      <c r="I28" s="28">
        <v>756.07494999999994</v>
      </c>
      <c r="J28" s="28">
        <v>56.449380000000005</v>
      </c>
      <c r="K28" s="28">
        <v>47683.140417200004</v>
      </c>
      <c r="L28" s="16"/>
    </row>
    <row r="29" spans="1:12" ht="15" customHeight="1" x14ac:dyDescent="0.25">
      <c r="A29" s="51" t="s">
        <v>80</v>
      </c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16"/>
    </row>
    <row r="30" spans="1:12" ht="15" customHeight="1" x14ac:dyDescent="0.25">
      <c r="A30" s="50" t="s">
        <v>81</v>
      </c>
      <c r="B30" s="28">
        <v>0</v>
      </c>
      <c r="C30" s="28">
        <v>0</v>
      </c>
      <c r="D30" s="28">
        <v>6761.5746799999997</v>
      </c>
      <c r="E30" s="28">
        <v>4119.4026100000001</v>
      </c>
      <c r="F30" s="28">
        <v>15446.185057600007</v>
      </c>
      <c r="G30" s="28">
        <v>0</v>
      </c>
      <c r="H30" s="28">
        <v>0</v>
      </c>
      <c r="I30" s="28">
        <v>0</v>
      </c>
      <c r="J30" s="28">
        <v>0</v>
      </c>
      <c r="K30" s="28">
        <v>26327.162347600006</v>
      </c>
      <c r="L30" s="16"/>
    </row>
    <row r="31" spans="1:12" ht="15" customHeight="1" x14ac:dyDescent="0.25">
      <c r="A31" s="50" t="s">
        <v>82</v>
      </c>
      <c r="B31" s="28">
        <v>0</v>
      </c>
      <c r="C31" s="28">
        <v>0</v>
      </c>
      <c r="D31" s="28">
        <v>0</v>
      </c>
      <c r="E31" s="28">
        <v>0</v>
      </c>
      <c r="F31" s="28">
        <v>0</v>
      </c>
      <c r="G31" s="28">
        <v>5422.4341188000017</v>
      </c>
      <c r="H31" s="28">
        <v>0</v>
      </c>
      <c r="I31" s="28">
        <v>0</v>
      </c>
      <c r="J31" s="28">
        <v>0</v>
      </c>
      <c r="K31" s="28">
        <v>5422.4341188000017</v>
      </c>
      <c r="L31" s="16"/>
    </row>
    <row r="32" spans="1:12" ht="15" customHeight="1" x14ac:dyDescent="0.25">
      <c r="A32" s="50" t="s">
        <v>83</v>
      </c>
      <c r="B32" s="28">
        <v>0</v>
      </c>
      <c r="C32" s="28">
        <v>0</v>
      </c>
      <c r="D32" s="28">
        <v>21367.807570000001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21367.807570000001</v>
      </c>
      <c r="L32" s="16"/>
    </row>
    <row r="33" spans="1:12" ht="15" customHeight="1" x14ac:dyDescent="0.25">
      <c r="A33" s="50" t="s">
        <v>107</v>
      </c>
      <c r="B33" s="28">
        <v>0</v>
      </c>
      <c r="C33" s="28">
        <v>0</v>
      </c>
      <c r="D33" s="28">
        <v>150305.02616700003</v>
      </c>
      <c r="E33" s="28">
        <v>367.52684999999997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150672.55301700003</v>
      </c>
      <c r="L33" s="16"/>
    </row>
    <row r="34" spans="1:12" ht="15" customHeight="1" x14ac:dyDescent="0.25">
      <c r="A34" s="50" t="s">
        <v>84</v>
      </c>
      <c r="B34" s="28">
        <v>0</v>
      </c>
      <c r="C34" s="28">
        <v>0</v>
      </c>
      <c r="D34" s="28">
        <v>0</v>
      </c>
      <c r="E34" s="28">
        <v>0</v>
      </c>
      <c r="F34" s="28">
        <v>0</v>
      </c>
      <c r="G34" s="28">
        <v>0</v>
      </c>
      <c r="H34" s="28">
        <v>37116.173600000009</v>
      </c>
      <c r="I34" s="28">
        <v>0</v>
      </c>
      <c r="J34" s="28">
        <v>0</v>
      </c>
      <c r="K34" s="28">
        <v>37116.173600000009</v>
      </c>
      <c r="L34" s="16"/>
    </row>
    <row r="35" spans="1:12" ht="15" customHeight="1" x14ac:dyDescent="0.25">
      <c r="A35" s="50" t="s">
        <v>85</v>
      </c>
      <c r="B35" s="28">
        <v>8973.1267299999981</v>
      </c>
      <c r="C35" s="28">
        <v>0</v>
      </c>
      <c r="D35" s="28">
        <v>0</v>
      </c>
      <c r="E35" s="28">
        <v>0</v>
      </c>
      <c r="F35" s="28">
        <v>14167.119490000003</v>
      </c>
      <c r="G35" s="28">
        <v>0</v>
      </c>
      <c r="H35" s="28">
        <v>0</v>
      </c>
      <c r="I35" s="28">
        <v>0</v>
      </c>
      <c r="J35" s="28">
        <v>0</v>
      </c>
      <c r="K35" s="28">
        <v>23140.246220000001</v>
      </c>
      <c r="L35" s="16"/>
    </row>
    <row r="36" spans="1:12" ht="15" customHeight="1" x14ac:dyDescent="0.25">
      <c r="A36" s="50" t="s">
        <v>86</v>
      </c>
      <c r="B36" s="28">
        <v>0</v>
      </c>
      <c r="C36" s="28">
        <v>0</v>
      </c>
      <c r="D36" s="28">
        <v>0</v>
      </c>
      <c r="E36" s="28">
        <v>0</v>
      </c>
      <c r="F36" s="28">
        <v>17754.956539999999</v>
      </c>
      <c r="G36" s="28">
        <v>372.93485999999996</v>
      </c>
      <c r="H36" s="28">
        <v>0</v>
      </c>
      <c r="I36" s="28">
        <v>0</v>
      </c>
      <c r="J36" s="28">
        <v>0</v>
      </c>
      <c r="K36" s="28">
        <v>18127.8914</v>
      </c>
      <c r="L36" s="16"/>
    </row>
    <row r="37" spans="1:12" ht="15" customHeight="1" x14ac:dyDescent="0.25">
      <c r="A37" s="50" t="s">
        <v>87</v>
      </c>
      <c r="B37" s="28">
        <v>0</v>
      </c>
      <c r="C37" s="28">
        <v>0</v>
      </c>
      <c r="D37" s="28">
        <v>0</v>
      </c>
      <c r="E37" s="28">
        <v>0</v>
      </c>
      <c r="F37" s="28">
        <v>0</v>
      </c>
      <c r="G37" s="28">
        <v>3888.8681699999997</v>
      </c>
      <c r="H37" s="28">
        <v>0</v>
      </c>
      <c r="I37" s="28">
        <v>0</v>
      </c>
      <c r="J37" s="28">
        <v>0</v>
      </c>
      <c r="K37" s="28">
        <v>3888.8681699999997</v>
      </c>
      <c r="L37" s="16"/>
    </row>
    <row r="38" spans="1:12" ht="15" customHeight="1" x14ac:dyDescent="0.25">
      <c r="A38" s="50" t="s">
        <v>88</v>
      </c>
      <c r="B38" s="28">
        <v>0</v>
      </c>
      <c r="C38" s="28">
        <v>0</v>
      </c>
      <c r="D38" s="28">
        <v>0</v>
      </c>
      <c r="E38" s="28">
        <v>0</v>
      </c>
      <c r="F38" s="28">
        <v>0</v>
      </c>
      <c r="G38" s="28">
        <v>0</v>
      </c>
      <c r="H38" s="28">
        <v>24237.135090400006</v>
      </c>
      <c r="I38" s="28">
        <v>0</v>
      </c>
      <c r="J38" s="28">
        <v>0</v>
      </c>
      <c r="K38" s="28">
        <v>24237.135090400006</v>
      </c>
      <c r="L38" s="16"/>
    </row>
    <row r="39" spans="1:12" ht="15" customHeight="1" x14ac:dyDescent="0.25">
      <c r="A39" s="50" t="s">
        <v>89</v>
      </c>
      <c r="B39" s="28">
        <v>0</v>
      </c>
      <c r="C39" s="28">
        <v>0</v>
      </c>
      <c r="D39" s="28">
        <v>30918.095310000001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30918.095310000001</v>
      </c>
      <c r="L39" s="16"/>
    </row>
    <row r="40" spans="1:12" ht="15" customHeight="1" x14ac:dyDescent="0.25">
      <c r="A40" s="50" t="s">
        <v>90</v>
      </c>
      <c r="B40" s="28">
        <v>0</v>
      </c>
      <c r="C40" s="28">
        <v>0</v>
      </c>
      <c r="D40" s="28">
        <v>0</v>
      </c>
      <c r="E40" s="28">
        <v>0</v>
      </c>
      <c r="F40" s="28">
        <v>0</v>
      </c>
      <c r="G40" s="28">
        <v>6990.3003099999987</v>
      </c>
      <c r="H40" s="28">
        <v>0</v>
      </c>
      <c r="I40" s="28">
        <v>0</v>
      </c>
      <c r="J40" s="28">
        <v>0</v>
      </c>
      <c r="K40" s="28">
        <v>6990.3003099999987</v>
      </c>
      <c r="L40" s="16"/>
    </row>
    <row r="41" spans="1:12" ht="15" customHeight="1" x14ac:dyDescent="0.25">
      <c r="A41" s="50" t="s">
        <v>91</v>
      </c>
      <c r="B41" s="28">
        <v>2111.50065</v>
      </c>
      <c r="C41" s="28">
        <v>0</v>
      </c>
      <c r="D41" s="28">
        <v>20593.942050000005</v>
      </c>
      <c r="E41" s="28">
        <v>0</v>
      </c>
      <c r="F41" s="28">
        <v>0</v>
      </c>
      <c r="G41" s="28">
        <v>2281.5084999999999</v>
      </c>
      <c r="H41" s="28">
        <v>120718.79787360001</v>
      </c>
      <c r="I41" s="28">
        <v>8159.854006999999</v>
      </c>
      <c r="J41" s="28">
        <v>2336.3330888</v>
      </c>
      <c r="K41" s="28">
        <v>156201.9361694</v>
      </c>
      <c r="L41" s="16"/>
    </row>
    <row r="42" spans="1:12" ht="15" customHeight="1" x14ac:dyDescent="0.25">
      <c r="A42" s="50" t="s">
        <v>92</v>
      </c>
      <c r="B42" s="28">
        <v>0</v>
      </c>
      <c r="C42" s="28">
        <v>0</v>
      </c>
      <c r="D42" s="28">
        <v>31131.1437984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31131.1437984</v>
      </c>
      <c r="L42" s="16"/>
    </row>
    <row r="43" spans="1:12" ht="15" customHeight="1" x14ac:dyDescent="0.25">
      <c r="A43" s="50" t="s">
        <v>93</v>
      </c>
      <c r="B43" s="28">
        <v>0</v>
      </c>
      <c r="C43" s="28">
        <v>0</v>
      </c>
      <c r="D43" s="28">
        <v>66465.022339999996</v>
      </c>
      <c r="E43" s="28">
        <v>0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66465.022339999996</v>
      </c>
      <c r="L43" s="16"/>
    </row>
    <row r="44" spans="1:12" ht="15" customHeight="1" x14ac:dyDescent="0.25">
      <c r="A44" s="50" t="s">
        <v>109</v>
      </c>
      <c r="B44" s="28">
        <v>0</v>
      </c>
      <c r="C44" s="28">
        <v>12779.572550000003</v>
      </c>
      <c r="D44" s="28">
        <v>0</v>
      </c>
      <c r="E44" s="28">
        <v>0</v>
      </c>
      <c r="F44" s="28">
        <v>0</v>
      </c>
      <c r="G44" s="28">
        <v>0</v>
      </c>
      <c r="H44" s="28">
        <v>0</v>
      </c>
      <c r="I44" s="28">
        <v>0</v>
      </c>
      <c r="J44" s="28">
        <v>0</v>
      </c>
      <c r="K44" s="28">
        <v>12779.572550000003</v>
      </c>
      <c r="L44" s="16"/>
    </row>
    <row r="45" spans="1:12" ht="15" customHeight="1" x14ac:dyDescent="0.25">
      <c r="A45" s="50" t="s">
        <v>94</v>
      </c>
      <c r="B45" s="28">
        <v>0</v>
      </c>
      <c r="C45" s="28">
        <v>0</v>
      </c>
      <c r="D45" s="28">
        <v>40621.951859999994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40621.951859999994</v>
      </c>
      <c r="L45" s="16"/>
    </row>
    <row r="46" spans="1:12" ht="15" customHeight="1" x14ac:dyDescent="0.25">
      <c r="A46" s="50" t="s">
        <v>110</v>
      </c>
      <c r="B46" s="28">
        <v>17672.494609999998</v>
      </c>
      <c r="C46" s="28">
        <v>0</v>
      </c>
      <c r="D46" s="28">
        <v>0</v>
      </c>
      <c r="E46" s="28">
        <v>0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17672.494609999998</v>
      </c>
      <c r="L46" s="16"/>
    </row>
    <row r="47" spans="1:12" ht="15" customHeight="1" x14ac:dyDescent="0.25">
      <c r="A47" s="50" t="s">
        <v>95</v>
      </c>
      <c r="B47" s="28">
        <v>0</v>
      </c>
      <c r="C47" s="28">
        <v>0</v>
      </c>
      <c r="D47" s="28">
        <v>0</v>
      </c>
      <c r="E47" s="28">
        <v>0</v>
      </c>
      <c r="F47" s="28">
        <v>0</v>
      </c>
      <c r="G47" s="28">
        <v>0</v>
      </c>
      <c r="H47" s="28">
        <v>26283.119979199997</v>
      </c>
      <c r="I47" s="28">
        <v>1431.1778099999999</v>
      </c>
      <c r="J47" s="28">
        <v>0</v>
      </c>
      <c r="K47" s="28">
        <v>27714.297789199998</v>
      </c>
      <c r="L47" s="16"/>
    </row>
    <row r="48" spans="1:12" ht="15" customHeight="1" x14ac:dyDescent="0.25">
      <c r="A48" s="50" t="s">
        <v>96</v>
      </c>
      <c r="B48" s="28">
        <v>0</v>
      </c>
      <c r="C48" s="28">
        <v>0</v>
      </c>
      <c r="D48" s="28">
        <v>0</v>
      </c>
      <c r="E48" s="28">
        <v>0</v>
      </c>
      <c r="F48" s="28">
        <v>6106.0365273999996</v>
      </c>
      <c r="G48" s="28">
        <v>1292.9706099999999</v>
      </c>
      <c r="H48" s="28">
        <v>0</v>
      </c>
      <c r="I48" s="28">
        <v>0</v>
      </c>
      <c r="J48" s="28">
        <v>0</v>
      </c>
      <c r="K48" s="28">
        <v>7399.0071373999999</v>
      </c>
      <c r="L48" s="16"/>
    </row>
    <row r="49" spans="1:12" ht="15" customHeight="1" x14ac:dyDescent="0.25">
      <c r="A49" s="50" t="s">
        <v>97</v>
      </c>
      <c r="B49" s="28">
        <v>0</v>
      </c>
      <c r="C49" s="28">
        <v>0</v>
      </c>
      <c r="D49" s="28">
        <v>0</v>
      </c>
      <c r="E49" s="28">
        <v>0</v>
      </c>
      <c r="F49" s="28">
        <v>0</v>
      </c>
      <c r="G49" s="28">
        <v>6018.5270799999971</v>
      </c>
      <c r="H49" s="28">
        <v>0</v>
      </c>
      <c r="I49" s="28">
        <v>0</v>
      </c>
      <c r="J49" s="28">
        <v>0</v>
      </c>
      <c r="K49" s="28">
        <v>6018.5270799999971</v>
      </c>
      <c r="L49" s="16"/>
    </row>
    <row r="50" spans="1:12" ht="15" customHeight="1" x14ac:dyDescent="0.25">
      <c r="A50" s="50" t="s">
        <v>98</v>
      </c>
      <c r="B50" s="28">
        <v>0</v>
      </c>
      <c r="C50" s="28">
        <v>0</v>
      </c>
      <c r="D50" s="28">
        <v>0</v>
      </c>
      <c r="E50" s="28">
        <v>0</v>
      </c>
      <c r="F50" s="28">
        <v>0</v>
      </c>
      <c r="G50" s="28">
        <v>8460.202699999998</v>
      </c>
      <c r="H50" s="28">
        <v>0</v>
      </c>
      <c r="I50" s="28">
        <v>0</v>
      </c>
      <c r="J50" s="28">
        <v>0</v>
      </c>
      <c r="K50" s="28">
        <v>8460.202699999998</v>
      </c>
      <c r="L50" s="16"/>
    </row>
    <row r="51" spans="1:12" ht="15" customHeight="1" x14ac:dyDescent="0.25">
      <c r="A51" s="50" t="s">
        <v>108</v>
      </c>
      <c r="B51" s="28">
        <v>0</v>
      </c>
      <c r="C51" s="28">
        <v>0</v>
      </c>
      <c r="D51" s="28">
        <v>0</v>
      </c>
      <c r="E51" s="28">
        <v>0</v>
      </c>
      <c r="F51" s="28">
        <v>0</v>
      </c>
      <c r="G51" s="28">
        <v>0</v>
      </c>
      <c r="H51" s="28">
        <v>28321.373960599991</v>
      </c>
      <c r="I51" s="28">
        <v>0</v>
      </c>
      <c r="J51" s="28">
        <v>0</v>
      </c>
      <c r="K51" s="28">
        <v>28321.373960599991</v>
      </c>
      <c r="L51" s="16"/>
    </row>
    <row r="52" spans="1:12" ht="15" customHeight="1" x14ac:dyDescent="0.25">
      <c r="A52" s="50" t="s">
        <v>99</v>
      </c>
      <c r="B52" s="28">
        <v>0</v>
      </c>
      <c r="C52" s="28">
        <v>0</v>
      </c>
      <c r="D52" s="28">
        <v>17514.138040000005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17514.138040000005</v>
      </c>
      <c r="L52" s="16"/>
    </row>
    <row r="53" spans="1:12" ht="15" customHeight="1" x14ac:dyDescent="0.25">
      <c r="A53" s="50" t="s">
        <v>100</v>
      </c>
      <c r="B53" s="28">
        <v>0</v>
      </c>
      <c r="C53" s="28">
        <v>0</v>
      </c>
      <c r="D53" s="28">
        <v>64396.058371800005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0</v>
      </c>
      <c r="K53" s="28">
        <v>64396.058371800005</v>
      </c>
      <c r="L53" s="16"/>
    </row>
    <row r="54" spans="1:12" ht="15" customHeight="1" x14ac:dyDescent="0.25">
      <c r="A54" s="50" t="s">
        <v>101</v>
      </c>
      <c r="B54" s="28">
        <v>0</v>
      </c>
      <c r="C54" s="28">
        <v>0</v>
      </c>
      <c r="D54" s="28">
        <v>39978.565699999992</v>
      </c>
      <c r="E54" s="28">
        <v>0</v>
      </c>
      <c r="F54" s="28">
        <v>0</v>
      </c>
      <c r="G54" s="28">
        <v>0</v>
      </c>
      <c r="H54" s="28">
        <v>9520.0843999999997</v>
      </c>
      <c r="I54" s="28">
        <v>0</v>
      </c>
      <c r="J54" s="28">
        <v>0</v>
      </c>
      <c r="K54" s="28">
        <v>49498.650099999992</v>
      </c>
      <c r="L54" s="16"/>
    </row>
    <row r="55" spans="1:12" ht="15" customHeight="1" x14ac:dyDescent="0.25">
      <c r="A55" s="50" t="s">
        <v>102</v>
      </c>
      <c r="B55" s="28">
        <v>7914.2527864000012</v>
      </c>
      <c r="C55" s="28">
        <v>9980.3421900000012</v>
      </c>
      <c r="D55" s="28">
        <v>4373.9806500000013</v>
      </c>
      <c r="E55" s="28">
        <v>0</v>
      </c>
      <c r="F55" s="28">
        <v>0</v>
      </c>
      <c r="G55" s="28">
        <v>15423.736609600001</v>
      </c>
      <c r="H55" s="28">
        <v>87025.749519000019</v>
      </c>
      <c r="I55" s="28">
        <v>0</v>
      </c>
      <c r="J55" s="28">
        <v>0</v>
      </c>
      <c r="K55" s="28">
        <v>124718.06175500003</v>
      </c>
      <c r="L55" s="16"/>
    </row>
    <row r="56" spans="1:12" ht="15" customHeight="1" x14ac:dyDescent="0.25">
      <c r="A56" s="50" t="s">
        <v>103</v>
      </c>
      <c r="B56" s="28">
        <v>0</v>
      </c>
      <c r="C56" s="28">
        <v>0</v>
      </c>
      <c r="D56" s="28">
        <v>11589.868681599999</v>
      </c>
      <c r="E56" s="28">
        <v>0</v>
      </c>
      <c r="F56" s="28">
        <v>0</v>
      </c>
      <c r="G56" s="28">
        <v>0</v>
      </c>
      <c r="H56" s="28">
        <v>0</v>
      </c>
      <c r="I56" s="28">
        <v>0</v>
      </c>
      <c r="J56" s="28">
        <v>0</v>
      </c>
      <c r="K56" s="28">
        <v>11589.868681599999</v>
      </c>
      <c r="L56" s="16"/>
    </row>
    <row r="57" spans="1:12" ht="15" customHeight="1" x14ac:dyDescent="0.25">
      <c r="A57" s="50" t="s">
        <v>104</v>
      </c>
      <c r="B57" s="28">
        <v>5092.3793799999994</v>
      </c>
      <c r="C57" s="28">
        <v>0</v>
      </c>
      <c r="D57" s="28">
        <v>0</v>
      </c>
      <c r="E57" s="28">
        <v>29.356360000000002</v>
      </c>
      <c r="F57" s="28">
        <v>5.3206499999999997</v>
      </c>
      <c r="G57" s="28">
        <v>0</v>
      </c>
      <c r="H57" s="28">
        <v>0</v>
      </c>
      <c r="I57" s="28">
        <v>0</v>
      </c>
      <c r="J57" s="28">
        <v>0</v>
      </c>
      <c r="K57" s="28">
        <v>5127.0563899999988</v>
      </c>
      <c r="L57" s="16"/>
    </row>
    <row r="58" spans="1:12" ht="15" customHeight="1" x14ac:dyDescent="0.25">
      <c r="A58" s="50" t="s">
        <v>105</v>
      </c>
      <c r="B58" s="28">
        <v>0</v>
      </c>
      <c r="C58" s="28">
        <v>0</v>
      </c>
      <c r="D58" s="28">
        <v>0</v>
      </c>
      <c r="E58" s="28">
        <v>0</v>
      </c>
      <c r="F58" s="28">
        <v>0</v>
      </c>
      <c r="G58" s="28">
        <v>0</v>
      </c>
      <c r="H58" s="28">
        <v>19061.281576799989</v>
      </c>
      <c r="I58" s="28">
        <v>0</v>
      </c>
      <c r="J58" s="28">
        <v>0</v>
      </c>
      <c r="K58" s="28">
        <v>19061.281576799989</v>
      </c>
      <c r="L58" s="16"/>
    </row>
    <row r="59" spans="1:12" ht="15" customHeight="1" x14ac:dyDescent="0.25">
      <c r="A59" s="50" t="s">
        <v>106</v>
      </c>
      <c r="B59" s="28">
        <v>0</v>
      </c>
      <c r="C59" s="28">
        <v>0</v>
      </c>
      <c r="D59" s="28">
        <v>0</v>
      </c>
      <c r="E59" s="28">
        <v>0</v>
      </c>
      <c r="F59" s="28">
        <v>0</v>
      </c>
      <c r="G59" s="28">
        <v>0</v>
      </c>
      <c r="H59" s="28">
        <v>0</v>
      </c>
      <c r="I59" s="28">
        <v>2253.9765400000001</v>
      </c>
      <c r="J59" s="28">
        <v>0</v>
      </c>
      <c r="K59" s="28">
        <v>2253.9765400000001</v>
      </c>
      <c r="L59" s="16"/>
    </row>
    <row r="60" spans="1:12" ht="15" customHeight="1" x14ac:dyDescent="0.25">
      <c r="A60" s="50" t="s">
        <v>160</v>
      </c>
      <c r="B60" s="28">
        <v>0</v>
      </c>
      <c r="C60" s="28">
        <v>0</v>
      </c>
      <c r="D60" s="28">
        <v>0</v>
      </c>
      <c r="E60" s="28">
        <v>0</v>
      </c>
      <c r="F60" s="28">
        <v>14389.4619626</v>
      </c>
      <c r="G60" s="28">
        <v>0</v>
      </c>
      <c r="H60" s="28">
        <v>0</v>
      </c>
      <c r="I60" s="28">
        <v>0</v>
      </c>
      <c r="J60" s="28">
        <v>0</v>
      </c>
      <c r="K60" s="28">
        <v>14389.4619626</v>
      </c>
      <c r="L60" s="16"/>
    </row>
    <row r="61" spans="1:12" ht="15" customHeight="1" x14ac:dyDescent="0.25">
      <c r="A61" s="50" t="s">
        <v>161</v>
      </c>
      <c r="B61" s="28">
        <v>176.54083000000003</v>
      </c>
      <c r="C61" s="28">
        <v>0</v>
      </c>
      <c r="D61" s="28">
        <v>16883.624570000007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17060.165400000009</v>
      </c>
      <c r="L61" s="16"/>
    </row>
    <row r="62" spans="1:12" ht="15" customHeight="1" x14ac:dyDescent="0.25">
      <c r="A62" s="50" t="s">
        <v>162</v>
      </c>
      <c r="B62" s="28">
        <v>1694.2162800000001</v>
      </c>
      <c r="C62" s="28">
        <v>0</v>
      </c>
      <c r="D62" s="28">
        <v>0</v>
      </c>
      <c r="E62" s="28">
        <v>0</v>
      </c>
      <c r="F62" s="28">
        <v>0</v>
      </c>
      <c r="G62" s="28">
        <v>5739.9644399999979</v>
      </c>
      <c r="H62" s="28">
        <v>1563.9100799999999</v>
      </c>
      <c r="I62" s="28">
        <v>0</v>
      </c>
      <c r="J62" s="28">
        <v>0</v>
      </c>
      <c r="K62" s="28">
        <v>8998.0907999999981</v>
      </c>
      <c r="L62" s="16"/>
    </row>
    <row r="63" spans="1:12" ht="15" customHeight="1" x14ac:dyDescent="0.25">
      <c r="A63" s="50" t="s">
        <v>163</v>
      </c>
      <c r="B63" s="28">
        <v>0</v>
      </c>
      <c r="C63" s="28">
        <v>0</v>
      </c>
      <c r="D63" s="28">
        <v>0</v>
      </c>
      <c r="E63" s="28">
        <v>0</v>
      </c>
      <c r="F63" s="28">
        <v>0</v>
      </c>
      <c r="G63" s="28">
        <v>1950.6011400000007</v>
      </c>
      <c r="H63" s="28">
        <v>0</v>
      </c>
      <c r="I63" s="28">
        <v>0</v>
      </c>
      <c r="J63" s="28">
        <v>0</v>
      </c>
      <c r="K63" s="28">
        <v>1950.6011400000007</v>
      </c>
      <c r="L63" s="16"/>
    </row>
    <row r="64" spans="1:12" ht="15" customHeight="1" x14ac:dyDescent="0.25">
      <c r="A64" s="50" t="s">
        <v>164</v>
      </c>
      <c r="B64" s="28">
        <v>0</v>
      </c>
      <c r="C64" s="28">
        <v>812.61982999999987</v>
      </c>
      <c r="D64" s="28">
        <v>0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812.61982999999987</v>
      </c>
      <c r="L64" s="16"/>
    </row>
    <row r="65" spans="1:12" ht="15" customHeight="1" x14ac:dyDescent="0.25">
      <c r="A65" s="50" t="s">
        <v>165</v>
      </c>
      <c r="B65" s="28">
        <v>0</v>
      </c>
      <c r="C65" s="28">
        <v>0</v>
      </c>
      <c r="D65" s="28">
        <v>14558.2126618</v>
      </c>
      <c r="E65" s="28">
        <v>0</v>
      </c>
      <c r="F65" s="28">
        <v>0</v>
      </c>
      <c r="G65" s="28">
        <v>0</v>
      </c>
      <c r="H65" s="28">
        <v>0</v>
      </c>
      <c r="I65" s="28">
        <v>0</v>
      </c>
      <c r="J65" s="28">
        <v>0</v>
      </c>
      <c r="K65" s="28">
        <v>14558.2126618</v>
      </c>
      <c r="L65" s="16"/>
    </row>
    <row r="66" spans="1:12" ht="15" customHeight="1" x14ac:dyDescent="0.25">
      <c r="A66" s="50" t="s">
        <v>166</v>
      </c>
      <c r="B66" s="28">
        <v>0</v>
      </c>
      <c r="C66" s="28">
        <v>0</v>
      </c>
      <c r="D66" s="28">
        <v>27516.9432032</v>
      </c>
      <c r="E66" s="28">
        <v>0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27516.9432032</v>
      </c>
      <c r="L66" s="16"/>
    </row>
    <row r="67" spans="1:12" ht="15" customHeight="1" x14ac:dyDescent="0.25">
      <c r="A67" s="50" t="s">
        <v>167</v>
      </c>
      <c r="B67" s="28">
        <v>0</v>
      </c>
      <c r="C67" s="28">
        <v>0</v>
      </c>
      <c r="D67" s="28">
        <v>5006.0094000000008</v>
      </c>
      <c r="E67" s="28">
        <v>0</v>
      </c>
      <c r="F67" s="28">
        <v>0</v>
      </c>
      <c r="G67" s="28">
        <v>0</v>
      </c>
      <c r="H67" s="28">
        <v>0</v>
      </c>
      <c r="I67" s="28">
        <v>0</v>
      </c>
      <c r="J67" s="28">
        <v>0</v>
      </c>
      <c r="K67" s="28">
        <v>5006.0094000000008</v>
      </c>
      <c r="L67" s="16"/>
    </row>
    <row r="68" spans="1:12" ht="15" customHeight="1" x14ac:dyDescent="0.25">
      <c r="A68" s="50" t="s">
        <v>168</v>
      </c>
      <c r="B68" s="28">
        <v>0</v>
      </c>
      <c r="C68" s="28">
        <v>0</v>
      </c>
      <c r="D68" s="28">
        <v>830.68625379999992</v>
      </c>
      <c r="E68" s="28">
        <v>0</v>
      </c>
      <c r="F68" s="28">
        <v>0</v>
      </c>
      <c r="G68" s="28">
        <v>0</v>
      </c>
      <c r="H68" s="28">
        <v>0</v>
      </c>
      <c r="I68" s="28">
        <v>0</v>
      </c>
      <c r="J68" s="28">
        <v>0</v>
      </c>
      <c r="K68" s="28">
        <v>830.68625379999992</v>
      </c>
      <c r="L68" s="16"/>
    </row>
    <row r="69" spans="1:12" ht="15" customHeight="1" x14ac:dyDescent="0.25">
      <c r="A69" s="50" t="s">
        <v>169</v>
      </c>
      <c r="B69" s="28">
        <v>0</v>
      </c>
      <c r="C69" s="28">
        <v>0</v>
      </c>
      <c r="D69" s="28">
        <v>647.69651999999996</v>
      </c>
      <c r="E69" s="28">
        <v>1494.4873599999999</v>
      </c>
      <c r="F69" s="28">
        <v>0</v>
      </c>
      <c r="G69" s="28">
        <v>0</v>
      </c>
      <c r="H69" s="28">
        <v>0</v>
      </c>
      <c r="I69" s="28">
        <v>0</v>
      </c>
      <c r="J69" s="28">
        <v>0</v>
      </c>
      <c r="K69" s="28">
        <v>2142.1838799999996</v>
      </c>
      <c r="L69" s="16"/>
    </row>
    <row r="70" spans="1:12" ht="15" customHeight="1" x14ac:dyDescent="0.25">
      <c r="A70" s="50" t="s">
        <v>170</v>
      </c>
      <c r="B70" s="28">
        <v>0</v>
      </c>
      <c r="C70" s="28">
        <v>3986.7323316000002</v>
      </c>
      <c r="D70" s="28">
        <v>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3986.7323316000002</v>
      </c>
      <c r="L70" s="16"/>
    </row>
    <row r="71" spans="1:12" ht="15" customHeight="1" x14ac:dyDescent="0.25">
      <c r="A71" s="50" t="s">
        <v>72</v>
      </c>
      <c r="B71" s="28">
        <v>43634.511266399997</v>
      </c>
      <c r="C71" s="28">
        <v>27559.266901600004</v>
      </c>
      <c r="D71" s="28">
        <v>571460.34782759997</v>
      </c>
      <c r="E71" s="28">
        <v>6010.7731800000001</v>
      </c>
      <c r="F71" s="28">
        <v>67869.080227600018</v>
      </c>
      <c r="G71" s="28">
        <v>57842.048538399991</v>
      </c>
      <c r="H71" s="28">
        <v>353847.62607960001</v>
      </c>
      <c r="I71" s="28">
        <v>11845.008356999999</v>
      </c>
      <c r="J71" s="28">
        <v>2336.3330888</v>
      </c>
      <c r="K71" s="28">
        <v>1142404.9954669999</v>
      </c>
      <c r="L71" s="16"/>
    </row>
    <row r="72" spans="1:12" ht="15" customHeight="1" x14ac:dyDescent="0.25">
      <c r="A72" s="51" t="s">
        <v>122</v>
      </c>
      <c r="B72" s="34"/>
      <c r="C72" s="34"/>
      <c r="D72" s="34"/>
      <c r="E72" s="34"/>
      <c r="F72" s="34"/>
      <c r="G72" s="34"/>
      <c r="H72" s="34"/>
      <c r="I72" s="34"/>
      <c r="J72" s="34"/>
      <c r="K72" s="34"/>
      <c r="L72" s="16"/>
    </row>
    <row r="73" spans="1:12" ht="15" customHeight="1" x14ac:dyDescent="0.25">
      <c r="A73" s="50" t="s">
        <v>123</v>
      </c>
      <c r="B73" s="28">
        <v>35511.082932399979</v>
      </c>
      <c r="C73" s="28">
        <v>52863.059969400012</v>
      </c>
      <c r="D73" s="28">
        <v>157294.30990900012</v>
      </c>
      <c r="E73" s="28">
        <v>16119.445998199997</v>
      </c>
      <c r="F73" s="28">
        <v>4803.3527003999998</v>
      </c>
      <c r="G73" s="28">
        <v>33472.170118999995</v>
      </c>
      <c r="H73" s="28">
        <v>127195.66749560002</v>
      </c>
      <c r="I73" s="28">
        <v>1604.5971499999998</v>
      </c>
      <c r="J73" s="28">
        <v>859.55011999999999</v>
      </c>
      <c r="K73" s="28">
        <v>429723.23639400012</v>
      </c>
      <c r="L73" s="16"/>
    </row>
    <row r="74" spans="1:12" ht="15" customHeight="1" x14ac:dyDescent="0.25">
      <c r="A74" s="50" t="s">
        <v>124</v>
      </c>
      <c r="B74" s="28">
        <v>105938.16426560006</v>
      </c>
      <c r="C74" s="28">
        <v>372656.99188000016</v>
      </c>
      <c r="D74" s="28">
        <v>78814.156669999997</v>
      </c>
      <c r="E74" s="28">
        <v>36233.522410000012</v>
      </c>
      <c r="F74" s="28">
        <v>67203.922590199945</v>
      </c>
      <c r="G74" s="28">
        <v>29132.333278800001</v>
      </c>
      <c r="H74" s="28">
        <v>48177.588263400001</v>
      </c>
      <c r="I74" s="28">
        <v>18021.9846</v>
      </c>
      <c r="J74" s="28">
        <v>1496.7948000000001</v>
      </c>
      <c r="K74" s="28">
        <v>757675.45875800028</v>
      </c>
      <c r="L74" s="16"/>
    </row>
    <row r="75" spans="1:12" ht="15" customHeight="1" x14ac:dyDescent="0.25">
      <c r="A75" s="50" t="s">
        <v>125</v>
      </c>
      <c r="B75" s="28">
        <v>25012.901340000008</v>
      </c>
      <c r="C75" s="28">
        <v>325243.49625919998</v>
      </c>
      <c r="D75" s="28">
        <v>15296.786880000001</v>
      </c>
      <c r="E75" s="28">
        <v>8572.6615400000028</v>
      </c>
      <c r="F75" s="28">
        <v>20988.804779999999</v>
      </c>
      <c r="G75" s="28">
        <v>3870.3826600000007</v>
      </c>
      <c r="H75" s="28">
        <v>6024.1411900000003</v>
      </c>
      <c r="I75" s="28">
        <v>39806.062069999985</v>
      </c>
      <c r="J75" s="28">
        <v>0</v>
      </c>
      <c r="K75" s="28">
        <v>444815.23671919998</v>
      </c>
      <c r="L75" s="16"/>
    </row>
    <row r="76" spans="1:12" ht="15" customHeight="1" x14ac:dyDescent="0.25">
      <c r="A76" s="50" t="s">
        <v>126</v>
      </c>
      <c r="B76" s="28">
        <v>0</v>
      </c>
      <c r="C76" s="28">
        <v>0</v>
      </c>
      <c r="D76" s="28">
        <v>0</v>
      </c>
      <c r="E76" s="28">
        <v>0</v>
      </c>
      <c r="F76" s="28">
        <v>0</v>
      </c>
      <c r="G76" s="28">
        <v>723.47438000000011</v>
      </c>
      <c r="H76" s="28">
        <v>23785.365976199995</v>
      </c>
      <c r="I76" s="28">
        <v>0</v>
      </c>
      <c r="J76" s="28">
        <v>0</v>
      </c>
      <c r="K76" s="28">
        <v>24508.840356199995</v>
      </c>
      <c r="L76" s="16"/>
    </row>
    <row r="77" spans="1:12" ht="15" customHeight="1" x14ac:dyDescent="0.25">
      <c r="A77" s="50" t="s">
        <v>127</v>
      </c>
      <c r="B77" s="28">
        <v>1636.1910699999996</v>
      </c>
      <c r="C77" s="28">
        <v>1690.4059499999998</v>
      </c>
      <c r="D77" s="28">
        <v>150281.87982000003</v>
      </c>
      <c r="E77" s="28">
        <v>25793.514290000003</v>
      </c>
      <c r="F77" s="28">
        <v>11659.052789999996</v>
      </c>
      <c r="G77" s="28">
        <v>4946.0402599999998</v>
      </c>
      <c r="H77" s="28">
        <v>7795.3920100000014</v>
      </c>
      <c r="I77" s="28">
        <v>0</v>
      </c>
      <c r="J77" s="28">
        <v>0</v>
      </c>
      <c r="K77" s="28">
        <v>203802.47619000002</v>
      </c>
      <c r="L77" s="16"/>
    </row>
    <row r="78" spans="1:12" ht="15" customHeight="1" x14ac:dyDescent="0.25">
      <c r="A78" s="50" t="s">
        <v>128</v>
      </c>
      <c r="B78" s="28">
        <v>15455.367826800006</v>
      </c>
      <c r="C78" s="28">
        <v>43713.132789999981</v>
      </c>
      <c r="D78" s="28">
        <v>9572.7525356000006</v>
      </c>
      <c r="E78" s="28">
        <v>15877.664823399997</v>
      </c>
      <c r="F78" s="28">
        <v>9414.613264200003</v>
      </c>
      <c r="G78" s="28">
        <v>26603.19936440001</v>
      </c>
      <c r="H78" s="28">
        <v>40969.793463399998</v>
      </c>
      <c r="I78" s="28">
        <v>37.233410000000006</v>
      </c>
      <c r="J78" s="28">
        <v>1680.5525954000004</v>
      </c>
      <c r="K78" s="28">
        <v>163324.3100732</v>
      </c>
      <c r="L78" s="16"/>
    </row>
    <row r="79" spans="1:12" ht="15" customHeight="1" x14ac:dyDescent="0.25">
      <c r="A79" s="50" t="s">
        <v>129</v>
      </c>
      <c r="B79" s="28">
        <v>0</v>
      </c>
      <c r="C79" s="28">
        <v>5254.8954332000003</v>
      </c>
      <c r="D79" s="28">
        <v>0</v>
      </c>
      <c r="E79" s="28">
        <v>0</v>
      </c>
      <c r="F79" s="28">
        <v>0</v>
      </c>
      <c r="G79" s="28">
        <v>0</v>
      </c>
      <c r="H79" s="28">
        <v>0</v>
      </c>
      <c r="I79" s="28">
        <v>0</v>
      </c>
      <c r="J79" s="28">
        <v>0</v>
      </c>
      <c r="K79" s="28">
        <v>5254.8954332000003</v>
      </c>
      <c r="L79" s="16"/>
    </row>
    <row r="80" spans="1:12" ht="15" customHeight="1" x14ac:dyDescent="0.25">
      <c r="A80" s="50" t="s">
        <v>130</v>
      </c>
      <c r="B80" s="28">
        <v>4998.5657599999995</v>
      </c>
      <c r="C80" s="28">
        <v>33776.867420000002</v>
      </c>
      <c r="D80" s="28">
        <v>22934.999610200004</v>
      </c>
      <c r="E80" s="28">
        <v>14487.526280000002</v>
      </c>
      <c r="F80" s="28">
        <v>9494.7537800000027</v>
      </c>
      <c r="G80" s="28">
        <v>8470.9676900000031</v>
      </c>
      <c r="H80" s="28">
        <v>62086.972329999982</v>
      </c>
      <c r="I80" s="28">
        <v>620.25709999999992</v>
      </c>
      <c r="J80" s="28">
        <v>330.81930999999997</v>
      </c>
      <c r="K80" s="28">
        <v>157201.72928019997</v>
      </c>
      <c r="L80" s="16"/>
    </row>
    <row r="81" spans="1:12" ht="15" customHeight="1" x14ac:dyDescent="0.25">
      <c r="A81" s="50" t="s">
        <v>72</v>
      </c>
      <c r="B81" s="28">
        <v>188552.27319480004</v>
      </c>
      <c r="C81" s="28">
        <v>835198.84970180015</v>
      </c>
      <c r="D81" s="28">
        <v>434194.88542480016</v>
      </c>
      <c r="E81" s="28">
        <v>117084.33534160002</v>
      </c>
      <c r="F81" s="28">
        <v>123564.49990479994</v>
      </c>
      <c r="G81" s="28">
        <v>107218.56775220002</v>
      </c>
      <c r="H81" s="28">
        <v>316034.9207286</v>
      </c>
      <c r="I81" s="28">
        <v>60090.134329999986</v>
      </c>
      <c r="J81" s="28">
        <v>4367.7168254000007</v>
      </c>
      <c r="K81" s="28">
        <v>2186306.1832040004</v>
      </c>
      <c r="L81" s="16"/>
    </row>
    <row r="82" spans="1:12" ht="15" customHeight="1" x14ac:dyDescent="0.25">
      <c r="A82" s="51" t="s">
        <v>132</v>
      </c>
      <c r="B82" s="34"/>
      <c r="C82" s="34"/>
      <c r="D82" s="34"/>
      <c r="E82" s="34"/>
      <c r="F82" s="34"/>
      <c r="G82" s="34"/>
      <c r="H82" s="34"/>
      <c r="I82" s="34"/>
      <c r="J82" s="34"/>
      <c r="K82" s="34"/>
      <c r="L82" s="16"/>
    </row>
    <row r="83" spans="1:12" ht="15" customHeight="1" x14ac:dyDescent="0.25">
      <c r="A83" s="50" t="s">
        <v>133</v>
      </c>
      <c r="B83" s="28">
        <v>799087.29597000021</v>
      </c>
      <c r="C83" s="28">
        <v>4967557.8754994022</v>
      </c>
      <c r="D83" s="28">
        <v>3211024.7004000014</v>
      </c>
      <c r="E83" s="28">
        <v>471935.16081999999</v>
      </c>
      <c r="F83" s="28">
        <v>336378.60482000012</v>
      </c>
      <c r="G83" s="28">
        <v>368880.07641999994</v>
      </c>
      <c r="H83" s="28">
        <v>6756886.5237344028</v>
      </c>
      <c r="I83" s="28">
        <v>236084.43489999991</v>
      </c>
      <c r="J83" s="28">
        <v>75820.539269999994</v>
      </c>
      <c r="K83" s="28">
        <v>17223655.211833805</v>
      </c>
      <c r="L83" s="16"/>
    </row>
    <row r="84" spans="1:12" ht="15" customHeight="1" x14ac:dyDescent="0.25">
      <c r="A84" s="50" t="s">
        <v>72</v>
      </c>
      <c r="B84" s="28">
        <v>799087.29597000021</v>
      </c>
      <c r="C84" s="28">
        <v>4967557.8754994022</v>
      </c>
      <c r="D84" s="28">
        <v>3211024.7004000014</v>
      </c>
      <c r="E84" s="28">
        <v>471935.16081999999</v>
      </c>
      <c r="F84" s="28">
        <v>336378.60482000012</v>
      </c>
      <c r="G84" s="28">
        <v>368880.07641999994</v>
      </c>
      <c r="H84" s="28">
        <v>6756886.5237344028</v>
      </c>
      <c r="I84" s="28">
        <v>236084.43489999991</v>
      </c>
      <c r="J84" s="28">
        <v>75820.539269999994</v>
      </c>
      <c r="K84" s="28">
        <v>17223655.211833805</v>
      </c>
      <c r="L84" s="16"/>
    </row>
    <row r="85" spans="1:12" ht="15" customHeight="1" x14ac:dyDescent="0.25">
      <c r="A85" s="51" t="s">
        <v>171</v>
      </c>
      <c r="B85" s="34"/>
      <c r="C85" s="34"/>
      <c r="D85" s="34"/>
      <c r="E85" s="34"/>
      <c r="F85" s="34"/>
      <c r="G85" s="34"/>
      <c r="H85" s="34"/>
      <c r="I85" s="34"/>
      <c r="J85" s="34"/>
      <c r="K85" s="34"/>
      <c r="L85" s="16"/>
    </row>
    <row r="86" spans="1:12" ht="15" customHeight="1" x14ac:dyDescent="0.25">
      <c r="A86" s="50" t="s">
        <v>135</v>
      </c>
      <c r="B86" s="28">
        <v>314869.01443999994</v>
      </c>
      <c r="C86" s="28">
        <v>944912.6014599998</v>
      </c>
      <c r="D86" s="28">
        <v>812237.95594000001</v>
      </c>
      <c r="E86" s="28">
        <v>226824.76425999994</v>
      </c>
      <c r="F86" s="28">
        <v>319959.51487000013</v>
      </c>
      <c r="G86" s="28">
        <v>219874.23294000002</v>
      </c>
      <c r="H86" s="28">
        <v>1628360.1920800006</v>
      </c>
      <c r="I86" s="28">
        <v>87570.415779999996</v>
      </c>
      <c r="J86" s="28">
        <v>38543.208140000002</v>
      </c>
      <c r="K86" s="28">
        <v>4593151.8999100002</v>
      </c>
      <c r="L86" s="16"/>
    </row>
    <row r="87" spans="1:12" ht="15" customHeight="1" x14ac:dyDescent="0.25">
      <c r="A87" s="50" t="s">
        <v>72</v>
      </c>
      <c r="B87" s="52">
        <v>314869.01443999994</v>
      </c>
      <c r="C87" s="52">
        <v>944912.6014599998</v>
      </c>
      <c r="D87" s="52">
        <v>812237.95594000001</v>
      </c>
      <c r="E87" s="52">
        <v>226824.76425999994</v>
      </c>
      <c r="F87" s="52">
        <v>319959.51487000013</v>
      </c>
      <c r="G87" s="52">
        <v>219874.23294000002</v>
      </c>
      <c r="H87" s="52">
        <v>1628360.1920800006</v>
      </c>
      <c r="I87" s="52">
        <v>87570.415779999996</v>
      </c>
      <c r="J87" s="52">
        <v>38543.208140000002</v>
      </c>
      <c r="K87" s="52">
        <v>4593151.8999100002</v>
      </c>
      <c r="L87" s="16"/>
    </row>
    <row r="88" spans="1:12" ht="15" customHeight="1" x14ac:dyDescent="0.25">
      <c r="A88" s="51" t="s">
        <v>46</v>
      </c>
      <c r="B88" s="34">
        <v>3563617.8497526003</v>
      </c>
      <c r="C88" s="34">
        <v>27660718.375369597</v>
      </c>
      <c r="D88" s="34">
        <v>18867990.383725401</v>
      </c>
      <c r="E88" s="34">
        <v>2116190.1788282003</v>
      </c>
      <c r="F88" s="34">
        <v>2021002.9475800004</v>
      </c>
      <c r="G88" s="34">
        <v>3034884.4349743994</v>
      </c>
      <c r="H88" s="34">
        <v>51908304.533248603</v>
      </c>
      <c r="I88" s="34">
        <v>1453464.169127</v>
      </c>
      <c r="J88" s="34">
        <v>210570.33087480001</v>
      </c>
      <c r="K88" s="34">
        <v>110836743.2034806</v>
      </c>
    </row>
    <row r="89" spans="1:12" ht="3.75" customHeight="1" thickBot="1" x14ac:dyDescent="0.3">
      <c r="A89" s="53"/>
      <c r="B89" s="54"/>
      <c r="C89" s="54"/>
      <c r="D89" s="54"/>
      <c r="E89" s="54"/>
      <c r="F89" s="54"/>
      <c r="G89" s="54"/>
      <c r="H89" s="54"/>
      <c r="I89" s="54"/>
      <c r="J89" s="54"/>
      <c r="K89" s="54"/>
    </row>
    <row r="90" spans="1:12" s="55" customFormat="1" ht="37.5" customHeight="1" thickTop="1" x14ac:dyDescent="0.25">
      <c r="A90" s="388" t="s">
        <v>136</v>
      </c>
      <c r="B90" s="388"/>
      <c r="C90" s="388"/>
      <c r="D90" s="388"/>
      <c r="E90" s="388"/>
      <c r="F90" s="388"/>
      <c r="G90" s="388"/>
      <c r="H90" s="388"/>
      <c r="I90" s="388"/>
      <c r="J90" s="388"/>
      <c r="K90" s="388"/>
    </row>
    <row r="91" spans="1:12" s="55" customFormat="1" ht="15" customHeight="1" x14ac:dyDescent="0.25">
      <c r="A91" s="56" t="s">
        <v>172</v>
      </c>
      <c r="B91" s="57"/>
      <c r="C91" s="57"/>
      <c r="D91" s="57"/>
      <c r="E91" s="57"/>
      <c r="F91" s="57"/>
      <c r="G91" s="57"/>
      <c r="H91" s="57"/>
      <c r="I91" s="57"/>
      <c r="J91" s="57"/>
      <c r="K91" s="57"/>
    </row>
    <row r="92" spans="1:12" s="55" customFormat="1" ht="15" customHeight="1" x14ac:dyDescent="0.25">
      <c r="A92" s="58" t="s">
        <v>173</v>
      </c>
      <c r="B92" s="57"/>
      <c r="C92" s="57"/>
      <c r="D92" s="57"/>
      <c r="E92" s="57"/>
      <c r="F92" s="57"/>
      <c r="G92" s="57"/>
      <c r="H92" s="57"/>
      <c r="I92" s="57"/>
      <c r="J92" s="57"/>
    </row>
    <row r="93" spans="1:12" x14ac:dyDescent="0.25">
      <c r="A93" s="59"/>
      <c r="B93" s="60"/>
      <c r="C93" s="60"/>
      <c r="D93" s="60"/>
      <c r="E93" s="60"/>
      <c r="F93" s="60"/>
      <c r="G93" s="60"/>
      <c r="H93" s="60"/>
      <c r="I93" s="60"/>
      <c r="J93" s="60"/>
      <c r="K93" s="60"/>
    </row>
    <row r="94" spans="1:12" x14ac:dyDescent="0.25">
      <c r="A94" s="59"/>
      <c r="B94" s="60"/>
      <c r="C94" s="60"/>
      <c r="D94" s="60"/>
      <c r="E94" s="60"/>
      <c r="F94" s="60"/>
      <c r="G94" s="60"/>
      <c r="H94" s="60"/>
      <c r="I94" s="60"/>
      <c r="J94" s="60"/>
      <c r="K94" s="60"/>
    </row>
    <row r="95" spans="1:12" ht="15.75" x14ac:dyDescent="0.25">
      <c r="A95" s="61"/>
    </row>
    <row r="96" spans="1:12" ht="15.75" x14ac:dyDescent="0.25">
      <c r="A96" s="61"/>
    </row>
    <row r="97" spans="1:1" ht="15.75" x14ac:dyDescent="0.25">
      <c r="A97" s="61"/>
    </row>
    <row r="98" spans="1:1" ht="15.75" x14ac:dyDescent="0.25">
      <c r="A98" s="61"/>
    </row>
    <row r="99" spans="1:1" ht="15.75" x14ac:dyDescent="0.25">
      <c r="A99" s="61"/>
    </row>
    <row r="100" spans="1:1" ht="15.75" x14ac:dyDescent="0.25">
      <c r="A100" s="61"/>
    </row>
  </sheetData>
  <mergeCells count="15">
    <mergeCell ref="A90:K90"/>
    <mergeCell ref="A1:K1"/>
    <mergeCell ref="A2:K2"/>
    <mergeCell ref="A3:K3"/>
    <mergeCell ref="A4:K4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K6:K7"/>
  </mergeCells>
  <hyperlinks>
    <hyperlink ref="L1" location="ÍNDICE!A1" display="ÍNDICE" xr:uid="{AFF3521C-11C0-4C8D-9BCE-0DAC86E25E95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EF9854-B8DC-4D53-8B2D-46BFAE748A8C}">
  <dimension ref="A1:O101"/>
  <sheetViews>
    <sheetView zoomScale="85" zoomScaleNormal="85" workbookViewId="0">
      <selection activeCell="C21" sqref="C21"/>
    </sheetView>
  </sheetViews>
  <sheetFormatPr defaultColWidth="11.42578125" defaultRowHeight="15" x14ac:dyDescent="0.25"/>
  <cols>
    <col min="1" max="1" width="47.7109375" style="1" customWidth="1"/>
    <col min="2" max="2" width="16.140625" style="1" customWidth="1"/>
    <col min="3" max="4" width="13.85546875" style="1" customWidth="1"/>
    <col min="5" max="5" width="16.28515625" style="1" customWidth="1"/>
    <col min="6" max="6" width="15.7109375" style="1" customWidth="1"/>
    <col min="7" max="7" width="15.85546875" style="1" customWidth="1"/>
    <col min="8" max="8" width="15.42578125" style="1" customWidth="1"/>
    <col min="9" max="9" width="14.85546875" style="1" bestFit="1" customWidth="1"/>
    <col min="10" max="10" width="15.7109375" style="1" customWidth="1"/>
    <col min="11" max="11" width="24.7109375" style="1" customWidth="1"/>
    <col min="12" max="12" width="16.5703125" style="1" customWidth="1"/>
    <col min="13" max="13" width="12" style="1" bestFit="1" customWidth="1"/>
    <col min="14" max="256" width="11.42578125" style="1"/>
    <col min="257" max="257" width="47.7109375" style="1" customWidth="1"/>
    <col min="258" max="258" width="16.140625" style="1" customWidth="1"/>
    <col min="259" max="260" width="13.85546875" style="1" customWidth="1"/>
    <col min="261" max="261" width="16.28515625" style="1" customWidth="1"/>
    <col min="262" max="262" width="15.7109375" style="1" customWidth="1"/>
    <col min="263" max="263" width="15.85546875" style="1" customWidth="1"/>
    <col min="264" max="264" width="15.42578125" style="1" customWidth="1"/>
    <col min="265" max="265" width="14.85546875" style="1" bestFit="1" customWidth="1"/>
    <col min="266" max="266" width="15.7109375" style="1" customWidth="1"/>
    <col min="267" max="267" width="24.7109375" style="1" customWidth="1"/>
    <col min="268" max="268" width="16.5703125" style="1" customWidth="1"/>
    <col min="269" max="269" width="12" style="1" bestFit="1" customWidth="1"/>
    <col min="270" max="512" width="11.42578125" style="1"/>
    <col min="513" max="513" width="47.7109375" style="1" customWidth="1"/>
    <col min="514" max="514" width="16.140625" style="1" customWidth="1"/>
    <col min="515" max="516" width="13.85546875" style="1" customWidth="1"/>
    <col min="517" max="517" width="16.28515625" style="1" customWidth="1"/>
    <col min="518" max="518" width="15.7109375" style="1" customWidth="1"/>
    <col min="519" max="519" width="15.85546875" style="1" customWidth="1"/>
    <col min="520" max="520" width="15.42578125" style="1" customWidth="1"/>
    <col min="521" max="521" width="14.85546875" style="1" bestFit="1" customWidth="1"/>
    <col min="522" max="522" width="15.7109375" style="1" customWidth="1"/>
    <col min="523" max="523" width="24.7109375" style="1" customWidth="1"/>
    <col min="524" max="524" width="16.5703125" style="1" customWidth="1"/>
    <col min="525" max="525" width="12" style="1" bestFit="1" customWidth="1"/>
    <col min="526" max="768" width="11.42578125" style="1"/>
    <col min="769" max="769" width="47.7109375" style="1" customWidth="1"/>
    <col min="770" max="770" width="16.140625" style="1" customWidth="1"/>
    <col min="771" max="772" width="13.85546875" style="1" customWidth="1"/>
    <col min="773" max="773" width="16.28515625" style="1" customWidth="1"/>
    <col min="774" max="774" width="15.7109375" style="1" customWidth="1"/>
    <col min="775" max="775" width="15.85546875" style="1" customWidth="1"/>
    <col min="776" max="776" width="15.42578125" style="1" customWidth="1"/>
    <col min="777" max="777" width="14.85546875" style="1" bestFit="1" customWidth="1"/>
    <col min="778" max="778" width="15.7109375" style="1" customWidth="1"/>
    <col min="779" max="779" width="24.7109375" style="1" customWidth="1"/>
    <col min="780" max="780" width="16.5703125" style="1" customWidth="1"/>
    <col min="781" max="781" width="12" style="1" bestFit="1" customWidth="1"/>
    <col min="782" max="1024" width="11.42578125" style="1"/>
    <col min="1025" max="1025" width="47.7109375" style="1" customWidth="1"/>
    <col min="1026" max="1026" width="16.140625" style="1" customWidth="1"/>
    <col min="1027" max="1028" width="13.85546875" style="1" customWidth="1"/>
    <col min="1029" max="1029" width="16.28515625" style="1" customWidth="1"/>
    <col min="1030" max="1030" width="15.7109375" style="1" customWidth="1"/>
    <col min="1031" max="1031" width="15.85546875" style="1" customWidth="1"/>
    <col min="1032" max="1032" width="15.42578125" style="1" customWidth="1"/>
    <col min="1033" max="1033" width="14.85546875" style="1" bestFit="1" customWidth="1"/>
    <col min="1034" max="1034" width="15.7109375" style="1" customWidth="1"/>
    <col min="1035" max="1035" width="24.7109375" style="1" customWidth="1"/>
    <col min="1036" max="1036" width="16.5703125" style="1" customWidth="1"/>
    <col min="1037" max="1037" width="12" style="1" bestFit="1" customWidth="1"/>
    <col min="1038" max="1280" width="11.42578125" style="1"/>
    <col min="1281" max="1281" width="47.7109375" style="1" customWidth="1"/>
    <col min="1282" max="1282" width="16.140625" style="1" customWidth="1"/>
    <col min="1283" max="1284" width="13.85546875" style="1" customWidth="1"/>
    <col min="1285" max="1285" width="16.28515625" style="1" customWidth="1"/>
    <col min="1286" max="1286" width="15.7109375" style="1" customWidth="1"/>
    <col min="1287" max="1287" width="15.85546875" style="1" customWidth="1"/>
    <col min="1288" max="1288" width="15.42578125" style="1" customWidth="1"/>
    <col min="1289" max="1289" width="14.85546875" style="1" bestFit="1" customWidth="1"/>
    <col min="1290" max="1290" width="15.7109375" style="1" customWidth="1"/>
    <col min="1291" max="1291" width="24.7109375" style="1" customWidth="1"/>
    <col min="1292" max="1292" width="16.5703125" style="1" customWidth="1"/>
    <col min="1293" max="1293" width="12" style="1" bestFit="1" customWidth="1"/>
    <col min="1294" max="1536" width="11.42578125" style="1"/>
    <col min="1537" max="1537" width="47.7109375" style="1" customWidth="1"/>
    <col min="1538" max="1538" width="16.140625" style="1" customWidth="1"/>
    <col min="1539" max="1540" width="13.85546875" style="1" customWidth="1"/>
    <col min="1541" max="1541" width="16.28515625" style="1" customWidth="1"/>
    <col min="1542" max="1542" width="15.7109375" style="1" customWidth="1"/>
    <col min="1543" max="1543" width="15.85546875" style="1" customWidth="1"/>
    <col min="1544" max="1544" width="15.42578125" style="1" customWidth="1"/>
    <col min="1545" max="1545" width="14.85546875" style="1" bestFit="1" customWidth="1"/>
    <col min="1546" max="1546" width="15.7109375" style="1" customWidth="1"/>
    <col min="1547" max="1547" width="24.7109375" style="1" customWidth="1"/>
    <col min="1548" max="1548" width="16.5703125" style="1" customWidth="1"/>
    <col min="1549" max="1549" width="12" style="1" bestFit="1" customWidth="1"/>
    <col min="1550" max="1792" width="11.42578125" style="1"/>
    <col min="1793" max="1793" width="47.7109375" style="1" customWidth="1"/>
    <col min="1794" max="1794" width="16.140625" style="1" customWidth="1"/>
    <col min="1795" max="1796" width="13.85546875" style="1" customWidth="1"/>
    <col min="1797" max="1797" width="16.28515625" style="1" customWidth="1"/>
    <col min="1798" max="1798" width="15.7109375" style="1" customWidth="1"/>
    <col min="1799" max="1799" width="15.85546875" style="1" customWidth="1"/>
    <col min="1800" max="1800" width="15.42578125" style="1" customWidth="1"/>
    <col min="1801" max="1801" width="14.85546875" style="1" bestFit="1" customWidth="1"/>
    <col min="1802" max="1802" width="15.7109375" style="1" customWidth="1"/>
    <col min="1803" max="1803" width="24.7109375" style="1" customWidth="1"/>
    <col min="1804" max="1804" width="16.5703125" style="1" customWidth="1"/>
    <col min="1805" max="1805" width="12" style="1" bestFit="1" customWidth="1"/>
    <col min="1806" max="2048" width="11.42578125" style="1"/>
    <col min="2049" max="2049" width="47.7109375" style="1" customWidth="1"/>
    <col min="2050" max="2050" width="16.140625" style="1" customWidth="1"/>
    <col min="2051" max="2052" width="13.85546875" style="1" customWidth="1"/>
    <col min="2053" max="2053" width="16.28515625" style="1" customWidth="1"/>
    <col min="2054" max="2054" width="15.7109375" style="1" customWidth="1"/>
    <col min="2055" max="2055" width="15.85546875" style="1" customWidth="1"/>
    <col min="2056" max="2056" width="15.42578125" style="1" customWidth="1"/>
    <col min="2057" max="2057" width="14.85546875" style="1" bestFit="1" customWidth="1"/>
    <col min="2058" max="2058" width="15.7109375" style="1" customWidth="1"/>
    <col min="2059" max="2059" width="24.7109375" style="1" customWidth="1"/>
    <col min="2060" max="2060" width="16.5703125" style="1" customWidth="1"/>
    <col min="2061" max="2061" width="12" style="1" bestFit="1" customWidth="1"/>
    <col min="2062" max="2304" width="11.42578125" style="1"/>
    <col min="2305" max="2305" width="47.7109375" style="1" customWidth="1"/>
    <col min="2306" max="2306" width="16.140625" style="1" customWidth="1"/>
    <col min="2307" max="2308" width="13.85546875" style="1" customWidth="1"/>
    <col min="2309" max="2309" width="16.28515625" style="1" customWidth="1"/>
    <col min="2310" max="2310" width="15.7109375" style="1" customWidth="1"/>
    <col min="2311" max="2311" width="15.85546875" style="1" customWidth="1"/>
    <col min="2312" max="2312" width="15.42578125" style="1" customWidth="1"/>
    <col min="2313" max="2313" width="14.85546875" style="1" bestFit="1" customWidth="1"/>
    <col min="2314" max="2314" width="15.7109375" style="1" customWidth="1"/>
    <col min="2315" max="2315" width="24.7109375" style="1" customWidth="1"/>
    <col min="2316" max="2316" width="16.5703125" style="1" customWidth="1"/>
    <col min="2317" max="2317" width="12" style="1" bestFit="1" customWidth="1"/>
    <col min="2318" max="2560" width="11.42578125" style="1"/>
    <col min="2561" max="2561" width="47.7109375" style="1" customWidth="1"/>
    <col min="2562" max="2562" width="16.140625" style="1" customWidth="1"/>
    <col min="2563" max="2564" width="13.85546875" style="1" customWidth="1"/>
    <col min="2565" max="2565" width="16.28515625" style="1" customWidth="1"/>
    <col min="2566" max="2566" width="15.7109375" style="1" customWidth="1"/>
    <col min="2567" max="2567" width="15.85546875" style="1" customWidth="1"/>
    <col min="2568" max="2568" width="15.42578125" style="1" customWidth="1"/>
    <col min="2569" max="2569" width="14.85546875" style="1" bestFit="1" customWidth="1"/>
    <col min="2570" max="2570" width="15.7109375" style="1" customWidth="1"/>
    <col min="2571" max="2571" width="24.7109375" style="1" customWidth="1"/>
    <col min="2572" max="2572" width="16.5703125" style="1" customWidth="1"/>
    <col min="2573" max="2573" width="12" style="1" bestFit="1" customWidth="1"/>
    <col min="2574" max="2816" width="11.42578125" style="1"/>
    <col min="2817" max="2817" width="47.7109375" style="1" customWidth="1"/>
    <col min="2818" max="2818" width="16.140625" style="1" customWidth="1"/>
    <col min="2819" max="2820" width="13.85546875" style="1" customWidth="1"/>
    <col min="2821" max="2821" width="16.28515625" style="1" customWidth="1"/>
    <col min="2822" max="2822" width="15.7109375" style="1" customWidth="1"/>
    <col min="2823" max="2823" width="15.85546875" style="1" customWidth="1"/>
    <col min="2824" max="2824" width="15.42578125" style="1" customWidth="1"/>
    <col min="2825" max="2825" width="14.85546875" style="1" bestFit="1" customWidth="1"/>
    <col min="2826" max="2826" width="15.7109375" style="1" customWidth="1"/>
    <col min="2827" max="2827" width="24.7109375" style="1" customWidth="1"/>
    <col min="2828" max="2828" width="16.5703125" style="1" customWidth="1"/>
    <col min="2829" max="2829" width="12" style="1" bestFit="1" customWidth="1"/>
    <col min="2830" max="3072" width="11.42578125" style="1"/>
    <col min="3073" max="3073" width="47.7109375" style="1" customWidth="1"/>
    <col min="3074" max="3074" width="16.140625" style="1" customWidth="1"/>
    <col min="3075" max="3076" width="13.85546875" style="1" customWidth="1"/>
    <col min="3077" max="3077" width="16.28515625" style="1" customWidth="1"/>
    <col min="3078" max="3078" width="15.7109375" style="1" customWidth="1"/>
    <col min="3079" max="3079" width="15.85546875" style="1" customWidth="1"/>
    <col min="3080" max="3080" width="15.42578125" style="1" customWidth="1"/>
    <col min="3081" max="3081" width="14.85546875" style="1" bestFit="1" customWidth="1"/>
    <col min="3082" max="3082" width="15.7109375" style="1" customWidth="1"/>
    <col min="3083" max="3083" width="24.7109375" style="1" customWidth="1"/>
    <col min="3084" max="3084" width="16.5703125" style="1" customWidth="1"/>
    <col min="3085" max="3085" width="12" style="1" bestFit="1" customWidth="1"/>
    <col min="3086" max="3328" width="11.42578125" style="1"/>
    <col min="3329" max="3329" width="47.7109375" style="1" customWidth="1"/>
    <col min="3330" max="3330" width="16.140625" style="1" customWidth="1"/>
    <col min="3331" max="3332" width="13.85546875" style="1" customWidth="1"/>
    <col min="3333" max="3333" width="16.28515625" style="1" customWidth="1"/>
    <col min="3334" max="3334" width="15.7109375" style="1" customWidth="1"/>
    <col min="3335" max="3335" width="15.85546875" style="1" customWidth="1"/>
    <col min="3336" max="3336" width="15.42578125" style="1" customWidth="1"/>
    <col min="3337" max="3337" width="14.85546875" style="1" bestFit="1" customWidth="1"/>
    <col min="3338" max="3338" width="15.7109375" style="1" customWidth="1"/>
    <col min="3339" max="3339" width="24.7109375" style="1" customWidth="1"/>
    <col min="3340" max="3340" width="16.5703125" style="1" customWidth="1"/>
    <col min="3341" max="3341" width="12" style="1" bestFit="1" customWidth="1"/>
    <col min="3342" max="3584" width="11.42578125" style="1"/>
    <col min="3585" max="3585" width="47.7109375" style="1" customWidth="1"/>
    <col min="3586" max="3586" width="16.140625" style="1" customWidth="1"/>
    <col min="3587" max="3588" width="13.85546875" style="1" customWidth="1"/>
    <col min="3589" max="3589" width="16.28515625" style="1" customWidth="1"/>
    <col min="3590" max="3590" width="15.7109375" style="1" customWidth="1"/>
    <col min="3591" max="3591" width="15.85546875" style="1" customWidth="1"/>
    <col min="3592" max="3592" width="15.42578125" style="1" customWidth="1"/>
    <col min="3593" max="3593" width="14.85546875" style="1" bestFit="1" customWidth="1"/>
    <col min="3594" max="3594" width="15.7109375" style="1" customWidth="1"/>
    <col min="3595" max="3595" width="24.7109375" style="1" customWidth="1"/>
    <col min="3596" max="3596" width="16.5703125" style="1" customWidth="1"/>
    <col min="3597" max="3597" width="12" style="1" bestFit="1" customWidth="1"/>
    <col min="3598" max="3840" width="11.42578125" style="1"/>
    <col min="3841" max="3841" width="47.7109375" style="1" customWidth="1"/>
    <col min="3842" max="3842" width="16.140625" style="1" customWidth="1"/>
    <col min="3843" max="3844" width="13.85546875" style="1" customWidth="1"/>
    <col min="3845" max="3845" width="16.28515625" style="1" customWidth="1"/>
    <col min="3846" max="3846" width="15.7109375" style="1" customWidth="1"/>
    <col min="3847" max="3847" width="15.85546875" style="1" customWidth="1"/>
    <col min="3848" max="3848" width="15.42578125" style="1" customWidth="1"/>
    <col min="3849" max="3849" width="14.85546875" style="1" bestFit="1" customWidth="1"/>
    <col min="3850" max="3850" width="15.7109375" style="1" customWidth="1"/>
    <col min="3851" max="3851" width="24.7109375" style="1" customWidth="1"/>
    <col min="3852" max="3852" width="16.5703125" style="1" customWidth="1"/>
    <col min="3853" max="3853" width="12" style="1" bestFit="1" customWidth="1"/>
    <col min="3854" max="4096" width="11.42578125" style="1"/>
    <col min="4097" max="4097" width="47.7109375" style="1" customWidth="1"/>
    <col min="4098" max="4098" width="16.140625" style="1" customWidth="1"/>
    <col min="4099" max="4100" width="13.85546875" style="1" customWidth="1"/>
    <col min="4101" max="4101" width="16.28515625" style="1" customWidth="1"/>
    <col min="4102" max="4102" width="15.7109375" style="1" customWidth="1"/>
    <col min="4103" max="4103" width="15.85546875" style="1" customWidth="1"/>
    <col min="4104" max="4104" width="15.42578125" style="1" customWidth="1"/>
    <col min="4105" max="4105" width="14.85546875" style="1" bestFit="1" customWidth="1"/>
    <col min="4106" max="4106" width="15.7109375" style="1" customWidth="1"/>
    <col min="4107" max="4107" width="24.7109375" style="1" customWidth="1"/>
    <col min="4108" max="4108" width="16.5703125" style="1" customWidth="1"/>
    <col min="4109" max="4109" width="12" style="1" bestFit="1" customWidth="1"/>
    <col min="4110" max="4352" width="11.42578125" style="1"/>
    <col min="4353" max="4353" width="47.7109375" style="1" customWidth="1"/>
    <col min="4354" max="4354" width="16.140625" style="1" customWidth="1"/>
    <col min="4355" max="4356" width="13.85546875" style="1" customWidth="1"/>
    <col min="4357" max="4357" width="16.28515625" style="1" customWidth="1"/>
    <col min="4358" max="4358" width="15.7109375" style="1" customWidth="1"/>
    <col min="4359" max="4359" width="15.85546875" style="1" customWidth="1"/>
    <col min="4360" max="4360" width="15.42578125" style="1" customWidth="1"/>
    <col min="4361" max="4361" width="14.85546875" style="1" bestFit="1" customWidth="1"/>
    <col min="4362" max="4362" width="15.7109375" style="1" customWidth="1"/>
    <col min="4363" max="4363" width="24.7109375" style="1" customWidth="1"/>
    <col min="4364" max="4364" width="16.5703125" style="1" customWidth="1"/>
    <col min="4365" max="4365" width="12" style="1" bestFit="1" customWidth="1"/>
    <col min="4366" max="4608" width="11.42578125" style="1"/>
    <col min="4609" max="4609" width="47.7109375" style="1" customWidth="1"/>
    <col min="4610" max="4610" width="16.140625" style="1" customWidth="1"/>
    <col min="4611" max="4612" width="13.85546875" style="1" customWidth="1"/>
    <col min="4613" max="4613" width="16.28515625" style="1" customWidth="1"/>
    <col min="4614" max="4614" width="15.7109375" style="1" customWidth="1"/>
    <col min="4615" max="4615" width="15.85546875" style="1" customWidth="1"/>
    <col min="4616" max="4616" width="15.42578125" style="1" customWidth="1"/>
    <col min="4617" max="4617" width="14.85546875" style="1" bestFit="1" customWidth="1"/>
    <col min="4618" max="4618" width="15.7109375" style="1" customWidth="1"/>
    <col min="4619" max="4619" width="24.7109375" style="1" customWidth="1"/>
    <col min="4620" max="4620" width="16.5703125" style="1" customWidth="1"/>
    <col min="4621" max="4621" width="12" style="1" bestFit="1" customWidth="1"/>
    <col min="4622" max="4864" width="11.42578125" style="1"/>
    <col min="4865" max="4865" width="47.7109375" style="1" customWidth="1"/>
    <col min="4866" max="4866" width="16.140625" style="1" customWidth="1"/>
    <col min="4867" max="4868" width="13.85546875" style="1" customWidth="1"/>
    <col min="4869" max="4869" width="16.28515625" style="1" customWidth="1"/>
    <col min="4870" max="4870" width="15.7109375" style="1" customWidth="1"/>
    <col min="4871" max="4871" width="15.85546875" style="1" customWidth="1"/>
    <col min="4872" max="4872" width="15.42578125" style="1" customWidth="1"/>
    <col min="4873" max="4873" width="14.85546875" style="1" bestFit="1" customWidth="1"/>
    <col min="4874" max="4874" width="15.7109375" style="1" customWidth="1"/>
    <col min="4875" max="4875" width="24.7109375" style="1" customWidth="1"/>
    <col min="4876" max="4876" width="16.5703125" style="1" customWidth="1"/>
    <col min="4877" max="4877" width="12" style="1" bestFit="1" customWidth="1"/>
    <col min="4878" max="5120" width="11.42578125" style="1"/>
    <col min="5121" max="5121" width="47.7109375" style="1" customWidth="1"/>
    <col min="5122" max="5122" width="16.140625" style="1" customWidth="1"/>
    <col min="5123" max="5124" width="13.85546875" style="1" customWidth="1"/>
    <col min="5125" max="5125" width="16.28515625" style="1" customWidth="1"/>
    <col min="5126" max="5126" width="15.7109375" style="1" customWidth="1"/>
    <col min="5127" max="5127" width="15.85546875" style="1" customWidth="1"/>
    <col min="5128" max="5128" width="15.42578125" style="1" customWidth="1"/>
    <col min="5129" max="5129" width="14.85546875" style="1" bestFit="1" customWidth="1"/>
    <col min="5130" max="5130" width="15.7109375" style="1" customWidth="1"/>
    <col min="5131" max="5131" width="24.7109375" style="1" customWidth="1"/>
    <col min="5132" max="5132" width="16.5703125" style="1" customWidth="1"/>
    <col min="5133" max="5133" width="12" style="1" bestFit="1" customWidth="1"/>
    <col min="5134" max="5376" width="11.42578125" style="1"/>
    <col min="5377" max="5377" width="47.7109375" style="1" customWidth="1"/>
    <col min="5378" max="5378" width="16.140625" style="1" customWidth="1"/>
    <col min="5379" max="5380" width="13.85546875" style="1" customWidth="1"/>
    <col min="5381" max="5381" width="16.28515625" style="1" customWidth="1"/>
    <col min="5382" max="5382" width="15.7109375" style="1" customWidth="1"/>
    <col min="5383" max="5383" width="15.85546875" style="1" customWidth="1"/>
    <col min="5384" max="5384" width="15.42578125" style="1" customWidth="1"/>
    <col min="5385" max="5385" width="14.85546875" style="1" bestFit="1" customWidth="1"/>
    <col min="5386" max="5386" width="15.7109375" style="1" customWidth="1"/>
    <col min="5387" max="5387" width="24.7109375" style="1" customWidth="1"/>
    <col min="5388" max="5388" width="16.5703125" style="1" customWidth="1"/>
    <col min="5389" max="5389" width="12" style="1" bestFit="1" customWidth="1"/>
    <col min="5390" max="5632" width="11.42578125" style="1"/>
    <col min="5633" max="5633" width="47.7109375" style="1" customWidth="1"/>
    <col min="5634" max="5634" width="16.140625" style="1" customWidth="1"/>
    <col min="5635" max="5636" width="13.85546875" style="1" customWidth="1"/>
    <col min="5637" max="5637" width="16.28515625" style="1" customWidth="1"/>
    <col min="5638" max="5638" width="15.7109375" style="1" customWidth="1"/>
    <col min="5639" max="5639" width="15.85546875" style="1" customWidth="1"/>
    <col min="5640" max="5640" width="15.42578125" style="1" customWidth="1"/>
    <col min="5641" max="5641" width="14.85546875" style="1" bestFit="1" customWidth="1"/>
    <col min="5642" max="5642" width="15.7109375" style="1" customWidth="1"/>
    <col min="5643" max="5643" width="24.7109375" style="1" customWidth="1"/>
    <col min="5644" max="5644" width="16.5703125" style="1" customWidth="1"/>
    <col min="5645" max="5645" width="12" style="1" bestFit="1" customWidth="1"/>
    <col min="5646" max="5888" width="11.42578125" style="1"/>
    <col min="5889" max="5889" width="47.7109375" style="1" customWidth="1"/>
    <col min="5890" max="5890" width="16.140625" style="1" customWidth="1"/>
    <col min="5891" max="5892" width="13.85546875" style="1" customWidth="1"/>
    <col min="5893" max="5893" width="16.28515625" style="1" customWidth="1"/>
    <col min="5894" max="5894" width="15.7109375" style="1" customWidth="1"/>
    <col min="5895" max="5895" width="15.85546875" style="1" customWidth="1"/>
    <col min="5896" max="5896" width="15.42578125" style="1" customWidth="1"/>
    <col min="5897" max="5897" width="14.85546875" style="1" bestFit="1" customWidth="1"/>
    <col min="5898" max="5898" width="15.7109375" style="1" customWidth="1"/>
    <col min="5899" max="5899" width="24.7109375" style="1" customWidth="1"/>
    <col min="5900" max="5900" width="16.5703125" style="1" customWidth="1"/>
    <col min="5901" max="5901" width="12" style="1" bestFit="1" customWidth="1"/>
    <col min="5902" max="6144" width="11.42578125" style="1"/>
    <col min="6145" max="6145" width="47.7109375" style="1" customWidth="1"/>
    <col min="6146" max="6146" width="16.140625" style="1" customWidth="1"/>
    <col min="6147" max="6148" width="13.85546875" style="1" customWidth="1"/>
    <col min="6149" max="6149" width="16.28515625" style="1" customWidth="1"/>
    <col min="6150" max="6150" width="15.7109375" style="1" customWidth="1"/>
    <col min="6151" max="6151" width="15.85546875" style="1" customWidth="1"/>
    <col min="6152" max="6152" width="15.42578125" style="1" customWidth="1"/>
    <col min="6153" max="6153" width="14.85546875" style="1" bestFit="1" customWidth="1"/>
    <col min="6154" max="6154" width="15.7109375" style="1" customWidth="1"/>
    <col min="6155" max="6155" width="24.7109375" style="1" customWidth="1"/>
    <col min="6156" max="6156" width="16.5703125" style="1" customWidth="1"/>
    <col min="6157" max="6157" width="12" style="1" bestFit="1" customWidth="1"/>
    <col min="6158" max="6400" width="11.42578125" style="1"/>
    <col min="6401" max="6401" width="47.7109375" style="1" customWidth="1"/>
    <col min="6402" max="6402" width="16.140625" style="1" customWidth="1"/>
    <col min="6403" max="6404" width="13.85546875" style="1" customWidth="1"/>
    <col min="6405" max="6405" width="16.28515625" style="1" customWidth="1"/>
    <col min="6406" max="6406" width="15.7109375" style="1" customWidth="1"/>
    <col min="6407" max="6407" width="15.85546875" style="1" customWidth="1"/>
    <col min="6408" max="6408" width="15.42578125" style="1" customWidth="1"/>
    <col min="6409" max="6409" width="14.85546875" style="1" bestFit="1" customWidth="1"/>
    <col min="6410" max="6410" width="15.7109375" style="1" customWidth="1"/>
    <col min="6411" max="6411" width="24.7109375" style="1" customWidth="1"/>
    <col min="6412" max="6412" width="16.5703125" style="1" customWidth="1"/>
    <col min="6413" max="6413" width="12" style="1" bestFit="1" customWidth="1"/>
    <col min="6414" max="6656" width="11.42578125" style="1"/>
    <col min="6657" max="6657" width="47.7109375" style="1" customWidth="1"/>
    <col min="6658" max="6658" width="16.140625" style="1" customWidth="1"/>
    <col min="6659" max="6660" width="13.85546875" style="1" customWidth="1"/>
    <col min="6661" max="6661" width="16.28515625" style="1" customWidth="1"/>
    <col min="6662" max="6662" width="15.7109375" style="1" customWidth="1"/>
    <col min="6663" max="6663" width="15.85546875" style="1" customWidth="1"/>
    <col min="6664" max="6664" width="15.42578125" style="1" customWidth="1"/>
    <col min="6665" max="6665" width="14.85546875" style="1" bestFit="1" customWidth="1"/>
    <col min="6666" max="6666" width="15.7109375" style="1" customWidth="1"/>
    <col min="6667" max="6667" width="24.7109375" style="1" customWidth="1"/>
    <col min="6668" max="6668" width="16.5703125" style="1" customWidth="1"/>
    <col min="6669" max="6669" width="12" style="1" bestFit="1" customWidth="1"/>
    <col min="6670" max="6912" width="11.42578125" style="1"/>
    <col min="6913" max="6913" width="47.7109375" style="1" customWidth="1"/>
    <col min="6914" max="6914" width="16.140625" style="1" customWidth="1"/>
    <col min="6915" max="6916" width="13.85546875" style="1" customWidth="1"/>
    <col min="6917" max="6917" width="16.28515625" style="1" customWidth="1"/>
    <col min="6918" max="6918" width="15.7109375" style="1" customWidth="1"/>
    <col min="6919" max="6919" width="15.85546875" style="1" customWidth="1"/>
    <col min="6920" max="6920" width="15.42578125" style="1" customWidth="1"/>
    <col min="6921" max="6921" width="14.85546875" style="1" bestFit="1" customWidth="1"/>
    <col min="6922" max="6922" width="15.7109375" style="1" customWidth="1"/>
    <col min="6923" max="6923" width="24.7109375" style="1" customWidth="1"/>
    <col min="6924" max="6924" width="16.5703125" style="1" customWidth="1"/>
    <col min="6925" max="6925" width="12" style="1" bestFit="1" customWidth="1"/>
    <col min="6926" max="7168" width="11.42578125" style="1"/>
    <col min="7169" max="7169" width="47.7109375" style="1" customWidth="1"/>
    <col min="7170" max="7170" width="16.140625" style="1" customWidth="1"/>
    <col min="7171" max="7172" width="13.85546875" style="1" customWidth="1"/>
    <col min="7173" max="7173" width="16.28515625" style="1" customWidth="1"/>
    <col min="7174" max="7174" width="15.7109375" style="1" customWidth="1"/>
    <col min="7175" max="7175" width="15.85546875" style="1" customWidth="1"/>
    <col min="7176" max="7176" width="15.42578125" style="1" customWidth="1"/>
    <col min="7177" max="7177" width="14.85546875" style="1" bestFit="1" customWidth="1"/>
    <col min="7178" max="7178" width="15.7109375" style="1" customWidth="1"/>
    <col min="7179" max="7179" width="24.7109375" style="1" customWidth="1"/>
    <col min="7180" max="7180" width="16.5703125" style="1" customWidth="1"/>
    <col min="7181" max="7181" width="12" style="1" bestFit="1" customWidth="1"/>
    <col min="7182" max="7424" width="11.42578125" style="1"/>
    <col min="7425" max="7425" width="47.7109375" style="1" customWidth="1"/>
    <col min="7426" max="7426" width="16.140625" style="1" customWidth="1"/>
    <col min="7427" max="7428" width="13.85546875" style="1" customWidth="1"/>
    <col min="7429" max="7429" width="16.28515625" style="1" customWidth="1"/>
    <col min="7430" max="7430" width="15.7109375" style="1" customWidth="1"/>
    <col min="7431" max="7431" width="15.85546875" style="1" customWidth="1"/>
    <col min="7432" max="7432" width="15.42578125" style="1" customWidth="1"/>
    <col min="7433" max="7433" width="14.85546875" style="1" bestFit="1" customWidth="1"/>
    <col min="7434" max="7434" width="15.7109375" style="1" customWidth="1"/>
    <col min="7435" max="7435" width="24.7109375" style="1" customWidth="1"/>
    <col min="7436" max="7436" width="16.5703125" style="1" customWidth="1"/>
    <col min="7437" max="7437" width="12" style="1" bestFit="1" customWidth="1"/>
    <col min="7438" max="7680" width="11.42578125" style="1"/>
    <col min="7681" max="7681" width="47.7109375" style="1" customWidth="1"/>
    <col min="7682" max="7682" width="16.140625" style="1" customWidth="1"/>
    <col min="7683" max="7684" width="13.85546875" style="1" customWidth="1"/>
    <col min="7685" max="7685" width="16.28515625" style="1" customWidth="1"/>
    <col min="7686" max="7686" width="15.7109375" style="1" customWidth="1"/>
    <col min="7687" max="7687" width="15.85546875" style="1" customWidth="1"/>
    <col min="7688" max="7688" width="15.42578125" style="1" customWidth="1"/>
    <col min="7689" max="7689" width="14.85546875" style="1" bestFit="1" customWidth="1"/>
    <col min="7690" max="7690" width="15.7109375" style="1" customWidth="1"/>
    <col min="7691" max="7691" width="24.7109375" style="1" customWidth="1"/>
    <col min="7692" max="7692" width="16.5703125" style="1" customWidth="1"/>
    <col min="7693" max="7693" width="12" style="1" bestFit="1" customWidth="1"/>
    <col min="7694" max="7936" width="11.42578125" style="1"/>
    <col min="7937" max="7937" width="47.7109375" style="1" customWidth="1"/>
    <col min="7938" max="7938" width="16.140625" style="1" customWidth="1"/>
    <col min="7939" max="7940" width="13.85546875" style="1" customWidth="1"/>
    <col min="7941" max="7941" width="16.28515625" style="1" customWidth="1"/>
    <col min="7942" max="7942" width="15.7109375" style="1" customWidth="1"/>
    <col min="7943" max="7943" width="15.85546875" style="1" customWidth="1"/>
    <col min="7944" max="7944" width="15.42578125" style="1" customWidth="1"/>
    <col min="7945" max="7945" width="14.85546875" style="1" bestFit="1" customWidth="1"/>
    <col min="7946" max="7946" width="15.7109375" style="1" customWidth="1"/>
    <col min="7947" max="7947" width="24.7109375" style="1" customWidth="1"/>
    <col min="7948" max="7948" width="16.5703125" style="1" customWidth="1"/>
    <col min="7949" max="7949" width="12" style="1" bestFit="1" customWidth="1"/>
    <col min="7950" max="8192" width="11.42578125" style="1"/>
    <col min="8193" max="8193" width="47.7109375" style="1" customWidth="1"/>
    <col min="8194" max="8194" width="16.140625" style="1" customWidth="1"/>
    <col min="8195" max="8196" width="13.85546875" style="1" customWidth="1"/>
    <col min="8197" max="8197" width="16.28515625" style="1" customWidth="1"/>
    <col min="8198" max="8198" width="15.7109375" style="1" customWidth="1"/>
    <col min="8199" max="8199" width="15.85546875" style="1" customWidth="1"/>
    <col min="8200" max="8200" width="15.42578125" style="1" customWidth="1"/>
    <col min="8201" max="8201" width="14.85546875" style="1" bestFit="1" customWidth="1"/>
    <col min="8202" max="8202" width="15.7109375" style="1" customWidth="1"/>
    <col min="8203" max="8203" width="24.7109375" style="1" customWidth="1"/>
    <col min="8204" max="8204" width="16.5703125" style="1" customWidth="1"/>
    <col min="8205" max="8205" width="12" style="1" bestFit="1" customWidth="1"/>
    <col min="8206" max="8448" width="11.42578125" style="1"/>
    <col min="8449" max="8449" width="47.7109375" style="1" customWidth="1"/>
    <col min="8450" max="8450" width="16.140625" style="1" customWidth="1"/>
    <col min="8451" max="8452" width="13.85546875" style="1" customWidth="1"/>
    <col min="8453" max="8453" width="16.28515625" style="1" customWidth="1"/>
    <col min="8454" max="8454" width="15.7109375" style="1" customWidth="1"/>
    <col min="8455" max="8455" width="15.85546875" style="1" customWidth="1"/>
    <col min="8456" max="8456" width="15.42578125" style="1" customWidth="1"/>
    <col min="8457" max="8457" width="14.85546875" style="1" bestFit="1" customWidth="1"/>
    <col min="8458" max="8458" width="15.7109375" style="1" customWidth="1"/>
    <col min="8459" max="8459" width="24.7109375" style="1" customWidth="1"/>
    <col min="8460" max="8460" width="16.5703125" style="1" customWidth="1"/>
    <col min="8461" max="8461" width="12" style="1" bestFit="1" customWidth="1"/>
    <col min="8462" max="8704" width="11.42578125" style="1"/>
    <col min="8705" max="8705" width="47.7109375" style="1" customWidth="1"/>
    <col min="8706" max="8706" width="16.140625" style="1" customWidth="1"/>
    <col min="8707" max="8708" width="13.85546875" style="1" customWidth="1"/>
    <col min="8709" max="8709" width="16.28515625" style="1" customWidth="1"/>
    <col min="8710" max="8710" width="15.7109375" style="1" customWidth="1"/>
    <col min="8711" max="8711" width="15.85546875" style="1" customWidth="1"/>
    <col min="8712" max="8712" width="15.42578125" style="1" customWidth="1"/>
    <col min="8713" max="8713" width="14.85546875" style="1" bestFit="1" customWidth="1"/>
    <col min="8714" max="8714" width="15.7109375" style="1" customWidth="1"/>
    <col min="8715" max="8715" width="24.7109375" style="1" customWidth="1"/>
    <col min="8716" max="8716" width="16.5703125" style="1" customWidth="1"/>
    <col min="8717" max="8717" width="12" style="1" bestFit="1" customWidth="1"/>
    <col min="8718" max="8960" width="11.42578125" style="1"/>
    <col min="8961" max="8961" width="47.7109375" style="1" customWidth="1"/>
    <col min="8962" max="8962" width="16.140625" style="1" customWidth="1"/>
    <col min="8963" max="8964" width="13.85546875" style="1" customWidth="1"/>
    <col min="8965" max="8965" width="16.28515625" style="1" customWidth="1"/>
    <col min="8966" max="8966" width="15.7109375" style="1" customWidth="1"/>
    <col min="8967" max="8967" width="15.85546875" style="1" customWidth="1"/>
    <col min="8968" max="8968" width="15.42578125" style="1" customWidth="1"/>
    <col min="8969" max="8969" width="14.85546875" style="1" bestFit="1" customWidth="1"/>
    <col min="8970" max="8970" width="15.7109375" style="1" customWidth="1"/>
    <col min="8971" max="8971" width="24.7109375" style="1" customWidth="1"/>
    <col min="8972" max="8972" width="16.5703125" style="1" customWidth="1"/>
    <col min="8973" max="8973" width="12" style="1" bestFit="1" customWidth="1"/>
    <col min="8974" max="9216" width="11.42578125" style="1"/>
    <col min="9217" max="9217" width="47.7109375" style="1" customWidth="1"/>
    <col min="9218" max="9218" width="16.140625" style="1" customWidth="1"/>
    <col min="9219" max="9220" width="13.85546875" style="1" customWidth="1"/>
    <col min="9221" max="9221" width="16.28515625" style="1" customWidth="1"/>
    <col min="9222" max="9222" width="15.7109375" style="1" customWidth="1"/>
    <col min="9223" max="9223" width="15.85546875" style="1" customWidth="1"/>
    <col min="9224" max="9224" width="15.42578125" style="1" customWidth="1"/>
    <col min="9225" max="9225" width="14.85546875" style="1" bestFit="1" customWidth="1"/>
    <col min="9226" max="9226" width="15.7109375" style="1" customWidth="1"/>
    <col min="9227" max="9227" width="24.7109375" style="1" customWidth="1"/>
    <col min="9228" max="9228" width="16.5703125" style="1" customWidth="1"/>
    <col min="9229" max="9229" width="12" style="1" bestFit="1" customWidth="1"/>
    <col min="9230" max="9472" width="11.42578125" style="1"/>
    <col min="9473" max="9473" width="47.7109375" style="1" customWidth="1"/>
    <col min="9474" max="9474" width="16.140625" style="1" customWidth="1"/>
    <col min="9475" max="9476" width="13.85546875" style="1" customWidth="1"/>
    <col min="9477" max="9477" width="16.28515625" style="1" customWidth="1"/>
    <col min="9478" max="9478" width="15.7109375" style="1" customWidth="1"/>
    <col min="9479" max="9479" width="15.85546875" style="1" customWidth="1"/>
    <col min="9480" max="9480" width="15.42578125" style="1" customWidth="1"/>
    <col min="9481" max="9481" width="14.85546875" style="1" bestFit="1" customWidth="1"/>
    <col min="9482" max="9482" width="15.7109375" style="1" customWidth="1"/>
    <col min="9483" max="9483" width="24.7109375" style="1" customWidth="1"/>
    <col min="9484" max="9484" width="16.5703125" style="1" customWidth="1"/>
    <col min="9485" max="9485" width="12" style="1" bestFit="1" customWidth="1"/>
    <col min="9486" max="9728" width="11.42578125" style="1"/>
    <col min="9729" max="9729" width="47.7109375" style="1" customWidth="1"/>
    <col min="9730" max="9730" width="16.140625" style="1" customWidth="1"/>
    <col min="9731" max="9732" width="13.85546875" style="1" customWidth="1"/>
    <col min="9733" max="9733" width="16.28515625" style="1" customWidth="1"/>
    <col min="9734" max="9734" width="15.7109375" style="1" customWidth="1"/>
    <col min="9735" max="9735" width="15.85546875" style="1" customWidth="1"/>
    <col min="9736" max="9736" width="15.42578125" style="1" customWidth="1"/>
    <col min="9737" max="9737" width="14.85546875" style="1" bestFit="1" customWidth="1"/>
    <col min="9738" max="9738" width="15.7109375" style="1" customWidth="1"/>
    <col min="9739" max="9739" width="24.7109375" style="1" customWidth="1"/>
    <col min="9740" max="9740" width="16.5703125" style="1" customWidth="1"/>
    <col min="9741" max="9741" width="12" style="1" bestFit="1" customWidth="1"/>
    <col min="9742" max="9984" width="11.42578125" style="1"/>
    <col min="9985" max="9985" width="47.7109375" style="1" customWidth="1"/>
    <col min="9986" max="9986" width="16.140625" style="1" customWidth="1"/>
    <col min="9987" max="9988" width="13.85546875" style="1" customWidth="1"/>
    <col min="9989" max="9989" width="16.28515625" style="1" customWidth="1"/>
    <col min="9990" max="9990" width="15.7109375" style="1" customWidth="1"/>
    <col min="9991" max="9991" width="15.85546875" style="1" customWidth="1"/>
    <col min="9992" max="9992" width="15.42578125" style="1" customWidth="1"/>
    <col min="9993" max="9993" width="14.85546875" style="1" bestFit="1" customWidth="1"/>
    <col min="9994" max="9994" width="15.7109375" style="1" customWidth="1"/>
    <col min="9995" max="9995" width="24.7109375" style="1" customWidth="1"/>
    <col min="9996" max="9996" width="16.5703125" style="1" customWidth="1"/>
    <col min="9997" max="9997" width="12" style="1" bestFit="1" customWidth="1"/>
    <col min="9998" max="10240" width="11.42578125" style="1"/>
    <col min="10241" max="10241" width="47.7109375" style="1" customWidth="1"/>
    <col min="10242" max="10242" width="16.140625" style="1" customWidth="1"/>
    <col min="10243" max="10244" width="13.85546875" style="1" customWidth="1"/>
    <col min="10245" max="10245" width="16.28515625" style="1" customWidth="1"/>
    <col min="10246" max="10246" width="15.7109375" style="1" customWidth="1"/>
    <col min="10247" max="10247" width="15.85546875" style="1" customWidth="1"/>
    <col min="10248" max="10248" width="15.42578125" style="1" customWidth="1"/>
    <col min="10249" max="10249" width="14.85546875" style="1" bestFit="1" customWidth="1"/>
    <col min="10250" max="10250" width="15.7109375" style="1" customWidth="1"/>
    <col min="10251" max="10251" width="24.7109375" style="1" customWidth="1"/>
    <col min="10252" max="10252" width="16.5703125" style="1" customWidth="1"/>
    <col min="10253" max="10253" width="12" style="1" bestFit="1" customWidth="1"/>
    <col min="10254" max="10496" width="11.42578125" style="1"/>
    <col min="10497" max="10497" width="47.7109375" style="1" customWidth="1"/>
    <col min="10498" max="10498" width="16.140625" style="1" customWidth="1"/>
    <col min="10499" max="10500" width="13.85546875" style="1" customWidth="1"/>
    <col min="10501" max="10501" width="16.28515625" style="1" customWidth="1"/>
    <col min="10502" max="10502" width="15.7109375" style="1" customWidth="1"/>
    <col min="10503" max="10503" width="15.85546875" style="1" customWidth="1"/>
    <col min="10504" max="10504" width="15.42578125" style="1" customWidth="1"/>
    <col min="10505" max="10505" width="14.85546875" style="1" bestFit="1" customWidth="1"/>
    <col min="10506" max="10506" width="15.7109375" style="1" customWidth="1"/>
    <col min="10507" max="10507" width="24.7109375" style="1" customWidth="1"/>
    <col min="10508" max="10508" width="16.5703125" style="1" customWidth="1"/>
    <col min="10509" max="10509" width="12" style="1" bestFit="1" customWidth="1"/>
    <col min="10510" max="10752" width="11.42578125" style="1"/>
    <col min="10753" max="10753" width="47.7109375" style="1" customWidth="1"/>
    <col min="10754" max="10754" width="16.140625" style="1" customWidth="1"/>
    <col min="10755" max="10756" width="13.85546875" style="1" customWidth="1"/>
    <col min="10757" max="10757" width="16.28515625" style="1" customWidth="1"/>
    <col min="10758" max="10758" width="15.7109375" style="1" customWidth="1"/>
    <col min="10759" max="10759" width="15.85546875" style="1" customWidth="1"/>
    <col min="10760" max="10760" width="15.42578125" style="1" customWidth="1"/>
    <col min="10761" max="10761" width="14.85546875" style="1" bestFit="1" customWidth="1"/>
    <col min="10762" max="10762" width="15.7109375" style="1" customWidth="1"/>
    <col min="10763" max="10763" width="24.7109375" style="1" customWidth="1"/>
    <col min="10764" max="10764" width="16.5703125" style="1" customWidth="1"/>
    <col min="10765" max="10765" width="12" style="1" bestFit="1" customWidth="1"/>
    <col min="10766" max="11008" width="11.42578125" style="1"/>
    <col min="11009" max="11009" width="47.7109375" style="1" customWidth="1"/>
    <col min="11010" max="11010" width="16.140625" style="1" customWidth="1"/>
    <col min="11011" max="11012" width="13.85546875" style="1" customWidth="1"/>
    <col min="11013" max="11013" width="16.28515625" style="1" customWidth="1"/>
    <col min="11014" max="11014" width="15.7109375" style="1" customWidth="1"/>
    <col min="11015" max="11015" width="15.85546875" style="1" customWidth="1"/>
    <col min="11016" max="11016" width="15.42578125" style="1" customWidth="1"/>
    <col min="11017" max="11017" width="14.85546875" style="1" bestFit="1" customWidth="1"/>
    <col min="11018" max="11018" width="15.7109375" style="1" customWidth="1"/>
    <col min="11019" max="11019" width="24.7109375" style="1" customWidth="1"/>
    <col min="11020" max="11020" width="16.5703125" style="1" customWidth="1"/>
    <col min="11021" max="11021" width="12" style="1" bestFit="1" customWidth="1"/>
    <col min="11022" max="11264" width="11.42578125" style="1"/>
    <col min="11265" max="11265" width="47.7109375" style="1" customWidth="1"/>
    <col min="11266" max="11266" width="16.140625" style="1" customWidth="1"/>
    <col min="11267" max="11268" width="13.85546875" style="1" customWidth="1"/>
    <col min="11269" max="11269" width="16.28515625" style="1" customWidth="1"/>
    <col min="11270" max="11270" width="15.7109375" style="1" customWidth="1"/>
    <col min="11271" max="11271" width="15.85546875" style="1" customWidth="1"/>
    <col min="11272" max="11272" width="15.42578125" style="1" customWidth="1"/>
    <col min="11273" max="11273" width="14.85546875" style="1" bestFit="1" customWidth="1"/>
    <col min="11274" max="11274" width="15.7109375" style="1" customWidth="1"/>
    <col min="11275" max="11275" width="24.7109375" style="1" customWidth="1"/>
    <col min="11276" max="11276" width="16.5703125" style="1" customWidth="1"/>
    <col min="11277" max="11277" width="12" style="1" bestFit="1" customWidth="1"/>
    <col min="11278" max="11520" width="11.42578125" style="1"/>
    <col min="11521" max="11521" width="47.7109375" style="1" customWidth="1"/>
    <col min="11522" max="11522" width="16.140625" style="1" customWidth="1"/>
    <col min="11523" max="11524" width="13.85546875" style="1" customWidth="1"/>
    <col min="11525" max="11525" width="16.28515625" style="1" customWidth="1"/>
    <col min="11526" max="11526" width="15.7109375" style="1" customWidth="1"/>
    <col min="11527" max="11527" width="15.85546875" style="1" customWidth="1"/>
    <col min="11528" max="11528" width="15.42578125" style="1" customWidth="1"/>
    <col min="11529" max="11529" width="14.85546875" style="1" bestFit="1" customWidth="1"/>
    <col min="11530" max="11530" width="15.7109375" style="1" customWidth="1"/>
    <col min="11531" max="11531" width="24.7109375" style="1" customWidth="1"/>
    <col min="11532" max="11532" width="16.5703125" style="1" customWidth="1"/>
    <col min="11533" max="11533" width="12" style="1" bestFit="1" customWidth="1"/>
    <col min="11534" max="11776" width="11.42578125" style="1"/>
    <col min="11777" max="11777" width="47.7109375" style="1" customWidth="1"/>
    <col min="11778" max="11778" width="16.140625" style="1" customWidth="1"/>
    <col min="11779" max="11780" width="13.85546875" style="1" customWidth="1"/>
    <col min="11781" max="11781" width="16.28515625" style="1" customWidth="1"/>
    <col min="11782" max="11782" width="15.7109375" style="1" customWidth="1"/>
    <col min="11783" max="11783" width="15.85546875" style="1" customWidth="1"/>
    <col min="11784" max="11784" width="15.42578125" style="1" customWidth="1"/>
    <col min="11785" max="11785" width="14.85546875" style="1" bestFit="1" customWidth="1"/>
    <col min="11786" max="11786" width="15.7109375" style="1" customWidth="1"/>
    <col min="11787" max="11787" width="24.7109375" style="1" customWidth="1"/>
    <col min="11788" max="11788" width="16.5703125" style="1" customWidth="1"/>
    <col min="11789" max="11789" width="12" style="1" bestFit="1" customWidth="1"/>
    <col min="11790" max="12032" width="11.42578125" style="1"/>
    <col min="12033" max="12033" width="47.7109375" style="1" customWidth="1"/>
    <col min="12034" max="12034" width="16.140625" style="1" customWidth="1"/>
    <col min="12035" max="12036" width="13.85546875" style="1" customWidth="1"/>
    <col min="12037" max="12037" width="16.28515625" style="1" customWidth="1"/>
    <col min="12038" max="12038" width="15.7109375" style="1" customWidth="1"/>
    <col min="12039" max="12039" width="15.85546875" style="1" customWidth="1"/>
    <col min="12040" max="12040" width="15.42578125" style="1" customWidth="1"/>
    <col min="12041" max="12041" width="14.85546875" style="1" bestFit="1" customWidth="1"/>
    <col min="12042" max="12042" width="15.7109375" style="1" customWidth="1"/>
    <col min="12043" max="12043" width="24.7109375" style="1" customWidth="1"/>
    <col min="12044" max="12044" width="16.5703125" style="1" customWidth="1"/>
    <col min="12045" max="12045" width="12" style="1" bestFit="1" customWidth="1"/>
    <col min="12046" max="12288" width="11.42578125" style="1"/>
    <col min="12289" max="12289" width="47.7109375" style="1" customWidth="1"/>
    <col min="12290" max="12290" width="16.140625" style="1" customWidth="1"/>
    <col min="12291" max="12292" width="13.85546875" style="1" customWidth="1"/>
    <col min="12293" max="12293" width="16.28515625" style="1" customWidth="1"/>
    <col min="12294" max="12294" width="15.7109375" style="1" customWidth="1"/>
    <col min="12295" max="12295" width="15.85546875" style="1" customWidth="1"/>
    <col min="12296" max="12296" width="15.42578125" style="1" customWidth="1"/>
    <col min="12297" max="12297" width="14.85546875" style="1" bestFit="1" customWidth="1"/>
    <col min="12298" max="12298" width="15.7109375" style="1" customWidth="1"/>
    <col min="12299" max="12299" width="24.7109375" style="1" customWidth="1"/>
    <col min="12300" max="12300" width="16.5703125" style="1" customWidth="1"/>
    <col min="12301" max="12301" width="12" style="1" bestFit="1" customWidth="1"/>
    <col min="12302" max="12544" width="11.42578125" style="1"/>
    <col min="12545" max="12545" width="47.7109375" style="1" customWidth="1"/>
    <col min="12546" max="12546" width="16.140625" style="1" customWidth="1"/>
    <col min="12547" max="12548" width="13.85546875" style="1" customWidth="1"/>
    <col min="12549" max="12549" width="16.28515625" style="1" customWidth="1"/>
    <col min="12550" max="12550" width="15.7109375" style="1" customWidth="1"/>
    <col min="12551" max="12551" width="15.85546875" style="1" customWidth="1"/>
    <col min="12552" max="12552" width="15.42578125" style="1" customWidth="1"/>
    <col min="12553" max="12553" width="14.85546875" style="1" bestFit="1" customWidth="1"/>
    <col min="12554" max="12554" width="15.7109375" style="1" customWidth="1"/>
    <col min="12555" max="12555" width="24.7109375" style="1" customWidth="1"/>
    <col min="12556" max="12556" width="16.5703125" style="1" customWidth="1"/>
    <col min="12557" max="12557" width="12" style="1" bestFit="1" customWidth="1"/>
    <col min="12558" max="12800" width="11.42578125" style="1"/>
    <col min="12801" max="12801" width="47.7109375" style="1" customWidth="1"/>
    <col min="12802" max="12802" width="16.140625" style="1" customWidth="1"/>
    <col min="12803" max="12804" width="13.85546875" style="1" customWidth="1"/>
    <col min="12805" max="12805" width="16.28515625" style="1" customWidth="1"/>
    <col min="12806" max="12806" width="15.7109375" style="1" customWidth="1"/>
    <col min="12807" max="12807" width="15.85546875" style="1" customWidth="1"/>
    <col min="12808" max="12808" width="15.42578125" style="1" customWidth="1"/>
    <col min="12809" max="12809" width="14.85546875" style="1" bestFit="1" customWidth="1"/>
    <col min="12810" max="12810" width="15.7109375" style="1" customWidth="1"/>
    <col min="12811" max="12811" width="24.7109375" style="1" customWidth="1"/>
    <col min="12812" max="12812" width="16.5703125" style="1" customWidth="1"/>
    <col min="12813" max="12813" width="12" style="1" bestFit="1" customWidth="1"/>
    <col min="12814" max="13056" width="11.42578125" style="1"/>
    <col min="13057" max="13057" width="47.7109375" style="1" customWidth="1"/>
    <col min="13058" max="13058" width="16.140625" style="1" customWidth="1"/>
    <col min="13059" max="13060" width="13.85546875" style="1" customWidth="1"/>
    <col min="13061" max="13061" width="16.28515625" style="1" customWidth="1"/>
    <col min="13062" max="13062" width="15.7109375" style="1" customWidth="1"/>
    <col min="13063" max="13063" width="15.85546875" style="1" customWidth="1"/>
    <col min="13064" max="13064" width="15.42578125" style="1" customWidth="1"/>
    <col min="13065" max="13065" width="14.85546875" style="1" bestFit="1" customWidth="1"/>
    <col min="13066" max="13066" width="15.7109375" style="1" customWidth="1"/>
    <col min="13067" max="13067" width="24.7109375" style="1" customWidth="1"/>
    <col min="13068" max="13068" width="16.5703125" style="1" customWidth="1"/>
    <col min="13069" max="13069" width="12" style="1" bestFit="1" customWidth="1"/>
    <col min="13070" max="13312" width="11.42578125" style="1"/>
    <col min="13313" max="13313" width="47.7109375" style="1" customWidth="1"/>
    <col min="13314" max="13314" width="16.140625" style="1" customWidth="1"/>
    <col min="13315" max="13316" width="13.85546875" style="1" customWidth="1"/>
    <col min="13317" max="13317" width="16.28515625" style="1" customWidth="1"/>
    <col min="13318" max="13318" width="15.7109375" style="1" customWidth="1"/>
    <col min="13319" max="13319" width="15.85546875" style="1" customWidth="1"/>
    <col min="13320" max="13320" width="15.42578125" style="1" customWidth="1"/>
    <col min="13321" max="13321" width="14.85546875" style="1" bestFit="1" customWidth="1"/>
    <col min="13322" max="13322" width="15.7109375" style="1" customWidth="1"/>
    <col min="13323" max="13323" width="24.7109375" style="1" customWidth="1"/>
    <col min="13324" max="13324" width="16.5703125" style="1" customWidth="1"/>
    <col min="13325" max="13325" width="12" style="1" bestFit="1" customWidth="1"/>
    <col min="13326" max="13568" width="11.42578125" style="1"/>
    <col min="13569" max="13569" width="47.7109375" style="1" customWidth="1"/>
    <col min="13570" max="13570" width="16.140625" style="1" customWidth="1"/>
    <col min="13571" max="13572" width="13.85546875" style="1" customWidth="1"/>
    <col min="13573" max="13573" width="16.28515625" style="1" customWidth="1"/>
    <col min="13574" max="13574" width="15.7109375" style="1" customWidth="1"/>
    <col min="13575" max="13575" width="15.85546875" style="1" customWidth="1"/>
    <col min="13576" max="13576" width="15.42578125" style="1" customWidth="1"/>
    <col min="13577" max="13577" width="14.85546875" style="1" bestFit="1" customWidth="1"/>
    <col min="13578" max="13578" width="15.7109375" style="1" customWidth="1"/>
    <col min="13579" max="13579" width="24.7109375" style="1" customWidth="1"/>
    <col min="13580" max="13580" width="16.5703125" style="1" customWidth="1"/>
    <col min="13581" max="13581" width="12" style="1" bestFit="1" customWidth="1"/>
    <col min="13582" max="13824" width="11.42578125" style="1"/>
    <col min="13825" max="13825" width="47.7109375" style="1" customWidth="1"/>
    <col min="13826" max="13826" width="16.140625" style="1" customWidth="1"/>
    <col min="13827" max="13828" width="13.85546875" style="1" customWidth="1"/>
    <col min="13829" max="13829" width="16.28515625" style="1" customWidth="1"/>
    <col min="13830" max="13830" width="15.7109375" style="1" customWidth="1"/>
    <col min="13831" max="13831" width="15.85546875" style="1" customWidth="1"/>
    <col min="13832" max="13832" width="15.42578125" style="1" customWidth="1"/>
    <col min="13833" max="13833" width="14.85546875" style="1" bestFit="1" customWidth="1"/>
    <col min="13834" max="13834" width="15.7109375" style="1" customWidth="1"/>
    <col min="13835" max="13835" width="24.7109375" style="1" customWidth="1"/>
    <col min="13836" max="13836" width="16.5703125" style="1" customWidth="1"/>
    <col min="13837" max="13837" width="12" style="1" bestFit="1" customWidth="1"/>
    <col min="13838" max="14080" width="11.42578125" style="1"/>
    <col min="14081" max="14081" width="47.7109375" style="1" customWidth="1"/>
    <col min="14082" max="14082" width="16.140625" style="1" customWidth="1"/>
    <col min="14083" max="14084" width="13.85546875" style="1" customWidth="1"/>
    <col min="14085" max="14085" width="16.28515625" style="1" customWidth="1"/>
    <col min="14086" max="14086" width="15.7109375" style="1" customWidth="1"/>
    <col min="14087" max="14087" width="15.85546875" style="1" customWidth="1"/>
    <col min="14088" max="14088" width="15.42578125" style="1" customWidth="1"/>
    <col min="14089" max="14089" width="14.85546875" style="1" bestFit="1" customWidth="1"/>
    <col min="14090" max="14090" width="15.7109375" style="1" customWidth="1"/>
    <col min="14091" max="14091" width="24.7109375" style="1" customWidth="1"/>
    <col min="14092" max="14092" width="16.5703125" style="1" customWidth="1"/>
    <col min="14093" max="14093" width="12" style="1" bestFit="1" customWidth="1"/>
    <col min="14094" max="14336" width="11.42578125" style="1"/>
    <col min="14337" max="14337" width="47.7109375" style="1" customWidth="1"/>
    <col min="14338" max="14338" width="16.140625" style="1" customWidth="1"/>
    <col min="14339" max="14340" width="13.85546875" style="1" customWidth="1"/>
    <col min="14341" max="14341" width="16.28515625" style="1" customWidth="1"/>
    <col min="14342" max="14342" width="15.7109375" style="1" customWidth="1"/>
    <col min="14343" max="14343" width="15.85546875" style="1" customWidth="1"/>
    <col min="14344" max="14344" width="15.42578125" style="1" customWidth="1"/>
    <col min="14345" max="14345" width="14.85546875" style="1" bestFit="1" customWidth="1"/>
    <col min="14346" max="14346" width="15.7109375" style="1" customWidth="1"/>
    <col min="14347" max="14347" width="24.7109375" style="1" customWidth="1"/>
    <col min="14348" max="14348" width="16.5703125" style="1" customWidth="1"/>
    <col min="14349" max="14349" width="12" style="1" bestFit="1" customWidth="1"/>
    <col min="14350" max="14592" width="11.42578125" style="1"/>
    <col min="14593" max="14593" width="47.7109375" style="1" customWidth="1"/>
    <col min="14594" max="14594" width="16.140625" style="1" customWidth="1"/>
    <col min="14595" max="14596" width="13.85546875" style="1" customWidth="1"/>
    <col min="14597" max="14597" width="16.28515625" style="1" customWidth="1"/>
    <col min="14598" max="14598" width="15.7109375" style="1" customWidth="1"/>
    <col min="14599" max="14599" width="15.85546875" style="1" customWidth="1"/>
    <col min="14600" max="14600" width="15.42578125" style="1" customWidth="1"/>
    <col min="14601" max="14601" width="14.85546875" style="1" bestFit="1" customWidth="1"/>
    <col min="14602" max="14602" width="15.7109375" style="1" customWidth="1"/>
    <col min="14603" max="14603" width="24.7109375" style="1" customWidth="1"/>
    <col min="14604" max="14604" width="16.5703125" style="1" customWidth="1"/>
    <col min="14605" max="14605" width="12" style="1" bestFit="1" customWidth="1"/>
    <col min="14606" max="14848" width="11.42578125" style="1"/>
    <col min="14849" max="14849" width="47.7109375" style="1" customWidth="1"/>
    <col min="14850" max="14850" width="16.140625" style="1" customWidth="1"/>
    <col min="14851" max="14852" width="13.85546875" style="1" customWidth="1"/>
    <col min="14853" max="14853" width="16.28515625" style="1" customWidth="1"/>
    <col min="14854" max="14854" width="15.7109375" style="1" customWidth="1"/>
    <col min="14855" max="14855" width="15.85546875" style="1" customWidth="1"/>
    <col min="14856" max="14856" width="15.42578125" style="1" customWidth="1"/>
    <col min="14857" max="14857" width="14.85546875" style="1" bestFit="1" customWidth="1"/>
    <col min="14858" max="14858" width="15.7109375" style="1" customWidth="1"/>
    <col min="14859" max="14859" width="24.7109375" style="1" customWidth="1"/>
    <col min="14860" max="14860" width="16.5703125" style="1" customWidth="1"/>
    <col min="14861" max="14861" width="12" style="1" bestFit="1" customWidth="1"/>
    <col min="14862" max="15104" width="11.42578125" style="1"/>
    <col min="15105" max="15105" width="47.7109375" style="1" customWidth="1"/>
    <col min="15106" max="15106" width="16.140625" style="1" customWidth="1"/>
    <col min="15107" max="15108" width="13.85546875" style="1" customWidth="1"/>
    <col min="15109" max="15109" width="16.28515625" style="1" customWidth="1"/>
    <col min="15110" max="15110" width="15.7109375" style="1" customWidth="1"/>
    <col min="15111" max="15111" width="15.85546875" style="1" customWidth="1"/>
    <col min="15112" max="15112" width="15.42578125" style="1" customWidth="1"/>
    <col min="15113" max="15113" width="14.85546875" style="1" bestFit="1" customWidth="1"/>
    <col min="15114" max="15114" width="15.7109375" style="1" customWidth="1"/>
    <col min="15115" max="15115" width="24.7109375" style="1" customWidth="1"/>
    <col min="15116" max="15116" width="16.5703125" style="1" customWidth="1"/>
    <col min="15117" max="15117" width="12" style="1" bestFit="1" customWidth="1"/>
    <col min="15118" max="15360" width="11.42578125" style="1"/>
    <col min="15361" max="15361" width="47.7109375" style="1" customWidth="1"/>
    <col min="15362" max="15362" width="16.140625" style="1" customWidth="1"/>
    <col min="15363" max="15364" width="13.85546875" style="1" customWidth="1"/>
    <col min="15365" max="15365" width="16.28515625" style="1" customWidth="1"/>
    <col min="15366" max="15366" width="15.7109375" style="1" customWidth="1"/>
    <col min="15367" max="15367" width="15.85546875" style="1" customWidth="1"/>
    <col min="15368" max="15368" width="15.42578125" style="1" customWidth="1"/>
    <col min="15369" max="15369" width="14.85546875" style="1" bestFit="1" customWidth="1"/>
    <col min="15370" max="15370" width="15.7109375" style="1" customWidth="1"/>
    <col min="15371" max="15371" width="24.7109375" style="1" customWidth="1"/>
    <col min="15372" max="15372" width="16.5703125" style="1" customWidth="1"/>
    <col min="15373" max="15373" width="12" style="1" bestFit="1" customWidth="1"/>
    <col min="15374" max="15616" width="11.42578125" style="1"/>
    <col min="15617" max="15617" width="47.7109375" style="1" customWidth="1"/>
    <col min="15618" max="15618" width="16.140625" style="1" customWidth="1"/>
    <col min="15619" max="15620" width="13.85546875" style="1" customWidth="1"/>
    <col min="15621" max="15621" width="16.28515625" style="1" customWidth="1"/>
    <col min="15622" max="15622" width="15.7109375" style="1" customWidth="1"/>
    <col min="15623" max="15623" width="15.85546875" style="1" customWidth="1"/>
    <col min="15624" max="15624" width="15.42578125" style="1" customWidth="1"/>
    <col min="15625" max="15625" width="14.85546875" style="1" bestFit="1" customWidth="1"/>
    <col min="15626" max="15626" width="15.7109375" style="1" customWidth="1"/>
    <col min="15627" max="15627" width="24.7109375" style="1" customWidth="1"/>
    <col min="15628" max="15628" width="16.5703125" style="1" customWidth="1"/>
    <col min="15629" max="15629" width="12" style="1" bestFit="1" customWidth="1"/>
    <col min="15630" max="15872" width="11.42578125" style="1"/>
    <col min="15873" max="15873" width="47.7109375" style="1" customWidth="1"/>
    <col min="15874" max="15874" width="16.140625" style="1" customWidth="1"/>
    <col min="15875" max="15876" width="13.85546875" style="1" customWidth="1"/>
    <col min="15877" max="15877" width="16.28515625" style="1" customWidth="1"/>
    <col min="15878" max="15878" width="15.7109375" style="1" customWidth="1"/>
    <col min="15879" max="15879" width="15.85546875" style="1" customWidth="1"/>
    <col min="15880" max="15880" width="15.42578125" style="1" customWidth="1"/>
    <col min="15881" max="15881" width="14.85546875" style="1" bestFit="1" customWidth="1"/>
    <col min="15882" max="15882" width="15.7109375" style="1" customWidth="1"/>
    <col min="15883" max="15883" width="24.7109375" style="1" customWidth="1"/>
    <col min="15884" max="15884" width="16.5703125" style="1" customWidth="1"/>
    <col min="15885" max="15885" width="12" style="1" bestFit="1" customWidth="1"/>
    <col min="15886" max="16128" width="11.42578125" style="1"/>
    <col min="16129" max="16129" width="47.7109375" style="1" customWidth="1"/>
    <col min="16130" max="16130" width="16.140625" style="1" customWidth="1"/>
    <col min="16131" max="16132" width="13.85546875" style="1" customWidth="1"/>
    <col min="16133" max="16133" width="16.28515625" style="1" customWidth="1"/>
    <col min="16134" max="16134" width="15.7109375" style="1" customWidth="1"/>
    <col min="16135" max="16135" width="15.85546875" style="1" customWidth="1"/>
    <col min="16136" max="16136" width="15.42578125" style="1" customWidth="1"/>
    <col min="16137" max="16137" width="14.85546875" style="1" bestFit="1" customWidth="1"/>
    <col min="16138" max="16138" width="15.7109375" style="1" customWidth="1"/>
    <col min="16139" max="16139" width="24.7109375" style="1" customWidth="1"/>
    <col min="16140" max="16140" width="16.5703125" style="1" customWidth="1"/>
    <col min="16141" max="16141" width="12" style="1" bestFit="1" customWidth="1"/>
    <col min="16142" max="16384" width="11.42578125" style="1"/>
  </cols>
  <sheetData>
    <row r="1" spans="1:15" ht="30" customHeight="1" x14ac:dyDescent="0.25">
      <c r="A1" s="376" t="s">
        <v>0</v>
      </c>
      <c r="B1" s="376"/>
      <c r="C1" s="376"/>
      <c r="D1" s="376"/>
      <c r="E1" s="376"/>
      <c r="F1" s="376"/>
      <c r="G1" s="376"/>
      <c r="H1" s="376"/>
      <c r="I1" s="376"/>
      <c r="J1" s="376"/>
      <c r="K1" s="376"/>
      <c r="L1" s="376"/>
      <c r="M1" s="17" t="s">
        <v>47</v>
      </c>
    </row>
    <row r="2" spans="1:15" ht="15" customHeight="1" x14ac:dyDescent="0.25">
      <c r="A2" s="377" t="s">
        <v>174</v>
      </c>
      <c r="B2" s="377"/>
      <c r="C2" s="377"/>
      <c r="D2" s="377"/>
      <c r="E2" s="377"/>
      <c r="F2" s="377"/>
      <c r="G2" s="377"/>
      <c r="H2" s="377"/>
      <c r="I2" s="377"/>
      <c r="J2" s="377"/>
      <c r="K2" s="377"/>
      <c r="L2" s="377"/>
    </row>
    <row r="3" spans="1:15" ht="15" customHeight="1" x14ac:dyDescent="0.25">
      <c r="A3" s="377" t="s">
        <v>2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</row>
    <row r="4" spans="1:15" ht="30" customHeight="1" x14ac:dyDescent="0.25">
      <c r="A4" s="378" t="s">
        <v>49</v>
      </c>
      <c r="B4" s="378"/>
      <c r="C4" s="378"/>
      <c r="D4" s="378"/>
      <c r="E4" s="378"/>
      <c r="F4" s="378"/>
      <c r="G4" s="378"/>
      <c r="H4" s="378"/>
      <c r="I4" s="378"/>
      <c r="J4" s="378"/>
      <c r="K4" s="378"/>
      <c r="L4" s="378"/>
    </row>
    <row r="5" spans="1:15" ht="3.75" customHeight="1" x14ac:dyDescent="0.25"/>
    <row r="6" spans="1:15" s="64" customFormat="1" ht="30" customHeight="1" x14ac:dyDescent="0.2">
      <c r="A6" s="62" t="s">
        <v>157</v>
      </c>
      <c r="B6" s="63" t="s">
        <v>175</v>
      </c>
      <c r="C6" s="63" t="s">
        <v>176</v>
      </c>
      <c r="D6" s="63" t="s">
        <v>177</v>
      </c>
      <c r="E6" s="4" t="s">
        <v>178</v>
      </c>
      <c r="F6" s="4" t="s">
        <v>179</v>
      </c>
      <c r="G6" s="63" t="s">
        <v>180</v>
      </c>
      <c r="H6" s="4" t="s">
        <v>181</v>
      </c>
      <c r="I6" s="63" t="s">
        <v>182</v>
      </c>
      <c r="J6" s="63" t="s">
        <v>183</v>
      </c>
      <c r="K6" s="63" t="s">
        <v>184</v>
      </c>
      <c r="L6" s="4" t="s">
        <v>185</v>
      </c>
    </row>
    <row r="7" spans="1:15" s="64" customFormat="1" ht="15" customHeight="1" x14ac:dyDescent="0.2">
      <c r="A7" s="50" t="s">
        <v>60</v>
      </c>
      <c r="B7" s="28">
        <v>2107550.5132900001</v>
      </c>
      <c r="C7" s="28">
        <v>140.31556</v>
      </c>
      <c r="D7" s="28">
        <v>33500.965920000002</v>
      </c>
      <c r="E7" s="28">
        <v>279164.20094000001</v>
      </c>
      <c r="F7" s="28">
        <v>5089098.7465432007</v>
      </c>
      <c r="G7" s="28">
        <v>614435.68793999997</v>
      </c>
      <c r="H7" s="28">
        <v>910091.40592579998</v>
      </c>
      <c r="I7" s="28">
        <v>157112.06956000003</v>
      </c>
      <c r="J7" s="28">
        <v>1723.0123700000001</v>
      </c>
      <c r="K7" s="28">
        <v>0</v>
      </c>
      <c r="L7" s="28">
        <v>9192816.9180490002</v>
      </c>
      <c r="M7" s="65"/>
      <c r="N7" s="66"/>
    </row>
    <row r="8" spans="1:15" s="64" customFormat="1" ht="15" customHeight="1" x14ac:dyDescent="0.2">
      <c r="A8" s="50" t="s">
        <v>61</v>
      </c>
      <c r="B8" s="28">
        <v>1037545.7040900001</v>
      </c>
      <c r="C8" s="28">
        <v>5885.7586300000012</v>
      </c>
      <c r="D8" s="28">
        <v>2015.9647</v>
      </c>
      <c r="E8" s="28">
        <v>61017.67804999998</v>
      </c>
      <c r="F8" s="28">
        <v>2496290.0817137994</v>
      </c>
      <c r="G8" s="28">
        <v>213524.50562000007</v>
      </c>
      <c r="H8" s="28">
        <v>1739682.9172988003</v>
      </c>
      <c r="I8" s="28">
        <v>499719.20426999993</v>
      </c>
      <c r="J8" s="28">
        <v>17991.740360000003</v>
      </c>
      <c r="K8" s="28">
        <v>9751.635839999999</v>
      </c>
      <c r="L8" s="28">
        <v>6083425.1905725989</v>
      </c>
      <c r="M8" s="65"/>
      <c r="N8" s="66"/>
    </row>
    <row r="9" spans="1:15" s="64" customFormat="1" ht="15" customHeight="1" x14ac:dyDescent="0.2">
      <c r="A9" s="50" t="s">
        <v>62</v>
      </c>
      <c r="B9" s="28">
        <v>334157.85774000006</v>
      </c>
      <c r="C9" s="28">
        <v>9819.3386699999974</v>
      </c>
      <c r="D9" s="28">
        <v>368.83620999999994</v>
      </c>
      <c r="E9" s="28">
        <v>15085.982449999998</v>
      </c>
      <c r="F9" s="28">
        <v>681421.94075999991</v>
      </c>
      <c r="G9" s="28">
        <v>19723.898729999997</v>
      </c>
      <c r="H9" s="28">
        <v>539103.98221840011</v>
      </c>
      <c r="I9" s="28">
        <v>227937.69715000002</v>
      </c>
      <c r="J9" s="28">
        <v>323.36167</v>
      </c>
      <c r="K9" s="28">
        <v>0</v>
      </c>
      <c r="L9" s="28">
        <v>1827942.8955983999</v>
      </c>
      <c r="M9" s="65"/>
      <c r="N9" s="66"/>
    </row>
    <row r="10" spans="1:15" s="64" customFormat="1" ht="15" customHeight="1" x14ac:dyDescent="0.2">
      <c r="A10" s="50" t="s">
        <v>64</v>
      </c>
      <c r="B10" s="28">
        <v>3407186.2418794008</v>
      </c>
      <c r="C10" s="28">
        <v>206960.45071999999</v>
      </c>
      <c r="D10" s="28">
        <v>11720.2125</v>
      </c>
      <c r="E10" s="28">
        <v>77073.513489999998</v>
      </c>
      <c r="F10" s="28">
        <v>2087000.7665216005</v>
      </c>
      <c r="G10" s="28">
        <v>268995.58237000002</v>
      </c>
      <c r="H10" s="28">
        <v>1121333.8314622</v>
      </c>
      <c r="I10" s="28">
        <v>227911.51885999995</v>
      </c>
      <c r="J10" s="28">
        <v>974.13062000000002</v>
      </c>
      <c r="K10" s="28">
        <v>0</v>
      </c>
      <c r="L10" s="28">
        <v>7409156.248423201</v>
      </c>
      <c r="M10" s="65"/>
      <c r="N10" s="66"/>
    </row>
    <row r="11" spans="1:15" s="64" customFormat="1" ht="15" customHeight="1" x14ac:dyDescent="0.2">
      <c r="A11" s="50" t="s">
        <v>65</v>
      </c>
      <c r="B11" s="28">
        <v>3387895.5002463995</v>
      </c>
      <c r="C11" s="28">
        <v>57659.348710000013</v>
      </c>
      <c r="D11" s="28">
        <v>159.54604999999998</v>
      </c>
      <c r="E11" s="28">
        <v>129796.68051000006</v>
      </c>
      <c r="F11" s="28">
        <v>4335065.9850169998</v>
      </c>
      <c r="G11" s="28">
        <v>139473.54804999998</v>
      </c>
      <c r="H11" s="28">
        <v>2247812.7677370002</v>
      </c>
      <c r="I11" s="28">
        <v>1250688.5086407999</v>
      </c>
      <c r="J11" s="28">
        <v>2377.7787199999998</v>
      </c>
      <c r="K11" s="28">
        <v>0</v>
      </c>
      <c r="L11" s="28">
        <v>11550929.6636812</v>
      </c>
      <c r="M11" s="65"/>
      <c r="N11" s="66"/>
    </row>
    <row r="12" spans="1:15" s="64" customFormat="1" ht="15" customHeight="1" x14ac:dyDescent="0.2">
      <c r="A12" s="50" t="s">
        <v>66</v>
      </c>
      <c r="B12" s="28">
        <v>1450073.85335</v>
      </c>
      <c r="C12" s="28">
        <v>47129.064469999998</v>
      </c>
      <c r="D12" s="28">
        <v>73850</v>
      </c>
      <c r="E12" s="28">
        <v>540332.85950999998</v>
      </c>
      <c r="F12" s="28">
        <v>6335233.3505600002</v>
      </c>
      <c r="G12" s="28">
        <v>566575.89648999996</v>
      </c>
      <c r="H12" s="28">
        <v>3141920.8733199993</v>
      </c>
      <c r="I12" s="28">
        <v>537773.80850999989</v>
      </c>
      <c r="J12" s="28">
        <v>7859.5774199999987</v>
      </c>
      <c r="K12" s="28">
        <v>1697.7340099999999</v>
      </c>
      <c r="L12" s="28">
        <v>12702447.01764</v>
      </c>
      <c r="M12" s="65"/>
      <c r="N12" s="66"/>
    </row>
    <row r="13" spans="1:15" s="64" customFormat="1" ht="15" customHeight="1" x14ac:dyDescent="0.2">
      <c r="A13" s="50" t="s">
        <v>67</v>
      </c>
      <c r="B13" s="28">
        <v>1520670.5236800001</v>
      </c>
      <c r="C13" s="28">
        <v>82549.133090000003</v>
      </c>
      <c r="D13" s="28">
        <v>75145.290400000013</v>
      </c>
      <c r="E13" s="28">
        <v>104304.73507999997</v>
      </c>
      <c r="F13" s="28">
        <v>2986974.3116947995</v>
      </c>
      <c r="G13" s="28">
        <v>101516.61977</v>
      </c>
      <c r="H13" s="28">
        <v>2805905.9569673995</v>
      </c>
      <c r="I13" s="28">
        <v>584016.70689520019</v>
      </c>
      <c r="J13" s="28">
        <v>13093.383189999999</v>
      </c>
      <c r="K13" s="28">
        <v>1132.5938500000002</v>
      </c>
      <c r="L13" s="28">
        <v>8275309.2546173995</v>
      </c>
      <c r="M13" s="65"/>
      <c r="N13" s="66"/>
    </row>
    <row r="14" spans="1:15" s="64" customFormat="1" ht="15" customHeight="1" x14ac:dyDescent="0.2">
      <c r="A14" s="50" t="s">
        <v>68</v>
      </c>
      <c r="B14" s="28">
        <v>25972.923502400001</v>
      </c>
      <c r="C14" s="28">
        <v>0</v>
      </c>
      <c r="D14" s="28">
        <v>0</v>
      </c>
      <c r="E14" s="28">
        <v>0</v>
      </c>
      <c r="F14" s="28">
        <v>47507.832920000008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73480.756422400009</v>
      </c>
      <c r="M14" s="65"/>
      <c r="N14" s="66"/>
    </row>
    <row r="15" spans="1:15" s="64" customFormat="1" ht="15" customHeight="1" x14ac:dyDescent="0.2">
      <c r="A15" s="50" t="s">
        <v>69</v>
      </c>
      <c r="B15" s="28">
        <v>2192898.5248493999</v>
      </c>
      <c r="C15" s="28">
        <v>514.06009999999992</v>
      </c>
      <c r="D15" s="28">
        <v>10072.534210000002</v>
      </c>
      <c r="E15" s="28">
        <v>129756.02215000002</v>
      </c>
      <c r="F15" s="28">
        <v>4113800.3617199995</v>
      </c>
      <c r="G15" s="28">
        <v>481390.55673999997</v>
      </c>
      <c r="H15" s="28">
        <v>1633198.1684563984</v>
      </c>
      <c r="I15" s="28">
        <v>202369.0986</v>
      </c>
      <c r="J15" s="28">
        <v>9658.2069600000013</v>
      </c>
      <c r="K15" s="28">
        <v>0</v>
      </c>
      <c r="L15" s="28">
        <v>8773657.5337857977</v>
      </c>
      <c r="M15" s="65"/>
      <c r="N15" s="66"/>
      <c r="O15" s="65"/>
    </row>
    <row r="16" spans="1:15" s="64" customFormat="1" ht="15" customHeight="1" x14ac:dyDescent="0.2">
      <c r="A16" s="50" t="s">
        <v>70</v>
      </c>
      <c r="B16" s="28">
        <v>3011615.2746899999</v>
      </c>
      <c r="C16" s="28">
        <v>92764.488609999971</v>
      </c>
      <c r="D16" s="28">
        <v>0</v>
      </c>
      <c r="E16" s="28">
        <v>111519.01583000002</v>
      </c>
      <c r="F16" s="28">
        <v>1562804.5353052004</v>
      </c>
      <c r="G16" s="28">
        <v>5637.755650000001</v>
      </c>
      <c r="H16" s="28">
        <v>326805.52536000015</v>
      </c>
      <c r="I16" s="28">
        <v>1139076.10461</v>
      </c>
      <c r="J16" s="28">
        <v>2061.0237899999997</v>
      </c>
      <c r="K16" s="28">
        <v>0</v>
      </c>
      <c r="L16" s="28">
        <v>6252283.7238451997</v>
      </c>
      <c r="M16" s="65"/>
      <c r="N16" s="66"/>
      <c r="O16" s="65"/>
    </row>
    <row r="17" spans="1:15" s="64" customFormat="1" ht="15" customHeight="1" x14ac:dyDescent="0.2">
      <c r="A17" s="50" t="s">
        <v>71</v>
      </c>
      <c r="B17" s="28">
        <v>797663.69872999995</v>
      </c>
      <c r="C17" s="28">
        <v>3167.4537</v>
      </c>
      <c r="D17" s="28">
        <v>0</v>
      </c>
      <c r="E17" s="28">
        <v>65907.425659999994</v>
      </c>
      <c r="F17" s="28">
        <v>5752036.2716200026</v>
      </c>
      <c r="G17" s="28">
        <v>9558.2632999999969</v>
      </c>
      <c r="H17" s="28">
        <v>3167945.5850362</v>
      </c>
      <c r="I17" s="28">
        <v>1023363.5977100004</v>
      </c>
      <c r="J17" s="28">
        <v>16432.191090000004</v>
      </c>
      <c r="K17" s="28">
        <v>1666.5859299999997</v>
      </c>
      <c r="L17" s="28">
        <v>10837741.072776202</v>
      </c>
      <c r="M17" s="65"/>
      <c r="N17" s="66"/>
      <c r="O17" s="65"/>
    </row>
    <row r="18" spans="1:15" s="64" customFormat="1" ht="15" customHeight="1" x14ac:dyDescent="0.2">
      <c r="A18" s="50" t="s">
        <v>72</v>
      </c>
      <c r="B18" s="28">
        <v>19273230.616047598</v>
      </c>
      <c r="C18" s="28">
        <v>506589.41225999995</v>
      </c>
      <c r="D18" s="28">
        <v>206833.34999000002</v>
      </c>
      <c r="E18" s="28">
        <v>1513958.1136700001</v>
      </c>
      <c r="F18" s="28">
        <v>35487234.184375606</v>
      </c>
      <c r="G18" s="28">
        <v>2420832.3146600001</v>
      </c>
      <c r="H18" s="28">
        <v>17633801.013782196</v>
      </c>
      <c r="I18" s="28">
        <v>5849968.3148060003</v>
      </c>
      <c r="J18" s="28">
        <v>72494.406190000009</v>
      </c>
      <c r="K18" s="28">
        <v>14248.54963</v>
      </c>
      <c r="L18" s="28">
        <v>82979190.275411397</v>
      </c>
      <c r="M18" s="65"/>
      <c r="N18" s="66"/>
      <c r="O18" s="65"/>
    </row>
    <row r="19" spans="1:15" s="64" customFormat="1" ht="15" customHeight="1" x14ac:dyDescent="0.2">
      <c r="A19" s="49" t="s">
        <v>158</v>
      </c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65"/>
      <c r="N19" s="66"/>
      <c r="O19" s="65"/>
    </row>
    <row r="20" spans="1:15" s="64" customFormat="1" ht="15" customHeight="1" x14ac:dyDescent="0.2">
      <c r="A20" s="50" t="s">
        <v>74</v>
      </c>
      <c r="B20" s="28">
        <v>10731.950520000002</v>
      </c>
      <c r="C20" s="28">
        <v>1026.6096500000001</v>
      </c>
      <c r="D20" s="28">
        <v>0</v>
      </c>
      <c r="E20" s="28">
        <v>6316.2430170000007</v>
      </c>
      <c r="F20" s="28">
        <v>72546.015667000014</v>
      </c>
      <c r="G20" s="28">
        <v>71.827759999999998</v>
      </c>
      <c r="H20" s="28">
        <v>104094.37286320004</v>
      </c>
      <c r="I20" s="28">
        <v>33427.209910000005</v>
      </c>
      <c r="J20" s="28">
        <v>689.24208999999996</v>
      </c>
      <c r="K20" s="28">
        <v>0</v>
      </c>
      <c r="L20" s="28">
        <v>228903.47147720007</v>
      </c>
      <c r="M20" s="65"/>
      <c r="N20" s="66"/>
      <c r="O20" s="65"/>
    </row>
    <row r="21" spans="1:15" s="64" customFormat="1" ht="15" customHeight="1" x14ac:dyDescent="0.2">
      <c r="A21" s="50" t="s">
        <v>75</v>
      </c>
      <c r="B21" s="28">
        <v>1354016.4544504003</v>
      </c>
      <c r="C21" s="28">
        <v>21518.76943</v>
      </c>
      <c r="D21" s="28">
        <v>0</v>
      </c>
      <c r="E21" s="28">
        <v>31440.160905200013</v>
      </c>
      <c r="F21" s="28">
        <v>510591.47795900016</v>
      </c>
      <c r="G21" s="28">
        <v>1161.06143</v>
      </c>
      <c r="H21" s="28">
        <v>148175.08566999991</v>
      </c>
      <c r="I21" s="28">
        <v>367496.07832540019</v>
      </c>
      <c r="J21" s="28">
        <v>895.66243999999995</v>
      </c>
      <c r="K21" s="28">
        <v>153.27515</v>
      </c>
      <c r="L21" s="28">
        <v>2435448.025760001</v>
      </c>
      <c r="M21" s="65"/>
      <c r="N21" s="66"/>
      <c r="O21" s="65"/>
    </row>
    <row r="22" spans="1:15" s="64" customFormat="1" ht="15" customHeight="1" x14ac:dyDescent="0.2">
      <c r="A22" s="50" t="s">
        <v>72</v>
      </c>
      <c r="B22" s="28">
        <v>1364748.4049704003</v>
      </c>
      <c r="C22" s="28">
        <v>22545.379079999999</v>
      </c>
      <c r="D22" s="28">
        <v>0</v>
      </c>
      <c r="E22" s="28">
        <v>37756.403922200014</v>
      </c>
      <c r="F22" s="28">
        <v>583137.49362600013</v>
      </c>
      <c r="G22" s="28">
        <v>1232.8891899999999</v>
      </c>
      <c r="H22" s="28">
        <v>252269.45853319997</v>
      </c>
      <c r="I22" s="28">
        <v>400923.28823540022</v>
      </c>
      <c r="J22" s="28">
        <v>1584.9045299999998</v>
      </c>
      <c r="K22" s="28">
        <v>153.27515</v>
      </c>
      <c r="L22" s="28">
        <v>2664351.4972372013</v>
      </c>
      <c r="M22" s="65"/>
      <c r="N22" s="66"/>
      <c r="O22" s="65"/>
    </row>
    <row r="23" spans="1:15" s="64" customFormat="1" ht="15" customHeight="1" x14ac:dyDescent="0.2">
      <c r="A23" s="51" t="s">
        <v>159</v>
      </c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65"/>
      <c r="N23" s="66"/>
    </row>
    <row r="24" spans="1:15" s="64" customFormat="1" ht="15" customHeight="1" x14ac:dyDescent="0.2">
      <c r="A24" s="50" t="s">
        <v>77</v>
      </c>
      <c r="B24" s="28">
        <v>56.626280000000008</v>
      </c>
      <c r="C24" s="28">
        <v>201.21523000000002</v>
      </c>
      <c r="D24" s="28">
        <v>0</v>
      </c>
      <c r="E24" s="28">
        <v>0</v>
      </c>
      <c r="F24" s="28">
        <v>2832.9447356000005</v>
      </c>
      <c r="G24" s="28">
        <v>33.075180000000003</v>
      </c>
      <c r="H24" s="28">
        <v>25805.798878199996</v>
      </c>
      <c r="I24" s="28">
        <v>4091.1390599999995</v>
      </c>
      <c r="J24" s="28">
        <v>335.56947000000002</v>
      </c>
      <c r="K24" s="28">
        <v>0</v>
      </c>
      <c r="L24" s="28">
        <v>33356.368833799999</v>
      </c>
      <c r="M24" s="65"/>
      <c r="N24" s="66"/>
    </row>
    <row r="25" spans="1:15" s="64" customFormat="1" ht="15" customHeight="1" x14ac:dyDescent="0.2">
      <c r="A25" s="50" t="s">
        <v>78</v>
      </c>
      <c r="B25" s="28">
        <v>0</v>
      </c>
      <c r="C25" s="28">
        <v>0</v>
      </c>
      <c r="D25" s="28">
        <v>0</v>
      </c>
      <c r="E25" s="28">
        <v>0</v>
      </c>
      <c r="F25" s="28">
        <v>165.8278</v>
      </c>
      <c r="G25" s="28">
        <v>0</v>
      </c>
      <c r="H25" s="28">
        <v>904.00315000000001</v>
      </c>
      <c r="I25" s="28">
        <v>186.06189000000001</v>
      </c>
      <c r="J25" s="28">
        <v>0</v>
      </c>
      <c r="K25" s="28">
        <v>0</v>
      </c>
      <c r="L25" s="28">
        <v>1255.89284</v>
      </c>
      <c r="M25" s="65"/>
      <c r="N25" s="66"/>
    </row>
    <row r="26" spans="1:15" s="64" customFormat="1" ht="15" customHeight="1" x14ac:dyDescent="0.2">
      <c r="A26" s="50" t="s">
        <v>79</v>
      </c>
      <c r="B26" s="28">
        <v>427.22194860000002</v>
      </c>
      <c r="C26" s="28">
        <v>0</v>
      </c>
      <c r="D26" s="28">
        <v>0</v>
      </c>
      <c r="E26" s="28">
        <v>0</v>
      </c>
      <c r="F26" s="28">
        <v>7354.5044104000008</v>
      </c>
      <c r="G26" s="28">
        <v>0</v>
      </c>
      <c r="H26" s="28">
        <v>4900.0020900000009</v>
      </c>
      <c r="I26" s="28">
        <v>389.15029440000001</v>
      </c>
      <c r="J26" s="28">
        <v>0</v>
      </c>
      <c r="K26" s="28">
        <v>0</v>
      </c>
      <c r="L26" s="28">
        <v>13070.878743400002</v>
      </c>
      <c r="M26" s="65"/>
      <c r="N26" s="66"/>
    </row>
    <row r="27" spans="1:15" s="64" customFormat="1" ht="15" customHeight="1" x14ac:dyDescent="0.2">
      <c r="A27" s="50" t="s">
        <v>72</v>
      </c>
      <c r="B27" s="28">
        <v>483.84822860000003</v>
      </c>
      <c r="C27" s="28">
        <v>201.21523000000002</v>
      </c>
      <c r="D27" s="28">
        <v>0</v>
      </c>
      <c r="E27" s="28">
        <v>0</v>
      </c>
      <c r="F27" s="28">
        <v>10353.276946000002</v>
      </c>
      <c r="G27" s="28">
        <v>33.075180000000003</v>
      </c>
      <c r="H27" s="28">
        <v>31609.804118199998</v>
      </c>
      <c r="I27" s="28">
        <v>4666.3512443999998</v>
      </c>
      <c r="J27" s="28">
        <v>335.56947000000002</v>
      </c>
      <c r="K27" s="28">
        <v>0</v>
      </c>
      <c r="L27" s="28">
        <v>47683.140417200004</v>
      </c>
      <c r="M27" s="65"/>
      <c r="N27" s="66"/>
    </row>
    <row r="28" spans="1:15" s="64" customFormat="1" ht="15" customHeight="1" x14ac:dyDescent="0.2">
      <c r="A28" s="51" t="s">
        <v>80</v>
      </c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65"/>
      <c r="N28" s="66"/>
    </row>
    <row r="29" spans="1:15" s="64" customFormat="1" ht="15" customHeight="1" x14ac:dyDescent="0.2">
      <c r="A29" s="46" t="s">
        <v>81</v>
      </c>
      <c r="B29" s="28">
        <v>108.23764999999999</v>
      </c>
      <c r="C29" s="28">
        <v>0</v>
      </c>
      <c r="D29" s="28">
        <v>0</v>
      </c>
      <c r="E29" s="28">
        <v>6393.5968000000021</v>
      </c>
      <c r="F29" s="28">
        <v>8559.2514100000026</v>
      </c>
      <c r="G29" s="28">
        <v>0</v>
      </c>
      <c r="H29" s="28">
        <v>5634.7212576000029</v>
      </c>
      <c r="I29" s="28">
        <v>5631.3552300000001</v>
      </c>
      <c r="J29" s="28">
        <v>0</v>
      </c>
      <c r="K29" s="28">
        <v>0</v>
      </c>
      <c r="L29" s="28">
        <v>26327.16234760001</v>
      </c>
      <c r="M29" s="65"/>
      <c r="N29" s="66"/>
    </row>
    <row r="30" spans="1:15" s="64" customFormat="1" ht="15" customHeight="1" x14ac:dyDescent="0.2">
      <c r="A30" s="46" t="s">
        <v>82</v>
      </c>
      <c r="B30" s="28">
        <v>441.91492</v>
      </c>
      <c r="C30" s="28">
        <v>0</v>
      </c>
      <c r="D30" s="28">
        <v>0</v>
      </c>
      <c r="E30" s="28">
        <v>0</v>
      </c>
      <c r="F30" s="28">
        <v>797.63862999999992</v>
      </c>
      <c r="G30" s="28">
        <v>0</v>
      </c>
      <c r="H30" s="28">
        <v>201.8654488</v>
      </c>
      <c r="I30" s="28">
        <v>3981.0151200000005</v>
      </c>
      <c r="J30" s="28">
        <v>0</v>
      </c>
      <c r="K30" s="28">
        <v>0</v>
      </c>
      <c r="L30" s="28">
        <v>5422.4341187999999</v>
      </c>
      <c r="M30" s="65"/>
      <c r="N30" s="66"/>
    </row>
    <row r="31" spans="1:15" s="64" customFormat="1" ht="15" customHeight="1" x14ac:dyDescent="0.2">
      <c r="A31" s="46" t="s">
        <v>83</v>
      </c>
      <c r="B31" s="28">
        <v>10831.10686</v>
      </c>
      <c r="C31" s="28">
        <v>0</v>
      </c>
      <c r="D31" s="28">
        <v>0</v>
      </c>
      <c r="E31" s="28">
        <v>61.101169999999996</v>
      </c>
      <c r="F31" s="28">
        <v>3971.9209399999995</v>
      </c>
      <c r="G31" s="28">
        <v>0</v>
      </c>
      <c r="H31" s="28">
        <v>1127.28646</v>
      </c>
      <c r="I31" s="28">
        <v>5376.3921400000008</v>
      </c>
      <c r="J31" s="28">
        <v>0</v>
      </c>
      <c r="K31" s="28">
        <v>0</v>
      </c>
      <c r="L31" s="28">
        <v>21367.807570000001</v>
      </c>
      <c r="M31" s="65"/>
      <c r="N31" s="66"/>
    </row>
    <row r="32" spans="1:15" s="64" customFormat="1" ht="15" customHeight="1" x14ac:dyDescent="0.2">
      <c r="A32" s="46" t="s">
        <v>107</v>
      </c>
      <c r="B32" s="28">
        <v>131777.68689479999</v>
      </c>
      <c r="C32" s="28">
        <v>3628.5780399999994</v>
      </c>
      <c r="D32" s="28">
        <v>0</v>
      </c>
      <c r="E32" s="28">
        <v>1141.2729099999999</v>
      </c>
      <c r="F32" s="28">
        <v>7374.6476921999993</v>
      </c>
      <c r="G32" s="28">
        <v>0</v>
      </c>
      <c r="H32" s="28">
        <v>6472.6718800000008</v>
      </c>
      <c r="I32" s="28">
        <v>277.69560000000001</v>
      </c>
      <c r="J32" s="28">
        <v>0</v>
      </c>
      <c r="K32" s="28">
        <v>0</v>
      </c>
      <c r="L32" s="28">
        <v>150672.553017</v>
      </c>
      <c r="M32" s="65"/>
      <c r="N32" s="66"/>
    </row>
    <row r="33" spans="1:14" s="64" customFormat="1" ht="15" customHeight="1" x14ac:dyDescent="0.2">
      <c r="A33" s="46" t="s">
        <v>84</v>
      </c>
      <c r="B33" s="28">
        <v>36855.08671000001</v>
      </c>
      <c r="C33" s="28">
        <v>0</v>
      </c>
      <c r="D33" s="28">
        <v>0</v>
      </c>
      <c r="E33" s="28">
        <v>0</v>
      </c>
      <c r="F33" s="28">
        <v>252.46743999999998</v>
      </c>
      <c r="G33" s="28">
        <v>0</v>
      </c>
      <c r="H33" s="28">
        <v>8.6194500000000005</v>
      </c>
      <c r="I33" s="28">
        <v>0</v>
      </c>
      <c r="J33" s="28">
        <v>0</v>
      </c>
      <c r="K33" s="28">
        <v>0</v>
      </c>
      <c r="L33" s="28">
        <v>37116.173600000009</v>
      </c>
      <c r="M33" s="65"/>
      <c r="N33" s="66"/>
    </row>
    <row r="34" spans="1:14" s="64" customFormat="1" ht="15" customHeight="1" x14ac:dyDescent="0.2">
      <c r="A34" s="46" t="s">
        <v>85</v>
      </c>
      <c r="B34" s="28">
        <v>790.63149999999996</v>
      </c>
      <c r="C34" s="28">
        <v>0</v>
      </c>
      <c r="D34" s="28">
        <v>0</v>
      </c>
      <c r="E34" s="28">
        <v>905.91457000000003</v>
      </c>
      <c r="F34" s="28">
        <v>5168.0055200000006</v>
      </c>
      <c r="G34" s="28">
        <v>0</v>
      </c>
      <c r="H34" s="28">
        <v>8918.6411299999982</v>
      </c>
      <c r="I34" s="28">
        <v>7357.0535000000009</v>
      </c>
      <c r="J34" s="28">
        <v>0</v>
      </c>
      <c r="K34" s="28">
        <v>0</v>
      </c>
      <c r="L34" s="28">
        <v>23140.246220000001</v>
      </c>
      <c r="M34" s="65"/>
      <c r="N34" s="66"/>
    </row>
    <row r="35" spans="1:14" s="64" customFormat="1" ht="15" customHeight="1" x14ac:dyDescent="0.2">
      <c r="A35" s="46" t="s">
        <v>86</v>
      </c>
      <c r="B35" s="28">
        <v>1608.3859499999994</v>
      </c>
      <c r="C35" s="28">
        <v>0</v>
      </c>
      <c r="D35" s="28">
        <v>0</v>
      </c>
      <c r="E35" s="28">
        <v>2002.4491099999998</v>
      </c>
      <c r="F35" s="28">
        <v>2908.91167</v>
      </c>
      <c r="G35" s="28">
        <v>0</v>
      </c>
      <c r="H35" s="28">
        <v>1763.8070300000002</v>
      </c>
      <c r="I35" s="28">
        <v>9844.3376399999997</v>
      </c>
      <c r="J35" s="28">
        <v>0</v>
      </c>
      <c r="K35" s="28">
        <v>0</v>
      </c>
      <c r="L35" s="28">
        <v>18127.8914</v>
      </c>
      <c r="M35" s="65"/>
      <c r="N35" s="66"/>
    </row>
    <row r="36" spans="1:14" s="64" customFormat="1" ht="15" customHeight="1" x14ac:dyDescent="0.2">
      <c r="A36" s="46" t="s">
        <v>87</v>
      </c>
      <c r="B36" s="28">
        <v>578.85486000000003</v>
      </c>
      <c r="C36" s="28">
        <v>0</v>
      </c>
      <c r="D36" s="28">
        <v>0</v>
      </c>
      <c r="E36" s="28">
        <v>0</v>
      </c>
      <c r="F36" s="28">
        <v>597.86964</v>
      </c>
      <c r="G36" s="28">
        <v>0</v>
      </c>
      <c r="H36" s="28">
        <v>44.413319999999999</v>
      </c>
      <c r="I36" s="28">
        <v>2667.7303500000003</v>
      </c>
      <c r="J36" s="28">
        <v>0</v>
      </c>
      <c r="K36" s="28">
        <v>0</v>
      </c>
      <c r="L36" s="28">
        <v>3888.8681700000002</v>
      </c>
      <c r="M36" s="65"/>
      <c r="N36" s="66"/>
    </row>
    <row r="37" spans="1:14" s="64" customFormat="1" ht="15" customHeight="1" x14ac:dyDescent="0.2">
      <c r="A37" s="46" t="s">
        <v>88</v>
      </c>
      <c r="B37" s="28">
        <v>910.00738100000001</v>
      </c>
      <c r="C37" s="28">
        <v>0</v>
      </c>
      <c r="D37" s="28">
        <v>0</v>
      </c>
      <c r="E37" s="28">
        <v>0</v>
      </c>
      <c r="F37" s="28">
        <v>12655.349688400003</v>
      </c>
      <c r="G37" s="28">
        <v>0</v>
      </c>
      <c r="H37" s="28">
        <v>2920.1375179999995</v>
      </c>
      <c r="I37" s="28">
        <v>7751.6405029999996</v>
      </c>
      <c r="J37" s="28">
        <v>0</v>
      </c>
      <c r="K37" s="28">
        <v>0</v>
      </c>
      <c r="L37" s="28">
        <v>24237.135090400003</v>
      </c>
      <c r="M37" s="65"/>
      <c r="N37" s="66"/>
    </row>
    <row r="38" spans="1:14" s="64" customFormat="1" ht="15" customHeight="1" x14ac:dyDescent="0.2">
      <c r="A38" s="46" t="s">
        <v>89</v>
      </c>
      <c r="B38" s="28">
        <v>6880.4985100000022</v>
      </c>
      <c r="C38" s="28">
        <v>80</v>
      </c>
      <c r="D38" s="28">
        <v>0</v>
      </c>
      <c r="E38" s="28">
        <v>119.08114000000002</v>
      </c>
      <c r="F38" s="28">
        <v>7928.6307199999992</v>
      </c>
      <c r="G38" s="28">
        <v>104.11484000000002</v>
      </c>
      <c r="H38" s="28">
        <v>4748.7328699999989</v>
      </c>
      <c r="I38" s="28">
        <v>11057.03723</v>
      </c>
      <c r="J38" s="28">
        <v>0</v>
      </c>
      <c r="K38" s="28">
        <v>0</v>
      </c>
      <c r="L38" s="28">
        <v>30918.095309999997</v>
      </c>
      <c r="M38" s="65"/>
      <c r="N38" s="66"/>
    </row>
    <row r="39" spans="1:14" s="64" customFormat="1" ht="15" customHeight="1" x14ac:dyDescent="0.2">
      <c r="A39" s="46" t="s">
        <v>90</v>
      </c>
      <c r="B39" s="28">
        <v>3912.5123199999998</v>
      </c>
      <c r="C39" s="28">
        <v>0</v>
      </c>
      <c r="D39" s="28">
        <v>0</v>
      </c>
      <c r="E39" s="28">
        <v>0</v>
      </c>
      <c r="F39" s="28">
        <v>825.64781000000016</v>
      </c>
      <c r="G39" s="28">
        <v>0</v>
      </c>
      <c r="H39" s="28">
        <v>597.42921999999999</v>
      </c>
      <c r="I39" s="28">
        <v>1654.7109600000001</v>
      </c>
      <c r="J39" s="28">
        <v>0</v>
      </c>
      <c r="K39" s="28">
        <v>0</v>
      </c>
      <c r="L39" s="28">
        <v>6990.3003100000005</v>
      </c>
      <c r="M39" s="65"/>
      <c r="N39" s="66"/>
    </row>
    <row r="40" spans="1:14" s="64" customFormat="1" ht="15" customHeight="1" x14ac:dyDescent="0.2">
      <c r="A40" s="46" t="s">
        <v>91</v>
      </c>
      <c r="B40" s="28">
        <v>80436.16860840001</v>
      </c>
      <c r="C40" s="28">
        <v>2049.5648899999997</v>
      </c>
      <c r="D40" s="28">
        <v>0</v>
      </c>
      <c r="E40" s="28">
        <v>1257.0299500000001</v>
      </c>
      <c r="F40" s="28">
        <v>41354.057328600022</v>
      </c>
      <c r="G40" s="28">
        <v>0</v>
      </c>
      <c r="H40" s="28">
        <v>9752.8490842000065</v>
      </c>
      <c r="I40" s="28">
        <v>21263.900608199994</v>
      </c>
      <c r="J40" s="28">
        <v>88.365700000000004</v>
      </c>
      <c r="K40" s="28">
        <v>0</v>
      </c>
      <c r="L40" s="28">
        <v>156201.93616940003</v>
      </c>
      <c r="M40" s="65"/>
      <c r="N40" s="66"/>
    </row>
    <row r="41" spans="1:14" s="64" customFormat="1" ht="15" customHeight="1" x14ac:dyDescent="0.2">
      <c r="A41" s="46" t="s">
        <v>92</v>
      </c>
      <c r="B41" s="28">
        <v>1664.6498499999998</v>
      </c>
      <c r="C41" s="28">
        <v>0</v>
      </c>
      <c r="D41" s="28">
        <v>0</v>
      </c>
      <c r="E41" s="28">
        <v>0</v>
      </c>
      <c r="F41" s="28">
        <v>10329.914158399994</v>
      </c>
      <c r="G41" s="28">
        <v>0</v>
      </c>
      <c r="H41" s="28">
        <v>5175.0900199999978</v>
      </c>
      <c r="I41" s="28">
        <v>13895.065479999999</v>
      </c>
      <c r="J41" s="28">
        <v>66.424289999999999</v>
      </c>
      <c r="K41" s="28">
        <v>0</v>
      </c>
      <c r="L41" s="28">
        <v>31131.143798399989</v>
      </c>
      <c r="M41" s="65"/>
      <c r="N41" s="66"/>
    </row>
    <row r="42" spans="1:14" s="64" customFormat="1" ht="15" customHeight="1" x14ac:dyDescent="0.2">
      <c r="A42" s="46" t="s">
        <v>93</v>
      </c>
      <c r="B42" s="28">
        <v>20904.895920000003</v>
      </c>
      <c r="C42" s="28">
        <v>25.065300000000001</v>
      </c>
      <c r="D42" s="28">
        <v>0</v>
      </c>
      <c r="E42" s="28">
        <v>128.77017000000001</v>
      </c>
      <c r="F42" s="28">
        <v>13310.345420000003</v>
      </c>
      <c r="G42" s="28">
        <v>2.0333199999999998</v>
      </c>
      <c r="H42" s="28">
        <v>2078.1827099999996</v>
      </c>
      <c r="I42" s="28">
        <v>30002.509489999997</v>
      </c>
      <c r="J42" s="28">
        <v>13.22001</v>
      </c>
      <c r="K42" s="28">
        <v>0</v>
      </c>
      <c r="L42" s="28">
        <v>66465.02234000001</v>
      </c>
      <c r="M42" s="65"/>
      <c r="N42" s="66"/>
    </row>
    <row r="43" spans="1:14" s="64" customFormat="1" ht="15" customHeight="1" x14ac:dyDescent="0.2">
      <c r="A43" s="46" t="s">
        <v>109</v>
      </c>
      <c r="B43" s="28">
        <v>8495.6706999999969</v>
      </c>
      <c r="C43" s="28">
        <v>0</v>
      </c>
      <c r="D43" s="28">
        <v>0</v>
      </c>
      <c r="E43" s="28">
        <v>365.36975999999999</v>
      </c>
      <c r="F43" s="28">
        <v>2974.7118200000009</v>
      </c>
      <c r="G43" s="28">
        <v>0</v>
      </c>
      <c r="H43" s="28">
        <v>48.751339999999999</v>
      </c>
      <c r="I43" s="28">
        <v>895.06893000000002</v>
      </c>
      <c r="J43" s="28">
        <v>0</v>
      </c>
      <c r="K43" s="28">
        <v>0</v>
      </c>
      <c r="L43" s="28">
        <v>12779.572549999997</v>
      </c>
      <c r="M43" s="65"/>
      <c r="N43" s="66"/>
    </row>
    <row r="44" spans="1:14" s="64" customFormat="1" ht="15" customHeight="1" x14ac:dyDescent="0.2">
      <c r="A44" s="46" t="s">
        <v>94</v>
      </c>
      <c r="B44" s="28">
        <v>12958.842109999996</v>
      </c>
      <c r="C44" s="28">
        <v>673.10086000000001</v>
      </c>
      <c r="D44" s="28">
        <v>0</v>
      </c>
      <c r="E44" s="28">
        <v>0</v>
      </c>
      <c r="F44" s="28">
        <v>6674.0218800000011</v>
      </c>
      <c r="G44" s="28">
        <v>1558.22037</v>
      </c>
      <c r="H44" s="28">
        <v>5577.5709699999989</v>
      </c>
      <c r="I44" s="28">
        <v>13159.083440000002</v>
      </c>
      <c r="J44" s="28">
        <v>21.11223</v>
      </c>
      <c r="K44" s="28">
        <v>0</v>
      </c>
      <c r="L44" s="28">
        <v>40621.951859999994</v>
      </c>
      <c r="M44" s="65"/>
      <c r="N44" s="66"/>
    </row>
    <row r="45" spans="1:14" s="64" customFormat="1" ht="15" customHeight="1" x14ac:dyDescent="0.2">
      <c r="A45" s="46" t="s">
        <v>110</v>
      </c>
      <c r="B45" s="28">
        <v>17107.699289999997</v>
      </c>
      <c r="C45" s="28">
        <v>0</v>
      </c>
      <c r="D45" s="28">
        <v>0</v>
      </c>
      <c r="E45" s="28">
        <v>0</v>
      </c>
      <c r="F45" s="28">
        <v>488.87664000000001</v>
      </c>
      <c r="G45" s="28">
        <v>0</v>
      </c>
      <c r="H45" s="28">
        <v>0</v>
      </c>
      <c r="I45" s="28">
        <v>75.918679999999995</v>
      </c>
      <c r="J45" s="28">
        <v>0</v>
      </c>
      <c r="K45" s="28">
        <v>0</v>
      </c>
      <c r="L45" s="28">
        <v>17672.494609999994</v>
      </c>
      <c r="M45" s="65"/>
      <c r="N45" s="66"/>
    </row>
    <row r="46" spans="1:14" s="64" customFormat="1" ht="15" customHeight="1" x14ac:dyDescent="0.2">
      <c r="A46" s="46" t="s">
        <v>95</v>
      </c>
      <c r="B46" s="28">
        <v>13795.953637999999</v>
      </c>
      <c r="C46" s="28">
        <v>661.26805960000002</v>
      </c>
      <c r="D46" s="28">
        <v>0</v>
      </c>
      <c r="E46" s="28">
        <v>1531.27629</v>
      </c>
      <c r="F46" s="28">
        <v>6642.2285099999999</v>
      </c>
      <c r="G46" s="28">
        <v>27.299209999999999</v>
      </c>
      <c r="H46" s="28">
        <v>1377.6476756</v>
      </c>
      <c r="I46" s="28">
        <v>3678.6244060000004</v>
      </c>
      <c r="J46" s="28">
        <v>0</v>
      </c>
      <c r="K46" s="28">
        <v>0</v>
      </c>
      <c r="L46" s="28">
        <v>27714.297789199998</v>
      </c>
      <c r="M46" s="65"/>
      <c r="N46" s="66"/>
    </row>
    <row r="47" spans="1:14" s="64" customFormat="1" ht="15" customHeight="1" x14ac:dyDescent="0.2">
      <c r="A47" s="46" t="s">
        <v>96</v>
      </c>
      <c r="B47" s="28">
        <v>744.14039000000002</v>
      </c>
      <c r="C47" s="28">
        <v>0</v>
      </c>
      <c r="D47" s="28">
        <v>0</v>
      </c>
      <c r="E47" s="28">
        <v>0</v>
      </c>
      <c r="F47" s="28">
        <v>2787.2453999999993</v>
      </c>
      <c r="G47" s="28">
        <v>0</v>
      </c>
      <c r="H47" s="28">
        <v>539.55722739999999</v>
      </c>
      <c r="I47" s="28">
        <v>3328.06412</v>
      </c>
      <c r="J47" s="28">
        <v>0</v>
      </c>
      <c r="K47" s="28">
        <v>0</v>
      </c>
      <c r="L47" s="28">
        <v>7399.0071373999999</v>
      </c>
      <c r="M47" s="65"/>
      <c r="N47" s="66"/>
    </row>
    <row r="48" spans="1:14" s="64" customFormat="1" ht="15" customHeight="1" x14ac:dyDescent="0.2">
      <c r="A48" s="46" t="s">
        <v>97</v>
      </c>
      <c r="B48" s="28">
        <v>3567.2768899999996</v>
      </c>
      <c r="C48" s="28">
        <v>0</v>
      </c>
      <c r="D48" s="28">
        <v>0</v>
      </c>
      <c r="E48" s="28">
        <v>0</v>
      </c>
      <c r="F48" s="28">
        <v>1428.6000199999999</v>
      </c>
      <c r="G48" s="28">
        <v>0</v>
      </c>
      <c r="H48" s="28">
        <v>0</v>
      </c>
      <c r="I48" s="28">
        <v>1022.65017</v>
      </c>
      <c r="J48" s="28">
        <v>0</v>
      </c>
      <c r="K48" s="28">
        <v>0</v>
      </c>
      <c r="L48" s="28">
        <v>6018.5270799999989</v>
      </c>
      <c r="M48" s="65"/>
      <c r="N48" s="66"/>
    </row>
    <row r="49" spans="1:14" s="64" customFormat="1" ht="15" customHeight="1" x14ac:dyDescent="0.2">
      <c r="A49" s="46" t="s">
        <v>98</v>
      </c>
      <c r="B49" s="28">
        <v>7120.8151199999993</v>
      </c>
      <c r="C49" s="28">
        <v>0</v>
      </c>
      <c r="D49" s="28">
        <v>0</v>
      </c>
      <c r="E49" s="28">
        <v>71.116699999999994</v>
      </c>
      <c r="F49" s="28">
        <v>1021.5161800000001</v>
      </c>
      <c r="G49" s="28">
        <v>0</v>
      </c>
      <c r="H49" s="28">
        <v>246.75470000000001</v>
      </c>
      <c r="I49" s="28">
        <v>0</v>
      </c>
      <c r="J49" s="28">
        <v>0</v>
      </c>
      <c r="K49" s="28">
        <v>0</v>
      </c>
      <c r="L49" s="28">
        <v>8460.202699999998</v>
      </c>
      <c r="M49" s="65"/>
      <c r="N49" s="66"/>
    </row>
    <row r="50" spans="1:14" s="64" customFormat="1" ht="15" customHeight="1" x14ac:dyDescent="0.2">
      <c r="A50" s="46" t="s">
        <v>108</v>
      </c>
      <c r="B50" s="28">
        <v>18092.226859999995</v>
      </c>
      <c r="C50" s="28">
        <v>68.599999999999994</v>
      </c>
      <c r="D50" s="28">
        <v>0</v>
      </c>
      <c r="E50" s="28">
        <v>0</v>
      </c>
      <c r="F50" s="28">
        <v>2199.1042400000001</v>
      </c>
      <c r="G50" s="28">
        <v>0</v>
      </c>
      <c r="H50" s="28">
        <v>1498.0605505999999</v>
      </c>
      <c r="I50" s="28">
        <v>6463.3823100000027</v>
      </c>
      <c r="J50" s="28">
        <v>0</v>
      </c>
      <c r="K50" s="28">
        <v>0</v>
      </c>
      <c r="L50" s="28">
        <v>28321.373960599994</v>
      </c>
      <c r="M50" s="65"/>
      <c r="N50" s="66"/>
    </row>
    <row r="51" spans="1:14" s="64" customFormat="1" ht="15" customHeight="1" x14ac:dyDescent="0.2">
      <c r="A51" s="46" t="s">
        <v>99</v>
      </c>
      <c r="B51" s="28">
        <v>7673.1024799999986</v>
      </c>
      <c r="C51" s="28">
        <v>590.02738000000011</v>
      </c>
      <c r="D51" s="28">
        <v>0</v>
      </c>
      <c r="E51" s="28">
        <v>0</v>
      </c>
      <c r="F51" s="28">
        <v>2933.4703600000007</v>
      </c>
      <c r="G51" s="28">
        <v>32.34348</v>
      </c>
      <c r="H51" s="28">
        <v>725.49108000000001</v>
      </c>
      <c r="I51" s="28">
        <v>5519.2170200000019</v>
      </c>
      <c r="J51" s="28">
        <v>40.486239999999995</v>
      </c>
      <c r="K51" s="28">
        <v>0</v>
      </c>
      <c r="L51" s="28">
        <v>17514.138039999998</v>
      </c>
      <c r="M51" s="65"/>
      <c r="N51" s="66"/>
    </row>
    <row r="52" spans="1:14" s="64" customFormat="1" ht="15" customHeight="1" x14ac:dyDescent="0.2">
      <c r="A52" s="46" t="s">
        <v>100</v>
      </c>
      <c r="B52" s="28">
        <v>15092.56185</v>
      </c>
      <c r="C52" s="28">
        <v>169.49668</v>
      </c>
      <c r="D52" s="28">
        <v>0</v>
      </c>
      <c r="E52" s="28">
        <v>1065.97648</v>
      </c>
      <c r="F52" s="28">
        <v>20584.830219999993</v>
      </c>
      <c r="G52" s="28">
        <v>47.823769999999996</v>
      </c>
      <c r="H52" s="28">
        <v>6577.3133300000018</v>
      </c>
      <c r="I52" s="28">
        <v>20794.969011799993</v>
      </c>
      <c r="J52" s="28">
        <v>63.087029999999999</v>
      </c>
      <c r="K52" s="28">
        <v>0</v>
      </c>
      <c r="L52" s="28">
        <v>64396.058371799998</v>
      </c>
      <c r="M52" s="65"/>
      <c r="N52" s="66"/>
    </row>
    <row r="53" spans="1:14" s="64" customFormat="1" ht="15" customHeight="1" x14ac:dyDescent="0.2">
      <c r="A53" s="46" t="s">
        <v>101</v>
      </c>
      <c r="B53" s="28">
        <v>11704.017509999998</v>
      </c>
      <c r="C53" s="28">
        <v>1188.07744</v>
      </c>
      <c r="D53" s="28">
        <v>0</v>
      </c>
      <c r="E53" s="28">
        <v>346.09425999999996</v>
      </c>
      <c r="F53" s="28">
        <v>14920.613999999998</v>
      </c>
      <c r="G53" s="28">
        <v>0</v>
      </c>
      <c r="H53" s="28">
        <v>12712.269269999999</v>
      </c>
      <c r="I53" s="28">
        <v>8627.57762</v>
      </c>
      <c r="J53" s="28">
        <v>0</v>
      </c>
      <c r="K53" s="28">
        <v>0</v>
      </c>
      <c r="L53" s="28">
        <v>49498.650099999999</v>
      </c>
      <c r="M53" s="65"/>
      <c r="N53" s="66"/>
    </row>
    <row r="54" spans="1:14" s="64" customFormat="1" ht="15" customHeight="1" x14ac:dyDescent="0.2">
      <c r="A54" s="46" t="s">
        <v>102</v>
      </c>
      <c r="B54" s="28">
        <v>25954.606090800004</v>
      </c>
      <c r="C54" s="28">
        <v>980.22339999999997</v>
      </c>
      <c r="D54" s="28">
        <v>0</v>
      </c>
      <c r="E54" s="28">
        <v>1510.5116200000002</v>
      </c>
      <c r="F54" s="28">
        <v>44650.435683600001</v>
      </c>
      <c r="G54" s="28">
        <v>58.999279999999999</v>
      </c>
      <c r="H54" s="28">
        <v>6916.3668806000014</v>
      </c>
      <c r="I54" s="28">
        <v>44646.918800000007</v>
      </c>
      <c r="J54" s="28">
        <v>0</v>
      </c>
      <c r="K54" s="28">
        <v>0</v>
      </c>
      <c r="L54" s="28">
        <v>124718.06175500003</v>
      </c>
      <c r="M54" s="65"/>
      <c r="N54" s="66"/>
    </row>
    <row r="55" spans="1:14" s="64" customFormat="1" ht="15" customHeight="1" x14ac:dyDescent="0.2">
      <c r="A55" s="46" t="s">
        <v>103</v>
      </c>
      <c r="B55" s="28">
        <v>126.45414000000001</v>
      </c>
      <c r="C55" s="28">
        <v>2.64636</v>
      </c>
      <c r="D55" s="28">
        <v>0</v>
      </c>
      <c r="E55" s="28">
        <v>343.72434999999996</v>
      </c>
      <c r="F55" s="28">
        <v>5801.1957215999983</v>
      </c>
      <c r="G55" s="28">
        <v>0</v>
      </c>
      <c r="H55" s="28">
        <v>1424.6861299999998</v>
      </c>
      <c r="I55" s="28">
        <v>3891.1619800000003</v>
      </c>
      <c r="J55" s="28">
        <v>0</v>
      </c>
      <c r="K55" s="28">
        <v>0</v>
      </c>
      <c r="L55" s="28">
        <v>11589.868681599999</v>
      </c>
      <c r="M55" s="65"/>
      <c r="N55" s="66"/>
    </row>
    <row r="56" spans="1:14" s="64" customFormat="1" ht="15" customHeight="1" x14ac:dyDescent="0.2">
      <c r="A56" s="46" t="s">
        <v>104</v>
      </c>
      <c r="B56" s="28">
        <v>4391.3937699999997</v>
      </c>
      <c r="C56" s="28">
        <v>0</v>
      </c>
      <c r="D56" s="28">
        <v>0</v>
      </c>
      <c r="E56" s="28">
        <v>34.677010000000003</v>
      </c>
      <c r="F56" s="28">
        <v>527.36587999999983</v>
      </c>
      <c r="G56" s="28">
        <v>0</v>
      </c>
      <c r="H56" s="28">
        <v>0</v>
      </c>
      <c r="I56" s="28">
        <v>173.61973</v>
      </c>
      <c r="J56" s="28">
        <v>0</v>
      </c>
      <c r="K56" s="28">
        <v>0</v>
      </c>
      <c r="L56" s="28">
        <v>5127.0563899999997</v>
      </c>
      <c r="M56" s="65"/>
      <c r="N56" s="66"/>
    </row>
    <row r="57" spans="1:14" s="64" customFormat="1" ht="15" customHeight="1" x14ac:dyDescent="0.2">
      <c r="A57" s="46" t="s">
        <v>105</v>
      </c>
      <c r="B57" s="28">
        <v>15234.967639999995</v>
      </c>
      <c r="C57" s="28">
        <v>0</v>
      </c>
      <c r="D57" s="28">
        <v>0</v>
      </c>
      <c r="E57" s="28">
        <v>0</v>
      </c>
      <c r="F57" s="28">
        <v>2709.1454199999989</v>
      </c>
      <c r="G57" s="28">
        <v>0</v>
      </c>
      <c r="H57" s="28">
        <v>272.09562679999999</v>
      </c>
      <c r="I57" s="28">
        <v>845.07288999999992</v>
      </c>
      <c r="J57" s="28">
        <v>0</v>
      </c>
      <c r="K57" s="28">
        <v>0</v>
      </c>
      <c r="L57" s="28">
        <v>19061.281576799996</v>
      </c>
      <c r="M57" s="65"/>
      <c r="N57" s="66"/>
    </row>
    <row r="58" spans="1:14" s="64" customFormat="1" ht="15" customHeight="1" x14ac:dyDescent="0.2">
      <c r="A58" s="46" t="s">
        <v>106</v>
      </c>
      <c r="B58" s="28">
        <v>327.72818999999998</v>
      </c>
      <c r="C58" s="28">
        <v>57.264040000000001</v>
      </c>
      <c r="D58" s="28">
        <v>0</v>
      </c>
      <c r="E58" s="28">
        <v>13.249040000000001</v>
      </c>
      <c r="F58" s="28">
        <v>843.44340999999997</v>
      </c>
      <c r="G58" s="28">
        <v>0</v>
      </c>
      <c r="H58" s="28">
        <v>4.5946300000000004</v>
      </c>
      <c r="I58" s="28">
        <v>1007.6972300000002</v>
      </c>
      <c r="J58" s="28">
        <v>0</v>
      </c>
      <c r="K58" s="28">
        <v>0</v>
      </c>
      <c r="L58" s="28">
        <v>2253.9765400000001</v>
      </c>
      <c r="M58" s="65"/>
      <c r="N58" s="66"/>
    </row>
    <row r="59" spans="1:14" s="64" customFormat="1" ht="15" customHeight="1" x14ac:dyDescent="0.2">
      <c r="A59" s="46" t="s">
        <v>160</v>
      </c>
      <c r="B59" s="28">
        <v>0</v>
      </c>
      <c r="C59" s="28">
        <v>0</v>
      </c>
      <c r="D59" s="28">
        <v>0</v>
      </c>
      <c r="E59" s="28">
        <v>6292.8446715999989</v>
      </c>
      <c r="F59" s="28">
        <v>3227.2227133999995</v>
      </c>
      <c r="G59" s="28">
        <v>0</v>
      </c>
      <c r="H59" s="28">
        <v>988.91940760000011</v>
      </c>
      <c r="I59" s="28">
        <v>3880.4751699999997</v>
      </c>
      <c r="J59" s="28">
        <v>0</v>
      </c>
      <c r="K59" s="28">
        <v>0</v>
      </c>
      <c r="L59" s="28">
        <v>14389.461962599999</v>
      </c>
      <c r="M59" s="65"/>
      <c r="N59" s="66"/>
    </row>
    <row r="60" spans="1:14" s="64" customFormat="1" ht="15" customHeight="1" x14ac:dyDescent="0.2">
      <c r="A60" s="46" t="s">
        <v>161</v>
      </c>
      <c r="B60" s="28">
        <v>13322.068820000004</v>
      </c>
      <c r="C60" s="28">
        <v>0</v>
      </c>
      <c r="D60" s="28">
        <v>0</v>
      </c>
      <c r="E60" s="28">
        <v>0</v>
      </c>
      <c r="F60" s="28">
        <v>1112.1892700000001</v>
      </c>
      <c r="G60" s="28">
        <v>0</v>
      </c>
      <c r="H60" s="28">
        <v>970.54445999999996</v>
      </c>
      <c r="I60" s="28">
        <v>1655.3628499999995</v>
      </c>
      <c r="J60" s="28">
        <v>0</v>
      </c>
      <c r="K60" s="28">
        <v>0</v>
      </c>
      <c r="L60" s="28">
        <v>17060.165400000005</v>
      </c>
      <c r="M60" s="65"/>
      <c r="N60" s="66"/>
    </row>
    <row r="61" spans="1:14" s="64" customFormat="1" ht="15" customHeight="1" x14ac:dyDescent="0.2">
      <c r="A61" s="46" t="s">
        <v>162</v>
      </c>
      <c r="B61" s="28">
        <v>7125.5949799999999</v>
      </c>
      <c r="C61" s="28">
        <v>0</v>
      </c>
      <c r="D61" s="28">
        <v>0</v>
      </c>
      <c r="E61" s="28">
        <v>0</v>
      </c>
      <c r="F61" s="28">
        <v>1457.8212999999998</v>
      </c>
      <c r="G61" s="28">
        <v>0</v>
      </c>
      <c r="H61" s="28">
        <v>44.616049999999994</v>
      </c>
      <c r="I61" s="28">
        <v>370.05847000000006</v>
      </c>
      <c r="J61" s="28">
        <v>0</v>
      </c>
      <c r="K61" s="28">
        <v>0</v>
      </c>
      <c r="L61" s="28">
        <v>8998.0907999999999</v>
      </c>
      <c r="M61" s="65"/>
      <c r="N61" s="66"/>
    </row>
    <row r="62" spans="1:14" s="64" customFormat="1" ht="15" customHeight="1" x14ac:dyDescent="0.2">
      <c r="A62" s="46" t="s">
        <v>163</v>
      </c>
      <c r="B62" s="28">
        <v>1226.73723</v>
      </c>
      <c r="C62" s="28">
        <v>0</v>
      </c>
      <c r="D62" s="28">
        <v>0</v>
      </c>
      <c r="E62" s="28">
        <v>93.947480000000013</v>
      </c>
      <c r="F62" s="28">
        <v>136.78404</v>
      </c>
      <c r="G62" s="28">
        <v>0</v>
      </c>
      <c r="H62" s="28">
        <v>289.06223</v>
      </c>
      <c r="I62" s="28">
        <v>204.07016000000004</v>
      </c>
      <c r="J62" s="28">
        <v>0</v>
      </c>
      <c r="K62" s="28">
        <v>0</v>
      </c>
      <c r="L62" s="28">
        <v>1950.60114</v>
      </c>
      <c r="M62" s="65"/>
      <c r="N62" s="66"/>
    </row>
    <row r="63" spans="1:14" s="64" customFormat="1" ht="15" customHeight="1" x14ac:dyDescent="0.2">
      <c r="A63" s="46" t="s">
        <v>164</v>
      </c>
      <c r="B63" s="28">
        <v>0</v>
      </c>
      <c r="C63" s="28">
        <v>0</v>
      </c>
      <c r="D63" s="28">
        <v>0</v>
      </c>
      <c r="E63" s="28">
        <v>0</v>
      </c>
      <c r="F63" s="28">
        <v>182.10710000000003</v>
      </c>
      <c r="G63" s="28">
        <v>0</v>
      </c>
      <c r="H63" s="28">
        <v>125.91715000000001</v>
      </c>
      <c r="I63" s="28">
        <v>504.59557999999998</v>
      </c>
      <c r="J63" s="28">
        <v>0</v>
      </c>
      <c r="K63" s="28">
        <v>0</v>
      </c>
      <c r="L63" s="28">
        <v>812.61983000000009</v>
      </c>
      <c r="M63" s="65"/>
      <c r="N63" s="66"/>
    </row>
    <row r="64" spans="1:14" s="64" customFormat="1" ht="15" customHeight="1" x14ac:dyDescent="0.2">
      <c r="A64" s="46" t="s">
        <v>165</v>
      </c>
      <c r="B64" s="28">
        <v>10768.2657812</v>
      </c>
      <c r="C64" s="28">
        <v>0</v>
      </c>
      <c r="D64" s="28">
        <v>0</v>
      </c>
      <c r="E64" s="28">
        <v>8.462530000000001</v>
      </c>
      <c r="F64" s="28">
        <v>2978.273440599999</v>
      </c>
      <c r="G64" s="28">
        <v>0</v>
      </c>
      <c r="H64" s="28">
        <v>415.27155999999997</v>
      </c>
      <c r="I64" s="28">
        <v>387.93934999999999</v>
      </c>
      <c r="J64" s="28">
        <v>0</v>
      </c>
      <c r="K64" s="28">
        <v>0</v>
      </c>
      <c r="L64" s="28">
        <v>14558.212661799998</v>
      </c>
      <c r="M64" s="65"/>
      <c r="N64" s="66"/>
    </row>
    <row r="65" spans="1:14" s="64" customFormat="1" ht="15" customHeight="1" x14ac:dyDescent="0.2">
      <c r="A65" s="46" t="s">
        <v>166</v>
      </c>
      <c r="B65" s="28">
        <v>17797.805289999997</v>
      </c>
      <c r="C65" s="28">
        <v>110.27170000000001</v>
      </c>
      <c r="D65" s="28">
        <v>0</v>
      </c>
      <c r="E65" s="28">
        <v>0</v>
      </c>
      <c r="F65" s="28">
        <v>4380.390429</v>
      </c>
      <c r="G65" s="28">
        <v>12.95862</v>
      </c>
      <c r="H65" s="28">
        <v>789.43102999999996</v>
      </c>
      <c r="I65" s="28">
        <v>4423.3395442000001</v>
      </c>
      <c r="J65" s="28">
        <v>2.7465900000000003</v>
      </c>
      <c r="K65" s="28">
        <v>0</v>
      </c>
      <c r="L65" s="28">
        <v>27516.943203199997</v>
      </c>
      <c r="M65" s="65"/>
      <c r="N65" s="66"/>
    </row>
    <row r="66" spans="1:14" s="64" customFormat="1" ht="15" customHeight="1" x14ac:dyDescent="0.2">
      <c r="A66" s="46" t="s">
        <v>167</v>
      </c>
      <c r="B66" s="28">
        <v>3825.2971300000013</v>
      </c>
      <c r="C66" s="28">
        <v>0</v>
      </c>
      <c r="D66" s="28">
        <v>0</v>
      </c>
      <c r="E66" s="28">
        <v>207.35416000000001</v>
      </c>
      <c r="F66" s="28">
        <v>350.47311999999999</v>
      </c>
      <c r="G66" s="28">
        <v>0</v>
      </c>
      <c r="H66" s="28">
        <v>222.20708000000002</v>
      </c>
      <c r="I66" s="28">
        <v>400.67791000000005</v>
      </c>
      <c r="J66" s="28">
        <v>0</v>
      </c>
      <c r="K66" s="28">
        <v>0</v>
      </c>
      <c r="L66" s="28">
        <v>5006.0094000000017</v>
      </c>
      <c r="M66" s="65"/>
      <c r="N66" s="66"/>
    </row>
    <row r="67" spans="1:14" s="64" customFormat="1" ht="15" customHeight="1" x14ac:dyDescent="0.2">
      <c r="A67" s="46" t="s">
        <v>168</v>
      </c>
      <c r="B67" s="28">
        <v>0</v>
      </c>
      <c r="C67" s="28">
        <v>262.49933000000004</v>
      </c>
      <c r="D67" s="28">
        <v>0</v>
      </c>
      <c r="E67" s="28">
        <v>201.82028</v>
      </c>
      <c r="F67" s="28">
        <v>137.84863380000002</v>
      </c>
      <c r="G67" s="28">
        <v>0</v>
      </c>
      <c r="H67" s="28">
        <v>154.58279999999999</v>
      </c>
      <c r="I67" s="28">
        <v>69.852620000000016</v>
      </c>
      <c r="J67" s="28">
        <v>4.0825899999999997</v>
      </c>
      <c r="K67" s="28">
        <v>0</v>
      </c>
      <c r="L67" s="28">
        <v>830.68625380000003</v>
      </c>
      <c r="M67" s="65"/>
      <c r="N67" s="66"/>
    </row>
    <row r="68" spans="1:14" s="64" customFormat="1" ht="15" customHeight="1" x14ac:dyDescent="0.2">
      <c r="A68" s="46" t="s">
        <v>169</v>
      </c>
      <c r="B68" s="28">
        <v>654.61479000000008</v>
      </c>
      <c r="C68" s="28">
        <v>0</v>
      </c>
      <c r="D68" s="28">
        <v>0</v>
      </c>
      <c r="E68" s="28">
        <v>0</v>
      </c>
      <c r="F68" s="28">
        <v>1239.9324999999999</v>
      </c>
      <c r="G68" s="28">
        <v>0</v>
      </c>
      <c r="H68" s="28">
        <v>16.09056</v>
      </c>
      <c r="I68" s="28">
        <v>231.54603</v>
      </c>
      <c r="J68" s="28">
        <v>0</v>
      </c>
      <c r="K68" s="28">
        <v>0</v>
      </c>
      <c r="L68" s="28">
        <v>2142.18388</v>
      </c>
      <c r="M68" s="65"/>
      <c r="N68" s="66"/>
    </row>
    <row r="69" spans="1:14" s="64" customFormat="1" ht="15" customHeight="1" x14ac:dyDescent="0.2">
      <c r="A69" s="46" t="s">
        <v>170</v>
      </c>
      <c r="B69" s="28">
        <v>341.13549</v>
      </c>
      <c r="C69" s="28">
        <v>0</v>
      </c>
      <c r="D69" s="28">
        <v>0</v>
      </c>
      <c r="E69" s="28">
        <v>0</v>
      </c>
      <c r="F69" s="28">
        <v>2784.8978116000008</v>
      </c>
      <c r="G69" s="28">
        <v>0</v>
      </c>
      <c r="H69" s="28">
        <v>435.20123999999998</v>
      </c>
      <c r="I69" s="28">
        <v>425.49779000000001</v>
      </c>
      <c r="J69" s="28">
        <v>0</v>
      </c>
      <c r="K69" s="28">
        <v>0</v>
      </c>
      <c r="L69" s="28">
        <v>3986.7323316000006</v>
      </c>
      <c r="M69" s="65"/>
      <c r="N69" s="66"/>
    </row>
    <row r="70" spans="1:14" s="64" customFormat="1" ht="15" customHeight="1" x14ac:dyDescent="0.2">
      <c r="A70" s="50" t="s">
        <v>72</v>
      </c>
      <c r="B70" s="28">
        <v>515149.61411420006</v>
      </c>
      <c r="C70" s="28">
        <v>10546.683479600002</v>
      </c>
      <c r="D70" s="28">
        <v>0</v>
      </c>
      <c r="E70" s="28">
        <v>24095.640451599997</v>
      </c>
      <c r="F70" s="28">
        <v>251209.4038112</v>
      </c>
      <c r="G70" s="28">
        <v>1843.7928899999999</v>
      </c>
      <c r="H70" s="28">
        <v>91817.450377200003</v>
      </c>
      <c r="I70" s="28">
        <v>247442.88566319997</v>
      </c>
      <c r="J70" s="28">
        <v>299.52468000000005</v>
      </c>
      <c r="K70" s="28">
        <v>0</v>
      </c>
      <c r="L70" s="28">
        <v>1142404.9954669999</v>
      </c>
      <c r="M70" s="65"/>
      <c r="N70" s="66"/>
    </row>
    <row r="71" spans="1:14" s="64" customFormat="1" ht="15" customHeight="1" x14ac:dyDescent="0.2">
      <c r="A71" s="51" t="s">
        <v>122</v>
      </c>
      <c r="B71" s="34"/>
      <c r="C71" s="34"/>
      <c r="D71" s="34"/>
      <c r="E71" s="34"/>
      <c r="F71" s="34"/>
      <c r="G71" s="34"/>
      <c r="H71" s="34"/>
      <c r="I71" s="34"/>
      <c r="J71" s="34"/>
      <c r="K71" s="34"/>
      <c r="L71" s="34"/>
      <c r="M71" s="65"/>
      <c r="N71" s="66"/>
    </row>
    <row r="72" spans="1:14" s="64" customFormat="1" ht="15" customHeight="1" x14ac:dyDescent="0.2">
      <c r="A72" s="50" t="s">
        <v>123</v>
      </c>
      <c r="B72" s="28">
        <v>264893.97966599994</v>
      </c>
      <c r="C72" s="28">
        <v>6554.8623056000015</v>
      </c>
      <c r="D72" s="28">
        <v>0</v>
      </c>
      <c r="E72" s="28">
        <v>3013.0355432000001</v>
      </c>
      <c r="F72" s="28">
        <v>63194.108999399999</v>
      </c>
      <c r="G72" s="28">
        <v>3558.1704834000002</v>
      </c>
      <c r="H72" s="28">
        <v>48101.098316600022</v>
      </c>
      <c r="I72" s="28">
        <v>40378.085289800016</v>
      </c>
      <c r="J72" s="28">
        <v>29.895790000000002</v>
      </c>
      <c r="K72" s="28">
        <v>0</v>
      </c>
      <c r="L72" s="28">
        <v>429723.23639399995</v>
      </c>
      <c r="M72" s="65"/>
      <c r="N72" s="66"/>
    </row>
    <row r="73" spans="1:14" s="64" customFormat="1" ht="15" customHeight="1" x14ac:dyDescent="0.2">
      <c r="A73" s="50" t="s">
        <v>124</v>
      </c>
      <c r="B73" s="28">
        <v>573466.93299080012</v>
      </c>
      <c r="C73" s="28">
        <v>12835.511669999994</v>
      </c>
      <c r="D73" s="28">
        <v>0</v>
      </c>
      <c r="E73" s="28">
        <v>10081.844489999999</v>
      </c>
      <c r="F73" s="28">
        <v>103217.34255599996</v>
      </c>
      <c r="G73" s="28">
        <v>97.871259999999992</v>
      </c>
      <c r="H73" s="28">
        <v>25625.038769999999</v>
      </c>
      <c r="I73" s="28">
        <v>32254.94511120001</v>
      </c>
      <c r="J73" s="28">
        <v>95.971910000000008</v>
      </c>
      <c r="K73" s="28">
        <v>0</v>
      </c>
      <c r="L73" s="28">
        <v>757675.45875800017</v>
      </c>
      <c r="M73" s="65"/>
      <c r="N73" s="66"/>
    </row>
    <row r="74" spans="1:14" s="64" customFormat="1" ht="15" customHeight="1" x14ac:dyDescent="0.2">
      <c r="A74" s="50" t="s">
        <v>125</v>
      </c>
      <c r="B74" s="28">
        <v>271155.78032000002</v>
      </c>
      <c r="C74" s="28">
        <v>13555.177659999999</v>
      </c>
      <c r="D74" s="28">
        <v>0</v>
      </c>
      <c r="E74" s="28">
        <v>8569.3852399999996</v>
      </c>
      <c r="F74" s="28">
        <v>125527.84326920001</v>
      </c>
      <c r="G74" s="28">
        <v>0</v>
      </c>
      <c r="H74" s="28">
        <v>16616.097299999998</v>
      </c>
      <c r="I74" s="28">
        <v>9360.0924600000017</v>
      </c>
      <c r="J74" s="28">
        <v>30.860469999999996</v>
      </c>
      <c r="K74" s="28">
        <v>0</v>
      </c>
      <c r="L74" s="28">
        <v>444815.23671920004</v>
      </c>
      <c r="M74" s="65"/>
      <c r="N74" s="66"/>
    </row>
    <row r="75" spans="1:14" s="64" customFormat="1" ht="15" customHeight="1" x14ac:dyDescent="0.2">
      <c r="A75" s="50" t="s">
        <v>126</v>
      </c>
      <c r="B75" s="28">
        <v>19665.119909999994</v>
      </c>
      <c r="C75" s="28">
        <v>0</v>
      </c>
      <c r="D75" s="28">
        <v>0</v>
      </c>
      <c r="E75" s="28">
        <v>0</v>
      </c>
      <c r="F75" s="28">
        <v>1963.47793</v>
      </c>
      <c r="G75" s="28">
        <v>930.02680120000002</v>
      </c>
      <c r="H75" s="28">
        <v>1355.1864013999998</v>
      </c>
      <c r="I75" s="28">
        <v>595.02931359999991</v>
      </c>
      <c r="J75" s="28">
        <v>0</v>
      </c>
      <c r="K75" s="28">
        <v>0</v>
      </c>
      <c r="L75" s="28">
        <v>24508.840356199995</v>
      </c>
      <c r="M75" s="65"/>
      <c r="N75" s="66"/>
    </row>
    <row r="76" spans="1:14" s="64" customFormat="1" ht="15" customHeight="1" x14ac:dyDescent="0.2">
      <c r="A76" s="50" t="s">
        <v>127</v>
      </c>
      <c r="B76" s="28">
        <v>155915.80485000004</v>
      </c>
      <c r="C76" s="28">
        <v>841.30619999999999</v>
      </c>
      <c r="D76" s="28">
        <v>0</v>
      </c>
      <c r="E76" s="28">
        <v>2818.7217700000001</v>
      </c>
      <c r="F76" s="28">
        <v>18293.530760000001</v>
      </c>
      <c r="G76" s="28">
        <v>1.8275299999999999</v>
      </c>
      <c r="H76" s="28">
        <v>7119.8921600000012</v>
      </c>
      <c r="I76" s="28">
        <v>18811.392920000002</v>
      </c>
      <c r="J76" s="28">
        <v>0</v>
      </c>
      <c r="K76" s="28">
        <v>0</v>
      </c>
      <c r="L76" s="28">
        <v>203802.47619000004</v>
      </c>
      <c r="M76" s="65"/>
      <c r="N76" s="66"/>
    </row>
    <row r="77" spans="1:14" s="64" customFormat="1" ht="15" customHeight="1" x14ac:dyDescent="0.2">
      <c r="A77" s="50" t="s">
        <v>128</v>
      </c>
      <c r="B77" s="28">
        <v>121580.89015320002</v>
      </c>
      <c r="C77" s="28">
        <v>1479.5051780000001</v>
      </c>
      <c r="D77" s="28">
        <v>0</v>
      </c>
      <c r="E77" s="28">
        <v>381.19130000000001</v>
      </c>
      <c r="F77" s="28">
        <v>26885.809230799994</v>
      </c>
      <c r="G77" s="28">
        <v>1.6691099999999999</v>
      </c>
      <c r="H77" s="28">
        <v>2604.9443499999984</v>
      </c>
      <c r="I77" s="28">
        <v>10337.010401199996</v>
      </c>
      <c r="J77" s="28">
        <v>53.290349999999997</v>
      </c>
      <c r="K77" s="28">
        <v>0</v>
      </c>
      <c r="L77" s="28">
        <v>163324.31007320003</v>
      </c>
      <c r="M77" s="65"/>
      <c r="N77" s="66"/>
    </row>
    <row r="78" spans="1:14" s="64" customFormat="1" ht="15" customHeight="1" x14ac:dyDescent="0.2">
      <c r="A78" s="50" t="s">
        <v>129</v>
      </c>
      <c r="B78" s="28">
        <v>3406.0817645999982</v>
      </c>
      <c r="C78" s="28">
        <v>9.2711100000000002</v>
      </c>
      <c r="D78" s="28">
        <v>0</v>
      </c>
      <c r="E78" s="28">
        <v>0</v>
      </c>
      <c r="F78" s="28">
        <v>1614.3552412000004</v>
      </c>
      <c r="G78" s="28">
        <v>0</v>
      </c>
      <c r="H78" s="28">
        <v>118.80808999999999</v>
      </c>
      <c r="I78" s="28">
        <v>106.37922739999999</v>
      </c>
      <c r="J78" s="28">
        <v>0</v>
      </c>
      <c r="K78" s="28">
        <v>0</v>
      </c>
      <c r="L78" s="28">
        <v>5254.8954331999985</v>
      </c>
      <c r="M78" s="65"/>
      <c r="N78" s="66"/>
    </row>
    <row r="79" spans="1:14" s="64" customFormat="1" ht="15" customHeight="1" x14ac:dyDescent="0.2">
      <c r="A79" s="50" t="s">
        <v>130</v>
      </c>
      <c r="B79" s="28">
        <v>25559.721240200004</v>
      </c>
      <c r="C79" s="28">
        <v>268.61727000000002</v>
      </c>
      <c r="D79" s="28">
        <v>0</v>
      </c>
      <c r="E79" s="28">
        <v>588.84645999999998</v>
      </c>
      <c r="F79" s="28">
        <v>63922.148849999983</v>
      </c>
      <c r="G79" s="28">
        <v>119.19618000000001</v>
      </c>
      <c r="H79" s="28">
        <v>25280.688360000011</v>
      </c>
      <c r="I79" s="28">
        <v>41259.650699999991</v>
      </c>
      <c r="J79" s="28">
        <v>202.86022000000003</v>
      </c>
      <c r="K79" s="28">
        <v>0</v>
      </c>
      <c r="L79" s="28">
        <v>157201.7292802</v>
      </c>
      <c r="M79" s="65"/>
      <c r="N79" s="66"/>
    </row>
    <row r="80" spans="1:14" s="64" customFormat="1" ht="15" customHeight="1" x14ac:dyDescent="0.2">
      <c r="A80" s="50" t="s">
        <v>72</v>
      </c>
      <c r="B80" s="28">
        <v>1435644.3108948001</v>
      </c>
      <c r="C80" s="28">
        <v>35544.251393599996</v>
      </c>
      <c r="D80" s="28">
        <v>0</v>
      </c>
      <c r="E80" s="28">
        <v>25453.024803199998</v>
      </c>
      <c r="F80" s="28">
        <v>404618.61683660001</v>
      </c>
      <c r="G80" s="28">
        <v>4708.7613645999991</v>
      </c>
      <c r="H80" s="28">
        <v>126821.75374800005</v>
      </c>
      <c r="I80" s="28">
        <v>153102.58542320001</v>
      </c>
      <c r="J80" s="28">
        <v>412.87873999999999</v>
      </c>
      <c r="K80" s="28">
        <v>0</v>
      </c>
      <c r="L80" s="28">
        <v>2186306.1832039999</v>
      </c>
      <c r="M80" s="65"/>
      <c r="N80" s="66"/>
    </row>
    <row r="81" spans="1:14" s="64" customFormat="1" ht="15" customHeight="1" x14ac:dyDescent="0.2">
      <c r="A81" s="51" t="s">
        <v>132</v>
      </c>
      <c r="B81" s="34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65"/>
      <c r="N81" s="66"/>
    </row>
    <row r="82" spans="1:14" s="64" customFormat="1" ht="15" customHeight="1" x14ac:dyDescent="0.2">
      <c r="A82" s="50" t="s">
        <v>133</v>
      </c>
      <c r="B82" s="28">
        <v>4434249.3231300013</v>
      </c>
      <c r="C82" s="28">
        <v>52376.292229999985</v>
      </c>
      <c r="D82" s="28">
        <v>946.66449999999998</v>
      </c>
      <c r="E82" s="28">
        <v>41223.67239140001</v>
      </c>
      <c r="F82" s="28">
        <v>5240922.6631758008</v>
      </c>
      <c r="G82" s="28">
        <v>1767315.29492</v>
      </c>
      <c r="H82" s="28">
        <v>4873483.6885566022</v>
      </c>
      <c r="I82" s="28">
        <v>811910.75728999975</v>
      </c>
      <c r="J82" s="28">
        <v>493.58456000000001</v>
      </c>
      <c r="K82" s="28">
        <v>733.2710800000001</v>
      </c>
      <c r="L82" s="28">
        <v>17223655.211833801</v>
      </c>
      <c r="M82" s="65"/>
      <c r="N82" s="66"/>
    </row>
    <row r="83" spans="1:14" s="64" customFormat="1" ht="15" customHeight="1" x14ac:dyDescent="0.2">
      <c r="A83" s="50" t="s">
        <v>72</v>
      </c>
      <c r="B83" s="28">
        <v>4434249.3231300013</v>
      </c>
      <c r="C83" s="28">
        <v>52376.292229999985</v>
      </c>
      <c r="D83" s="28">
        <v>946.66449999999998</v>
      </c>
      <c r="E83" s="28">
        <v>41223.67239140001</v>
      </c>
      <c r="F83" s="28">
        <v>5240922.6631758008</v>
      </c>
      <c r="G83" s="28">
        <v>1767315.29492</v>
      </c>
      <c r="H83" s="28">
        <v>4873483.6885566022</v>
      </c>
      <c r="I83" s="28">
        <v>811910.75728999975</v>
      </c>
      <c r="J83" s="28">
        <v>493.58456000000001</v>
      </c>
      <c r="K83" s="28">
        <v>733.2710800000001</v>
      </c>
      <c r="L83" s="28">
        <v>17223655.211833801</v>
      </c>
      <c r="M83" s="65"/>
      <c r="N83" s="66"/>
    </row>
    <row r="84" spans="1:14" s="64" customFormat="1" ht="15" customHeight="1" x14ac:dyDescent="0.2">
      <c r="A84" s="51" t="s">
        <v>171</v>
      </c>
      <c r="B84" s="34"/>
      <c r="C84" s="34"/>
      <c r="D84" s="34"/>
      <c r="E84" s="34"/>
      <c r="F84" s="34"/>
      <c r="G84" s="34"/>
      <c r="H84" s="34"/>
      <c r="I84" s="34"/>
      <c r="J84" s="34"/>
      <c r="K84" s="34"/>
      <c r="L84" s="34"/>
      <c r="M84" s="65"/>
      <c r="N84" s="66"/>
    </row>
    <row r="85" spans="1:14" s="64" customFormat="1" ht="15" customHeight="1" x14ac:dyDescent="0.2">
      <c r="A85" s="50" t="s">
        <v>135</v>
      </c>
      <c r="B85" s="28">
        <v>3119720.9023099998</v>
      </c>
      <c r="C85" s="28">
        <v>59537.821240000019</v>
      </c>
      <c r="D85" s="28">
        <v>0</v>
      </c>
      <c r="E85" s="28">
        <v>1000.40972</v>
      </c>
      <c r="F85" s="28">
        <v>1202284.7325700005</v>
      </c>
      <c r="G85" s="28">
        <v>58751.047829999996</v>
      </c>
      <c r="H85" s="28">
        <v>29627.99667</v>
      </c>
      <c r="I85" s="28">
        <v>122228.98957000001</v>
      </c>
      <c r="J85" s="28">
        <v>0</v>
      </c>
      <c r="K85" s="28">
        <v>0</v>
      </c>
      <c r="L85" s="28">
        <v>4593151.8999100002</v>
      </c>
      <c r="M85" s="65"/>
      <c r="N85" s="66"/>
    </row>
    <row r="86" spans="1:14" s="64" customFormat="1" ht="15" customHeight="1" x14ac:dyDescent="0.2">
      <c r="A86" s="50" t="s">
        <v>72</v>
      </c>
      <c r="B86" s="28">
        <v>3119720.9023099998</v>
      </c>
      <c r="C86" s="28">
        <v>59537.821240000019</v>
      </c>
      <c r="D86" s="28">
        <v>0</v>
      </c>
      <c r="E86" s="28">
        <v>1000.40972</v>
      </c>
      <c r="F86" s="28">
        <v>1202284.7325700005</v>
      </c>
      <c r="G86" s="28">
        <v>58751.047829999996</v>
      </c>
      <c r="H86" s="28">
        <v>29627.99667</v>
      </c>
      <c r="I86" s="28">
        <v>122228.98957000001</v>
      </c>
      <c r="J86" s="28">
        <v>0</v>
      </c>
      <c r="K86" s="28">
        <v>0</v>
      </c>
      <c r="L86" s="28">
        <v>4593151.8999100002</v>
      </c>
      <c r="M86" s="65"/>
      <c r="N86" s="66"/>
    </row>
    <row r="87" spans="1:14" s="64" customFormat="1" ht="15" customHeight="1" thickBot="1" x14ac:dyDescent="0.25">
      <c r="A87" s="51" t="s">
        <v>46</v>
      </c>
      <c r="B87" s="34">
        <v>30143227.019695595</v>
      </c>
      <c r="C87" s="34">
        <v>687341.05491319997</v>
      </c>
      <c r="D87" s="34">
        <v>207780.01449000003</v>
      </c>
      <c r="E87" s="34">
        <v>1643487.2649584003</v>
      </c>
      <c r="F87" s="34">
        <v>43179760.371341206</v>
      </c>
      <c r="G87" s="34">
        <v>4254717.1760346005</v>
      </c>
      <c r="H87" s="34">
        <v>23039431.165785402</v>
      </c>
      <c r="I87" s="34">
        <v>7590243.1722322013</v>
      </c>
      <c r="J87" s="34">
        <v>75620.868170000016</v>
      </c>
      <c r="K87" s="34">
        <v>15135.095859999999</v>
      </c>
      <c r="L87" s="34">
        <v>110836743.20348062</v>
      </c>
      <c r="M87" s="65"/>
      <c r="N87" s="66"/>
    </row>
    <row r="88" spans="1:14" ht="15" customHeight="1" thickTop="1" x14ac:dyDescent="0.25">
      <c r="A88" s="388" t="s">
        <v>186</v>
      </c>
      <c r="B88" s="388"/>
      <c r="C88" s="388"/>
      <c r="D88" s="388"/>
      <c r="E88" s="388"/>
      <c r="F88" s="388"/>
      <c r="G88" s="388"/>
      <c r="H88" s="388"/>
      <c r="I88" s="388"/>
      <c r="J88" s="388"/>
      <c r="K88" s="388"/>
      <c r="L88" s="388"/>
      <c r="N88" s="66"/>
    </row>
    <row r="89" spans="1:14" ht="10.5" customHeight="1" x14ac:dyDescent="0.25">
      <c r="A89" s="390"/>
      <c r="B89" s="390"/>
      <c r="C89" s="390"/>
      <c r="D89" s="390"/>
      <c r="E89" s="390"/>
      <c r="F89" s="390"/>
      <c r="G89" s="390"/>
      <c r="H89" s="390"/>
      <c r="I89" s="390"/>
      <c r="J89" s="390"/>
      <c r="K89" s="390"/>
      <c r="L89" s="390"/>
      <c r="N89" s="66"/>
    </row>
    <row r="90" spans="1:14" ht="15" customHeight="1" x14ac:dyDescent="0.25">
      <c r="A90" s="58" t="s">
        <v>172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N90" s="66"/>
    </row>
    <row r="91" spans="1:14" ht="15" customHeight="1" x14ac:dyDescent="0.25">
      <c r="A91" s="58" t="s">
        <v>173</v>
      </c>
      <c r="B91" s="58"/>
      <c r="C91" s="58"/>
      <c r="D91" s="58"/>
      <c r="E91" s="58"/>
      <c r="F91" s="58"/>
      <c r="G91" s="67"/>
      <c r="H91" s="67"/>
      <c r="I91" s="67"/>
      <c r="J91" s="67"/>
      <c r="N91" s="66"/>
    </row>
    <row r="92" spans="1:14" ht="15" customHeight="1" x14ac:dyDescent="0.25">
      <c r="A92" s="58" t="s">
        <v>187</v>
      </c>
      <c r="B92" s="45"/>
      <c r="C92" s="45"/>
      <c r="D92" s="45"/>
      <c r="E92" s="45"/>
      <c r="F92" s="45"/>
      <c r="G92" s="45"/>
      <c r="H92" s="45"/>
      <c r="I92" s="45"/>
      <c r="J92" s="45"/>
      <c r="L92" s="68"/>
      <c r="N92" s="66"/>
    </row>
    <row r="93" spans="1:14" ht="15" customHeight="1" x14ac:dyDescent="0.25">
      <c r="A93" s="58" t="s">
        <v>188</v>
      </c>
      <c r="B93" s="45"/>
      <c r="C93" s="45"/>
      <c r="D93" s="45"/>
      <c r="E93" s="45"/>
      <c r="F93" s="45"/>
      <c r="G93" s="45"/>
      <c r="H93" s="45"/>
      <c r="I93" s="45"/>
      <c r="J93" s="45"/>
      <c r="N93" s="66"/>
    </row>
    <row r="94" spans="1:14" x14ac:dyDescent="0.25">
      <c r="A94" s="58" t="s">
        <v>189</v>
      </c>
      <c r="N94" s="66"/>
    </row>
    <row r="95" spans="1:14" x14ac:dyDescent="0.25">
      <c r="A95" s="41" t="s">
        <v>142</v>
      </c>
      <c r="N95" s="66"/>
    </row>
    <row r="96" spans="1:14" x14ac:dyDescent="0.25">
      <c r="A96" s="41" t="s">
        <v>143</v>
      </c>
      <c r="N96" s="66"/>
    </row>
    <row r="97" spans="1:14" x14ac:dyDescent="0.25">
      <c r="A97" s="41" t="s">
        <v>144</v>
      </c>
      <c r="N97" s="66"/>
    </row>
    <row r="98" spans="1:14" x14ac:dyDescent="0.25">
      <c r="A98" s="41" t="s">
        <v>145</v>
      </c>
      <c r="N98" s="66"/>
    </row>
    <row r="101" spans="1:14" x14ac:dyDescent="0.25"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</row>
  </sheetData>
  <mergeCells count="5">
    <mergeCell ref="A1:L1"/>
    <mergeCell ref="A2:L2"/>
    <mergeCell ref="A3:L3"/>
    <mergeCell ref="A4:L4"/>
    <mergeCell ref="A88:L89"/>
  </mergeCells>
  <hyperlinks>
    <hyperlink ref="M1" location="ÍNDICE!A1" display="ÍNDICE" xr:uid="{5247D7E2-4292-4505-9619-8D1F2D2A2DCF}"/>
  </hyperlink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0347C0-7FE9-4ABE-8C19-5EED808E55F8}">
  <dimension ref="A1:G94"/>
  <sheetViews>
    <sheetView zoomScaleNormal="100" workbookViewId="0">
      <selection activeCell="A12" sqref="A12"/>
    </sheetView>
  </sheetViews>
  <sheetFormatPr defaultColWidth="11.42578125" defaultRowHeight="15" x14ac:dyDescent="0.25"/>
  <cols>
    <col min="1" max="1" width="45.7109375" customWidth="1"/>
    <col min="2" max="6" width="30.7109375" customWidth="1"/>
    <col min="7" max="7" width="11.42578125" customWidth="1"/>
    <col min="257" max="257" width="45.7109375" customWidth="1"/>
    <col min="258" max="262" width="30.7109375" customWidth="1"/>
    <col min="513" max="513" width="45.7109375" customWidth="1"/>
    <col min="514" max="518" width="30.7109375" customWidth="1"/>
    <col min="769" max="769" width="45.7109375" customWidth="1"/>
    <col min="770" max="774" width="30.7109375" customWidth="1"/>
    <col min="1025" max="1025" width="45.7109375" customWidth="1"/>
    <col min="1026" max="1030" width="30.7109375" customWidth="1"/>
    <col min="1281" max="1281" width="45.7109375" customWidth="1"/>
    <col min="1282" max="1286" width="30.7109375" customWidth="1"/>
    <col min="1537" max="1537" width="45.7109375" customWidth="1"/>
    <col min="1538" max="1542" width="30.7109375" customWidth="1"/>
    <col min="1793" max="1793" width="45.7109375" customWidth="1"/>
    <col min="1794" max="1798" width="30.7109375" customWidth="1"/>
    <col min="2049" max="2049" width="45.7109375" customWidth="1"/>
    <col min="2050" max="2054" width="30.7109375" customWidth="1"/>
    <col min="2305" max="2305" width="45.7109375" customWidth="1"/>
    <col min="2306" max="2310" width="30.7109375" customWidth="1"/>
    <col min="2561" max="2561" width="45.7109375" customWidth="1"/>
    <col min="2562" max="2566" width="30.7109375" customWidth="1"/>
    <col min="2817" max="2817" width="45.7109375" customWidth="1"/>
    <col min="2818" max="2822" width="30.7109375" customWidth="1"/>
    <col min="3073" max="3073" width="45.7109375" customWidth="1"/>
    <col min="3074" max="3078" width="30.7109375" customWidth="1"/>
    <col min="3329" max="3329" width="45.7109375" customWidth="1"/>
    <col min="3330" max="3334" width="30.7109375" customWidth="1"/>
    <col min="3585" max="3585" width="45.7109375" customWidth="1"/>
    <col min="3586" max="3590" width="30.7109375" customWidth="1"/>
    <col min="3841" max="3841" width="45.7109375" customWidth="1"/>
    <col min="3842" max="3846" width="30.7109375" customWidth="1"/>
    <col min="4097" max="4097" width="45.7109375" customWidth="1"/>
    <col min="4098" max="4102" width="30.7109375" customWidth="1"/>
    <col min="4353" max="4353" width="45.7109375" customWidth="1"/>
    <col min="4354" max="4358" width="30.7109375" customWidth="1"/>
    <col min="4609" max="4609" width="45.7109375" customWidth="1"/>
    <col min="4610" max="4614" width="30.7109375" customWidth="1"/>
    <col min="4865" max="4865" width="45.7109375" customWidth="1"/>
    <col min="4866" max="4870" width="30.7109375" customWidth="1"/>
    <col min="5121" max="5121" width="45.7109375" customWidth="1"/>
    <col min="5122" max="5126" width="30.7109375" customWidth="1"/>
    <col min="5377" max="5377" width="45.7109375" customWidth="1"/>
    <col min="5378" max="5382" width="30.7109375" customWidth="1"/>
    <col min="5633" max="5633" width="45.7109375" customWidth="1"/>
    <col min="5634" max="5638" width="30.7109375" customWidth="1"/>
    <col min="5889" max="5889" width="45.7109375" customWidth="1"/>
    <col min="5890" max="5894" width="30.7109375" customWidth="1"/>
    <col min="6145" max="6145" width="45.7109375" customWidth="1"/>
    <col min="6146" max="6150" width="30.7109375" customWidth="1"/>
    <col min="6401" max="6401" width="45.7109375" customWidth="1"/>
    <col min="6402" max="6406" width="30.7109375" customWidth="1"/>
    <col min="6657" max="6657" width="45.7109375" customWidth="1"/>
    <col min="6658" max="6662" width="30.7109375" customWidth="1"/>
    <col min="6913" max="6913" width="45.7109375" customWidth="1"/>
    <col min="6914" max="6918" width="30.7109375" customWidth="1"/>
    <col min="7169" max="7169" width="45.7109375" customWidth="1"/>
    <col min="7170" max="7174" width="30.7109375" customWidth="1"/>
    <col min="7425" max="7425" width="45.7109375" customWidth="1"/>
    <col min="7426" max="7430" width="30.7109375" customWidth="1"/>
    <col min="7681" max="7681" width="45.7109375" customWidth="1"/>
    <col min="7682" max="7686" width="30.7109375" customWidth="1"/>
    <col min="7937" max="7937" width="45.7109375" customWidth="1"/>
    <col min="7938" max="7942" width="30.7109375" customWidth="1"/>
    <col min="8193" max="8193" width="45.7109375" customWidth="1"/>
    <col min="8194" max="8198" width="30.7109375" customWidth="1"/>
    <col min="8449" max="8449" width="45.7109375" customWidth="1"/>
    <col min="8450" max="8454" width="30.7109375" customWidth="1"/>
    <col min="8705" max="8705" width="45.7109375" customWidth="1"/>
    <col min="8706" max="8710" width="30.7109375" customWidth="1"/>
    <col min="8961" max="8961" width="45.7109375" customWidth="1"/>
    <col min="8962" max="8966" width="30.7109375" customWidth="1"/>
    <col min="9217" max="9217" width="45.7109375" customWidth="1"/>
    <col min="9218" max="9222" width="30.7109375" customWidth="1"/>
    <col min="9473" max="9473" width="45.7109375" customWidth="1"/>
    <col min="9474" max="9478" width="30.7109375" customWidth="1"/>
    <col min="9729" max="9729" width="45.7109375" customWidth="1"/>
    <col min="9730" max="9734" width="30.7109375" customWidth="1"/>
    <col min="9985" max="9985" width="45.7109375" customWidth="1"/>
    <col min="9986" max="9990" width="30.7109375" customWidth="1"/>
    <col min="10241" max="10241" width="45.7109375" customWidth="1"/>
    <col min="10242" max="10246" width="30.7109375" customWidth="1"/>
    <col min="10497" max="10497" width="45.7109375" customWidth="1"/>
    <col min="10498" max="10502" width="30.7109375" customWidth="1"/>
    <col min="10753" max="10753" width="45.7109375" customWidth="1"/>
    <col min="10754" max="10758" width="30.7109375" customWidth="1"/>
    <col min="11009" max="11009" width="45.7109375" customWidth="1"/>
    <col min="11010" max="11014" width="30.7109375" customWidth="1"/>
    <col min="11265" max="11265" width="45.7109375" customWidth="1"/>
    <col min="11266" max="11270" width="30.7109375" customWidth="1"/>
    <col min="11521" max="11521" width="45.7109375" customWidth="1"/>
    <col min="11522" max="11526" width="30.7109375" customWidth="1"/>
    <col min="11777" max="11777" width="45.7109375" customWidth="1"/>
    <col min="11778" max="11782" width="30.7109375" customWidth="1"/>
    <col min="12033" max="12033" width="45.7109375" customWidth="1"/>
    <col min="12034" max="12038" width="30.7109375" customWidth="1"/>
    <col min="12289" max="12289" width="45.7109375" customWidth="1"/>
    <col min="12290" max="12294" width="30.7109375" customWidth="1"/>
    <col min="12545" max="12545" width="45.7109375" customWidth="1"/>
    <col min="12546" max="12550" width="30.7109375" customWidth="1"/>
    <col min="12801" max="12801" width="45.7109375" customWidth="1"/>
    <col min="12802" max="12806" width="30.7109375" customWidth="1"/>
    <col min="13057" max="13057" width="45.7109375" customWidth="1"/>
    <col min="13058" max="13062" width="30.7109375" customWidth="1"/>
    <col min="13313" max="13313" width="45.7109375" customWidth="1"/>
    <col min="13314" max="13318" width="30.7109375" customWidth="1"/>
    <col min="13569" max="13569" width="45.7109375" customWidth="1"/>
    <col min="13570" max="13574" width="30.7109375" customWidth="1"/>
    <col min="13825" max="13825" width="45.7109375" customWidth="1"/>
    <col min="13826" max="13830" width="30.7109375" customWidth="1"/>
    <col min="14081" max="14081" width="45.7109375" customWidth="1"/>
    <col min="14082" max="14086" width="30.7109375" customWidth="1"/>
    <col min="14337" max="14337" width="45.7109375" customWidth="1"/>
    <col min="14338" max="14342" width="30.7109375" customWidth="1"/>
    <col min="14593" max="14593" width="45.7109375" customWidth="1"/>
    <col min="14594" max="14598" width="30.7109375" customWidth="1"/>
    <col min="14849" max="14849" width="45.7109375" customWidth="1"/>
    <col min="14850" max="14854" width="30.7109375" customWidth="1"/>
    <col min="15105" max="15105" width="45.7109375" customWidth="1"/>
    <col min="15106" max="15110" width="30.7109375" customWidth="1"/>
    <col min="15361" max="15361" width="45.7109375" customWidth="1"/>
    <col min="15362" max="15366" width="30.7109375" customWidth="1"/>
    <col min="15617" max="15617" width="45.7109375" customWidth="1"/>
    <col min="15618" max="15622" width="30.7109375" customWidth="1"/>
    <col min="15873" max="15873" width="45.7109375" customWidth="1"/>
    <col min="15874" max="15878" width="30.7109375" customWidth="1"/>
    <col min="16129" max="16129" width="45.7109375" customWidth="1"/>
    <col min="16130" max="16134" width="30.7109375" customWidth="1"/>
  </cols>
  <sheetData>
    <row r="1" spans="1:7" ht="30" customHeight="1" x14ac:dyDescent="0.25">
      <c r="A1" s="393" t="s">
        <v>0</v>
      </c>
      <c r="B1" s="393"/>
      <c r="C1" s="393"/>
      <c r="D1" s="393"/>
      <c r="E1" s="393"/>
      <c r="F1" s="393"/>
      <c r="G1" s="69"/>
    </row>
    <row r="2" spans="1:7" ht="15" customHeight="1" x14ac:dyDescent="0.25">
      <c r="A2" s="394" t="s">
        <v>190</v>
      </c>
      <c r="B2" s="394"/>
      <c r="C2" s="394"/>
      <c r="D2" s="394"/>
      <c r="E2" s="394"/>
      <c r="F2" s="394"/>
      <c r="G2" s="69"/>
    </row>
    <row r="3" spans="1:7" ht="18" x14ac:dyDescent="0.25">
      <c r="A3" s="395" t="s">
        <v>2</v>
      </c>
      <c r="B3" s="395"/>
      <c r="C3" s="395"/>
      <c r="D3" s="395"/>
      <c r="E3" s="395"/>
      <c r="F3" s="395"/>
      <c r="G3" s="69"/>
    </row>
    <row r="4" spans="1:7" ht="30" customHeight="1" x14ac:dyDescent="0.25">
      <c r="A4" s="396" t="s">
        <v>49</v>
      </c>
      <c r="B4" s="396"/>
      <c r="C4" s="396"/>
      <c r="D4" s="396"/>
      <c r="E4" s="396"/>
      <c r="F4" s="396"/>
      <c r="G4" s="69"/>
    </row>
    <row r="5" spans="1:7" ht="3.75" customHeight="1" x14ac:dyDescent="0.25">
      <c r="A5" s="70"/>
      <c r="B5" s="70"/>
      <c r="C5" s="70"/>
      <c r="D5" s="70"/>
      <c r="E5" s="70"/>
      <c r="F5" s="70"/>
      <c r="G5" s="70"/>
    </row>
    <row r="6" spans="1:7" ht="30" customHeight="1" thickBot="1" x14ac:dyDescent="0.3">
      <c r="A6" s="397" t="s">
        <v>191</v>
      </c>
      <c r="B6" s="399" t="s">
        <v>192</v>
      </c>
      <c r="C6" s="399"/>
      <c r="D6" s="399" t="s">
        <v>193</v>
      </c>
      <c r="E6" s="399"/>
      <c r="F6" s="400" t="s">
        <v>194</v>
      </c>
      <c r="G6" s="70"/>
    </row>
    <row r="7" spans="1:7" ht="30" customHeight="1" thickTop="1" thickBot="1" x14ac:dyDescent="0.3">
      <c r="A7" s="398"/>
      <c r="B7" s="71" t="s">
        <v>195</v>
      </c>
      <c r="C7" s="72" t="s">
        <v>196</v>
      </c>
      <c r="D7" s="71" t="s">
        <v>195</v>
      </c>
      <c r="E7" s="72" t="s">
        <v>197</v>
      </c>
      <c r="F7" s="401"/>
      <c r="G7" s="73"/>
    </row>
    <row r="8" spans="1:7" ht="15" customHeight="1" thickTop="1" x14ac:dyDescent="0.25">
      <c r="A8" s="74" t="s">
        <v>157</v>
      </c>
      <c r="B8" s="74"/>
      <c r="C8" s="74"/>
      <c r="D8" s="74"/>
      <c r="E8" s="74"/>
      <c r="F8" s="74"/>
      <c r="G8" s="75"/>
    </row>
    <row r="9" spans="1:7" ht="15" customHeight="1" x14ac:dyDescent="0.25">
      <c r="A9" s="76" t="s">
        <v>60</v>
      </c>
      <c r="B9" s="77">
        <v>20</v>
      </c>
      <c r="C9" s="77">
        <v>11</v>
      </c>
      <c r="D9" s="77">
        <v>5</v>
      </c>
      <c r="E9" s="78">
        <v>9192816.9180490021</v>
      </c>
      <c r="F9" s="79">
        <v>18437131.804416604</v>
      </c>
      <c r="G9" s="80"/>
    </row>
    <row r="10" spans="1:7" ht="15" customHeight="1" x14ac:dyDescent="0.25">
      <c r="A10" s="76" t="s">
        <v>61</v>
      </c>
      <c r="B10" s="77">
        <v>17</v>
      </c>
      <c r="C10" s="77">
        <v>16</v>
      </c>
      <c r="D10" s="77">
        <v>10</v>
      </c>
      <c r="E10" s="78">
        <v>6083425.1905726008</v>
      </c>
      <c r="F10" s="79">
        <v>11749941.897550201</v>
      </c>
      <c r="G10" s="80"/>
    </row>
    <row r="11" spans="1:7" ht="15" customHeight="1" x14ac:dyDescent="0.25">
      <c r="A11" s="81" t="s">
        <v>62</v>
      </c>
      <c r="B11" s="77">
        <v>18</v>
      </c>
      <c r="C11" s="77">
        <v>15</v>
      </c>
      <c r="D11" s="77">
        <v>13</v>
      </c>
      <c r="E11" s="78">
        <v>1827942.8955983999</v>
      </c>
      <c r="F11" s="79">
        <v>4099350.0312912012</v>
      </c>
      <c r="G11" s="80"/>
    </row>
    <row r="12" spans="1:7" ht="15" customHeight="1" x14ac:dyDescent="0.25">
      <c r="A12" s="76" t="s">
        <v>64</v>
      </c>
      <c r="B12" s="77">
        <v>14</v>
      </c>
      <c r="C12" s="77">
        <v>17</v>
      </c>
      <c r="D12" s="77">
        <v>8</v>
      </c>
      <c r="E12" s="78">
        <v>7409156.2484232001</v>
      </c>
      <c r="F12" s="79">
        <v>14329939.038406007</v>
      </c>
      <c r="G12" s="80"/>
    </row>
    <row r="13" spans="1:7" ht="15" customHeight="1" x14ac:dyDescent="0.25">
      <c r="A13" s="76" t="s">
        <v>65</v>
      </c>
      <c r="B13" s="77">
        <v>4</v>
      </c>
      <c r="C13" s="77">
        <v>54</v>
      </c>
      <c r="D13" s="77">
        <v>3</v>
      </c>
      <c r="E13" s="78">
        <v>11550929.663681198</v>
      </c>
      <c r="F13" s="79">
        <v>19195886.501689609</v>
      </c>
      <c r="G13" s="80"/>
    </row>
    <row r="14" spans="1:7" ht="15" customHeight="1" x14ac:dyDescent="0.25">
      <c r="A14" s="76" t="s">
        <v>66</v>
      </c>
      <c r="B14" s="77">
        <v>3</v>
      </c>
      <c r="C14" s="77">
        <v>59</v>
      </c>
      <c r="D14" s="77">
        <v>2</v>
      </c>
      <c r="E14" s="78">
        <v>12702447.017640004</v>
      </c>
      <c r="F14" s="79">
        <v>20388227.377735194</v>
      </c>
      <c r="G14" s="80"/>
    </row>
    <row r="15" spans="1:7" ht="15" customHeight="1" x14ac:dyDescent="0.25">
      <c r="A15" s="76" t="s">
        <v>67</v>
      </c>
      <c r="B15" s="77">
        <v>13</v>
      </c>
      <c r="C15" s="77">
        <v>20</v>
      </c>
      <c r="D15" s="77">
        <v>7</v>
      </c>
      <c r="E15" s="78">
        <v>8275309.2546174023</v>
      </c>
      <c r="F15" s="79">
        <v>28147439.450095408</v>
      </c>
      <c r="G15" s="80"/>
    </row>
    <row r="16" spans="1:7" ht="15" customHeight="1" x14ac:dyDescent="0.25">
      <c r="A16" s="76" t="s">
        <v>68</v>
      </c>
      <c r="B16" s="77">
        <v>46</v>
      </c>
      <c r="C16" s="77">
        <v>1</v>
      </c>
      <c r="D16" s="77">
        <v>24</v>
      </c>
      <c r="E16" s="78">
        <v>73480.756422399994</v>
      </c>
      <c r="F16" s="79">
        <v>112186.23601240001</v>
      </c>
      <c r="G16" s="80"/>
    </row>
    <row r="17" spans="1:7" ht="15" customHeight="1" x14ac:dyDescent="0.25">
      <c r="A17" s="76" t="s">
        <v>69</v>
      </c>
      <c r="B17" s="77">
        <v>14</v>
      </c>
      <c r="C17" s="77">
        <v>17</v>
      </c>
      <c r="D17" s="77">
        <v>6</v>
      </c>
      <c r="E17" s="78">
        <v>8773657.5337857995</v>
      </c>
      <c r="F17" s="79">
        <v>23469776.638693206</v>
      </c>
      <c r="G17" s="80"/>
    </row>
    <row r="18" spans="1:7" ht="15" customHeight="1" x14ac:dyDescent="0.25">
      <c r="A18" s="76" t="s">
        <v>70</v>
      </c>
      <c r="B18" s="77">
        <v>2</v>
      </c>
      <c r="C18" s="77">
        <v>79</v>
      </c>
      <c r="D18" s="77">
        <v>9</v>
      </c>
      <c r="E18" s="78">
        <v>6252283.7238451969</v>
      </c>
      <c r="F18" s="79">
        <v>9984045.7567944005</v>
      </c>
      <c r="G18" s="80"/>
    </row>
    <row r="19" spans="1:7" ht="15" customHeight="1" x14ac:dyDescent="0.25">
      <c r="A19" s="76" t="s">
        <v>71</v>
      </c>
      <c r="B19" s="77">
        <v>8</v>
      </c>
      <c r="C19" s="77">
        <v>32</v>
      </c>
      <c r="D19" s="77">
        <v>4</v>
      </c>
      <c r="E19" s="78">
        <v>10837741.072776204</v>
      </c>
      <c r="F19" s="79">
        <v>18356729.340750203</v>
      </c>
      <c r="G19" s="80"/>
    </row>
    <row r="20" spans="1:7" ht="15" customHeight="1" x14ac:dyDescent="0.25">
      <c r="A20" s="82" t="s">
        <v>72</v>
      </c>
      <c r="B20" s="77"/>
      <c r="C20" s="83"/>
      <c r="D20" s="77"/>
      <c r="E20" s="83">
        <v>82979190.275411397</v>
      </c>
      <c r="F20" s="83">
        <v>168270654.07343441</v>
      </c>
      <c r="G20" s="80"/>
    </row>
    <row r="21" spans="1:7" ht="15" customHeight="1" x14ac:dyDescent="0.25">
      <c r="A21" s="84" t="s">
        <v>158</v>
      </c>
      <c r="B21" s="84"/>
      <c r="C21" s="85"/>
      <c r="D21" s="84"/>
      <c r="E21" s="84"/>
      <c r="F21" s="86"/>
      <c r="G21" s="80"/>
    </row>
    <row r="22" spans="1:7" ht="15" customHeight="1" x14ac:dyDescent="0.25">
      <c r="A22" s="82" t="s">
        <v>74</v>
      </c>
      <c r="B22" s="77">
        <v>32</v>
      </c>
      <c r="C22" s="77">
        <v>4</v>
      </c>
      <c r="D22" s="77">
        <v>17</v>
      </c>
      <c r="E22" s="78">
        <v>228903.47147720002</v>
      </c>
      <c r="F22" s="79">
        <v>438166.46415799996</v>
      </c>
      <c r="G22" s="80"/>
    </row>
    <row r="23" spans="1:7" ht="15" customHeight="1" x14ac:dyDescent="0.25">
      <c r="A23" s="82" t="s">
        <v>75</v>
      </c>
      <c r="B23" s="77">
        <v>9</v>
      </c>
      <c r="C23" s="77">
        <v>28</v>
      </c>
      <c r="D23" s="77">
        <v>12</v>
      </c>
      <c r="E23" s="78">
        <v>2435448.0257599996</v>
      </c>
      <c r="F23" s="79">
        <v>3882351.7351528024</v>
      </c>
      <c r="G23" s="80"/>
    </row>
    <row r="24" spans="1:7" ht="15" customHeight="1" x14ac:dyDescent="0.25">
      <c r="A24" s="82" t="s">
        <v>72</v>
      </c>
      <c r="B24" s="77"/>
      <c r="C24" s="83"/>
      <c r="D24" s="77"/>
      <c r="E24" s="83">
        <v>2664351.4972371995</v>
      </c>
      <c r="F24" s="83">
        <v>4320518.1993108019</v>
      </c>
      <c r="G24" s="80"/>
    </row>
    <row r="25" spans="1:7" ht="15" customHeight="1" x14ac:dyDescent="0.25">
      <c r="A25" s="84" t="s">
        <v>159</v>
      </c>
      <c r="B25" s="84"/>
      <c r="C25" s="85"/>
      <c r="D25" s="84"/>
      <c r="E25" s="84"/>
      <c r="F25" s="86"/>
      <c r="G25" s="80"/>
    </row>
    <row r="26" spans="1:7" ht="15" customHeight="1" x14ac:dyDescent="0.25">
      <c r="A26" s="76" t="s">
        <v>77</v>
      </c>
      <c r="B26" s="77">
        <v>27</v>
      </c>
      <c r="C26" s="77">
        <v>5</v>
      </c>
      <c r="D26" s="77">
        <v>30</v>
      </c>
      <c r="E26" s="78">
        <v>33356.368833800007</v>
      </c>
      <c r="F26" s="79">
        <v>1324874.4797949998</v>
      </c>
      <c r="G26" s="80"/>
    </row>
    <row r="27" spans="1:7" ht="15" customHeight="1" x14ac:dyDescent="0.25">
      <c r="A27" s="76" t="s">
        <v>78</v>
      </c>
      <c r="B27" s="77">
        <v>46</v>
      </c>
      <c r="C27" s="77">
        <v>1</v>
      </c>
      <c r="D27" s="77">
        <v>65</v>
      </c>
      <c r="E27" s="78">
        <v>1255.8928400000002</v>
      </c>
      <c r="F27" s="79">
        <v>277188.68937979999</v>
      </c>
      <c r="G27" s="80"/>
    </row>
    <row r="28" spans="1:7" ht="15" customHeight="1" x14ac:dyDescent="0.25">
      <c r="A28" s="76" t="s">
        <v>79</v>
      </c>
      <c r="B28" s="77">
        <v>32</v>
      </c>
      <c r="C28" s="77">
        <v>4</v>
      </c>
      <c r="D28" s="77">
        <v>48</v>
      </c>
      <c r="E28" s="78">
        <v>13070.878743400004</v>
      </c>
      <c r="F28" s="79">
        <v>406300.25677579979</v>
      </c>
      <c r="G28" s="80"/>
    </row>
    <row r="29" spans="1:7" ht="15" customHeight="1" x14ac:dyDescent="0.25">
      <c r="A29" s="76" t="s">
        <v>198</v>
      </c>
      <c r="B29" s="77"/>
      <c r="C29" s="83"/>
      <c r="D29" s="77"/>
      <c r="E29" s="83">
        <v>47683.140417200011</v>
      </c>
      <c r="F29" s="83">
        <v>2008363.4259505994</v>
      </c>
      <c r="G29" s="80"/>
    </row>
    <row r="30" spans="1:7" ht="15" customHeight="1" x14ac:dyDescent="0.25">
      <c r="A30" s="87" t="s">
        <v>80</v>
      </c>
      <c r="B30" s="84"/>
      <c r="C30" s="85"/>
      <c r="D30" s="84"/>
      <c r="E30" s="84"/>
      <c r="F30" s="86"/>
      <c r="G30" s="80"/>
    </row>
    <row r="31" spans="1:7" ht="15" customHeight="1" x14ac:dyDescent="0.25">
      <c r="A31" s="76" t="s">
        <v>81</v>
      </c>
      <c r="B31" s="77">
        <v>27</v>
      </c>
      <c r="C31" s="77">
        <v>5</v>
      </c>
      <c r="D31" s="77">
        <v>36</v>
      </c>
      <c r="E31" s="78">
        <v>26327.162347600002</v>
      </c>
      <c r="F31" s="79">
        <v>325442.71446540003</v>
      </c>
      <c r="G31" s="80"/>
    </row>
    <row r="32" spans="1:7" ht="15" customHeight="1" x14ac:dyDescent="0.25">
      <c r="A32" s="76" t="s">
        <v>82</v>
      </c>
      <c r="B32" s="77">
        <v>46</v>
      </c>
      <c r="C32" s="77">
        <v>1</v>
      </c>
      <c r="D32" s="77">
        <v>56</v>
      </c>
      <c r="E32" s="78">
        <v>5422.4341188000017</v>
      </c>
      <c r="F32" s="79">
        <v>107113.09941900002</v>
      </c>
      <c r="G32" s="80"/>
    </row>
    <row r="33" spans="1:7" ht="15" customHeight="1" x14ac:dyDescent="0.25">
      <c r="A33" s="76" t="s">
        <v>83</v>
      </c>
      <c r="B33" s="77">
        <v>46</v>
      </c>
      <c r="C33" s="77">
        <v>1</v>
      </c>
      <c r="D33" s="77">
        <v>40</v>
      </c>
      <c r="E33" s="78">
        <v>21367.807570000001</v>
      </c>
      <c r="F33" s="79">
        <v>98115.167936200043</v>
      </c>
      <c r="G33" s="80"/>
    </row>
    <row r="34" spans="1:7" ht="15" customHeight="1" x14ac:dyDescent="0.25">
      <c r="A34" s="76" t="s">
        <v>107</v>
      </c>
      <c r="B34" s="77">
        <v>27</v>
      </c>
      <c r="C34" s="77">
        <v>5</v>
      </c>
      <c r="D34" s="77">
        <v>22</v>
      </c>
      <c r="E34" s="78">
        <v>150672.553017</v>
      </c>
      <c r="F34" s="79">
        <v>301672.69659480004</v>
      </c>
      <c r="G34" s="80"/>
    </row>
    <row r="35" spans="1:7" ht="15" customHeight="1" x14ac:dyDescent="0.25">
      <c r="A35" s="76" t="s">
        <v>84</v>
      </c>
      <c r="B35" s="77">
        <v>27</v>
      </c>
      <c r="C35" s="77">
        <v>5</v>
      </c>
      <c r="D35" s="77">
        <v>29</v>
      </c>
      <c r="E35" s="78">
        <v>37116.173600000002</v>
      </c>
      <c r="F35" s="79">
        <v>118780.94224000002</v>
      </c>
      <c r="G35" s="80"/>
    </row>
    <row r="36" spans="1:7" ht="15" customHeight="1" x14ac:dyDescent="0.25">
      <c r="A36" s="76" t="s">
        <v>85</v>
      </c>
      <c r="B36" s="77">
        <v>39</v>
      </c>
      <c r="C36" s="77">
        <v>2</v>
      </c>
      <c r="D36" s="77">
        <v>39</v>
      </c>
      <c r="E36" s="78">
        <v>23140.246219999997</v>
      </c>
      <c r="F36" s="79">
        <v>242478.77780800007</v>
      </c>
      <c r="G36" s="80"/>
    </row>
    <row r="37" spans="1:7" ht="15" customHeight="1" x14ac:dyDescent="0.25">
      <c r="A37" s="76" t="s">
        <v>86</v>
      </c>
      <c r="B37" s="77">
        <v>32</v>
      </c>
      <c r="C37" s="77">
        <v>4</v>
      </c>
      <c r="D37" s="77">
        <v>42</v>
      </c>
      <c r="E37" s="78">
        <v>18127.891399999993</v>
      </c>
      <c r="F37" s="79">
        <v>215329.65870580004</v>
      </c>
      <c r="G37" s="80"/>
    </row>
    <row r="38" spans="1:7" ht="15" customHeight="1" x14ac:dyDescent="0.25">
      <c r="A38" s="76" t="s">
        <v>87</v>
      </c>
      <c r="B38" s="77">
        <v>46</v>
      </c>
      <c r="C38" s="77">
        <v>1</v>
      </c>
      <c r="D38" s="77">
        <v>61</v>
      </c>
      <c r="E38" s="78">
        <v>3888.8681700000006</v>
      </c>
      <c r="F38" s="79">
        <v>54475.427384199967</v>
      </c>
      <c r="G38" s="80"/>
    </row>
    <row r="39" spans="1:7" ht="15" customHeight="1" x14ac:dyDescent="0.25">
      <c r="A39" s="76" t="s">
        <v>88</v>
      </c>
      <c r="B39" s="77">
        <v>46</v>
      </c>
      <c r="C39" s="77">
        <v>1</v>
      </c>
      <c r="D39" s="77">
        <v>38</v>
      </c>
      <c r="E39" s="78">
        <v>24237.135090400006</v>
      </c>
      <c r="F39" s="79">
        <v>279776.19677919988</v>
      </c>
      <c r="G39" s="80"/>
    </row>
    <row r="40" spans="1:7" ht="15" customHeight="1" x14ac:dyDescent="0.25">
      <c r="A40" s="76" t="s">
        <v>89</v>
      </c>
      <c r="B40" s="77">
        <v>46</v>
      </c>
      <c r="C40" s="77">
        <v>1</v>
      </c>
      <c r="D40" s="77">
        <v>32</v>
      </c>
      <c r="E40" s="78">
        <v>30918.095310000012</v>
      </c>
      <c r="F40" s="79">
        <v>171631.1478338</v>
      </c>
      <c r="G40" s="80"/>
    </row>
    <row r="41" spans="1:7" ht="15" customHeight="1" x14ac:dyDescent="0.25">
      <c r="A41" s="76" t="s">
        <v>90</v>
      </c>
      <c r="B41" s="77">
        <v>46</v>
      </c>
      <c r="C41" s="77">
        <v>1</v>
      </c>
      <c r="D41" s="77">
        <v>54</v>
      </c>
      <c r="E41" s="78">
        <v>6990.3003099999987</v>
      </c>
      <c r="F41" s="79">
        <v>66891.002397200005</v>
      </c>
      <c r="G41" s="80"/>
    </row>
    <row r="42" spans="1:7" ht="15" customHeight="1" x14ac:dyDescent="0.25">
      <c r="A42" s="76" t="s">
        <v>91</v>
      </c>
      <c r="B42" s="77">
        <v>14</v>
      </c>
      <c r="C42" s="77">
        <v>17</v>
      </c>
      <c r="D42" s="77">
        <v>21</v>
      </c>
      <c r="E42" s="78">
        <v>156201.9361694</v>
      </c>
      <c r="F42" s="79">
        <v>1096255.1488930001</v>
      </c>
      <c r="G42" s="80"/>
    </row>
    <row r="43" spans="1:7" ht="15" customHeight="1" x14ac:dyDescent="0.25">
      <c r="A43" s="76" t="s">
        <v>92</v>
      </c>
      <c r="B43" s="77">
        <v>46</v>
      </c>
      <c r="C43" s="77">
        <v>1</v>
      </c>
      <c r="D43" s="77">
        <v>31</v>
      </c>
      <c r="E43" s="78">
        <v>31131.143798400004</v>
      </c>
      <c r="F43" s="79">
        <v>85687.024095999994</v>
      </c>
      <c r="G43" s="80"/>
    </row>
    <row r="44" spans="1:7" ht="15" customHeight="1" x14ac:dyDescent="0.25">
      <c r="A44" s="76" t="s">
        <v>93</v>
      </c>
      <c r="B44" s="77">
        <v>39</v>
      </c>
      <c r="C44" s="77">
        <v>2</v>
      </c>
      <c r="D44" s="77">
        <v>25</v>
      </c>
      <c r="E44" s="78">
        <v>66465.022339999996</v>
      </c>
      <c r="F44" s="79">
        <v>144662.90924899999</v>
      </c>
      <c r="G44" s="80"/>
    </row>
    <row r="45" spans="1:7" ht="15" customHeight="1" x14ac:dyDescent="0.25">
      <c r="A45" s="76" t="s">
        <v>109</v>
      </c>
      <c r="B45" s="77">
        <v>39</v>
      </c>
      <c r="C45" s="77">
        <v>2</v>
      </c>
      <c r="D45" s="77">
        <v>49</v>
      </c>
      <c r="E45" s="78">
        <v>12779.572550000001</v>
      </c>
      <c r="F45" s="79">
        <v>85441.463960000008</v>
      </c>
      <c r="G45" s="80"/>
    </row>
    <row r="46" spans="1:7" ht="15" customHeight="1" x14ac:dyDescent="0.25">
      <c r="A46" s="76" t="s">
        <v>94</v>
      </c>
      <c r="B46" s="77">
        <v>46</v>
      </c>
      <c r="C46" s="77">
        <v>1</v>
      </c>
      <c r="D46" s="77">
        <v>28</v>
      </c>
      <c r="E46" s="78">
        <v>40621.951859999994</v>
      </c>
      <c r="F46" s="79">
        <v>209473.38952960016</v>
      </c>
      <c r="G46" s="80"/>
    </row>
    <row r="47" spans="1:7" ht="15" customHeight="1" x14ac:dyDescent="0.25">
      <c r="A47" s="76" t="s">
        <v>110</v>
      </c>
      <c r="B47" s="77">
        <v>22</v>
      </c>
      <c r="C47" s="77">
        <v>7</v>
      </c>
      <c r="D47" s="77">
        <v>43</v>
      </c>
      <c r="E47" s="78">
        <v>17672.494609999998</v>
      </c>
      <c r="F47" s="79">
        <v>252212.83637020004</v>
      </c>
      <c r="G47" s="80"/>
    </row>
    <row r="48" spans="1:7" ht="15" customHeight="1" x14ac:dyDescent="0.25">
      <c r="A48" s="76" t="s">
        <v>95</v>
      </c>
      <c r="B48" s="77">
        <v>22</v>
      </c>
      <c r="C48" s="77">
        <v>7</v>
      </c>
      <c r="D48" s="77">
        <v>34</v>
      </c>
      <c r="E48" s="78">
        <v>27714.297789199998</v>
      </c>
      <c r="F48" s="79">
        <v>207918.03522200001</v>
      </c>
      <c r="G48" s="80"/>
    </row>
    <row r="49" spans="1:7" ht="15" customHeight="1" x14ac:dyDescent="0.25">
      <c r="A49" s="76" t="s">
        <v>96</v>
      </c>
      <c r="B49" s="77">
        <v>36</v>
      </c>
      <c r="C49" s="77">
        <v>3</v>
      </c>
      <c r="D49" s="77">
        <v>53</v>
      </c>
      <c r="E49" s="78">
        <v>7399.007137399999</v>
      </c>
      <c r="F49" s="79">
        <v>102216.50074740003</v>
      </c>
      <c r="G49" s="80"/>
    </row>
    <row r="50" spans="1:7" ht="15" customHeight="1" x14ac:dyDescent="0.25">
      <c r="A50" s="76" t="s">
        <v>97</v>
      </c>
      <c r="B50" s="77">
        <v>39</v>
      </c>
      <c r="C50" s="77">
        <v>2</v>
      </c>
      <c r="D50" s="77">
        <v>55</v>
      </c>
      <c r="E50" s="78">
        <v>6018.5270799999989</v>
      </c>
      <c r="F50" s="79">
        <v>100105.33150419999</v>
      </c>
      <c r="G50" s="80"/>
    </row>
    <row r="51" spans="1:7" ht="15" customHeight="1" x14ac:dyDescent="0.25">
      <c r="A51" s="76" t="s">
        <v>98</v>
      </c>
      <c r="B51" s="77">
        <v>46</v>
      </c>
      <c r="C51" s="77">
        <v>1</v>
      </c>
      <c r="D51" s="77">
        <v>52</v>
      </c>
      <c r="E51" s="78">
        <v>8460.202699999998</v>
      </c>
      <c r="F51" s="79">
        <v>187833.05356999999</v>
      </c>
      <c r="G51" s="80"/>
    </row>
    <row r="52" spans="1:7" ht="15" customHeight="1" x14ac:dyDescent="0.25">
      <c r="A52" s="76" t="s">
        <v>108</v>
      </c>
      <c r="B52" s="77">
        <v>25</v>
      </c>
      <c r="C52" s="77">
        <v>6</v>
      </c>
      <c r="D52" s="77">
        <v>33</v>
      </c>
      <c r="E52" s="78">
        <v>28321.373960599991</v>
      </c>
      <c r="F52" s="79">
        <v>252859.97754560009</v>
      </c>
      <c r="G52" s="80"/>
    </row>
    <row r="53" spans="1:7" ht="15" customHeight="1" x14ac:dyDescent="0.25">
      <c r="A53" s="76" t="s">
        <v>99</v>
      </c>
      <c r="B53" s="77">
        <v>46</v>
      </c>
      <c r="C53" s="77">
        <v>1</v>
      </c>
      <c r="D53" s="77">
        <v>44</v>
      </c>
      <c r="E53" s="78">
        <v>17514.138040000002</v>
      </c>
      <c r="F53" s="79">
        <v>171532.03629500006</v>
      </c>
      <c r="G53" s="80"/>
    </row>
    <row r="54" spans="1:7" ht="15" customHeight="1" x14ac:dyDescent="0.25">
      <c r="A54" s="76" t="s">
        <v>100</v>
      </c>
      <c r="B54" s="77">
        <v>46</v>
      </c>
      <c r="C54" s="77">
        <v>1</v>
      </c>
      <c r="D54" s="77">
        <v>26</v>
      </c>
      <c r="E54" s="78">
        <v>64396.058371800005</v>
      </c>
      <c r="F54" s="79">
        <v>162164.41179299992</v>
      </c>
      <c r="G54" s="80"/>
    </row>
    <row r="55" spans="1:7" ht="15" customHeight="1" x14ac:dyDescent="0.25">
      <c r="A55" s="76" t="s">
        <v>101</v>
      </c>
      <c r="B55" s="77">
        <v>39</v>
      </c>
      <c r="C55" s="77">
        <v>2</v>
      </c>
      <c r="D55" s="77">
        <v>27</v>
      </c>
      <c r="E55" s="78">
        <v>49498.650099999992</v>
      </c>
      <c r="F55" s="79">
        <v>302074.7976947999</v>
      </c>
      <c r="G55" s="80"/>
    </row>
    <row r="56" spans="1:7" ht="15" customHeight="1" x14ac:dyDescent="0.25">
      <c r="A56" s="76" t="s">
        <v>102</v>
      </c>
      <c r="B56" s="77">
        <v>20</v>
      </c>
      <c r="C56" s="77">
        <v>11</v>
      </c>
      <c r="D56" s="77">
        <v>23</v>
      </c>
      <c r="E56" s="78">
        <v>124718.061755</v>
      </c>
      <c r="F56" s="79">
        <v>713456.49731219979</v>
      </c>
      <c r="G56" s="80"/>
    </row>
    <row r="57" spans="1:7" ht="15" customHeight="1" x14ac:dyDescent="0.25">
      <c r="A57" s="76" t="s">
        <v>103</v>
      </c>
      <c r="B57" s="77">
        <v>46</v>
      </c>
      <c r="C57" s="77">
        <v>1</v>
      </c>
      <c r="D57" s="77">
        <v>50</v>
      </c>
      <c r="E57" s="78">
        <v>11589.868681599999</v>
      </c>
      <c r="F57" s="79">
        <v>94423.861308600011</v>
      </c>
      <c r="G57" s="80"/>
    </row>
    <row r="58" spans="1:7" ht="15" customHeight="1" x14ac:dyDescent="0.25">
      <c r="A58" s="76" t="s">
        <v>104</v>
      </c>
      <c r="B58" s="77">
        <v>36</v>
      </c>
      <c r="C58" s="77">
        <v>3</v>
      </c>
      <c r="D58" s="77">
        <v>58</v>
      </c>
      <c r="E58" s="78">
        <v>5127.0563899999997</v>
      </c>
      <c r="F58" s="79">
        <v>187934.90934200009</v>
      </c>
      <c r="G58" s="80"/>
    </row>
    <row r="59" spans="1:7" ht="15" customHeight="1" x14ac:dyDescent="0.25">
      <c r="A59" s="76" t="s">
        <v>105</v>
      </c>
      <c r="B59" s="77">
        <v>46</v>
      </c>
      <c r="C59" s="77">
        <v>1</v>
      </c>
      <c r="D59" s="77">
        <v>41</v>
      </c>
      <c r="E59" s="78">
        <v>19061.281576799989</v>
      </c>
      <c r="F59" s="79">
        <v>60366.768726799994</v>
      </c>
      <c r="G59" s="80"/>
    </row>
    <row r="60" spans="1:7" ht="15" customHeight="1" x14ac:dyDescent="0.25">
      <c r="A60" s="76" t="s">
        <v>106</v>
      </c>
      <c r="B60" s="77">
        <v>25</v>
      </c>
      <c r="C60" s="77">
        <v>6</v>
      </c>
      <c r="D60" s="77">
        <v>62</v>
      </c>
      <c r="E60" s="78">
        <v>2253.9765400000001</v>
      </c>
      <c r="F60" s="79">
        <v>57223.158226</v>
      </c>
      <c r="G60" s="80"/>
    </row>
    <row r="61" spans="1:7" ht="15" customHeight="1" x14ac:dyDescent="0.25">
      <c r="A61" s="76" t="s">
        <v>160</v>
      </c>
      <c r="B61" s="77">
        <v>46</v>
      </c>
      <c r="C61" s="77">
        <v>1</v>
      </c>
      <c r="D61" s="77">
        <v>47</v>
      </c>
      <c r="E61" s="78">
        <v>14389.461962600002</v>
      </c>
      <c r="F61" s="79">
        <v>88130.74388359992</v>
      </c>
      <c r="G61" s="80"/>
    </row>
    <row r="62" spans="1:7" ht="15" customHeight="1" x14ac:dyDescent="0.25">
      <c r="A62" s="76" t="s">
        <v>161</v>
      </c>
      <c r="B62" s="77">
        <v>39</v>
      </c>
      <c r="C62" s="77">
        <v>2</v>
      </c>
      <c r="D62" s="77">
        <v>45</v>
      </c>
      <c r="E62" s="78">
        <v>17060.165400000005</v>
      </c>
      <c r="F62" s="79">
        <v>80776.574807799974</v>
      </c>
      <c r="G62" s="80"/>
    </row>
    <row r="63" spans="1:7" ht="15" customHeight="1" x14ac:dyDescent="0.25">
      <c r="A63" s="76" t="s">
        <v>162</v>
      </c>
      <c r="B63" s="77">
        <v>32</v>
      </c>
      <c r="C63" s="77">
        <v>4</v>
      </c>
      <c r="D63" s="77">
        <v>51</v>
      </c>
      <c r="E63" s="78">
        <v>8998.0907999999981</v>
      </c>
      <c r="F63" s="79">
        <v>59678.898606199982</v>
      </c>
      <c r="G63" s="80"/>
    </row>
    <row r="64" spans="1:7" ht="15" customHeight="1" x14ac:dyDescent="0.25">
      <c r="A64" s="76" t="s">
        <v>163</v>
      </c>
      <c r="B64" s="77">
        <v>46</v>
      </c>
      <c r="C64" s="77">
        <v>1</v>
      </c>
      <c r="D64" s="77">
        <v>64</v>
      </c>
      <c r="E64" s="78">
        <v>1950.6011400000007</v>
      </c>
      <c r="F64" s="79">
        <v>23146.066823800011</v>
      </c>
      <c r="G64" s="80"/>
    </row>
    <row r="65" spans="1:7" ht="15" customHeight="1" x14ac:dyDescent="0.25">
      <c r="A65" s="76" t="s">
        <v>164</v>
      </c>
      <c r="B65" s="77">
        <v>46</v>
      </c>
      <c r="C65" s="77">
        <v>1</v>
      </c>
      <c r="D65" s="77">
        <v>67</v>
      </c>
      <c r="E65" s="78">
        <v>812.61982999999987</v>
      </c>
      <c r="F65" s="79">
        <v>23053.002279999993</v>
      </c>
      <c r="G65" s="80"/>
    </row>
    <row r="66" spans="1:7" ht="15" customHeight="1" x14ac:dyDescent="0.25">
      <c r="A66" s="76" t="s">
        <v>165</v>
      </c>
      <c r="B66" s="77">
        <v>39</v>
      </c>
      <c r="C66" s="77">
        <v>2</v>
      </c>
      <c r="D66" s="77">
        <v>46</v>
      </c>
      <c r="E66" s="78">
        <v>14558.2126618</v>
      </c>
      <c r="F66" s="79">
        <v>37981.536614799974</v>
      </c>
      <c r="G66" s="80"/>
    </row>
    <row r="67" spans="1:7" ht="15" customHeight="1" x14ac:dyDescent="0.25">
      <c r="A67" s="76" t="s">
        <v>166</v>
      </c>
      <c r="B67" s="77">
        <v>46</v>
      </c>
      <c r="C67" s="77">
        <v>1</v>
      </c>
      <c r="D67" s="77">
        <v>35</v>
      </c>
      <c r="E67" s="78">
        <v>27516.943203200004</v>
      </c>
      <c r="F67" s="79">
        <v>106809.08380620004</v>
      </c>
      <c r="G67" s="80"/>
    </row>
    <row r="68" spans="1:7" ht="15" customHeight="1" x14ac:dyDescent="0.25">
      <c r="A68" s="76" t="s">
        <v>167</v>
      </c>
      <c r="B68" s="77">
        <v>46</v>
      </c>
      <c r="C68" s="77">
        <v>1</v>
      </c>
      <c r="D68" s="77">
        <v>59</v>
      </c>
      <c r="E68" s="78">
        <v>5006.0094000000008</v>
      </c>
      <c r="F68" s="79">
        <v>30178.884384000008</v>
      </c>
      <c r="G68" s="80"/>
    </row>
    <row r="69" spans="1:7" ht="15" customHeight="1" x14ac:dyDescent="0.25">
      <c r="A69" s="76" t="s">
        <v>168</v>
      </c>
      <c r="B69" s="77">
        <v>46</v>
      </c>
      <c r="C69" s="77">
        <v>1</v>
      </c>
      <c r="D69" s="77">
        <v>66</v>
      </c>
      <c r="E69" s="78">
        <v>830.68625379999992</v>
      </c>
      <c r="F69" s="79">
        <v>70120.825895400019</v>
      </c>
      <c r="G69" s="80"/>
    </row>
    <row r="70" spans="1:7" ht="15" customHeight="1" x14ac:dyDescent="0.25">
      <c r="A70" s="76" t="s">
        <v>169</v>
      </c>
      <c r="B70" s="77">
        <v>36</v>
      </c>
      <c r="C70" s="77">
        <v>3</v>
      </c>
      <c r="D70" s="77">
        <v>63</v>
      </c>
      <c r="E70" s="78">
        <v>2142.18388</v>
      </c>
      <c r="F70" s="79">
        <v>159145.68226940013</v>
      </c>
      <c r="G70" s="80"/>
    </row>
    <row r="71" spans="1:7" ht="15" customHeight="1" x14ac:dyDescent="0.25">
      <c r="A71" s="76" t="s">
        <v>170</v>
      </c>
      <c r="B71" s="77">
        <v>46</v>
      </c>
      <c r="C71" s="77">
        <v>1</v>
      </c>
      <c r="D71" s="77">
        <v>60</v>
      </c>
      <c r="E71" s="78">
        <v>3986.7323316000002</v>
      </c>
      <c r="F71" s="79">
        <v>26916.023252600011</v>
      </c>
      <c r="G71" s="80"/>
    </row>
    <row r="72" spans="1:7" ht="15" customHeight="1" x14ac:dyDescent="0.25">
      <c r="A72" s="82" t="s">
        <v>198</v>
      </c>
      <c r="B72" s="77"/>
      <c r="C72" s="83"/>
      <c r="D72" s="77"/>
      <c r="E72" s="83">
        <v>1142404.9954669999</v>
      </c>
      <c r="F72" s="83">
        <v>7161486.2655727984</v>
      </c>
      <c r="G72" s="80"/>
    </row>
    <row r="73" spans="1:7" ht="15" customHeight="1" x14ac:dyDescent="0.25">
      <c r="A73" s="84" t="s">
        <v>122</v>
      </c>
      <c r="B73" s="84"/>
      <c r="C73" s="85"/>
      <c r="D73" s="84"/>
      <c r="E73" s="84"/>
      <c r="F73" s="86"/>
      <c r="G73" s="80"/>
    </row>
    <row r="74" spans="1:7" ht="15" customHeight="1" x14ac:dyDescent="0.25">
      <c r="A74" s="82" t="s">
        <v>123</v>
      </c>
      <c r="B74" s="77">
        <v>11</v>
      </c>
      <c r="C74" s="77">
        <v>24</v>
      </c>
      <c r="D74" s="77">
        <v>16</v>
      </c>
      <c r="E74" s="78">
        <v>429723.23639399989</v>
      </c>
      <c r="F74" s="79">
        <v>758773.34539379994</v>
      </c>
      <c r="G74" s="80"/>
    </row>
    <row r="75" spans="1:7" ht="15" customHeight="1" x14ac:dyDescent="0.25">
      <c r="A75" s="82" t="s">
        <v>124</v>
      </c>
      <c r="B75" s="77">
        <v>4</v>
      </c>
      <c r="C75" s="77">
        <v>54</v>
      </c>
      <c r="D75" s="77">
        <v>14</v>
      </c>
      <c r="E75" s="78">
        <v>757675.45875800017</v>
      </c>
      <c r="F75" s="79">
        <v>3042766.9359566015</v>
      </c>
      <c r="G75" s="80"/>
    </row>
    <row r="76" spans="1:7" ht="15" customHeight="1" x14ac:dyDescent="0.25">
      <c r="A76" s="82" t="s">
        <v>125</v>
      </c>
      <c r="B76" s="77">
        <v>7</v>
      </c>
      <c r="C76" s="77">
        <v>33</v>
      </c>
      <c r="D76" s="77">
        <v>15</v>
      </c>
      <c r="E76" s="78">
        <v>444815.23671920015</v>
      </c>
      <c r="F76" s="79">
        <v>1884791.0372765996</v>
      </c>
      <c r="G76" s="80"/>
    </row>
    <row r="77" spans="1:7" ht="15" customHeight="1" x14ac:dyDescent="0.25">
      <c r="A77" s="82" t="s">
        <v>126</v>
      </c>
      <c r="B77" s="77">
        <v>27</v>
      </c>
      <c r="C77" s="77">
        <v>5</v>
      </c>
      <c r="D77" s="77">
        <v>37</v>
      </c>
      <c r="E77" s="78">
        <v>24508.840356199995</v>
      </c>
      <c r="F77" s="79">
        <v>57239.217517800025</v>
      </c>
      <c r="G77" s="80"/>
    </row>
    <row r="78" spans="1:7" ht="15" customHeight="1" x14ac:dyDescent="0.25">
      <c r="A78" s="82" t="s">
        <v>127</v>
      </c>
      <c r="B78" s="77">
        <v>22</v>
      </c>
      <c r="C78" s="77">
        <v>7</v>
      </c>
      <c r="D78" s="77">
        <v>18</v>
      </c>
      <c r="E78" s="78">
        <v>203802.47618999999</v>
      </c>
      <c r="F78" s="79">
        <v>528531.80370999977</v>
      </c>
      <c r="G78" s="80"/>
    </row>
    <row r="79" spans="1:7" ht="15" customHeight="1" x14ac:dyDescent="0.25">
      <c r="A79" s="82" t="s">
        <v>128</v>
      </c>
      <c r="B79" s="77">
        <v>9</v>
      </c>
      <c r="C79" s="77">
        <v>28</v>
      </c>
      <c r="D79" s="77">
        <v>19</v>
      </c>
      <c r="E79" s="78">
        <v>163324.31007319997</v>
      </c>
      <c r="F79" s="79">
        <v>842153.80156700045</v>
      </c>
      <c r="G79" s="80"/>
    </row>
    <row r="80" spans="1:7" ht="15" customHeight="1" x14ac:dyDescent="0.25">
      <c r="A80" s="82" t="s">
        <v>129</v>
      </c>
      <c r="B80" s="77">
        <v>18</v>
      </c>
      <c r="C80" s="77">
        <v>15</v>
      </c>
      <c r="D80" s="77">
        <v>57</v>
      </c>
      <c r="E80" s="78">
        <v>5254.8954331999985</v>
      </c>
      <c r="F80" s="79">
        <v>16158.582494400003</v>
      </c>
      <c r="G80" s="80"/>
    </row>
    <row r="81" spans="1:7" ht="15" customHeight="1" x14ac:dyDescent="0.25">
      <c r="A81" s="82" t="s">
        <v>130</v>
      </c>
      <c r="B81" s="77">
        <v>12</v>
      </c>
      <c r="C81" s="77">
        <v>22</v>
      </c>
      <c r="D81" s="77">
        <v>20</v>
      </c>
      <c r="E81" s="78">
        <v>157201.72928019997</v>
      </c>
      <c r="F81" s="79">
        <v>1271765.7722902005</v>
      </c>
      <c r="G81" s="80"/>
    </row>
    <row r="82" spans="1:7" ht="15" customHeight="1" x14ac:dyDescent="0.25">
      <c r="A82" s="82" t="s">
        <v>198</v>
      </c>
      <c r="B82" s="77"/>
      <c r="C82" s="83"/>
      <c r="D82" s="77"/>
      <c r="E82" s="83">
        <v>2186306.1832040004</v>
      </c>
      <c r="F82" s="83">
        <v>8402180.4962064009</v>
      </c>
      <c r="G82" s="80"/>
    </row>
    <row r="83" spans="1:7" ht="15" customHeight="1" x14ac:dyDescent="0.25">
      <c r="A83" s="84" t="s">
        <v>132</v>
      </c>
      <c r="B83" s="84"/>
      <c r="C83" s="85"/>
      <c r="D83" s="84"/>
      <c r="E83" s="85"/>
      <c r="F83" s="86"/>
      <c r="G83" s="80"/>
    </row>
    <row r="84" spans="1:7" ht="15" customHeight="1" x14ac:dyDescent="0.25">
      <c r="A84" s="82" t="s">
        <v>133</v>
      </c>
      <c r="B84" s="77">
        <v>1</v>
      </c>
      <c r="C84" s="77">
        <v>97</v>
      </c>
      <c r="D84" s="77">
        <v>1</v>
      </c>
      <c r="E84" s="78">
        <v>17223655.211833794</v>
      </c>
      <c r="F84" s="79">
        <v>34667431.091478974</v>
      </c>
      <c r="G84" s="80"/>
    </row>
    <row r="85" spans="1:7" ht="15" customHeight="1" x14ac:dyDescent="0.25">
      <c r="A85" s="82" t="s">
        <v>198</v>
      </c>
      <c r="B85" s="77"/>
      <c r="C85" s="83"/>
      <c r="D85" s="77"/>
      <c r="E85" s="83">
        <v>17223655.211833794</v>
      </c>
      <c r="F85" s="88">
        <v>34667431.091478974</v>
      </c>
      <c r="G85" s="80"/>
    </row>
    <row r="86" spans="1:7" ht="15" customHeight="1" x14ac:dyDescent="0.25">
      <c r="A86" s="84" t="s">
        <v>171</v>
      </c>
      <c r="B86" s="84"/>
      <c r="C86" s="85"/>
      <c r="D86" s="84"/>
      <c r="E86" s="85"/>
      <c r="F86" s="86"/>
      <c r="G86" s="80"/>
    </row>
    <row r="87" spans="1:7" ht="15" customHeight="1" x14ac:dyDescent="0.25">
      <c r="A87" s="82" t="s">
        <v>135</v>
      </c>
      <c r="B87" s="77">
        <v>6</v>
      </c>
      <c r="C87" s="77">
        <v>37</v>
      </c>
      <c r="D87" s="77">
        <v>11</v>
      </c>
      <c r="E87" s="78">
        <v>4593151.8999100002</v>
      </c>
      <c r="F87" s="79">
        <v>4744912.157250003</v>
      </c>
      <c r="G87" s="80"/>
    </row>
    <row r="88" spans="1:7" ht="15" customHeight="1" x14ac:dyDescent="0.25">
      <c r="A88" s="82" t="s">
        <v>198</v>
      </c>
      <c r="B88" s="77"/>
      <c r="C88" s="83"/>
      <c r="D88" s="77"/>
      <c r="E88" s="83">
        <v>4593151.8999100002</v>
      </c>
      <c r="F88" s="88">
        <v>4744912.157250003</v>
      </c>
      <c r="G88" s="80"/>
    </row>
    <row r="89" spans="1:7" ht="15" customHeight="1" x14ac:dyDescent="0.25">
      <c r="A89" s="84" t="s">
        <v>46</v>
      </c>
      <c r="B89" s="84"/>
      <c r="C89" s="89"/>
      <c r="D89" s="84"/>
      <c r="E89" s="89">
        <v>110836743.20348059</v>
      </c>
      <c r="F89" s="89">
        <v>229575545.70920399</v>
      </c>
      <c r="G89" s="90"/>
    </row>
    <row r="90" spans="1:7" ht="3.75" customHeight="1" thickBot="1" x14ac:dyDescent="0.3">
      <c r="A90" s="91"/>
      <c r="B90" s="91"/>
      <c r="C90" s="91"/>
      <c r="D90" s="91"/>
      <c r="E90" s="91"/>
      <c r="F90" s="91"/>
      <c r="G90" s="92"/>
    </row>
    <row r="91" spans="1:7" ht="39.75" customHeight="1" thickTop="1" x14ac:dyDescent="0.25">
      <c r="A91" s="391" t="s">
        <v>136</v>
      </c>
      <c r="B91" s="391"/>
      <c r="C91" s="391"/>
      <c r="D91" s="391"/>
      <c r="E91" s="391"/>
      <c r="F91" s="391"/>
      <c r="G91" s="93"/>
    </row>
    <row r="92" spans="1:7" ht="15" customHeight="1" x14ac:dyDescent="0.25">
      <c r="A92" s="392" t="s">
        <v>172</v>
      </c>
      <c r="B92" s="392"/>
      <c r="C92" s="392"/>
      <c r="D92" s="392"/>
      <c r="E92" s="392"/>
      <c r="F92" s="392"/>
      <c r="G92" s="93"/>
    </row>
    <row r="93" spans="1:7" ht="15" customHeight="1" x14ac:dyDescent="0.25">
      <c r="A93" s="94" t="s">
        <v>173</v>
      </c>
      <c r="B93" s="94"/>
      <c r="C93" s="94"/>
      <c r="D93" s="94"/>
      <c r="E93" s="94"/>
      <c r="F93" s="94"/>
      <c r="G93" s="95"/>
    </row>
    <row r="94" spans="1:7" ht="15" customHeight="1" x14ac:dyDescent="0.25">
      <c r="A94" s="82"/>
      <c r="B94" s="96" t="s">
        <v>59</v>
      </c>
      <c r="C94" s="96"/>
      <c r="D94" s="96" t="s">
        <v>59</v>
      </c>
      <c r="E94" s="96"/>
      <c r="F94" s="96"/>
    </row>
  </sheetData>
  <mergeCells count="10">
    <mergeCell ref="A91:F91"/>
    <mergeCell ref="A92:F92"/>
    <mergeCell ref="A1:F1"/>
    <mergeCell ref="A2:F2"/>
    <mergeCell ref="A3:F3"/>
    <mergeCell ref="A4:F4"/>
    <mergeCell ref="A6:A7"/>
    <mergeCell ref="B6:C6"/>
    <mergeCell ref="D6:E6"/>
    <mergeCell ref="F6:F7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7CE6F5-95B4-4051-BFE7-D7194B89E45B}">
  <sheetPr codeName="Sheet2">
    <pageSetUpPr fitToPage="1"/>
  </sheetPr>
  <dimension ref="A1:N23"/>
  <sheetViews>
    <sheetView topLeftCell="C1" zoomScale="110" zoomScaleNormal="110" workbookViewId="0">
      <pane xSplit="1" topLeftCell="D1" activePane="topRight" state="frozen"/>
      <selection activeCell="C1" sqref="C1"/>
      <selection pane="topRight" activeCell="C1" sqref="C1:N1"/>
    </sheetView>
  </sheetViews>
  <sheetFormatPr defaultRowHeight="12.75" x14ac:dyDescent="0.2"/>
  <cols>
    <col min="1" max="2" width="31.140625" style="113" hidden="1" customWidth="1"/>
    <col min="3" max="3" width="64.5703125" style="114" bestFit="1" customWidth="1"/>
    <col min="4" max="10" width="11.7109375" style="113" bestFit="1" customWidth="1"/>
    <col min="11" max="13" width="11.7109375" style="113" customWidth="1"/>
    <col min="14" max="14" width="11.7109375" style="113" bestFit="1" customWidth="1"/>
    <col min="15" max="256" width="11.42578125" style="113" customWidth="1"/>
    <col min="257" max="258" width="0" style="113" hidden="1" customWidth="1"/>
    <col min="259" max="259" width="64.5703125" style="113" bestFit="1" customWidth="1"/>
    <col min="260" max="266" width="11.7109375" style="113" bestFit="1" customWidth="1"/>
    <col min="267" max="269" width="11.7109375" style="113" customWidth="1"/>
    <col min="270" max="270" width="11.7109375" style="113" bestFit="1" customWidth="1"/>
    <col min="271" max="512" width="11.42578125" style="113" customWidth="1"/>
    <col min="513" max="514" width="0" style="113" hidden="1" customWidth="1"/>
    <col min="515" max="515" width="64.5703125" style="113" bestFit="1" customWidth="1"/>
    <col min="516" max="522" width="11.7109375" style="113" bestFit="1" customWidth="1"/>
    <col min="523" max="525" width="11.7109375" style="113" customWidth="1"/>
    <col min="526" max="526" width="11.7109375" style="113" bestFit="1" customWidth="1"/>
    <col min="527" max="768" width="11.42578125" style="113" customWidth="1"/>
    <col min="769" max="770" width="0" style="113" hidden="1" customWidth="1"/>
    <col min="771" max="771" width="64.5703125" style="113" bestFit="1" customWidth="1"/>
    <col min="772" max="778" width="11.7109375" style="113" bestFit="1" customWidth="1"/>
    <col min="779" max="781" width="11.7109375" style="113" customWidth="1"/>
    <col min="782" max="782" width="11.7109375" style="113" bestFit="1" customWidth="1"/>
    <col min="783" max="1024" width="11.42578125" style="113" customWidth="1"/>
    <col min="1025" max="1026" width="0" style="113" hidden="1" customWidth="1"/>
    <col min="1027" max="1027" width="64.5703125" style="113" bestFit="1" customWidth="1"/>
    <col min="1028" max="1034" width="11.7109375" style="113" bestFit="1" customWidth="1"/>
    <col min="1035" max="1037" width="11.7109375" style="113" customWidth="1"/>
    <col min="1038" max="1038" width="11.7109375" style="113" bestFit="1" customWidth="1"/>
    <col min="1039" max="1280" width="11.42578125" style="113" customWidth="1"/>
    <col min="1281" max="1282" width="0" style="113" hidden="1" customWidth="1"/>
    <col min="1283" max="1283" width="64.5703125" style="113" bestFit="1" customWidth="1"/>
    <col min="1284" max="1290" width="11.7109375" style="113" bestFit="1" customWidth="1"/>
    <col min="1291" max="1293" width="11.7109375" style="113" customWidth="1"/>
    <col min="1294" max="1294" width="11.7109375" style="113" bestFit="1" customWidth="1"/>
    <col min="1295" max="1536" width="11.42578125" style="113" customWidth="1"/>
    <col min="1537" max="1538" width="0" style="113" hidden="1" customWidth="1"/>
    <col min="1539" max="1539" width="64.5703125" style="113" bestFit="1" customWidth="1"/>
    <col min="1540" max="1546" width="11.7109375" style="113" bestFit="1" customWidth="1"/>
    <col min="1547" max="1549" width="11.7109375" style="113" customWidth="1"/>
    <col min="1550" max="1550" width="11.7109375" style="113" bestFit="1" customWidth="1"/>
    <col min="1551" max="1792" width="11.42578125" style="113" customWidth="1"/>
    <col min="1793" max="1794" width="0" style="113" hidden="1" customWidth="1"/>
    <col min="1795" max="1795" width="64.5703125" style="113" bestFit="1" customWidth="1"/>
    <col min="1796" max="1802" width="11.7109375" style="113" bestFit="1" customWidth="1"/>
    <col min="1803" max="1805" width="11.7109375" style="113" customWidth="1"/>
    <col min="1806" max="1806" width="11.7109375" style="113" bestFit="1" customWidth="1"/>
    <col min="1807" max="2048" width="11.42578125" style="113" customWidth="1"/>
    <col min="2049" max="2050" width="0" style="113" hidden="1" customWidth="1"/>
    <col min="2051" max="2051" width="64.5703125" style="113" bestFit="1" customWidth="1"/>
    <col min="2052" max="2058" width="11.7109375" style="113" bestFit="1" customWidth="1"/>
    <col min="2059" max="2061" width="11.7109375" style="113" customWidth="1"/>
    <col min="2062" max="2062" width="11.7109375" style="113" bestFit="1" customWidth="1"/>
    <col min="2063" max="2304" width="11.42578125" style="113" customWidth="1"/>
    <col min="2305" max="2306" width="0" style="113" hidden="1" customWidth="1"/>
    <col min="2307" max="2307" width="64.5703125" style="113" bestFit="1" customWidth="1"/>
    <col min="2308" max="2314" width="11.7109375" style="113" bestFit="1" customWidth="1"/>
    <col min="2315" max="2317" width="11.7109375" style="113" customWidth="1"/>
    <col min="2318" max="2318" width="11.7109375" style="113" bestFit="1" customWidth="1"/>
    <col min="2319" max="2560" width="11.42578125" style="113" customWidth="1"/>
    <col min="2561" max="2562" width="0" style="113" hidden="1" customWidth="1"/>
    <col min="2563" max="2563" width="64.5703125" style="113" bestFit="1" customWidth="1"/>
    <col min="2564" max="2570" width="11.7109375" style="113" bestFit="1" customWidth="1"/>
    <col min="2571" max="2573" width="11.7109375" style="113" customWidth="1"/>
    <col min="2574" max="2574" width="11.7109375" style="113" bestFit="1" customWidth="1"/>
    <col min="2575" max="2816" width="11.42578125" style="113" customWidth="1"/>
    <col min="2817" max="2818" width="0" style="113" hidden="1" customWidth="1"/>
    <col min="2819" max="2819" width="64.5703125" style="113" bestFit="1" customWidth="1"/>
    <col min="2820" max="2826" width="11.7109375" style="113" bestFit="1" customWidth="1"/>
    <col min="2827" max="2829" width="11.7109375" style="113" customWidth="1"/>
    <col min="2830" max="2830" width="11.7109375" style="113" bestFit="1" customWidth="1"/>
    <col min="2831" max="3072" width="11.42578125" style="113" customWidth="1"/>
    <col min="3073" max="3074" width="0" style="113" hidden="1" customWidth="1"/>
    <col min="3075" max="3075" width="64.5703125" style="113" bestFit="1" customWidth="1"/>
    <col min="3076" max="3082" width="11.7109375" style="113" bestFit="1" customWidth="1"/>
    <col min="3083" max="3085" width="11.7109375" style="113" customWidth="1"/>
    <col min="3086" max="3086" width="11.7109375" style="113" bestFit="1" customWidth="1"/>
    <col min="3087" max="3328" width="11.42578125" style="113" customWidth="1"/>
    <col min="3329" max="3330" width="0" style="113" hidden="1" customWidth="1"/>
    <col min="3331" max="3331" width="64.5703125" style="113" bestFit="1" customWidth="1"/>
    <col min="3332" max="3338" width="11.7109375" style="113" bestFit="1" customWidth="1"/>
    <col min="3339" max="3341" width="11.7109375" style="113" customWidth="1"/>
    <col min="3342" max="3342" width="11.7109375" style="113" bestFit="1" customWidth="1"/>
    <col min="3343" max="3584" width="11.42578125" style="113" customWidth="1"/>
    <col min="3585" max="3586" width="0" style="113" hidden="1" customWidth="1"/>
    <col min="3587" max="3587" width="64.5703125" style="113" bestFit="1" customWidth="1"/>
    <col min="3588" max="3594" width="11.7109375" style="113" bestFit="1" customWidth="1"/>
    <col min="3595" max="3597" width="11.7109375" style="113" customWidth="1"/>
    <col min="3598" max="3598" width="11.7109375" style="113" bestFit="1" customWidth="1"/>
    <col min="3599" max="3840" width="11.42578125" style="113" customWidth="1"/>
    <col min="3841" max="3842" width="0" style="113" hidden="1" customWidth="1"/>
    <col min="3843" max="3843" width="64.5703125" style="113" bestFit="1" customWidth="1"/>
    <col min="3844" max="3850" width="11.7109375" style="113" bestFit="1" customWidth="1"/>
    <col min="3851" max="3853" width="11.7109375" style="113" customWidth="1"/>
    <col min="3854" max="3854" width="11.7109375" style="113" bestFit="1" customWidth="1"/>
    <col min="3855" max="4096" width="11.42578125" style="113" customWidth="1"/>
    <col min="4097" max="4098" width="0" style="113" hidden="1" customWidth="1"/>
    <col min="4099" max="4099" width="64.5703125" style="113" bestFit="1" customWidth="1"/>
    <col min="4100" max="4106" width="11.7109375" style="113" bestFit="1" customWidth="1"/>
    <col min="4107" max="4109" width="11.7109375" style="113" customWidth="1"/>
    <col min="4110" max="4110" width="11.7109375" style="113" bestFit="1" customWidth="1"/>
    <col min="4111" max="4352" width="11.42578125" style="113" customWidth="1"/>
    <col min="4353" max="4354" width="0" style="113" hidden="1" customWidth="1"/>
    <col min="4355" max="4355" width="64.5703125" style="113" bestFit="1" customWidth="1"/>
    <col min="4356" max="4362" width="11.7109375" style="113" bestFit="1" customWidth="1"/>
    <col min="4363" max="4365" width="11.7109375" style="113" customWidth="1"/>
    <col min="4366" max="4366" width="11.7109375" style="113" bestFit="1" customWidth="1"/>
    <col min="4367" max="4608" width="11.42578125" style="113" customWidth="1"/>
    <col min="4609" max="4610" width="0" style="113" hidden="1" customWidth="1"/>
    <col min="4611" max="4611" width="64.5703125" style="113" bestFit="1" customWidth="1"/>
    <col min="4612" max="4618" width="11.7109375" style="113" bestFit="1" customWidth="1"/>
    <col min="4619" max="4621" width="11.7109375" style="113" customWidth="1"/>
    <col min="4622" max="4622" width="11.7109375" style="113" bestFit="1" customWidth="1"/>
    <col min="4623" max="4864" width="11.42578125" style="113" customWidth="1"/>
    <col min="4865" max="4866" width="0" style="113" hidden="1" customWidth="1"/>
    <col min="4867" max="4867" width="64.5703125" style="113" bestFit="1" customWidth="1"/>
    <col min="4868" max="4874" width="11.7109375" style="113" bestFit="1" customWidth="1"/>
    <col min="4875" max="4877" width="11.7109375" style="113" customWidth="1"/>
    <col min="4878" max="4878" width="11.7109375" style="113" bestFit="1" customWidth="1"/>
    <col min="4879" max="5120" width="11.42578125" style="113" customWidth="1"/>
    <col min="5121" max="5122" width="0" style="113" hidden="1" customWidth="1"/>
    <col min="5123" max="5123" width="64.5703125" style="113" bestFit="1" customWidth="1"/>
    <col min="5124" max="5130" width="11.7109375" style="113" bestFit="1" customWidth="1"/>
    <col min="5131" max="5133" width="11.7109375" style="113" customWidth="1"/>
    <col min="5134" max="5134" width="11.7109375" style="113" bestFit="1" customWidth="1"/>
    <col min="5135" max="5376" width="11.42578125" style="113" customWidth="1"/>
    <col min="5377" max="5378" width="0" style="113" hidden="1" customWidth="1"/>
    <col min="5379" max="5379" width="64.5703125" style="113" bestFit="1" customWidth="1"/>
    <col min="5380" max="5386" width="11.7109375" style="113" bestFit="1" customWidth="1"/>
    <col min="5387" max="5389" width="11.7109375" style="113" customWidth="1"/>
    <col min="5390" max="5390" width="11.7109375" style="113" bestFit="1" customWidth="1"/>
    <col min="5391" max="5632" width="11.42578125" style="113" customWidth="1"/>
    <col min="5633" max="5634" width="0" style="113" hidden="1" customWidth="1"/>
    <col min="5635" max="5635" width="64.5703125" style="113" bestFit="1" customWidth="1"/>
    <col min="5636" max="5642" width="11.7109375" style="113" bestFit="1" customWidth="1"/>
    <col min="5643" max="5645" width="11.7109375" style="113" customWidth="1"/>
    <col min="5646" max="5646" width="11.7109375" style="113" bestFit="1" customWidth="1"/>
    <col min="5647" max="5888" width="11.42578125" style="113" customWidth="1"/>
    <col min="5889" max="5890" width="0" style="113" hidden="1" customWidth="1"/>
    <col min="5891" max="5891" width="64.5703125" style="113" bestFit="1" customWidth="1"/>
    <col min="5892" max="5898" width="11.7109375" style="113" bestFit="1" customWidth="1"/>
    <col min="5899" max="5901" width="11.7109375" style="113" customWidth="1"/>
    <col min="5902" max="5902" width="11.7109375" style="113" bestFit="1" customWidth="1"/>
    <col min="5903" max="6144" width="11.42578125" style="113" customWidth="1"/>
    <col min="6145" max="6146" width="0" style="113" hidden="1" customWidth="1"/>
    <col min="6147" max="6147" width="64.5703125" style="113" bestFit="1" customWidth="1"/>
    <col min="6148" max="6154" width="11.7109375" style="113" bestFit="1" customWidth="1"/>
    <col min="6155" max="6157" width="11.7109375" style="113" customWidth="1"/>
    <col min="6158" max="6158" width="11.7109375" style="113" bestFit="1" customWidth="1"/>
    <col min="6159" max="6400" width="11.42578125" style="113" customWidth="1"/>
    <col min="6401" max="6402" width="0" style="113" hidden="1" customWidth="1"/>
    <col min="6403" max="6403" width="64.5703125" style="113" bestFit="1" customWidth="1"/>
    <col min="6404" max="6410" width="11.7109375" style="113" bestFit="1" customWidth="1"/>
    <col min="6411" max="6413" width="11.7109375" style="113" customWidth="1"/>
    <col min="6414" max="6414" width="11.7109375" style="113" bestFit="1" customWidth="1"/>
    <col min="6415" max="6656" width="11.42578125" style="113" customWidth="1"/>
    <col min="6657" max="6658" width="0" style="113" hidden="1" customWidth="1"/>
    <col min="6659" max="6659" width="64.5703125" style="113" bestFit="1" customWidth="1"/>
    <col min="6660" max="6666" width="11.7109375" style="113" bestFit="1" customWidth="1"/>
    <col min="6667" max="6669" width="11.7109375" style="113" customWidth="1"/>
    <col min="6670" max="6670" width="11.7109375" style="113" bestFit="1" customWidth="1"/>
    <col min="6671" max="6912" width="11.42578125" style="113" customWidth="1"/>
    <col min="6913" max="6914" width="0" style="113" hidden="1" customWidth="1"/>
    <col min="6915" max="6915" width="64.5703125" style="113" bestFit="1" customWidth="1"/>
    <col min="6916" max="6922" width="11.7109375" style="113" bestFit="1" customWidth="1"/>
    <col min="6923" max="6925" width="11.7109375" style="113" customWidth="1"/>
    <col min="6926" max="6926" width="11.7109375" style="113" bestFit="1" customWidth="1"/>
    <col min="6927" max="7168" width="11.42578125" style="113" customWidth="1"/>
    <col min="7169" max="7170" width="0" style="113" hidden="1" customWidth="1"/>
    <col min="7171" max="7171" width="64.5703125" style="113" bestFit="1" customWidth="1"/>
    <col min="7172" max="7178" width="11.7109375" style="113" bestFit="1" customWidth="1"/>
    <col min="7179" max="7181" width="11.7109375" style="113" customWidth="1"/>
    <col min="7182" max="7182" width="11.7109375" style="113" bestFit="1" customWidth="1"/>
    <col min="7183" max="7424" width="11.42578125" style="113" customWidth="1"/>
    <col min="7425" max="7426" width="0" style="113" hidden="1" customWidth="1"/>
    <col min="7427" max="7427" width="64.5703125" style="113" bestFit="1" customWidth="1"/>
    <col min="7428" max="7434" width="11.7109375" style="113" bestFit="1" customWidth="1"/>
    <col min="7435" max="7437" width="11.7109375" style="113" customWidth="1"/>
    <col min="7438" max="7438" width="11.7109375" style="113" bestFit="1" customWidth="1"/>
    <col min="7439" max="7680" width="11.42578125" style="113" customWidth="1"/>
    <col min="7681" max="7682" width="0" style="113" hidden="1" customWidth="1"/>
    <col min="7683" max="7683" width="64.5703125" style="113" bestFit="1" customWidth="1"/>
    <col min="7684" max="7690" width="11.7109375" style="113" bestFit="1" customWidth="1"/>
    <col min="7691" max="7693" width="11.7109375" style="113" customWidth="1"/>
    <col min="7694" max="7694" width="11.7109375" style="113" bestFit="1" customWidth="1"/>
    <col min="7695" max="7936" width="11.42578125" style="113" customWidth="1"/>
    <col min="7937" max="7938" width="0" style="113" hidden="1" customWidth="1"/>
    <col min="7939" max="7939" width="64.5703125" style="113" bestFit="1" customWidth="1"/>
    <col min="7940" max="7946" width="11.7109375" style="113" bestFit="1" customWidth="1"/>
    <col min="7947" max="7949" width="11.7109375" style="113" customWidth="1"/>
    <col min="7950" max="7950" width="11.7109375" style="113" bestFit="1" customWidth="1"/>
    <col min="7951" max="8192" width="11.42578125" style="113" customWidth="1"/>
    <col min="8193" max="8194" width="0" style="113" hidden="1" customWidth="1"/>
    <col min="8195" max="8195" width="64.5703125" style="113" bestFit="1" customWidth="1"/>
    <col min="8196" max="8202" width="11.7109375" style="113" bestFit="1" customWidth="1"/>
    <col min="8203" max="8205" width="11.7109375" style="113" customWidth="1"/>
    <col min="8206" max="8206" width="11.7109375" style="113" bestFit="1" customWidth="1"/>
    <col min="8207" max="8448" width="11.42578125" style="113" customWidth="1"/>
    <col min="8449" max="8450" width="0" style="113" hidden="1" customWidth="1"/>
    <col min="8451" max="8451" width="64.5703125" style="113" bestFit="1" customWidth="1"/>
    <col min="8452" max="8458" width="11.7109375" style="113" bestFit="1" customWidth="1"/>
    <col min="8459" max="8461" width="11.7109375" style="113" customWidth="1"/>
    <col min="8462" max="8462" width="11.7109375" style="113" bestFit="1" customWidth="1"/>
    <col min="8463" max="8704" width="11.42578125" style="113" customWidth="1"/>
    <col min="8705" max="8706" width="0" style="113" hidden="1" customWidth="1"/>
    <col min="8707" max="8707" width="64.5703125" style="113" bestFit="1" customWidth="1"/>
    <col min="8708" max="8714" width="11.7109375" style="113" bestFit="1" customWidth="1"/>
    <col min="8715" max="8717" width="11.7109375" style="113" customWidth="1"/>
    <col min="8718" max="8718" width="11.7109375" style="113" bestFit="1" customWidth="1"/>
    <col min="8719" max="8960" width="11.42578125" style="113" customWidth="1"/>
    <col min="8961" max="8962" width="0" style="113" hidden="1" customWidth="1"/>
    <col min="8963" max="8963" width="64.5703125" style="113" bestFit="1" customWidth="1"/>
    <col min="8964" max="8970" width="11.7109375" style="113" bestFit="1" customWidth="1"/>
    <col min="8971" max="8973" width="11.7109375" style="113" customWidth="1"/>
    <col min="8974" max="8974" width="11.7109375" style="113" bestFit="1" customWidth="1"/>
    <col min="8975" max="9216" width="11.42578125" style="113" customWidth="1"/>
    <col min="9217" max="9218" width="0" style="113" hidden="1" customWidth="1"/>
    <col min="9219" max="9219" width="64.5703125" style="113" bestFit="1" customWidth="1"/>
    <col min="9220" max="9226" width="11.7109375" style="113" bestFit="1" customWidth="1"/>
    <col min="9227" max="9229" width="11.7109375" style="113" customWidth="1"/>
    <col min="9230" max="9230" width="11.7109375" style="113" bestFit="1" customWidth="1"/>
    <col min="9231" max="9472" width="11.42578125" style="113" customWidth="1"/>
    <col min="9473" max="9474" width="0" style="113" hidden="1" customWidth="1"/>
    <col min="9475" max="9475" width="64.5703125" style="113" bestFit="1" customWidth="1"/>
    <col min="9476" max="9482" width="11.7109375" style="113" bestFit="1" customWidth="1"/>
    <col min="9483" max="9485" width="11.7109375" style="113" customWidth="1"/>
    <col min="9486" max="9486" width="11.7109375" style="113" bestFit="1" customWidth="1"/>
    <col min="9487" max="9728" width="11.42578125" style="113" customWidth="1"/>
    <col min="9729" max="9730" width="0" style="113" hidden="1" customWidth="1"/>
    <col min="9731" max="9731" width="64.5703125" style="113" bestFit="1" customWidth="1"/>
    <col min="9732" max="9738" width="11.7109375" style="113" bestFit="1" customWidth="1"/>
    <col min="9739" max="9741" width="11.7109375" style="113" customWidth="1"/>
    <col min="9742" max="9742" width="11.7109375" style="113" bestFit="1" customWidth="1"/>
    <col min="9743" max="9984" width="11.42578125" style="113" customWidth="1"/>
    <col min="9985" max="9986" width="0" style="113" hidden="1" customWidth="1"/>
    <col min="9987" max="9987" width="64.5703125" style="113" bestFit="1" customWidth="1"/>
    <col min="9988" max="9994" width="11.7109375" style="113" bestFit="1" customWidth="1"/>
    <col min="9995" max="9997" width="11.7109375" style="113" customWidth="1"/>
    <col min="9998" max="9998" width="11.7109375" style="113" bestFit="1" customWidth="1"/>
    <col min="9999" max="10240" width="11.42578125" style="113" customWidth="1"/>
    <col min="10241" max="10242" width="0" style="113" hidden="1" customWidth="1"/>
    <col min="10243" max="10243" width="64.5703125" style="113" bestFit="1" customWidth="1"/>
    <col min="10244" max="10250" width="11.7109375" style="113" bestFit="1" customWidth="1"/>
    <col min="10251" max="10253" width="11.7109375" style="113" customWidth="1"/>
    <col min="10254" max="10254" width="11.7109375" style="113" bestFit="1" customWidth="1"/>
    <col min="10255" max="10496" width="11.42578125" style="113" customWidth="1"/>
    <col min="10497" max="10498" width="0" style="113" hidden="1" customWidth="1"/>
    <col min="10499" max="10499" width="64.5703125" style="113" bestFit="1" customWidth="1"/>
    <col min="10500" max="10506" width="11.7109375" style="113" bestFit="1" customWidth="1"/>
    <col min="10507" max="10509" width="11.7109375" style="113" customWidth="1"/>
    <col min="10510" max="10510" width="11.7109375" style="113" bestFit="1" customWidth="1"/>
    <col min="10511" max="10752" width="11.42578125" style="113" customWidth="1"/>
    <col min="10753" max="10754" width="0" style="113" hidden="1" customWidth="1"/>
    <col min="10755" max="10755" width="64.5703125" style="113" bestFit="1" customWidth="1"/>
    <col min="10756" max="10762" width="11.7109375" style="113" bestFit="1" customWidth="1"/>
    <col min="10763" max="10765" width="11.7109375" style="113" customWidth="1"/>
    <col min="10766" max="10766" width="11.7109375" style="113" bestFit="1" customWidth="1"/>
    <col min="10767" max="11008" width="11.42578125" style="113" customWidth="1"/>
    <col min="11009" max="11010" width="0" style="113" hidden="1" customWidth="1"/>
    <col min="11011" max="11011" width="64.5703125" style="113" bestFit="1" customWidth="1"/>
    <col min="11012" max="11018" width="11.7109375" style="113" bestFit="1" customWidth="1"/>
    <col min="11019" max="11021" width="11.7109375" style="113" customWidth="1"/>
    <col min="11022" max="11022" width="11.7109375" style="113" bestFit="1" customWidth="1"/>
    <col min="11023" max="11264" width="11.42578125" style="113" customWidth="1"/>
    <col min="11265" max="11266" width="0" style="113" hidden="1" customWidth="1"/>
    <col min="11267" max="11267" width="64.5703125" style="113" bestFit="1" customWidth="1"/>
    <col min="11268" max="11274" width="11.7109375" style="113" bestFit="1" customWidth="1"/>
    <col min="11275" max="11277" width="11.7109375" style="113" customWidth="1"/>
    <col min="11278" max="11278" width="11.7109375" style="113" bestFit="1" customWidth="1"/>
    <col min="11279" max="11520" width="11.42578125" style="113" customWidth="1"/>
    <col min="11521" max="11522" width="0" style="113" hidden="1" customWidth="1"/>
    <col min="11523" max="11523" width="64.5703125" style="113" bestFit="1" customWidth="1"/>
    <col min="11524" max="11530" width="11.7109375" style="113" bestFit="1" customWidth="1"/>
    <col min="11531" max="11533" width="11.7109375" style="113" customWidth="1"/>
    <col min="11534" max="11534" width="11.7109375" style="113" bestFit="1" customWidth="1"/>
    <col min="11535" max="11776" width="11.42578125" style="113" customWidth="1"/>
    <col min="11777" max="11778" width="0" style="113" hidden="1" customWidth="1"/>
    <col min="11779" max="11779" width="64.5703125" style="113" bestFit="1" customWidth="1"/>
    <col min="11780" max="11786" width="11.7109375" style="113" bestFit="1" customWidth="1"/>
    <col min="11787" max="11789" width="11.7109375" style="113" customWidth="1"/>
    <col min="11790" max="11790" width="11.7109375" style="113" bestFit="1" customWidth="1"/>
    <col min="11791" max="12032" width="11.42578125" style="113" customWidth="1"/>
    <col min="12033" max="12034" width="0" style="113" hidden="1" customWidth="1"/>
    <col min="12035" max="12035" width="64.5703125" style="113" bestFit="1" customWidth="1"/>
    <col min="12036" max="12042" width="11.7109375" style="113" bestFit="1" customWidth="1"/>
    <col min="12043" max="12045" width="11.7109375" style="113" customWidth="1"/>
    <col min="12046" max="12046" width="11.7109375" style="113" bestFit="1" customWidth="1"/>
    <col min="12047" max="12288" width="11.42578125" style="113" customWidth="1"/>
    <col min="12289" max="12290" width="0" style="113" hidden="1" customWidth="1"/>
    <col min="12291" max="12291" width="64.5703125" style="113" bestFit="1" customWidth="1"/>
    <col min="12292" max="12298" width="11.7109375" style="113" bestFit="1" customWidth="1"/>
    <col min="12299" max="12301" width="11.7109375" style="113" customWidth="1"/>
    <col min="12302" max="12302" width="11.7109375" style="113" bestFit="1" customWidth="1"/>
    <col min="12303" max="12544" width="11.42578125" style="113" customWidth="1"/>
    <col min="12545" max="12546" width="0" style="113" hidden="1" customWidth="1"/>
    <col min="12547" max="12547" width="64.5703125" style="113" bestFit="1" customWidth="1"/>
    <col min="12548" max="12554" width="11.7109375" style="113" bestFit="1" customWidth="1"/>
    <col min="12555" max="12557" width="11.7109375" style="113" customWidth="1"/>
    <col min="12558" max="12558" width="11.7109375" style="113" bestFit="1" customWidth="1"/>
    <col min="12559" max="12800" width="11.42578125" style="113" customWidth="1"/>
    <col min="12801" max="12802" width="0" style="113" hidden="1" customWidth="1"/>
    <col min="12803" max="12803" width="64.5703125" style="113" bestFit="1" customWidth="1"/>
    <col min="12804" max="12810" width="11.7109375" style="113" bestFit="1" customWidth="1"/>
    <col min="12811" max="12813" width="11.7109375" style="113" customWidth="1"/>
    <col min="12814" max="12814" width="11.7109375" style="113" bestFit="1" customWidth="1"/>
    <col min="12815" max="13056" width="11.42578125" style="113" customWidth="1"/>
    <col min="13057" max="13058" width="0" style="113" hidden="1" customWidth="1"/>
    <col min="13059" max="13059" width="64.5703125" style="113" bestFit="1" customWidth="1"/>
    <col min="13060" max="13066" width="11.7109375" style="113" bestFit="1" customWidth="1"/>
    <col min="13067" max="13069" width="11.7109375" style="113" customWidth="1"/>
    <col min="13070" max="13070" width="11.7109375" style="113" bestFit="1" customWidth="1"/>
    <col min="13071" max="13312" width="11.42578125" style="113" customWidth="1"/>
    <col min="13313" max="13314" width="0" style="113" hidden="1" customWidth="1"/>
    <col min="13315" max="13315" width="64.5703125" style="113" bestFit="1" customWidth="1"/>
    <col min="13316" max="13322" width="11.7109375" style="113" bestFit="1" customWidth="1"/>
    <col min="13323" max="13325" width="11.7109375" style="113" customWidth="1"/>
    <col min="13326" max="13326" width="11.7109375" style="113" bestFit="1" customWidth="1"/>
    <col min="13327" max="13568" width="11.42578125" style="113" customWidth="1"/>
    <col min="13569" max="13570" width="0" style="113" hidden="1" customWidth="1"/>
    <col min="13571" max="13571" width="64.5703125" style="113" bestFit="1" customWidth="1"/>
    <col min="13572" max="13578" width="11.7109375" style="113" bestFit="1" customWidth="1"/>
    <col min="13579" max="13581" width="11.7109375" style="113" customWidth="1"/>
    <col min="13582" max="13582" width="11.7109375" style="113" bestFit="1" customWidth="1"/>
    <col min="13583" max="13824" width="11.42578125" style="113" customWidth="1"/>
    <col min="13825" max="13826" width="0" style="113" hidden="1" customWidth="1"/>
    <col min="13827" max="13827" width="64.5703125" style="113" bestFit="1" customWidth="1"/>
    <col min="13828" max="13834" width="11.7109375" style="113" bestFit="1" customWidth="1"/>
    <col min="13835" max="13837" width="11.7109375" style="113" customWidth="1"/>
    <col min="13838" max="13838" width="11.7109375" style="113" bestFit="1" customWidth="1"/>
    <col min="13839" max="14080" width="11.42578125" style="113" customWidth="1"/>
    <col min="14081" max="14082" width="0" style="113" hidden="1" customWidth="1"/>
    <col min="14083" max="14083" width="64.5703125" style="113" bestFit="1" customWidth="1"/>
    <col min="14084" max="14090" width="11.7109375" style="113" bestFit="1" customWidth="1"/>
    <col min="14091" max="14093" width="11.7109375" style="113" customWidth="1"/>
    <col min="14094" max="14094" width="11.7109375" style="113" bestFit="1" customWidth="1"/>
    <col min="14095" max="14336" width="11.42578125" style="113" customWidth="1"/>
    <col min="14337" max="14338" width="0" style="113" hidden="1" customWidth="1"/>
    <col min="14339" max="14339" width="64.5703125" style="113" bestFit="1" customWidth="1"/>
    <col min="14340" max="14346" width="11.7109375" style="113" bestFit="1" customWidth="1"/>
    <col min="14347" max="14349" width="11.7109375" style="113" customWidth="1"/>
    <col min="14350" max="14350" width="11.7109375" style="113" bestFit="1" customWidth="1"/>
    <col min="14351" max="14592" width="11.42578125" style="113" customWidth="1"/>
    <col min="14593" max="14594" width="0" style="113" hidden="1" customWidth="1"/>
    <col min="14595" max="14595" width="64.5703125" style="113" bestFit="1" customWidth="1"/>
    <col min="14596" max="14602" width="11.7109375" style="113" bestFit="1" customWidth="1"/>
    <col min="14603" max="14605" width="11.7109375" style="113" customWidth="1"/>
    <col min="14606" max="14606" width="11.7109375" style="113" bestFit="1" customWidth="1"/>
    <col min="14607" max="14848" width="11.42578125" style="113" customWidth="1"/>
    <col min="14849" max="14850" width="0" style="113" hidden="1" customWidth="1"/>
    <col min="14851" max="14851" width="64.5703125" style="113" bestFit="1" customWidth="1"/>
    <col min="14852" max="14858" width="11.7109375" style="113" bestFit="1" customWidth="1"/>
    <col min="14859" max="14861" width="11.7109375" style="113" customWidth="1"/>
    <col min="14862" max="14862" width="11.7109375" style="113" bestFit="1" customWidth="1"/>
    <col min="14863" max="15104" width="11.42578125" style="113" customWidth="1"/>
    <col min="15105" max="15106" width="0" style="113" hidden="1" customWidth="1"/>
    <col min="15107" max="15107" width="64.5703125" style="113" bestFit="1" customWidth="1"/>
    <col min="15108" max="15114" width="11.7109375" style="113" bestFit="1" customWidth="1"/>
    <col min="15115" max="15117" width="11.7109375" style="113" customWidth="1"/>
    <col min="15118" max="15118" width="11.7109375" style="113" bestFit="1" customWidth="1"/>
    <col min="15119" max="15360" width="11.42578125" style="113" customWidth="1"/>
    <col min="15361" max="15362" width="0" style="113" hidden="1" customWidth="1"/>
    <col min="15363" max="15363" width="64.5703125" style="113" bestFit="1" customWidth="1"/>
    <col min="15364" max="15370" width="11.7109375" style="113" bestFit="1" customWidth="1"/>
    <col min="15371" max="15373" width="11.7109375" style="113" customWidth="1"/>
    <col min="15374" max="15374" width="11.7109375" style="113" bestFit="1" customWidth="1"/>
    <col min="15375" max="15616" width="11.42578125" style="113" customWidth="1"/>
    <col min="15617" max="15618" width="0" style="113" hidden="1" customWidth="1"/>
    <col min="15619" max="15619" width="64.5703125" style="113" bestFit="1" customWidth="1"/>
    <col min="15620" max="15626" width="11.7109375" style="113" bestFit="1" customWidth="1"/>
    <col min="15627" max="15629" width="11.7109375" style="113" customWidth="1"/>
    <col min="15630" max="15630" width="11.7109375" style="113" bestFit="1" customWidth="1"/>
    <col min="15631" max="15872" width="11.42578125" style="113" customWidth="1"/>
    <col min="15873" max="15874" width="0" style="113" hidden="1" customWidth="1"/>
    <col min="15875" max="15875" width="64.5703125" style="113" bestFit="1" customWidth="1"/>
    <col min="15876" max="15882" width="11.7109375" style="113" bestFit="1" customWidth="1"/>
    <col min="15883" max="15885" width="11.7109375" style="113" customWidth="1"/>
    <col min="15886" max="15886" width="11.7109375" style="113" bestFit="1" customWidth="1"/>
    <col min="15887" max="16128" width="11.42578125" style="113" customWidth="1"/>
    <col min="16129" max="16130" width="0" style="113" hidden="1" customWidth="1"/>
    <col min="16131" max="16131" width="64.5703125" style="113" bestFit="1" customWidth="1"/>
    <col min="16132" max="16138" width="11.7109375" style="113" bestFit="1" customWidth="1"/>
    <col min="16139" max="16141" width="11.7109375" style="113" customWidth="1"/>
    <col min="16142" max="16142" width="11.7109375" style="113" bestFit="1" customWidth="1"/>
    <col min="16143" max="16384" width="11.42578125" style="113" customWidth="1"/>
  </cols>
  <sheetData>
    <row r="1" spans="1:14" s="98" customFormat="1" ht="30" customHeight="1" x14ac:dyDescent="0.25">
      <c r="A1" s="97"/>
      <c r="B1" s="97"/>
      <c r="C1" s="402" t="s">
        <v>157</v>
      </c>
      <c r="D1" s="402"/>
      <c r="E1" s="402"/>
      <c r="F1" s="402"/>
      <c r="G1" s="402"/>
      <c r="H1" s="402"/>
      <c r="I1" s="402"/>
      <c r="J1" s="402"/>
      <c r="K1" s="402"/>
      <c r="L1" s="402"/>
      <c r="M1" s="402"/>
      <c r="N1" s="402"/>
    </row>
    <row r="2" spans="1:14" s="98" customFormat="1" ht="15" customHeight="1" x14ac:dyDescent="0.25">
      <c r="A2" s="97"/>
      <c r="B2" s="97"/>
      <c r="C2" s="403" t="s">
        <v>199</v>
      </c>
      <c r="D2" s="403"/>
      <c r="E2" s="403"/>
      <c r="F2" s="403"/>
      <c r="G2" s="403"/>
      <c r="H2" s="403"/>
      <c r="I2" s="403"/>
      <c r="J2" s="403"/>
      <c r="K2" s="403"/>
      <c r="L2" s="403"/>
      <c r="M2" s="403"/>
      <c r="N2" s="403"/>
    </row>
    <row r="3" spans="1:14" s="99" customFormat="1" ht="30" customHeight="1" x14ac:dyDescent="0.25">
      <c r="A3" s="97"/>
      <c r="B3" s="97"/>
      <c r="C3" s="404" t="s">
        <v>49</v>
      </c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</row>
    <row r="4" spans="1:14" s="98" customFormat="1" ht="3.75" customHeight="1" x14ac:dyDescent="0.25">
      <c r="A4" s="97"/>
      <c r="B4" s="97"/>
      <c r="C4" s="100"/>
      <c r="D4" s="100"/>
      <c r="E4" s="100"/>
      <c r="F4" s="100"/>
      <c r="G4" s="100"/>
      <c r="H4" s="100"/>
      <c r="I4" s="100"/>
      <c r="J4" s="100"/>
      <c r="K4" s="100"/>
      <c r="L4" s="100"/>
      <c r="M4" s="100"/>
      <c r="N4" s="100"/>
    </row>
    <row r="5" spans="1:14" s="101" customFormat="1" ht="15" customHeight="1" x14ac:dyDescent="0.15">
      <c r="A5" s="97"/>
      <c r="B5" s="97"/>
      <c r="C5" s="368"/>
      <c r="D5" s="369">
        <v>2015</v>
      </c>
      <c r="E5" s="369">
        <v>2016</v>
      </c>
      <c r="F5" s="369">
        <v>2017</v>
      </c>
      <c r="G5" s="369">
        <v>2018</v>
      </c>
      <c r="H5" s="369">
        <v>2019</v>
      </c>
      <c r="I5" s="369">
        <v>2020</v>
      </c>
      <c r="J5" s="369">
        <v>2021</v>
      </c>
      <c r="K5" s="369">
        <v>2022</v>
      </c>
      <c r="L5" s="369">
        <v>2023</v>
      </c>
      <c r="M5" s="369">
        <v>2024</v>
      </c>
      <c r="N5" s="369">
        <v>2025</v>
      </c>
    </row>
    <row r="6" spans="1:14" s="101" customFormat="1" ht="15" customHeight="1" x14ac:dyDescent="0.15">
      <c r="A6" s="97"/>
      <c r="B6" s="97"/>
      <c r="C6" s="196"/>
      <c r="D6" s="370" t="s">
        <v>200</v>
      </c>
      <c r="E6" s="197" t="s">
        <v>200</v>
      </c>
      <c r="F6" s="197" t="s">
        <v>200</v>
      </c>
      <c r="G6" s="371" t="s">
        <v>200</v>
      </c>
      <c r="H6" s="371" t="s">
        <v>200</v>
      </c>
      <c r="I6" s="371" t="s">
        <v>200</v>
      </c>
      <c r="J6" s="371" t="s">
        <v>200</v>
      </c>
      <c r="K6" s="371" t="s">
        <v>200</v>
      </c>
      <c r="L6" s="371" t="s">
        <v>200</v>
      </c>
      <c r="M6" s="371" t="s">
        <v>200</v>
      </c>
      <c r="N6" s="371" t="s">
        <v>200</v>
      </c>
    </row>
    <row r="7" spans="1:14" s="105" customFormat="1" ht="15" customHeight="1" x14ac:dyDescent="0.2">
      <c r="A7" s="97" t="s">
        <v>201</v>
      </c>
      <c r="B7" s="97" t="s">
        <v>202</v>
      </c>
      <c r="C7" s="102" t="s">
        <v>203</v>
      </c>
      <c r="D7" s="103">
        <v>96931716</v>
      </c>
      <c r="E7" s="103">
        <v>113162072</v>
      </c>
      <c r="F7" s="103">
        <v>132510769</v>
      </c>
      <c r="G7" s="103">
        <v>148422098</v>
      </c>
      <c r="H7" s="103">
        <v>159266306</v>
      </c>
      <c r="I7" s="103">
        <v>166673398</v>
      </c>
      <c r="J7" s="103">
        <v>173424784.21318001</v>
      </c>
      <c r="K7" s="103">
        <v>184905224.77207002</v>
      </c>
      <c r="L7" s="103">
        <v>181950514.06678</v>
      </c>
      <c r="M7" s="104">
        <v>189847778.70813</v>
      </c>
      <c r="N7" s="104">
        <v>197028466.81795996</v>
      </c>
    </row>
    <row r="8" spans="1:14" s="105" customFormat="1" ht="15" customHeight="1" x14ac:dyDescent="0.2">
      <c r="A8" s="97" t="s">
        <v>201</v>
      </c>
      <c r="B8" s="106" t="s">
        <v>204</v>
      </c>
      <c r="C8" s="97" t="s">
        <v>205</v>
      </c>
      <c r="D8" s="103">
        <v>95850682</v>
      </c>
      <c r="E8" s="103">
        <v>111464064</v>
      </c>
      <c r="F8" s="103">
        <v>130122017</v>
      </c>
      <c r="G8" s="103">
        <v>144653413</v>
      </c>
      <c r="H8" s="103">
        <v>153555215</v>
      </c>
      <c r="I8" s="103">
        <v>159540843</v>
      </c>
      <c r="J8" s="103">
        <v>135624441.58680001</v>
      </c>
      <c r="K8" s="103">
        <v>151026736.64817998</v>
      </c>
      <c r="L8" s="103">
        <v>152314153.96443</v>
      </c>
      <c r="M8" s="104">
        <v>163354673.46527001</v>
      </c>
      <c r="N8" s="104">
        <v>172354533.16326997</v>
      </c>
    </row>
    <row r="9" spans="1:14" s="105" customFormat="1" ht="15" customHeight="1" x14ac:dyDescent="0.2">
      <c r="A9" s="97" t="s">
        <v>201</v>
      </c>
      <c r="B9" s="106" t="s">
        <v>206</v>
      </c>
      <c r="C9" s="97" t="s">
        <v>207</v>
      </c>
      <c r="D9" s="103">
        <v>1081033</v>
      </c>
      <c r="E9" s="103">
        <v>1698008</v>
      </c>
      <c r="F9" s="103">
        <v>2388752</v>
      </c>
      <c r="G9" s="103">
        <v>3768685</v>
      </c>
      <c r="H9" s="103">
        <v>5711091</v>
      </c>
      <c r="I9" s="103">
        <v>7132555</v>
      </c>
      <c r="J9" s="103">
        <v>37800342.626379997</v>
      </c>
      <c r="K9" s="103">
        <v>33878488.123889998</v>
      </c>
      <c r="L9" s="103">
        <v>29636360.10235</v>
      </c>
      <c r="M9" s="104">
        <v>26493105.242859997</v>
      </c>
      <c r="N9" s="104">
        <v>24673933.654690001</v>
      </c>
    </row>
    <row r="10" spans="1:14" s="105" customFormat="1" ht="15" customHeight="1" x14ac:dyDescent="0.2">
      <c r="A10" s="97" t="s">
        <v>201</v>
      </c>
      <c r="B10" s="97" t="s">
        <v>208</v>
      </c>
      <c r="C10" s="102" t="s">
        <v>209</v>
      </c>
      <c r="D10" s="103">
        <v>448753</v>
      </c>
      <c r="E10" s="103">
        <v>547044</v>
      </c>
      <c r="F10" s="103">
        <v>643208</v>
      </c>
      <c r="G10" s="103">
        <v>674226</v>
      </c>
      <c r="H10" s="103">
        <v>677106</v>
      </c>
      <c r="I10" s="103">
        <v>179948</v>
      </c>
      <c r="J10" s="103">
        <v>619731.63228999998</v>
      </c>
      <c r="K10" s="103">
        <v>1217103.30113</v>
      </c>
      <c r="L10" s="103">
        <v>1546082.21795</v>
      </c>
      <c r="M10" s="104">
        <v>1525588.5761299999</v>
      </c>
      <c r="N10" s="104">
        <v>1537873.9051800002</v>
      </c>
    </row>
    <row r="11" spans="1:14" s="105" customFormat="1" ht="15" customHeight="1" x14ac:dyDescent="0.2">
      <c r="A11" s="97" t="s">
        <v>201</v>
      </c>
      <c r="B11" s="97" t="s">
        <v>210</v>
      </c>
      <c r="C11" s="97" t="s">
        <v>211</v>
      </c>
      <c r="D11" s="103">
        <v>424352</v>
      </c>
      <c r="E11" s="103">
        <v>486631</v>
      </c>
      <c r="F11" s="103">
        <v>576556</v>
      </c>
      <c r="G11" s="103">
        <v>591804</v>
      </c>
      <c r="H11" s="103">
        <v>573843</v>
      </c>
      <c r="I11" s="103">
        <v>146340</v>
      </c>
      <c r="J11" s="103">
        <v>334268.42801999999</v>
      </c>
      <c r="K11" s="103">
        <v>407771.21714999998</v>
      </c>
      <c r="L11" s="103">
        <v>638224.50777000003</v>
      </c>
      <c r="M11" s="104">
        <v>707567.19143999997</v>
      </c>
      <c r="N11" s="104">
        <v>657866.54505000007</v>
      </c>
    </row>
    <row r="12" spans="1:14" s="105" customFormat="1" ht="15" customHeight="1" x14ac:dyDescent="0.2">
      <c r="A12" s="97" t="s">
        <v>201</v>
      </c>
      <c r="B12" s="106" t="s">
        <v>212</v>
      </c>
      <c r="C12" s="97" t="s">
        <v>213</v>
      </c>
      <c r="D12" s="103">
        <v>24402</v>
      </c>
      <c r="E12" s="103">
        <v>60414</v>
      </c>
      <c r="F12" s="103">
        <v>66652</v>
      </c>
      <c r="G12" s="103">
        <v>82422</v>
      </c>
      <c r="H12" s="103">
        <v>103264</v>
      </c>
      <c r="I12" s="103">
        <v>33607</v>
      </c>
      <c r="J12" s="103">
        <v>285463.20426999999</v>
      </c>
      <c r="K12" s="103">
        <v>809332.08398</v>
      </c>
      <c r="L12" s="103">
        <v>907857.71017999994</v>
      </c>
      <c r="M12" s="104">
        <v>818021.38468999998</v>
      </c>
      <c r="N12" s="104">
        <v>880007.36013000004</v>
      </c>
    </row>
    <row r="13" spans="1:14" s="105" customFormat="1" ht="15" customHeight="1" x14ac:dyDescent="0.2">
      <c r="A13" s="97" t="s">
        <v>201</v>
      </c>
      <c r="B13" s="97" t="s">
        <v>214</v>
      </c>
      <c r="C13" s="102" t="s">
        <v>215</v>
      </c>
      <c r="D13" s="103">
        <v>993613</v>
      </c>
      <c r="E13" s="103">
        <v>1197544</v>
      </c>
      <c r="F13" s="103">
        <v>1568925</v>
      </c>
      <c r="G13" s="103">
        <v>1848802</v>
      </c>
      <c r="H13" s="103">
        <v>2219458</v>
      </c>
      <c r="I13" s="103">
        <v>2282528</v>
      </c>
      <c r="J13" s="103">
        <v>2004710.1585299999</v>
      </c>
      <c r="K13" s="103">
        <v>2783430.35616</v>
      </c>
      <c r="L13" s="103">
        <v>3731093.1497499999</v>
      </c>
      <c r="M13" s="104">
        <v>4585189.29782</v>
      </c>
      <c r="N13" s="104">
        <v>4371744.4422399998</v>
      </c>
    </row>
    <row r="14" spans="1:14" s="105" customFormat="1" ht="15" customHeight="1" x14ac:dyDescent="0.2">
      <c r="A14" s="97" t="s">
        <v>201</v>
      </c>
      <c r="B14" s="97" t="s">
        <v>216</v>
      </c>
      <c r="C14" s="97" t="s">
        <v>217</v>
      </c>
      <c r="D14" s="103">
        <v>811531</v>
      </c>
      <c r="E14" s="103">
        <v>1003173</v>
      </c>
      <c r="F14" s="103">
        <v>1303904</v>
      </c>
      <c r="G14" s="103">
        <v>1520492</v>
      </c>
      <c r="H14" s="103">
        <v>1676595</v>
      </c>
      <c r="I14" s="103">
        <v>1646658</v>
      </c>
      <c r="J14" s="103">
        <v>1439639.2452799999</v>
      </c>
      <c r="K14" s="103">
        <v>1367425.3200300001</v>
      </c>
      <c r="L14" s="103">
        <v>1437591.7024400001</v>
      </c>
      <c r="M14" s="104">
        <v>1612138.0273000002</v>
      </c>
      <c r="N14" s="104">
        <v>1492410.8551199997</v>
      </c>
    </row>
    <row r="15" spans="1:14" s="105" customFormat="1" ht="15" customHeight="1" x14ac:dyDescent="0.2">
      <c r="A15" s="97" t="s">
        <v>201</v>
      </c>
      <c r="B15" s="106" t="s">
        <v>218</v>
      </c>
      <c r="C15" s="97" t="s">
        <v>219</v>
      </c>
      <c r="D15" s="103">
        <v>182083</v>
      </c>
      <c r="E15" s="103">
        <v>194371</v>
      </c>
      <c r="F15" s="103">
        <v>265021</v>
      </c>
      <c r="G15" s="103">
        <v>328310</v>
      </c>
      <c r="H15" s="103">
        <v>542863</v>
      </c>
      <c r="I15" s="103">
        <v>635870</v>
      </c>
      <c r="J15" s="103">
        <v>565070.91324999998</v>
      </c>
      <c r="K15" s="103">
        <v>1416005.0361300001</v>
      </c>
      <c r="L15" s="103">
        <v>2293501.4473099997</v>
      </c>
      <c r="M15" s="104">
        <v>2973051.2705199998</v>
      </c>
      <c r="N15" s="104">
        <v>2879333.5871200003</v>
      </c>
    </row>
    <row r="16" spans="1:14" s="105" customFormat="1" ht="15" customHeight="1" x14ac:dyDescent="0.2">
      <c r="A16" s="97" t="s">
        <v>201</v>
      </c>
      <c r="B16" s="97" t="s">
        <v>220</v>
      </c>
      <c r="C16" s="102" t="s">
        <v>221</v>
      </c>
      <c r="D16" s="103">
        <v>18672350</v>
      </c>
      <c r="E16" s="103">
        <v>22558358</v>
      </c>
      <c r="F16" s="103">
        <v>21343440</v>
      </c>
      <c r="G16" s="103">
        <v>20933808</v>
      </c>
      <c r="H16" s="103">
        <v>20177208</v>
      </c>
      <c r="I16" s="103">
        <v>16247720</v>
      </c>
      <c r="J16" s="103">
        <v>15670702.75622</v>
      </c>
      <c r="K16" s="103">
        <v>16904787.152879998</v>
      </c>
      <c r="L16" s="103">
        <v>15436648.83932</v>
      </c>
      <c r="M16" s="104">
        <v>17011790.869919997</v>
      </c>
      <c r="N16" s="104">
        <v>15979931.423910003</v>
      </c>
    </row>
    <row r="17" spans="1:14" s="105" customFormat="1" ht="15" customHeight="1" x14ac:dyDescent="0.2">
      <c r="A17" s="97" t="s">
        <v>201</v>
      </c>
      <c r="B17" s="97" t="s">
        <v>222</v>
      </c>
      <c r="C17" s="97" t="s">
        <v>223</v>
      </c>
      <c r="D17" s="103">
        <v>849463</v>
      </c>
      <c r="E17" s="103">
        <v>961396</v>
      </c>
      <c r="F17" s="103">
        <v>1152458</v>
      </c>
      <c r="G17" s="103">
        <v>1272964</v>
      </c>
      <c r="H17" s="103">
        <v>1431732</v>
      </c>
      <c r="I17" s="103">
        <v>8121010</v>
      </c>
      <c r="J17" s="103">
        <v>9952803.7348100003</v>
      </c>
      <c r="K17" s="103">
        <v>8808792.0035400018</v>
      </c>
      <c r="L17" s="103">
        <v>6911909.3313699998</v>
      </c>
      <c r="M17" s="104">
        <v>5702495.3368600011</v>
      </c>
      <c r="N17" s="104">
        <v>5347679.2397200009</v>
      </c>
    </row>
    <row r="18" spans="1:14" s="105" customFormat="1" ht="15" customHeight="1" x14ac:dyDescent="0.2">
      <c r="A18" s="97" t="s">
        <v>201</v>
      </c>
      <c r="B18" s="97" t="s">
        <v>224</v>
      </c>
      <c r="C18" s="107" t="s">
        <v>225</v>
      </c>
      <c r="D18" s="103">
        <v>-2691169</v>
      </c>
      <c r="E18" s="103">
        <v>-2967363</v>
      </c>
      <c r="F18" s="103">
        <v>-3577678</v>
      </c>
      <c r="G18" s="103">
        <v>-3906881</v>
      </c>
      <c r="H18" s="103">
        <v>-4222029</v>
      </c>
      <c r="I18" s="103">
        <v>-5401700</v>
      </c>
      <c r="J18" s="103">
        <v>-5459964.86601</v>
      </c>
      <c r="K18" s="103">
        <v>-5759321.335</v>
      </c>
      <c r="L18" s="103">
        <v>-6969521.7371699996</v>
      </c>
      <c r="M18" s="104">
        <v>-7851356.9034599997</v>
      </c>
      <c r="N18" s="104">
        <v>-8318247.7986699985</v>
      </c>
    </row>
    <row r="19" spans="1:14" s="105" customFormat="1" ht="15" customHeight="1" x14ac:dyDescent="0.2">
      <c r="A19" s="97" t="s">
        <v>201</v>
      </c>
      <c r="B19" s="97" t="s">
        <v>226</v>
      </c>
      <c r="C19" s="372" t="s">
        <v>227</v>
      </c>
      <c r="D19" s="373">
        <v>115204726</v>
      </c>
      <c r="E19" s="373">
        <v>135459051</v>
      </c>
      <c r="F19" s="373">
        <v>153641122</v>
      </c>
      <c r="G19" s="373">
        <v>169245016</v>
      </c>
      <c r="H19" s="373">
        <v>179549781</v>
      </c>
      <c r="I19" s="373">
        <v>188102904</v>
      </c>
      <c r="J19" s="373">
        <v>196212767.62901998</v>
      </c>
      <c r="K19" s="373">
        <v>208860016.25077999</v>
      </c>
      <c r="L19" s="373">
        <v>202606725.868</v>
      </c>
      <c r="M19" s="108">
        <v>210821485.8854</v>
      </c>
      <c r="N19" s="108">
        <v>215947448.03033996</v>
      </c>
    </row>
    <row r="20" spans="1:14" s="101" customFormat="1" ht="3.75" customHeight="1" thickBot="1" x14ac:dyDescent="0.2">
      <c r="A20" s="97"/>
      <c r="B20" s="97"/>
      <c r="C20" s="109"/>
      <c r="D20" s="110"/>
      <c r="E20" s="110"/>
      <c r="F20" s="110"/>
      <c r="G20" s="110"/>
      <c r="H20" s="110"/>
      <c r="I20" s="110"/>
      <c r="J20" s="110"/>
      <c r="K20" s="110"/>
      <c r="L20" s="110"/>
      <c r="M20" s="110"/>
      <c r="N20" s="110"/>
    </row>
    <row r="21" spans="1:14" s="101" customFormat="1" ht="15" customHeight="1" thickTop="1" x14ac:dyDescent="0.15">
      <c r="A21" s="97"/>
      <c r="B21" s="97"/>
      <c r="C21" s="111" t="s">
        <v>228</v>
      </c>
      <c r="D21" s="112"/>
      <c r="E21" s="112"/>
      <c r="F21" s="112"/>
      <c r="G21" s="112"/>
      <c r="H21" s="112"/>
      <c r="I21" s="112"/>
      <c r="J21" s="112"/>
      <c r="K21" s="112"/>
      <c r="L21" s="112"/>
      <c r="M21" s="112"/>
      <c r="N21" s="112"/>
    </row>
    <row r="22" spans="1:14" s="101" customFormat="1" ht="15" customHeight="1" x14ac:dyDescent="0.15">
      <c r="A22" s="97"/>
      <c r="B22" s="97"/>
      <c r="C22" s="111" t="s">
        <v>229</v>
      </c>
      <c r="D22" s="112"/>
      <c r="E22" s="112"/>
      <c r="F22" s="112"/>
      <c r="G22" s="112"/>
      <c r="H22" s="112"/>
      <c r="I22" s="112"/>
      <c r="J22" s="112"/>
      <c r="K22" s="112"/>
      <c r="L22" s="112"/>
      <c r="M22" s="112"/>
      <c r="N22" s="112"/>
    </row>
    <row r="23" spans="1:14" s="101" customFormat="1" ht="15" customHeight="1" x14ac:dyDescent="0.15">
      <c r="A23" s="97"/>
      <c r="B23" s="97"/>
      <c r="C23" s="111"/>
      <c r="D23" s="112"/>
      <c r="E23" s="112"/>
      <c r="F23" s="112"/>
      <c r="G23" s="112"/>
      <c r="H23" s="112"/>
      <c r="I23" s="112"/>
      <c r="J23" s="112"/>
      <c r="K23" s="112"/>
      <c r="L23" s="112"/>
      <c r="M23" s="112"/>
      <c r="N23" s="112"/>
    </row>
  </sheetData>
  <mergeCells count="3">
    <mergeCell ref="C1:N1"/>
    <mergeCell ref="C2:N2"/>
    <mergeCell ref="C3:N3"/>
  </mergeCells>
  <pageMargins left="0.94" right="0.56999999999999995" top="0.64" bottom="0.43" header="0.5" footer="0.39"/>
  <pageSetup scale="32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41D9A3-2F25-42B5-9470-903F6364DACD}">
  <sheetPr>
    <pageSetUpPr fitToPage="1"/>
  </sheetPr>
  <dimension ref="A1:O29"/>
  <sheetViews>
    <sheetView zoomScaleNormal="100" workbookViewId="0">
      <selection activeCell="A4" sqref="A4:O4"/>
    </sheetView>
  </sheetViews>
  <sheetFormatPr defaultColWidth="11.42578125" defaultRowHeight="12.75" x14ac:dyDescent="0.2"/>
  <cols>
    <col min="1" max="1" width="53.5703125" style="133" customWidth="1"/>
    <col min="2" max="13" width="15.7109375" style="116" customWidth="1"/>
    <col min="14" max="14" width="14.42578125" style="116" customWidth="1"/>
    <col min="15" max="15" width="15.7109375" style="116" customWidth="1"/>
    <col min="16" max="256" width="11.42578125" style="116"/>
    <col min="257" max="257" width="53.5703125" style="116" customWidth="1"/>
    <col min="258" max="269" width="15.7109375" style="116" customWidth="1"/>
    <col min="270" max="270" width="14.42578125" style="116" customWidth="1"/>
    <col min="271" max="271" width="15.7109375" style="116" customWidth="1"/>
    <col min="272" max="512" width="11.42578125" style="116"/>
    <col min="513" max="513" width="53.5703125" style="116" customWidth="1"/>
    <col min="514" max="525" width="15.7109375" style="116" customWidth="1"/>
    <col min="526" max="526" width="14.42578125" style="116" customWidth="1"/>
    <col min="527" max="527" width="15.7109375" style="116" customWidth="1"/>
    <col min="528" max="768" width="11.42578125" style="116"/>
    <col min="769" max="769" width="53.5703125" style="116" customWidth="1"/>
    <col min="770" max="781" width="15.7109375" style="116" customWidth="1"/>
    <col min="782" max="782" width="14.42578125" style="116" customWidth="1"/>
    <col min="783" max="783" width="15.7109375" style="116" customWidth="1"/>
    <col min="784" max="1024" width="11.42578125" style="116"/>
    <col min="1025" max="1025" width="53.5703125" style="116" customWidth="1"/>
    <col min="1026" max="1037" width="15.7109375" style="116" customWidth="1"/>
    <col min="1038" max="1038" width="14.42578125" style="116" customWidth="1"/>
    <col min="1039" max="1039" width="15.7109375" style="116" customWidth="1"/>
    <col min="1040" max="1280" width="11.42578125" style="116"/>
    <col min="1281" max="1281" width="53.5703125" style="116" customWidth="1"/>
    <col min="1282" max="1293" width="15.7109375" style="116" customWidth="1"/>
    <col min="1294" max="1294" width="14.42578125" style="116" customWidth="1"/>
    <col min="1295" max="1295" width="15.7109375" style="116" customWidth="1"/>
    <col min="1296" max="1536" width="11.42578125" style="116"/>
    <col min="1537" max="1537" width="53.5703125" style="116" customWidth="1"/>
    <col min="1538" max="1549" width="15.7109375" style="116" customWidth="1"/>
    <col min="1550" max="1550" width="14.42578125" style="116" customWidth="1"/>
    <col min="1551" max="1551" width="15.7109375" style="116" customWidth="1"/>
    <col min="1552" max="1792" width="11.42578125" style="116"/>
    <col min="1793" max="1793" width="53.5703125" style="116" customWidth="1"/>
    <col min="1794" max="1805" width="15.7109375" style="116" customWidth="1"/>
    <col min="1806" max="1806" width="14.42578125" style="116" customWidth="1"/>
    <col min="1807" max="1807" width="15.7109375" style="116" customWidth="1"/>
    <col min="1808" max="2048" width="11.42578125" style="116"/>
    <col min="2049" max="2049" width="53.5703125" style="116" customWidth="1"/>
    <col min="2050" max="2061" width="15.7109375" style="116" customWidth="1"/>
    <col min="2062" max="2062" width="14.42578125" style="116" customWidth="1"/>
    <col min="2063" max="2063" width="15.7109375" style="116" customWidth="1"/>
    <col min="2064" max="2304" width="11.42578125" style="116"/>
    <col min="2305" max="2305" width="53.5703125" style="116" customWidth="1"/>
    <col min="2306" max="2317" width="15.7109375" style="116" customWidth="1"/>
    <col min="2318" max="2318" width="14.42578125" style="116" customWidth="1"/>
    <col min="2319" max="2319" width="15.7109375" style="116" customWidth="1"/>
    <col min="2320" max="2560" width="11.42578125" style="116"/>
    <col min="2561" max="2561" width="53.5703125" style="116" customWidth="1"/>
    <col min="2562" max="2573" width="15.7109375" style="116" customWidth="1"/>
    <col min="2574" max="2574" width="14.42578125" style="116" customWidth="1"/>
    <col min="2575" max="2575" width="15.7109375" style="116" customWidth="1"/>
    <col min="2576" max="2816" width="11.42578125" style="116"/>
    <col min="2817" max="2817" width="53.5703125" style="116" customWidth="1"/>
    <col min="2818" max="2829" width="15.7109375" style="116" customWidth="1"/>
    <col min="2830" max="2830" width="14.42578125" style="116" customWidth="1"/>
    <col min="2831" max="2831" width="15.7109375" style="116" customWidth="1"/>
    <col min="2832" max="3072" width="11.42578125" style="116"/>
    <col min="3073" max="3073" width="53.5703125" style="116" customWidth="1"/>
    <col min="3074" max="3085" width="15.7109375" style="116" customWidth="1"/>
    <col min="3086" max="3086" width="14.42578125" style="116" customWidth="1"/>
    <col min="3087" max="3087" width="15.7109375" style="116" customWidth="1"/>
    <col min="3088" max="3328" width="11.42578125" style="116"/>
    <col min="3329" max="3329" width="53.5703125" style="116" customWidth="1"/>
    <col min="3330" max="3341" width="15.7109375" style="116" customWidth="1"/>
    <col min="3342" max="3342" width="14.42578125" style="116" customWidth="1"/>
    <col min="3343" max="3343" width="15.7109375" style="116" customWidth="1"/>
    <col min="3344" max="3584" width="11.42578125" style="116"/>
    <col min="3585" max="3585" width="53.5703125" style="116" customWidth="1"/>
    <col min="3586" max="3597" width="15.7109375" style="116" customWidth="1"/>
    <col min="3598" max="3598" width="14.42578125" style="116" customWidth="1"/>
    <col min="3599" max="3599" width="15.7109375" style="116" customWidth="1"/>
    <col min="3600" max="3840" width="11.42578125" style="116"/>
    <col min="3841" max="3841" width="53.5703125" style="116" customWidth="1"/>
    <col min="3842" max="3853" width="15.7109375" style="116" customWidth="1"/>
    <col min="3854" max="3854" width="14.42578125" style="116" customWidth="1"/>
    <col min="3855" max="3855" width="15.7109375" style="116" customWidth="1"/>
    <col min="3856" max="4096" width="11.42578125" style="116"/>
    <col min="4097" max="4097" width="53.5703125" style="116" customWidth="1"/>
    <col min="4098" max="4109" width="15.7109375" style="116" customWidth="1"/>
    <col min="4110" max="4110" width="14.42578125" style="116" customWidth="1"/>
    <col min="4111" max="4111" width="15.7109375" style="116" customWidth="1"/>
    <col min="4112" max="4352" width="11.42578125" style="116"/>
    <col min="4353" max="4353" width="53.5703125" style="116" customWidth="1"/>
    <col min="4354" max="4365" width="15.7109375" style="116" customWidth="1"/>
    <col min="4366" max="4366" width="14.42578125" style="116" customWidth="1"/>
    <col min="4367" max="4367" width="15.7109375" style="116" customWidth="1"/>
    <col min="4368" max="4608" width="11.42578125" style="116"/>
    <col min="4609" max="4609" width="53.5703125" style="116" customWidth="1"/>
    <col min="4610" max="4621" width="15.7109375" style="116" customWidth="1"/>
    <col min="4622" max="4622" width="14.42578125" style="116" customWidth="1"/>
    <col min="4623" max="4623" width="15.7109375" style="116" customWidth="1"/>
    <col min="4624" max="4864" width="11.42578125" style="116"/>
    <col min="4865" max="4865" width="53.5703125" style="116" customWidth="1"/>
    <col min="4866" max="4877" width="15.7109375" style="116" customWidth="1"/>
    <col min="4878" max="4878" width="14.42578125" style="116" customWidth="1"/>
    <col min="4879" max="4879" width="15.7109375" style="116" customWidth="1"/>
    <col min="4880" max="5120" width="11.42578125" style="116"/>
    <col min="5121" max="5121" width="53.5703125" style="116" customWidth="1"/>
    <col min="5122" max="5133" width="15.7109375" style="116" customWidth="1"/>
    <col min="5134" max="5134" width="14.42578125" style="116" customWidth="1"/>
    <col min="5135" max="5135" width="15.7109375" style="116" customWidth="1"/>
    <col min="5136" max="5376" width="11.42578125" style="116"/>
    <col min="5377" max="5377" width="53.5703125" style="116" customWidth="1"/>
    <col min="5378" max="5389" width="15.7109375" style="116" customWidth="1"/>
    <col min="5390" max="5390" width="14.42578125" style="116" customWidth="1"/>
    <col min="5391" max="5391" width="15.7109375" style="116" customWidth="1"/>
    <col min="5392" max="5632" width="11.42578125" style="116"/>
    <col min="5633" max="5633" width="53.5703125" style="116" customWidth="1"/>
    <col min="5634" max="5645" width="15.7109375" style="116" customWidth="1"/>
    <col min="5646" max="5646" width="14.42578125" style="116" customWidth="1"/>
    <col min="5647" max="5647" width="15.7109375" style="116" customWidth="1"/>
    <col min="5648" max="5888" width="11.42578125" style="116"/>
    <col min="5889" max="5889" width="53.5703125" style="116" customWidth="1"/>
    <col min="5890" max="5901" width="15.7109375" style="116" customWidth="1"/>
    <col min="5902" max="5902" width="14.42578125" style="116" customWidth="1"/>
    <col min="5903" max="5903" width="15.7109375" style="116" customWidth="1"/>
    <col min="5904" max="6144" width="11.42578125" style="116"/>
    <col min="6145" max="6145" width="53.5703125" style="116" customWidth="1"/>
    <col min="6146" max="6157" width="15.7109375" style="116" customWidth="1"/>
    <col min="6158" max="6158" width="14.42578125" style="116" customWidth="1"/>
    <col min="6159" max="6159" width="15.7109375" style="116" customWidth="1"/>
    <col min="6160" max="6400" width="11.42578125" style="116"/>
    <col min="6401" max="6401" width="53.5703125" style="116" customWidth="1"/>
    <col min="6402" max="6413" width="15.7109375" style="116" customWidth="1"/>
    <col min="6414" max="6414" width="14.42578125" style="116" customWidth="1"/>
    <col min="6415" max="6415" width="15.7109375" style="116" customWidth="1"/>
    <col min="6416" max="6656" width="11.42578125" style="116"/>
    <col min="6657" max="6657" width="53.5703125" style="116" customWidth="1"/>
    <col min="6658" max="6669" width="15.7109375" style="116" customWidth="1"/>
    <col min="6670" max="6670" width="14.42578125" style="116" customWidth="1"/>
    <col min="6671" max="6671" width="15.7109375" style="116" customWidth="1"/>
    <col min="6672" max="6912" width="11.42578125" style="116"/>
    <col min="6913" max="6913" width="53.5703125" style="116" customWidth="1"/>
    <col min="6914" max="6925" width="15.7109375" style="116" customWidth="1"/>
    <col min="6926" max="6926" width="14.42578125" style="116" customWidth="1"/>
    <col min="6927" max="6927" width="15.7109375" style="116" customWidth="1"/>
    <col min="6928" max="7168" width="11.42578125" style="116"/>
    <col min="7169" max="7169" width="53.5703125" style="116" customWidth="1"/>
    <col min="7170" max="7181" width="15.7109375" style="116" customWidth="1"/>
    <col min="7182" max="7182" width="14.42578125" style="116" customWidth="1"/>
    <col min="7183" max="7183" width="15.7109375" style="116" customWidth="1"/>
    <col min="7184" max="7424" width="11.42578125" style="116"/>
    <col min="7425" max="7425" width="53.5703125" style="116" customWidth="1"/>
    <col min="7426" max="7437" width="15.7109375" style="116" customWidth="1"/>
    <col min="7438" max="7438" width="14.42578125" style="116" customWidth="1"/>
    <col min="7439" max="7439" width="15.7109375" style="116" customWidth="1"/>
    <col min="7440" max="7680" width="11.42578125" style="116"/>
    <col min="7681" max="7681" width="53.5703125" style="116" customWidth="1"/>
    <col min="7682" max="7693" width="15.7109375" style="116" customWidth="1"/>
    <col min="7694" max="7694" width="14.42578125" style="116" customWidth="1"/>
    <col min="7695" max="7695" width="15.7109375" style="116" customWidth="1"/>
    <col min="7696" max="7936" width="11.42578125" style="116"/>
    <col min="7937" max="7937" width="53.5703125" style="116" customWidth="1"/>
    <col min="7938" max="7949" width="15.7109375" style="116" customWidth="1"/>
    <col min="7950" max="7950" width="14.42578125" style="116" customWidth="1"/>
    <col min="7951" max="7951" width="15.7109375" style="116" customWidth="1"/>
    <col min="7952" max="8192" width="11.42578125" style="116"/>
    <col min="8193" max="8193" width="53.5703125" style="116" customWidth="1"/>
    <col min="8194" max="8205" width="15.7109375" style="116" customWidth="1"/>
    <col min="8206" max="8206" width="14.42578125" style="116" customWidth="1"/>
    <col min="8207" max="8207" width="15.7109375" style="116" customWidth="1"/>
    <col min="8208" max="8448" width="11.42578125" style="116"/>
    <col min="8449" max="8449" width="53.5703125" style="116" customWidth="1"/>
    <col min="8450" max="8461" width="15.7109375" style="116" customWidth="1"/>
    <col min="8462" max="8462" width="14.42578125" style="116" customWidth="1"/>
    <col min="8463" max="8463" width="15.7109375" style="116" customWidth="1"/>
    <col min="8464" max="8704" width="11.42578125" style="116"/>
    <col min="8705" max="8705" width="53.5703125" style="116" customWidth="1"/>
    <col min="8706" max="8717" width="15.7109375" style="116" customWidth="1"/>
    <col min="8718" max="8718" width="14.42578125" style="116" customWidth="1"/>
    <col min="8719" max="8719" width="15.7109375" style="116" customWidth="1"/>
    <col min="8720" max="8960" width="11.42578125" style="116"/>
    <col min="8961" max="8961" width="53.5703125" style="116" customWidth="1"/>
    <col min="8962" max="8973" width="15.7109375" style="116" customWidth="1"/>
    <col min="8974" max="8974" width="14.42578125" style="116" customWidth="1"/>
    <col min="8975" max="8975" width="15.7109375" style="116" customWidth="1"/>
    <col min="8976" max="9216" width="11.42578125" style="116"/>
    <col min="9217" max="9217" width="53.5703125" style="116" customWidth="1"/>
    <col min="9218" max="9229" width="15.7109375" style="116" customWidth="1"/>
    <col min="9230" max="9230" width="14.42578125" style="116" customWidth="1"/>
    <col min="9231" max="9231" width="15.7109375" style="116" customWidth="1"/>
    <col min="9232" max="9472" width="11.42578125" style="116"/>
    <col min="9473" max="9473" width="53.5703125" style="116" customWidth="1"/>
    <col min="9474" max="9485" width="15.7109375" style="116" customWidth="1"/>
    <col min="9486" max="9486" width="14.42578125" style="116" customWidth="1"/>
    <col min="9487" max="9487" width="15.7109375" style="116" customWidth="1"/>
    <col min="9488" max="9728" width="11.42578125" style="116"/>
    <col min="9729" max="9729" width="53.5703125" style="116" customWidth="1"/>
    <col min="9730" max="9741" width="15.7109375" style="116" customWidth="1"/>
    <col min="9742" max="9742" width="14.42578125" style="116" customWidth="1"/>
    <col min="9743" max="9743" width="15.7109375" style="116" customWidth="1"/>
    <col min="9744" max="9984" width="11.42578125" style="116"/>
    <col min="9985" max="9985" width="53.5703125" style="116" customWidth="1"/>
    <col min="9986" max="9997" width="15.7109375" style="116" customWidth="1"/>
    <col min="9998" max="9998" width="14.42578125" style="116" customWidth="1"/>
    <col min="9999" max="9999" width="15.7109375" style="116" customWidth="1"/>
    <col min="10000" max="10240" width="11.42578125" style="116"/>
    <col min="10241" max="10241" width="53.5703125" style="116" customWidth="1"/>
    <col min="10242" max="10253" width="15.7109375" style="116" customWidth="1"/>
    <col min="10254" max="10254" width="14.42578125" style="116" customWidth="1"/>
    <col min="10255" max="10255" width="15.7109375" style="116" customWidth="1"/>
    <col min="10256" max="10496" width="11.42578125" style="116"/>
    <col min="10497" max="10497" width="53.5703125" style="116" customWidth="1"/>
    <col min="10498" max="10509" width="15.7109375" style="116" customWidth="1"/>
    <col min="10510" max="10510" width="14.42578125" style="116" customWidth="1"/>
    <col min="10511" max="10511" width="15.7109375" style="116" customWidth="1"/>
    <col min="10512" max="10752" width="11.42578125" style="116"/>
    <col min="10753" max="10753" width="53.5703125" style="116" customWidth="1"/>
    <col min="10754" max="10765" width="15.7109375" style="116" customWidth="1"/>
    <col min="10766" max="10766" width="14.42578125" style="116" customWidth="1"/>
    <col min="10767" max="10767" width="15.7109375" style="116" customWidth="1"/>
    <col min="10768" max="11008" width="11.42578125" style="116"/>
    <col min="11009" max="11009" width="53.5703125" style="116" customWidth="1"/>
    <col min="11010" max="11021" width="15.7109375" style="116" customWidth="1"/>
    <col min="11022" max="11022" width="14.42578125" style="116" customWidth="1"/>
    <col min="11023" max="11023" width="15.7109375" style="116" customWidth="1"/>
    <col min="11024" max="11264" width="11.42578125" style="116"/>
    <col min="11265" max="11265" width="53.5703125" style="116" customWidth="1"/>
    <col min="11266" max="11277" width="15.7109375" style="116" customWidth="1"/>
    <col min="11278" max="11278" width="14.42578125" style="116" customWidth="1"/>
    <col min="11279" max="11279" width="15.7109375" style="116" customWidth="1"/>
    <col min="11280" max="11520" width="11.42578125" style="116"/>
    <col min="11521" max="11521" width="53.5703125" style="116" customWidth="1"/>
    <col min="11522" max="11533" width="15.7109375" style="116" customWidth="1"/>
    <col min="11534" max="11534" width="14.42578125" style="116" customWidth="1"/>
    <col min="11535" max="11535" width="15.7109375" style="116" customWidth="1"/>
    <col min="11536" max="11776" width="11.42578125" style="116"/>
    <col min="11777" max="11777" width="53.5703125" style="116" customWidth="1"/>
    <col min="11778" max="11789" width="15.7109375" style="116" customWidth="1"/>
    <col min="11790" max="11790" width="14.42578125" style="116" customWidth="1"/>
    <col min="11791" max="11791" width="15.7109375" style="116" customWidth="1"/>
    <col min="11792" max="12032" width="11.42578125" style="116"/>
    <col min="12033" max="12033" width="53.5703125" style="116" customWidth="1"/>
    <col min="12034" max="12045" width="15.7109375" style="116" customWidth="1"/>
    <col min="12046" max="12046" width="14.42578125" style="116" customWidth="1"/>
    <col min="12047" max="12047" width="15.7109375" style="116" customWidth="1"/>
    <col min="12048" max="12288" width="11.42578125" style="116"/>
    <col min="12289" max="12289" width="53.5703125" style="116" customWidth="1"/>
    <col min="12290" max="12301" width="15.7109375" style="116" customWidth="1"/>
    <col min="12302" max="12302" width="14.42578125" style="116" customWidth="1"/>
    <col min="12303" max="12303" width="15.7109375" style="116" customWidth="1"/>
    <col min="12304" max="12544" width="11.42578125" style="116"/>
    <col min="12545" max="12545" width="53.5703125" style="116" customWidth="1"/>
    <col min="12546" max="12557" width="15.7109375" style="116" customWidth="1"/>
    <col min="12558" max="12558" width="14.42578125" style="116" customWidth="1"/>
    <col min="12559" max="12559" width="15.7109375" style="116" customWidth="1"/>
    <col min="12560" max="12800" width="11.42578125" style="116"/>
    <col min="12801" max="12801" width="53.5703125" style="116" customWidth="1"/>
    <col min="12802" max="12813" width="15.7109375" style="116" customWidth="1"/>
    <col min="12814" max="12814" width="14.42578125" style="116" customWidth="1"/>
    <col min="12815" max="12815" width="15.7109375" style="116" customWidth="1"/>
    <col min="12816" max="13056" width="11.42578125" style="116"/>
    <col min="13057" max="13057" width="53.5703125" style="116" customWidth="1"/>
    <col min="13058" max="13069" width="15.7109375" style="116" customWidth="1"/>
    <col min="13070" max="13070" width="14.42578125" style="116" customWidth="1"/>
    <col min="13071" max="13071" width="15.7109375" style="116" customWidth="1"/>
    <col min="13072" max="13312" width="11.42578125" style="116"/>
    <col min="13313" max="13313" width="53.5703125" style="116" customWidth="1"/>
    <col min="13314" max="13325" width="15.7109375" style="116" customWidth="1"/>
    <col min="13326" max="13326" width="14.42578125" style="116" customWidth="1"/>
    <col min="13327" max="13327" width="15.7109375" style="116" customWidth="1"/>
    <col min="13328" max="13568" width="11.42578125" style="116"/>
    <col min="13569" max="13569" width="53.5703125" style="116" customWidth="1"/>
    <col min="13570" max="13581" width="15.7109375" style="116" customWidth="1"/>
    <col min="13582" max="13582" width="14.42578125" style="116" customWidth="1"/>
    <col min="13583" max="13583" width="15.7109375" style="116" customWidth="1"/>
    <col min="13584" max="13824" width="11.42578125" style="116"/>
    <col min="13825" max="13825" width="53.5703125" style="116" customWidth="1"/>
    <col min="13826" max="13837" width="15.7109375" style="116" customWidth="1"/>
    <col min="13838" max="13838" width="14.42578125" style="116" customWidth="1"/>
    <col min="13839" max="13839" width="15.7109375" style="116" customWidth="1"/>
    <col min="13840" max="14080" width="11.42578125" style="116"/>
    <col min="14081" max="14081" width="53.5703125" style="116" customWidth="1"/>
    <col min="14082" max="14093" width="15.7109375" style="116" customWidth="1"/>
    <col min="14094" max="14094" width="14.42578125" style="116" customWidth="1"/>
    <col min="14095" max="14095" width="15.7109375" style="116" customWidth="1"/>
    <col min="14096" max="14336" width="11.42578125" style="116"/>
    <col min="14337" max="14337" width="53.5703125" style="116" customWidth="1"/>
    <col min="14338" max="14349" width="15.7109375" style="116" customWidth="1"/>
    <col min="14350" max="14350" width="14.42578125" style="116" customWidth="1"/>
    <col min="14351" max="14351" width="15.7109375" style="116" customWidth="1"/>
    <col min="14352" max="14592" width="11.42578125" style="116"/>
    <col min="14593" max="14593" width="53.5703125" style="116" customWidth="1"/>
    <col min="14594" max="14605" width="15.7109375" style="116" customWidth="1"/>
    <col min="14606" max="14606" width="14.42578125" style="116" customWidth="1"/>
    <col min="14607" max="14607" width="15.7109375" style="116" customWidth="1"/>
    <col min="14608" max="14848" width="11.42578125" style="116"/>
    <col min="14849" max="14849" width="53.5703125" style="116" customWidth="1"/>
    <col min="14850" max="14861" width="15.7109375" style="116" customWidth="1"/>
    <col min="14862" max="14862" width="14.42578125" style="116" customWidth="1"/>
    <col min="14863" max="14863" width="15.7109375" style="116" customWidth="1"/>
    <col min="14864" max="15104" width="11.42578125" style="116"/>
    <col min="15105" max="15105" width="53.5703125" style="116" customWidth="1"/>
    <col min="15106" max="15117" width="15.7109375" style="116" customWidth="1"/>
    <col min="15118" max="15118" width="14.42578125" style="116" customWidth="1"/>
    <col min="15119" max="15119" width="15.7109375" style="116" customWidth="1"/>
    <col min="15120" max="15360" width="11.42578125" style="116"/>
    <col min="15361" max="15361" width="53.5703125" style="116" customWidth="1"/>
    <col min="15362" max="15373" width="15.7109375" style="116" customWidth="1"/>
    <col min="15374" max="15374" width="14.42578125" style="116" customWidth="1"/>
    <col min="15375" max="15375" width="15.7109375" style="116" customWidth="1"/>
    <col min="15376" max="15616" width="11.42578125" style="116"/>
    <col min="15617" max="15617" width="53.5703125" style="116" customWidth="1"/>
    <col min="15618" max="15629" width="15.7109375" style="116" customWidth="1"/>
    <col min="15630" max="15630" width="14.42578125" style="116" customWidth="1"/>
    <col min="15631" max="15631" width="15.7109375" style="116" customWidth="1"/>
    <col min="15632" max="15872" width="11.42578125" style="116"/>
    <col min="15873" max="15873" width="53.5703125" style="116" customWidth="1"/>
    <col min="15874" max="15885" width="15.7109375" style="116" customWidth="1"/>
    <col min="15886" max="15886" width="14.42578125" style="116" customWidth="1"/>
    <col min="15887" max="15887" width="15.7109375" style="116" customWidth="1"/>
    <col min="15888" max="16128" width="11.42578125" style="116"/>
    <col min="16129" max="16129" width="53.5703125" style="116" customWidth="1"/>
    <col min="16130" max="16141" width="15.7109375" style="116" customWidth="1"/>
    <col min="16142" max="16142" width="14.42578125" style="116" customWidth="1"/>
    <col min="16143" max="16143" width="15.7109375" style="116" customWidth="1"/>
    <col min="16144" max="16384" width="11.42578125" style="116"/>
  </cols>
  <sheetData>
    <row r="1" spans="1:15" s="18" customFormat="1" ht="30" customHeight="1" x14ac:dyDescent="0.25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</row>
    <row r="2" spans="1:15" s="18" customFormat="1" ht="15" customHeight="1" x14ac:dyDescent="0.25">
      <c r="A2" s="381" t="s">
        <v>230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</row>
    <row r="3" spans="1:15" s="18" customFormat="1" ht="15" customHeight="1" x14ac:dyDescent="0.25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</row>
    <row r="4" spans="1:15" s="19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</row>
    <row r="5" spans="1:15" ht="15" customHeight="1" x14ac:dyDescent="0.2">
      <c r="A5" s="115"/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</row>
    <row r="6" spans="1:15" ht="30" customHeight="1" x14ac:dyDescent="0.2">
      <c r="A6" s="117" t="s">
        <v>231</v>
      </c>
      <c r="B6" s="39" t="s">
        <v>69</v>
      </c>
      <c r="C6" s="39" t="s">
        <v>133</v>
      </c>
      <c r="D6" s="39" t="s">
        <v>67</v>
      </c>
      <c r="E6" s="39" t="s">
        <v>66</v>
      </c>
      <c r="F6" s="39" t="s">
        <v>60</v>
      </c>
      <c r="G6" s="39" t="s">
        <v>64</v>
      </c>
      <c r="H6" s="39" t="s">
        <v>61</v>
      </c>
      <c r="I6" s="39" t="s">
        <v>71</v>
      </c>
      <c r="J6" s="39" t="s">
        <v>68</v>
      </c>
      <c r="K6" s="39" t="s">
        <v>65</v>
      </c>
      <c r="L6" s="39" t="s">
        <v>62</v>
      </c>
      <c r="M6" s="39" t="s">
        <v>70</v>
      </c>
      <c r="N6" s="118" t="s">
        <v>232</v>
      </c>
      <c r="O6" s="119" t="s">
        <v>15</v>
      </c>
    </row>
    <row r="7" spans="1:15" ht="15" customHeight="1" x14ac:dyDescent="0.2">
      <c r="A7" s="120" t="s">
        <v>233</v>
      </c>
      <c r="B7" s="121">
        <f>IFERROR(HLOOKUP(B$6,[1]cartera!$C$13:$BT$31,[1]cartera!$A14,FALSE)/1000,0)</f>
        <v>2084349.1014602003</v>
      </c>
      <c r="C7" s="121">
        <f>IFERROR(HLOOKUP(C$6,[1]cartera!$C$13:$BT$31,[1]cartera!$A14,FALSE)/1000,0)</f>
        <v>3169004.9871218004</v>
      </c>
      <c r="D7" s="121">
        <f>IFERROR(HLOOKUP(D$6,[1]cartera!$C$13:$BT$31,[1]cartera!$A14,FALSE)/1000,0)</f>
        <v>1378249.0735156003</v>
      </c>
      <c r="E7" s="121">
        <f>IFERROR(HLOOKUP(E$6,[1]cartera!$C$13:$BT$31,[1]cartera!$A14,FALSE)/1000,0)</f>
        <v>1472564.4875303998</v>
      </c>
      <c r="F7" s="121">
        <f>IFERROR(HLOOKUP(F$6,[1]cartera!$C$13:$BT$31,[1]cartera!$A14,FALSE)/1000,0)</f>
        <v>2204063.4328937992</v>
      </c>
      <c r="G7" s="121">
        <f>IFERROR(HLOOKUP(G$6,[1]cartera!$C$13:$BT$31,[1]cartera!$A14,FALSE)/1000,0)</f>
        <v>3370076.9647375992</v>
      </c>
      <c r="H7" s="121">
        <f>IFERROR(HLOOKUP(H$6,[1]cartera!$C$13:$BT$31,[1]cartera!$A14,FALSE)/1000,0)</f>
        <v>1035190.5871512</v>
      </c>
      <c r="I7" s="121">
        <f>IFERROR(HLOOKUP(I$6,[1]cartera!$C$13:$BT$31,[1]cartera!$A14,FALSE)/1000,0)</f>
        <v>808236.67151000013</v>
      </c>
      <c r="J7" s="121">
        <f>IFERROR(HLOOKUP(J$6,[1]cartera!$C$13:$BT$31,[1]cartera!$A14,FALSE)/1000,0)</f>
        <v>25972.923502400001</v>
      </c>
      <c r="K7" s="121">
        <f>IFERROR(HLOOKUP(K$6,[1]cartera!$C$13:$BT$31,[1]cartera!$A14,FALSE)/1000,0)</f>
        <v>3119782.7028597994</v>
      </c>
      <c r="L7" s="121">
        <f>IFERROR(HLOOKUP(L$6,[1]cartera!$C$13:$BT$31,[1]cartera!$A14,FALSE)/1000,0)</f>
        <v>208807.30637000003</v>
      </c>
      <c r="M7" s="121">
        <f>IFERROR(HLOOKUP(M$6,[1]cartera!$C$13:$BT$31,[1]cartera!$A14,FALSE)/1000,0)</f>
        <v>2777726.3867599997</v>
      </c>
      <c r="N7" s="121">
        <f>SUM(B7:M7)</f>
        <v>21654024.625412799</v>
      </c>
      <c r="O7" s="122">
        <f>N7/$N$25</f>
        <v>0.10670261625764388</v>
      </c>
    </row>
    <row r="8" spans="1:15" ht="15" customHeight="1" x14ac:dyDescent="0.2">
      <c r="A8" s="120" t="s">
        <v>234</v>
      </c>
      <c r="B8" s="121">
        <f>IFERROR(HLOOKUP(B$6,[1]cartera!$C$13:$BT$31,[1]cartera!$A15,FALSE)/1000,0)</f>
        <v>2017.3709840000001</v>
      </c>
      <c r="C8" s="121">
        <f>IFERROR(HLOOKUP(C$6,[1]cartera!$C$13:$BT$31,[1]cartera!$A15,FALSE)/1000,0)</f>
        <v>53396.10428</v>
      </c>
      <c r="D8" s="121">
        <f>IFERROR(HLOOKUP(D$6,[1]cartera!$C$13:$BT$31,[1]cartera!$A15,FALSE)/1000,0)</f>
        <v>90885.326315400001</v>
      </c>
      <c r="E8" s="121">
        <f>IFERROR(HLOOKUP(E$6,[1]cartera!$C$13:$BT$31,[1]cartera!$A15,FALSE)/1000,0)</f>
        <v>48199.261079999997</v>
      </c>
      <c r="F8" s="121">
        <f>IFERROR(HLOOKUP(F$6,[1]cartera!$C$13:$BT$31,[1]cartera!$A15,FALSE)/1000,0)</f>
        <v>140.31556</v>
      </c>
      <c r="G8" s="121">
        <f>IFERROR(HLOOKUP(G$6,[1]cartera!$C$13:$BT$31,[1]cartera!$A15,FALSE)/1000,0)</f>
        <v>214432.26849000002</v>
      </c>
      <c r="H8" s="121">
        <f>IFERROR(HLOOKUP(H$6,[1]cartera!$C$13:$BT$31,[1]cartera!$A15,FALSE)/1000,0)</f>
        <v>7707.2955800000018</v>
      </c>
      <c r="I8" s="121">
        <f>IFERROR(HLOOKUP(I$6,[1]cartera!$C$13:$BT$31,[1]cartera!$A15,FALSE)/1000,0)</f>
        <v>4601.4176699999989</v>
      </c>
      <c r="J8" s="121">
        <f>IFERROR(HLOOKUP(J$6,[1]cartera!$C$13:$BT$31,[1]cartera!$A15,FALSE)/1000,0)</f>
        <v>0</v>
      </c>
      <c r="K8" s="121">
        <f>IFERROR(HLOOKUP(K$6,[1]cartera!$C$13:$BT$31,[1]cartera!$A15,FALSE)/1000,0)</f>
        <v>57089.142209999991</v>
      </c>
      <c r="L8" s="121">
        <f>IFERROR(HLOOKUP(L$6,[1]cartera!$C$13:$BT$31,[1]cartera!$A15,FALSE)/1000,0)</f>
        <v>10312.17057</v>
      </c>
      <c r="M8" s="121">
        <f>IFERROR(HLOOKUP(M$6,[1]cartera!$C$13:$BT$31,[1]cartera!$A15,FALSE)/1000,0)</f>
        <v>91101.847580000001</v>
      </c>
      <c r="N8" s="121">
        <f t="shared" ref="N8:N24" si="0">SUM(B8:M8)</f>
        <v>579882.52031940001</v>
      </c>
      <c r="O8" s="122">
        <f t="shared" ref="O8:O25" si="1">N8/$N$25</f>
        <v>2.8574356550579E-3</v>
      </c>
    </row>
    <row r="9" spans="1:15" ht="15" customHeight="1" x14ac:dyDescent="0.2">
      <c r="A9" s="120" t="s">
        <v>235</v>
      </c>
      <c r="B9" s="121">
        <f>IFERROR(HLOOKUP(B$6,[1]cartera!$C$13:$BT$31,[1]cartera!$A16,FALSE)/1000,0)</f>
        <v>18844.899317399999</v>
      </c>
      <c r="C9" s="121">
        <f>IFERROR(HLOOKUP(C$6,[1]cartera!$C$13:$BT$31,[1]cartera!$A16,FALSE)/1000,0)</f>
        <v>34155.020063400014</v>
      </c>
      <c r="D9" s="121">
        <f>IFERROR(HLOOKUP(D$6,[1]cartera!$C$13:$BT$31,[1]cartera!$A16,FALSE)/1000,0)</f>
        <v>81043.805340000006</v>
      </c>
      <c r="E9" s="121">
        <f>IFERROR(HLOOKUP(E$6,[1]cartera!$C$13:$BT$31,[1]cartera!$A16,FALSE)/1000,0)</f>
        <v>162154.50288920003</v>
      </c>
      <c r="F9" s="121">
        <f>IFERROR(HLOOKUP(F$6,[1]cartera!$C$13:$BT$31,[1]cartera!$A16,FALSE)/1000,0)</f>
        <v>58336.178714399997</v>
      </c>
      <c r="G9" s="121">
        <f>IFERROR(HLOOKUP(G$6,[1]cartera!$C$13:$BT$31,[1]cartera!$A16,FALSE)/1000,0)</f>
        <v>151996.6624196</v>
      </c>
      <c r="H9" s="121">
        <f>IFERROR(HLOOKUP(H$6,[1]cartera!$C$13:$BT$31,[1]cartera!$A16,FALSE)/1000,0)</f>
        <v>34177.062188999997</v>
      </c>
      <c r="I9" s="121">
        <f>IFERROR(HLOOKUP(I$6,[1]cartera!$C$13:$BT$31,[1]cartera!$A16,FALSE)/1000,0)</f>
        <v>3712.2750299999984</v>
      </c>
      <c r="J9" s="121">
        <f>IFERROR(HLOOKUP(J$6,[1]cartera!$C$13:$BT$31,[1]cartera!$A16,FALSE)/1000,0)</f>
        <v>0</v>
      </c>
      <c r="K9" s="121">
        <f>IFERROR(HLOOKUP(K$6,[1]cartera!$C$13:$BT$31,[1]cartera!$A16,FALSE)/1000,0)</f>
        <v>8078.8244999999997</v>
      </c>
      <c r="L9" s="121">
        <f>IFERROR(HLOOKUP(L$6,[1]cartera!$C$13:$BT$31,[1]cartera!$A16,FALSE)/1000,0)</f>
        <v>4553.7877899999994</v>
      </c>
      <c r="M9" s="121">
        <f>IFERROR(HLOOKUP(M$6,[1]cartera!$C$13:$BT$31,[1]cartera!$A16,FALSE)/1000,0)</f>
        <v>618.90541000000007</v>
      </c>
      <c r="N9" s="121">
        <f t="shared" si="0"/>
        <v>557671.92366299999</v>
      </c>
      <c r="O9" s="122">
        <f t="shared" si="1"/>
        <v>2.7479904681756494E-3</v>
      </c>
    </row>
    <row r="10" spans="1:15" ht="15" customHeight="1" x14ac:dyDescent="0.2">
      <c r="A10" s="120" t="s">
        <v>236</v>
      </c>
      <c r="B10" s="121">
        <f>IFERROR(HLOOKUP(B$6,[1]cartera!$C$13:$BT$31,[1]cartera!$A17,FALSE)/1000,0)</f>
        <v>143734.38007999997</v>
      </c>
      <c r="C10" s="121">
        <f>IFERROR(HLOOKUP(C$6,[1]cartera!$C$13:$BT$31,[1]cartera!$A17,FALSE)/1000,0)</f>
        <v>69790.819759999998</v>
      </c>
      <c r="D10" s="121">
        <f>IFERROR(HLOOKUP(D$6,[1]cartera!$C$13:$BT$31,[1]cartera!$A17,FALSE)/1000,0)</f>
        <v>109324.29500999999</v>
      </c>
      <c r="E10" s="121">
        <f>IFERROR(HLOOKUP(E$6,[1]cartera!$C$13:$BT$31,[1]cartera!$A17,FALSE)/1000,0)</f>
        <v>747377.74691340025</v>
      </c>
      <c r="F10" s="121">
        <f>IFERROR(HLOOKUP(F$6,[1]cartera!$C$13:$BT$31,[1]cartera!$A17,FALSE)/1000,0)</f>
        <v>289657.69359039993</v>
      </c>
      <c r="G10" s="121">
        <f>IFERROR(HLOOKUP(G$6,[1]cartera!$C$13:$BT$31,[1]cartera!$A17,FALSE)/1000,0)</f>
        <v>108238.42522</v>
      </c>
      <c r="H10" s="121">
        <f>IFERROR(HLOOKUP(H$6,[1]cartera!$C$13:$BT$31,[1]cartera!$A17,FALSE)/1000,0)</f>
        <v>83356.989719999983</v>
      </c>
      <c r="I10" s="121">
        <f>IFERROR(HLOOKUP(I$6,[1]cartera!$C$13:$BT$31,[1]cartera!$A17,FALSE)/1000,0)</f>
        <v>79531.580799999996</v>
      </c>
      <c r="J10" s="121">
        <f>IFERROR(HLOOKUP(J$6,[1]cartera!$C$13:$BT$31,[1]cartera!$A17,FALSE)/1000,0)</f>
        <v>0</v>
      </c>
      <c r="K10" s="121">
        <f>IFERROR(HLOOKUP(K$6,[1]cartera!$C$13:$BT$31,[1]cartera!$A17,FALSE)/1000,0)</f>
        <v>145677.97141</v>
      </c>
      <c r="L10" s="121">
        <f>IFERROR(HLOOKUP(L$6,[1]cartera!$C$13:$BT$31,[1]cartera!$A17,FALSE)/1000,0)</f>
        <v>27156.991255800011</v>
      </c>
      <c r="M10" s="121">
        <f>IFERROR(HLOOKUP(M$6,[1]cartera!$C$13:$BT$31,[1]cartera!$A17,FALSE)/1000,0)</f>
        <v>157367.57397999987</v>
      </c>
      <c r="N10" s="121">
        <f t="shared" si="0"/>
        <v>1961214.4677396002</v>
      </c>
      <c r="O10" s="122">
        <f t="shared" si="1"/>
        <v>9.6641025569244969E-3</v>
      </c>
    </row>
    <row r="11" spans="1:15" ht="15" customHeight="1" x14ac:dyDescent="0.2">
      <c r="A11" s="120" t="s">
        <v>237</v>
      </c>
      <c r="B11" s="121">
        <f>IFERROR(HLOOKUP(B$6,[1]cartera!$C$13:$BT$31,[1]cartera!$A18,FALSE)/1000,0)</f>
        <v>4480713.7374740001</v>
      </c>
      <c r="C11" s="121">
        <f>IFERROR(HLOOKUP(C$6,[1]cartera!$C$13:$BT$31,[1]cartera!$A18,FALSE)/1000,0)</f>
        <v>5774191.408924602</v>
      </c>
      <c r="D11" s="121">
        <f>IFERROR(HLOOKUP(D$6,[1]cartera!$C$13:$BT$31,[1]cartera!$A18,FALSE)/1000,0)</f>
        <v>3209898.7384671997</v>
      </c>
      <c r="E11" s="121">
        <f>IFERROR(HLOOKUP(E$6,[1]cartera!$C$13:$BT$31,[1]cartera!$A18,FALSE)/1000,0)</f>
        <v>6063134.2944762008</v>
      </c>
      <c r="F11" s="121">
        <f>IFERROR(HLOOKUP(F$6,[1]cartera!$C$13:$BT$31,[1]cartera!$A18,FALSE)/1000,0)</f>
        <v>4971205.0417365972</v>
      </c>
      <c r="G11" s="121">
        <f>IFERROR(HLOOKUP(G$6,[1]cartera!$C$13:$BT$31,[1]cartera!$A18,FALSE)/1000,0)</f>
        <v>2562703.8340713996</v>
      </c>
      <c r="H11" s="121">
        <f>IFERROR(HLOOKUP(H$6,[1]cartera!$C$13:$BT$31,[1]cartera!$A18,FALSE)/1000,0)</f>
        <v>2901299.6228574002</v>
      </c>
      <c r="I11" s="121">
        <f>IFERROR(HLOOKUP(I$6,[1]cartera!$C$13:$BT$31,[1]cartera!$A18,FALSE)/1000,0)</f>
        <v>6020214.3494513994</v>
      </c>
      <c r="J11" s="121">
        <f>IFERROR(HLOOKUP(J$6,[1]cartera!$C$13:$BT$31,[1]cartera!$A18,FALSE)/1000,0)</f>
        <v>47507.832920000008</v>
      </c>
      <c r="K11" s="121">
        <f>IFERROR(HLOOKUP(K$6,[1]cartera!$C$13:$BT$31,[1]cartera!$A18,FALSE)/1000,0)</f>
        <v>4829141.9166194024</v>
      </c>
      <c r="L11" s="121">
        <f>IFERROR(HLOOKUP(L$6,[1]cartera!$C$13:$BT$31,[1]cartera!$A18,FALSE)/1000,0)</f>
        <v>777110.76245000015</v>
      </c>
      <c r="M11" s="121">
        <f>IFERROR(HLOOKUP(M$6,[1]cartera!$C$13:$BT$31,[1]cartera!$A18,FALSE)/1000,0)</f>
        <v>1648216.3499851993</v>
      </c>
      <c r="N11" s="121">
        <f t="shared" si="0"/>
        <v>43285337.889433399</v>
      </c>
      <c r="O11" s="122">
        <f t="shared" si="1"/>
        <v>0.21329331975443883</v>
      </c>
    </row>
    <row r="12" spans="1:15" ht="15" customHeight="1" x14ac:dyDescent="0.2">
      <c r="A12" s="120" t="s">
        <v>238</v>
      </c>
      <c r="B12" s="121">
        <f>IFERROR(HLOOKUP(B$6,[1]cartera!$C$13:$BT$31,[1]cartera!$A19,FALSE)/1000,0)</f>
        <v>484903.94133000006</v>
      </c>
      <c r="C12" s="121">
        <f>IFERROR(HLOOKUP(C$6,[1]cartera!$C$13:$BT$31,[1]cartera!$A19,FALSE)/1000,0)</f>
        <v>1819049.726377801</v>
      </c>
      <c r="D12" s="121">
        <f>IFERROR(HLOOKUP(D$6,[1]cartera!$C$13:$BT$31,[1]cartera!$A19,FALSE)/1000,0)</f>
        <v>105091.96710000001</v>
      </c>
      <c r="E12" s="121">
        <f>IFERROR(HLOOKUP(E$6,[1]cartera!$C$13:$BT$31,[1]cartera!$A19,FALSE)/1000,0)</f>
        <v>653308.67177999986</v>
      </c>
      <c r="F12" s="121">
        <f>IFERROR(HLOOKUP(F$6,[1]cartera!$C$13:$BT$31,[1]cartera!$A19,FALSE)/1000,0)</f>
        <v>625236.47018839978</v>
      </c>
      <c r="G12" s="121">
        <f>IFERROR(HLOOKUP(G$6,[1]cartera!$C$13:$BT$31,[1]cartera!$A19,FALSE)/1000,0)</f>
        <v>329381.79231259995</v>
      </c>
      <c r="H12" s="121">
        <f>IFERROR(HLOOKUP(H$6,[1]cartera!$C$13:$BT$31,[1]cartera!$A19,FALSE)/1000,0)</f>
        <v>227420.65573999984</v>
      </c>
      <c r="I12" s="121">
        <f>IFERROR(HLOOKUP(I$6,[1]cartera!$C$13:$BT$31,[1]cartera!$A19,FALSE)/1000,0)</f>
        <v>13060.310569999994</v>
      </c>
      <c r="J12" s="121">
        <f>IFERROR(HLOOKUP(J$6,[1]cartera!$C$13:$BT$31,[1]cartera!$A19,FALSE)/1000,0)</f>
        <v>0</v>
      </c>
      <c r="K12" s="121">
        <f>IFERROR(HLOOKUP(K$6,[1]cartera!$C$13:$BT$31,[1]cartera!$A19,FALSE)/1000,0)</f>
        <v>142732.57178</v>
      </c>
      <c r="L12" s="121">
        <f>IFERROR(HLOOKUP(L$6,[1]cartera!$C$13:$BT$31,[1]cartera!$A19,FALSE)/1000,0)</f>
        <v>27550.350610000009</v>
      </c>
      <c r="M12" s="121">
        <f>IFERROR(HLOOKUP(M$6,[1]cartera!$C$13:$BT$31,[1]cartera!$A19,FALSE)/1000,0)</f>
        <v>6728.1504599999998</v>
      </c>
      <c r="N12" s="121">
        <f t="shared" si="0"/>
        <v>4434464.6082488</v>
      </c>
      <c r="O12" s="122">
        <f t="shared" si="1"/>
        <v>2.1851317876805759E-2</v>
      </c>
    </row>
    <row r="13" spans="1:15" ht="15" customHeight="1" x14ac:dyDescent="0.2">
      <c r="A13" s="120" t="s">
        <v>181</v>
      </c>
      <c r="B13" s="121">
        <f>IFERROR(HLOOKUP(B$6,[1]cartera!$C$13:$BT$31,[1]cartera!$A20,FALSE)/1000,0)</f>
        <v>796880.25170440017</v>
      </c>
      <c r="C13" s="121">
        <f>IFERROR(HLOOKUP(C$6,[1]cartera!$C$13:$BT$31,[1]cartera!$A20,FALSE)/1000,0)</f>
        <v>2275824.7345943991</v>
      </c>
      <c r="D13" s="121">
        <f>IFERROR(HLOOKUP(D$6,[1]cartera!$C$13:$BT$31,[1]cartera!$A20,FALSE)/1000,0)</f>
        <v>1070123.5447625997</v>
      </c>
      <c r="E13" s="121">
        <f>IFERROR(HLOOKUP(E$6,[1]cartera!$C$13:$BT$31,[1]cartera!$A20,FALSE)/1000,0)</f>
        <v>1402847.1717324012</v>
      </c>
      <c r="F13" s="121">
        <f>IFERROR(HLOOKUP(F$6,[1]cartera!$C$13:$BT$31,[1]cartera!$A20,FALSE)/1000,0)</f>
        <v>157471.97785559998</v>
      </c>
      <c r="G13" s="121">
        <f>IFERROR(HLOOKUP(G$6,[1]cartera!$C$13:$BT$31,[1]cartera!$A20,FALSE)/1000,0)</f>
        <v>518032.20875780011</v>
      </c>
      <c r="H13" s="121">
        <f>IFERROR(HLOOKUP(H$6,[1]cartera!$C$13:$BT$31,[1]cartera!$A20,FALSE)/1000,0)</f>
        <v>655117.30790000001</v>
      </c>
      <c r="I13" s="121">
        <f>IFERROR(HLOOKUP(I$6,[1]cartera!$C$13:$BT$31,[1]cartera!$A20,FALSE)/1000,0)</f>
        <v>1963404.6146961986</v>
      </c>
      <c r="J13" s="121">
        <f>IFERROR(HLOOKUP(J$6,[1]cartera!$C$13:$BT$31,[1]cartera!$A20,FALSE)/1000,0)</f>
        <v>0</v>
      </c>
      <c r="K13" s="121">
        <f>IFERROR(HLOOKUP(K$6,[1]cartera!$C$13:$BT$31,[1]cartera!$A20,FALSE)/1000,0)</f>
        <v>596056.96144999971</v>
      </c>
      <c r="L13" s="121">
        <f>IFERROR(HLOOKUP(L$6,[1]cartera!$C$13:$BT$31,[1]cartera!$A20,FALSE)/1000,0)</f>
        <v>368128.64416299999</v>
      </c>
      <c r="M13" s="121">
        <f>IFERROR(HLOOKUP(M$6,[1]cartera!$C$13:$BT$31,[1]cartera!$A20,FALSE)/1000,0)</f>
        <v>429162.68882999994</v>
      </c>
      <c r="N13" s="121">
        <f t="shared" si="0"/>
        <v>10233050.106446398</v>
      </c>
      <c r="O13" s="122">
        <f t="shared" si="1"/>
        <v>5.0424493254337781E-2</v>
      </c>
    </row>
    <row r="14" spans="1:15" ht="15" customHeight="1" x14ac:dyDescent="0.2">
      <c r="A14" s="120" t="s">
        <v>239</v>
      </c>
      <c r="B14" s="121">
        <f>IFERROR(HLOOKUP(B$6,[1]cartera!$C$13:$BT$31,[1]cartera!$A21,FALSE)/1000,0)</f>
        <v>2755036.3233498009</v>
      </c>
      <c r="C14" s="121">
        <f>IFERROR(HLOOKUP(C$6,[1]cartera!$C$13:$BT$31,[1]cartera!$A21,FALSE)/1000,0)</f>
        <v>4660237.8198055988</v>
      </c>
      <c r="D14" s="121">
        <f>IFERROR(HLOOKUP(D$6,[1]cartera!$C$13:$BT$31,[1]cartera!$A21,FALSE)/1000,0)</f>
        <v>5898381.3770622006</v>
      </c>
      <c r="E14" s="121">
        <f>IFERROR(HLOOKUP(E$6,[1]cartera!$C$13:$BT$31,[1]cartera!$A21,FALSE)/1000,0)</f>
        <v>4831237.3995794011</v>
      </c>
      <c r="F14" s="121">
        <f>IFERROR(HLOOKUP(F$6,[1]cartera!$C$13:$BT$31,[1]cartera!$A21,FALSE)/1000,0)</f>
        <v>3256563.0900033996</v>
      </c>
      <c r="G14" s="121">
        <f>IFERROR(HLOOKUP(G$6,[1]cartera!$C$13:$BT$31,[1]cartera!$A21,FALSE)/1000,0)</f>
        <v>3165010.1763832006</v>
      </c>
      <c r="H14" s="121">
        <f>IFERROR(HLOOKUP(H$6,[1]cartera!$C$13:$BT$31,[1]cartera!$A21,FALSE)/1000,0)</f>
        <v>2877308.2869007993</v>
      </c>
      <c r="I14" s="121">
        <f>IFERROR(HLOOKUP(I$6,[1]cartera!$C$13:$BT$31,[1]cartera!$A21,FALSE)/1000,0)</f>
        <v>5170465.7444537971</v>
      </c>
      <c r="J14" s="121">
        <f>IFERROR(HLOOKUP(J$6,[1]cartera!$C$13:$BT$31,[1]cartera!$A21,FALSE)/1000,0)</f>
        <v>38275.2624</v>
      </c>
      <c r="K14" s="121">
        <f>IFERROR(HLOOKUP(K$6,[1]cartera!$C$13:$BT$31,[1]cartera!$A21,FALSE)/1000,0)</f>
        <v>4797563.3272625972</v>
      </c>
      <c r="L14" s="121">
        <f>IFERROR(HLOOKUP(L$6,[1]cartera!$C$13:$BT$31,[1]cartera!$A21,FALSE)/1000,0)</f>
        <v>1120794.1698931998</v>
      </c>
      <c r="M14" s="121">
        <f>IFERROR(HLOOKUP(M$6,[1]cartera!$C$13:$BT$31,[1]cartera!$A21,FALSE)/1000,0)</f>
        <v>2920254.8184591997</v>
      </c>
      <c r="N14" s="121">
        <f t="shared" si="0"/>
        <v>41491127.795553192</v>
      </c>
      <c r="O14" s="122">
        <f t="shared" si="1"/>
        <v>0.20445214983592808</v>
      </c>
    </row>
    <row r="15" spans="1:15" ht="15" customHeight="1" x14ac:dyDescent="0.2">
      <c r="A15" s="120" t="s">
        <v>240</v>
      </c>
      <c r="B15" s="121">
        <f>IFERROR(HLOOKUP(B$6,[1]cartera!$C$13:$BT$31,[1]cartera!$A22,FALSE)/1000,0)</f>
        <v>358997.96877320018</v>
      </c>
      <c r="C15" s="121">
        <f>IFERROR(HLOOKUP(C$6,[1]cartera!$C$13:$BT$31,[1]cartera!$A22,FALSE)/1000,0)</f>
        <v>840751.63955760002</v>
      </c>
      <c r="D15" s="121">
        <f>IFERROR(HLOOKUP(D$6,[1]cartera!$C$13:$BT$31,[1]cartera!$A22,FALSE)/1000,0)</f>
        <v>818690.96496959997</v>
      </c>
      <c r="E15" s="121">
        <f>IFERROR(HLOOKUP(E$6,[1]cartera!$C$13:$BT$31,[1]cartera!$A22,FALSE)/1000,0)</f>
        <v>584051.64653579961</v>
      </c>
      <c r="F15" s="121">
        <f>IFERROR(HLOOKUP(F$6,[1]cartera!$C$13:$BT$31,[1]cartera!$A22,FALSE)/1000,0)</f>
        <v>196633.53302560005</v>
      </c>
      <c r="G15" s="121">
        <f>IFERROR(HLOOKUP(G$6,[1]cartera!$C$13:$BT$31,[1]cartera!$A22,FALSE)/1000,0)</f>
        <v>231951.80049079994</v>
      </c>
      <c r="H15" s="121">
        <f>IFERROR(HLOOKUP(H$6,[1]cartera!$C$13:$BT$31,[1]cartera!$A22,FALSE)/1000,0)</f>
        <v>353034.71093600028</v>
      </c>
      <c r="I15" s="121">
        <f>IFERROR(HLOOKUP(I$6,[1]cartera!$C$13:$BT$31,[1]cartera!$A22,FALSE)/1000,0)</f>
        <v>1145591.8377858</v>
      </c>
      <c r="J15" s="121">
        <f>IFERROR(HLOOKUP(J$6,[1]cartera!$C$13:$BT$31,[1]cartera!$A22,FALSE)/1000,0)</f>
        <v>0</v>
      </c>
      <c r="K15" s="121">
        <f>IFERROR(HLOOKUP(K$6,[1]cartera!$C$13:$BT$31,[1]cartera!$A22,FALSE)/1000,0)</f>
        <v>930679.89695279975</v>
      </c>
      <c r="L15" s="121">
        <f>IFERROR(HLOOKUP(L$6,[1]cartera!$C$13:$BT$31,[1]cartera!$A22,FALSE)/1000,0)</f>
        <v>259780.05618300004</v>
      </c>
      <c r="M15" s="121">
        <f>IFERROR(HLOOKUP(M$6,[1]cartera!$C$13:$BT$31,[1]cartera!$A22,FALSE)/1000,0)</f>
        <v>596038.63026000012</v>
      </c>
      <c r="N15" s="121">
        <f t="shared" si="0"/>
        <v>6316202.6854701992</v>
      </c>
      <c r="O15" s="122">
        <f t="shared" si="1"/>
        <v>3.1123791674379262E-2</v>
      </c>
    </row>
    <row r="16" spans="1:15" ht="15" customHeight="1" x14ac:dyDescent="0.2">
      <c r="A16" s="120" t="s">
        <v>241</v>
      </c>
      <c r="B16" s="121">
        <f>IFERROR(HLOOKUP(B$6,[1]cartera!$C$13:$BT$31,[1]cartera!$A23,FALSE)/1000,0)</f>
        <v>626310.66161239974</v>
      </c>
      <c r="C16" s="121">
        <f>IFERROR(HLOOKUP(C$6,[1]cartera!$C$13:$BT$31,[1]cartera!$A23,FALSE)/1000,0)</f>
        <v>1672353.3713638005</v>
      </c>
      <c r="D16" s="121">
        <f>IFERROR(HLOOKUP(D$6,[1]cartera!$C$13:$BT$31,[1]cartera!$A23,FALSE)/1000,0)</f>
        <v>1143769.5134520002</v>
      </c>
      <c r="E16" s="121">
        <f>IFERROR(HLOOKUP(E$6,[1]cartera!$C$13:$BT$31,[1]cartera!$A23,FALSE)/1000,0)</f>
        <v>655363.43622919987</v>
      </c>
      <c r="F16" s="121">
        <f>IFERROR(HLOOKUP(F$6,[1]cartera!$C$13:$BT$31,[1]cartera!$A23,FALSE)/1000,0)</f>
        <v>326711.32768280013</v>
      </c>
      <c r="G16" s="121">
        <f>IFERROR(HLOOKUP(G$6,[1]cartera!$C$13:$BT$31,[1]cartera!$A23,FALSE)/1000,0)</f>
        <v>565588.51050019974</v>
      </c>
      <c r="H16" s="121">
        <f>IFERROR(HLOOKUP(H$6,[1]cartera!$C$13:$BT$31,[1]cartera!$A23,FALSE)/1000,0)</f>
        <v>647171.33845339983</v>
      </c>
      <c r="I16" s="121">
        <f>IFERROR(HLOOKUP(I$6,[1]cartera!$C$13:$BT$31,[1]cartera!$A23,FALSE)/1000,0)</f>
        <v>1687094.6970145993</v>
      </c>
      <c r="J16" s="121">
        <f>IFERROR(HLOOKUP(J$6,[1]cartera!$C$13:$BT$31,[1]cartera!$A23,FALSE)/1000,0)</f>
        <v>241.76810999999998</v>
      </c>
      <c r="K16" s="121">
        <f>IFERROR(HLOOKUP(K$6,[1]cartera!$C$13:$BT$31,[1]cartera!$A23,FALSE)/1000,0)</f>
        <v>2173264.706606599</v>
      </c>
      <c r="L16" s="121">
        <f>IFERROR(HLOOKUP(L$6,[1]cartera!$C$13:$BT$31,[1]cartera!$A23,FALSE)/1000,0)</f>
        <v>315353.25986779982</v>
      </c>
      <c r="M16" s="121">
        <f>IFERROR(HLOOKUP(M$6,[1]cartera!$C$13:$BT$31,[1]cartera!$A23,FALSE)/1000,0)</f>
        <v>968067.38186999981</v>
      </c>
      <c r="N16" s="121">
        <f t="shared" si="0"/>
        <v>10781289.972762799</v>
      </c>
      <c r="O16" s="122">
        <f t="shared" si="1"/>
        <v>5.3126006210227186E-2</v>
      </c>
    </row>
    <row r="17" spans="1:15" ht="15" customHeight="1" x14ac:dyDescent="0.2">
      <c r="A17" s="120" t="s">
        <v>242</v>
      </c>
      <c r="B17" s="121">
        <f>IFERROR(HLOOKUP(B$6,[1]cartera!$C$13:$BT$31,[1]cartera!$A24,FALSE)/1000,0)</f>
        <v>636727.40053999948</v>
      </c>
      <c r="C17" s="121">
        <f>IFERROR(HLOOKUP(C$6,[1]cartera!$C$13:$BT$31,[1]cartera!$A24,FALSE)/1000,0)</f>
        <v>1765422.1122830005</v>
      </c>
      <c r="D17" s="121">
        <f>IFERROR(HLOOKUP(D$6,[1]cartera!$C$13:$BT$31,[1]cartera!$A24,FALSE)/1000,0)</f>
        <v>166511.60947300008</v>
      </c>
      <c r="E17" s="121">
        <f>IFERROR(HLOOKUP(E$6,[1]cartera!$C$13:$BT$31,[1]cartera!$A24,FALSE)/1000,0)</f>
        <v>919898.43986119959</v>
      </c>
      <c r="F17" s="121">
        <f>IFERROR(HLOOKUP(F$6,[1]cartera!$C$13:$BT$31,[1]cartera!$A24,FALSE)/1000,0)</f>
        <v>256280.48531080011</v>
      </c>
      <c r="G17" s="121">
        <f>IFERROR(HLOOKUP(G$6,[1]cartera!$C$13:$BT$31,[1]cartera!$A24,FALSE)/1000,0)</f>
        <v>412552.65801079985</v>
      </c>
      <c r="H17" s="121">
        <f>IFERROR(HLOOKUP(H$6,[1]cartera!$C$13:$BT$31,[1]cartera!$A24,FALSE)/1000,0)</f>
        <v>682495.4923295998</v>
      </c>
      <c r="I17" s="121">
        <f>IFERROR(HLOOKUP(I$6,[1]cartera!$C$13:$BT$31,[1]cartera!$A24,FALSE)/1000,0)</f>
        <v>16475.77535</v>
      </c>
      <c r="J17" s="121">
        <f>IFERROR(HLOOKUP(J$6,[1]cartera!$C$13:$BT$31,[1]cartera!$A24,FALSE)/1000,0)</f>
        <v>0</v>
      </c>
      <c r="K17" s="121">
        <f>IFERROR(HLOOKUP(K$6,[1]cartera!$C$13:$BT$31,[1]cartera!$A24,FALSE)/1000,0)</f>
        <v>176375.31287999998</v>
      </c>
      <c r="L17" s="121">
        <f>IFERROR(HLOOKUP(L$6,[1]cartera!$C$13:$BT$31,[1]cartera!$A24,FALSE)/1000,0)</f>
        <v>244307.2041494</v>
      </c>
      <c r="M17" s="121">
        <f>IFERROR(HLOOKUP(M$6,[1]cartera!$C$13:$BT$31,[1]cartera!$A24,FALSE)/1000,0)</f>
        <v>14489.430479999997</v>
      </c>
      <c r="N17" s="121">
        <f t="shared" si="0"/>
        <v>5291535.9206677992</v>
      </c>
      <c r="O17" s="122">
        <f t="shared" si="1"/>
        <v>2.6074632153781016E-2</v>
      </c>
    </row>
    <row r="18" spans="1:15" ht="15" customHeight="1" x14ac:dyDescent="0.2">
      <c r="A18" s="120" t="s">
        <v>243</v>
      </c>
      <c r="B18" s="121">
        <f>IFERROR(HLOOKUP(B$6,[1]cartera!$C$13:$BT$31,[1]cartera!$A25,FALSE)/1000,0)</f>
        <v>2482836.9338328009</v>
      </c>
      <c r="C18" s="121">
        <f>IFERROR(HLOOKUP(C$6,[1]cartera!$C$13:$BT$31,[1]cartera!$A25,FALSE)/1000,0)</f>
        <v>3719477.6072992012</v>
      </c>
      <c r="D18" s="121">
        <f>IFERROR(HLOOKUP(D$6,[1]cartera!$C$13:$BT$31,[1]cartera!$A25,FALSE)/1000,0)</f>
        <v>8892829.4576140009</v>
      </c>
      <c r="E18" s="121">
        <f>IFERROR(HLOOKUP(E$6,[1]cartera!$C$13:$BT$31,[1]cartera!$A25,FALSE)/1000,0)</f>
        <v>821779.46532600035</v>
      </c>
      <c r="F18" s="121">
        <f>IFERROR(HLOOKUP(F$6,[1]cartera!$C$13:$BT$31,[1]cartera!$A25,FALSE)/1000,0)</f>
        <v>1989367.0414</v>
      </c>
      <c r="G18" s="121">
        <f>IFERROR(HLOOKUP(G$6,[1]cartera!$C$13:$BT$31,[1]cartera!$A25,FALSE)/1000,0)</f>
        <v>865022.83295920014</v>
      </c>
      <c r="H18" s="121">
        <f>IFERROR(HLOOKUP(H$6,[1]cartera!$C$13:$BT$31,[1]cartera!$A25,FALSE)/1000,0)</f>
        <v>1001350.8435914004</v>
      </c>
      <c r="I18" s="121">
        <f>IFERROR(HLOOKUP(I$6,[1]cartera!$C$13:$BT$31,[1]cartera!$A25,FALSE)/1000,0)</f>
        <v>601062.98622159997</v>
      </c>
      <c r="J18" s="121">
        <f>IFERROR(HLOOKUP(J$6,[1]cartera!$C$13:$BT$31,[1]cartera!$A25,FALSE)/1000,0)</f>
        <v>0</v>
      </c>
      <c r="K18" s="121">
        <f>IFERROR(HLOOKUP(K$6,[1]cartera!$C$13:$BT$31,[1]cartera!$A25,FALSE)/1000,0)</f>
        <v>910584.91021760029</v>
      </c>
      <c r="L18" s="121">
        <f>IFERROR(HLOOKUP(L$6,[1]cartera!$C$13:$BT$31,[1]cartera!$A25,FALSE)/1000,0)</f>
        <v>332429.0562166</v>
      </c>
      <c r="M18" s="121">
        <f>IFERROR(HLOOKUP(M$6,[1]cartera!$C$13:$BT$31,[1]cartera!$A25,FALSE)/1000,0)</f>
        <v>146637.20227000001</v>
      </c>
      <c r="N18" s="121">
        <f t="shared" si="0"/>
        <v>21763378.33694841</v>
      </c>
      <c r="O18" s="122">
        <f t="shared" si="1"/>
        <v>0.10724146884140974</v>
      </c>
    </row>
    <row r="19" spans="1:15" ht="15" customHeight="1" x14ac:dyDescent="0.2">
      <c r="A19" s="120" t="s">
        <v>244</v>
      </c>
      <c r="B19" s="121">
        <f>IFERROR(HLOOKUP(B$6,[1]cartera!$C$13:$BT$31,[1]cartera!$A26,FALSE)/1000,0)</f>
        <v>65853.104587399954</v>
      </c>
      <c r="C19" s="121">
        <f>IFERROR(HLOOKUP(C$6,[1]cartera!$C$13:$BT$31,[1]cartera!$A26,FALSE)/1000,0)</f>
        <v>2958481.7251726007</v>
      </c>
      <c r="D19" s="121">
        <f>IFERROR(HLOOKUP(D$6,[1]cartera!$C$13:$BT$31,[1]cartera!$A26,FALSE)/1000,0)</f>
        <v>3908372.5727295997</v>
      </c>
      <c r="E19" s="121">
        <f>IFERROR(HLOOKUP(E$6,[1]cartera!$C$13:$BT$31,[1]cartera!$A26,FALSE)/1000,0)</f>
        <v>866895.84211639967</v>
      </c>
      <c r="F19" s="121">
        <f>IFERROR(HLOOKUP(F$6,[1]cartera!$C$13:$BT$31,[1]cartera!$A26,FALSE)/1000,0)</f>
        <v>741171.18409700028</v>
      </c>
      <c r="G19" s="121">
        <f>IFERROR(HLOOKUP(G$6,[1]cartera!$C$13:$BT$31,[1]cartera!$A26,FALSE)/1000,0)</f>
        <v>265139.97708100005</v>
      </c>
      <c r="H19" s="121">
        <f>IFERROR(HLOOKUP(H$6,[1]cartera!$C$13:$BT$31,[1]cartera!$A26,FALSE)/1000,0)</f>
        <v>55004.067721199965</v>
      </c>
      <c r="I19" s="121">
        <f>IFERROR(HLOOKUP(I$6,[1]cartera!$C$13:$BT$31,[1]cartera!$A26,FALSE)/1000,0)</f>
        <v>35794.321319999974</v>
      </c>
      <c r="J19" s="121">
        <f>IFERROR(HLOOKUP(J$6,[1]cartera!$C$13:$BT$31,[1]cartera!$A26,FALSE)/1000,0)</f>
        <v>47.489580000000004</v>
      </c>
      <c r="K19" s="121">
        <f>IFERROR(HLOOKUP(K$6,[1]cartera!$C$13:$BT$31,[1]cartera!$A26,FALSE)/1000,0)</f>
        <v>188136.05704080005</v>
      </c>
      <c r="L19" s="121">
        <f>IFERROR(HLOOKUP(L$6,[1]cartera!$C$13:$BT$31,[1]cartera!$A26,FALSE)/1000,0)</f>
        <v>52839.998344399981</v>
      </c>
      <c r="M19" s="121">
        <f>IFERROR(HLOOKUP(M$6,[1]cartera!$C$13:$BT$31,[1]cartera!$A26,FALSE)/1000,0)</f>
        <v>17955.511339999994</v>
      </c>
      <c r="N19" s="121">
        <f t="shared" si="0"/>
        <v>9155691.8511303999</v>
      </c>
      <c r="O19" s="122">
        <f t="shared" si="1"/>
        <v>4.5115690550101631E-2</v>
      </c>
    </row>
    <row r="20" spans="1:15" ht="15" customHeight="1" x14ac:dyDescent="0.2">
      <c r="A20" s="120" t="s">
        <v>245</v>
      </c>
      <c r="B20" s="121">
        <f>IFERROR(HLOOKUP(B$6,[1]cartera!$C$13:$BT$31,[1]cartera!$A27,FALSE)/1000,0)</f>
        <v>159205.63317619998</v>
      </c>
      <c r="C20" s="121">
        <f>IFERROR(HLOOKUP(C$6,[1]cartera!$C$13:$BT$31,[1]cartera!$A27,FALSE)/1000,0)</f>
        <v>3079580.8734993991</v>
      </c>
      <c r="D20" s="121">
        <f>IFERROR(HLOOKUP(D$6,[1]cartera!$C$13:$BT$31,[1]cartera!$A27,FALSE)/1000,0)</f>
        <v>146959.21947299998</v>
      </c>
      <c r="E20" s="121">
        <f>IFERROR(HLOOKUP(E$6,[1]cartera!$C$13:$BT$31,[1]cartera!$A27,FALSE)/1000,0)</f>
        <v>400145.71389059984</v>
      </c>
      <c r="F20" s="121">
        <f>IFERROR(HLOOKUP(F$6,[1]cartera!$C$13:$BT$31,[1]cartera!$A27,FALSE)/1000,0)</f>
        <v>45529.632124200012</v>
      </c>
      <c r="G20" s="121">
        <f>IFERROR(HLOOKUP(G$6,[1]cartera!$C$13:$BT$31,[1]cartera!$A27,FALSE)/1000,0)</f>
        <v>601009.82727020036</v>
      </c>
      <c r="H20" s="121">
        <f>IFERROR(HLOOKUP(H$6,[1]cartera!$C$13:$BT$31,[1]cartera!$A27,FALSE)/1000,0)</f>
        <v>540500.33849720005</v>
      </c>
      <c r="I20" s="121">
        <f>IFERROR(HLOOKUP(I$6,[1]cartera!$C$13:$BT$31,[1]cartera!$A27,FALSE)/1000,0)</f>
        <v>81459.757614199974</v>
      </c>
      <c r="J20" s="121">
        <f>IFERROR(HLOOKUP(J$6,[1]cartera!$C$13:$BT$31,[1]cartera!$A27,FALSE)/1000,0)</f>
        <v>0</v>
      </c>
      <c r="K20" s="121">
        <f>IFERROR(HLOOKUP(K$6,[1]cartera!$C$13:$BT$31,[1]cartera!$A27,FALSE)/1000,0)</f>
        <v>198925.50134999995</v>
      </c>
      <c r="L20" s="121">
        <f>IFERROR(HLOOKUP(L$6,[1]cartera!$C$13:$BT$31,[1]cartera!$A27,FALSE)/1000,0)</f>
        <v>86504.013160200018</v>
      </c>
      <c r="M20" s="121">
        <f>IFERROR(HLOOKUP(M$6,[1]cartera!$C$13:$BT$31,[1]cartera!$A27,FALSE)/1000,0)</f>
        <v>29342.938969999985</v>
      </c>
      <c r="N20" s="121">
        <f t="shared" si="0"/>
        <v>5369163.4490251988</v>
      </c>
      <c r="O20" s="122">
        <f t="shared" si="1"/>
        <v>2.6457150439071413E-2</v>
      </c>
    </row>
    <row r="21" spans="1:15" ht="15" customHeight="1" x14ac:dyDescent="0.2">
      <c r="A21" s="120" t="s">
        <v>246</v>
      </c>
      <c r="B21" s="121">
        <f>IFERROR(HLOOKUP(B$6,[1]cartera!$C$13:$BT$31,[1]cartera!$A28,FALSE)/1000,0)</f>
        <v>8354847.2788407989</v>
      </c>
      <c r="C21" s="121">
        <f>IFERROR(HLOOKUP(C$6,[1]cartera!$C$13:$BT$31,[1]cartera!$A28,FALSE)/1000,0)</f>
        <v>2539576.9316914007</v>
      </c>
      <c r="D21" s="121">
        <f>IFERROR(HLOOKUP(D$6,[1]cartera!$C$13:$BT$31,[1]cartera!$A28,FALSE)/1000,0)</f>
        <v>977869.5556186001</v>
      </c>
      <c r="E21" s="121">
        <f>IFERROR(HLOOKUP(E$6,[1]cartera!$C$13:$BT$31,[1]cartera!$A28,FALSE)/1000,0)</f>
        <v>653501.71935919963</v>
      </c>
      <c r="F21" s="121">
        <f>IFERROR(HLOOKUP(F$6,[1]cartera!$C$13:$BT$31,[1]cartera!$A28,FALSE)/1000,0)</f>
        <v>3208547.9211792005</v>
      </c>
      <c r="G21" s="121">
        <f>IFERROR(HLOOKUP(G$6,[1]cartera!$C$13:$BT$31,[1]cartera!$A28,FALSE)/1000,0)</f>
        <v>818705.28878040006</v>
      </c>
      <c r="H21" s="121">
        <f>IFERROR(HLOOKUP(H$6,[1]cartera!$C$13:$BT$31,[1]cartera!$A28,FALSE)/1000,0)</f>
        <v>624576.6876798002</v>
      </c>
      <c r="I21" s="121">
        <f>IFERROR(HLOOKUP(I$6,[1]cartera!$C$13:$BT$31,[1]cartera!$A28,FALSE)/1000,0)</f>
        <v>667380.78946259979</v>
      </c>
      <c r="J21" s="121">
        <f>IFERROR(HLOOKUP(J$6,[1]cartera!$C$13:$BT$31,[1]cartera!$A28,FALSE)/1000,0)</f>
        <v>140.95949999999999</v>
      </c>
      <c r="K21" s="121">
        <f>IFERROR(HLOOKUP(K$6,[1]cartera!$C$13:$BT$31,[1]cartera!$A28,FALSE)/1000,0)</f>
        <v>893594.16680999985</v>
      </c>
      <c r="L21" s="121">
        <f>IFERROR(HLOOKUP(L$6,[1]cartera!$C$13:$BT$31,[1]cartera!$A28,FALSE)/1000,0)</f>
        <v>242305.01139859992</v>
      </c>
      <c r="M21" s="121">
        <f>IFERROR(HLOOKUP(M$6,[1]cartera!$C$13:$BT$31,[1]cartera!$A28,FALSE)/1000,0)</f>
        <v>169813.24684000001</v>
      </c>
      <c r="N21" s="121">
        <f t="shared" si="0"/>
        <v>19150859.557160597</v>
      </c>
      <c r="O21" s="122">
        <f t="shared" si="1"/>
        <v>9.4367991802022072E-2</v>
      </c>
    </row>
    <row r="22" spans="1:15" ht="15" customHeight="1" x14ac:dyDescent="0.2">
      <c r="A22" s="120" t="s">
        <v>247</v>
      </c>
      <c r="B22" s="121">
        <f>IFERROR(HLOOKUP(B$6,[1]cartera!$C$13:$BT$31,[1]cartera!$A29,FALSE)/1000,0)</f>
        <v>0</v>
      </c>
      <c r="C22" s="121">
        <f>IFERROR(HLOOKUP(C$6,[1]cartera!$C$13:$BT$31,[1]cartera!$A29,FALSE)/1000,0)</f>
        <v>5566.186670000001</v>
      </c>
      <c r="D22" s="121">
        <f>IFERROR(HLOOKUP(D$6,[1]cartera!$C$13:$BT$31,[1]cartera!$A29,FALSE)/1000,0)</f>
        <v>813.67872</v>
      </c>
      <c r="E22" s="121">
        <f>IFERROR(HLOOKUP(E$6,[1]cartera!$C$13:$BT$31,[1]cartera!$A29,FALSE)/1000,0)</f>
        <v>127.42213000000001</v>
      </c>
      <c r="F22" s="121">
        <f>IFERROR(HLOOKUP(F$6,[1]cartera!$C$13:$BT$31,[1]cartera!$A29,FALSE)/1000,0)</f>
        <v>1836.8557499999997</v>
      </c>
      <c r="G22" s="121">
        <f>IFERROR(HLOOKUP(G$6,[1]cartera!$C$13:$BT$31,[1]cartera!$A29,FALSE)/1000,0)</f>
        <v>791.11720999999989</v>
      </c>
      <c r="H22" s="121">
        <f>IFERROR(HLOOKUP(H$6,[1]cartera!$C$13:$BT$31,[1]cartera!$A29,FALSE)/1000,0)</f>
        <v>727.91251</v>
      </c>
      <c r="I22" s="121">
        <f>IFERROR(HLOOKUP(I$6,[1]cartera!$C$13:$BT$31,[1]cartera!$A29,FALSE)/1000,0)</f>
        <v>46371.770949999991</v>
      </c>
      <c r="J22" s="121">
        <f>IFERROR(HLOOKUP(J$6,[1]cartera!$C$13:$BT$31,[1]cartera!$A29,FALSE)/1000,0)</f>
        <v>0</v>
      </c>
      <c r="K22" s="121">
        <f>IFERROR(HLOOKUP(K$6,[1]cartera!$C$13:$BT$31,[1]cartera!$A29,FALSE)/1000,0)</f>
        <v>3887.0988399999997</v>
      </c>
      <c r="L22" s="121">
        <f>IFERROR(HLOOKUP(L$6,[1]cartera!$C$13:$BT$31,[1]cartera!$A29,FALSE)/1000,0)</f>
        <v>1123.73117</v>
      </c>
      <c r="M22" s="121">
        <f>IFERROR(HLOOKUP(M$6,[1]cartera!$C$13:$BT$31,[1]cartera!$A29,FALSE)/1000,0)</f>
        <v>246.92876999999999</v>
      </c>
      <c r="N22" s="121">
        <f t="shared" si="0"/>
        <v>61492.702719999987</v>
      </c>
      <c r="O22" s="122">
        <f t="shared" si="1"/>
        <v>3.0301213628791879E-4</v>
      </c>
    </row>
    <row r="23" spans="1:15" ht="15" customHeight="1" x14ac:dyDescent="0.2">
      <c r="A23" s="120" t="s">
        <v>248</v>
      </c>
      <c r="B23" s="121">
        <f>IFERROR(HLOOKUP(B$6,[1]cartera!$C$13:$BT$31,[1]cartera!$A30,FALSE)/1000,0)</f>
        <v>941.37974999999983</v>
      </c>
      <c r="C23" s="121">
        <f>IFERROR(HLOOKUP(C$6,[1]cartera!$C$13:$BT$31,[1]cartera!$A30,FALSE)/1000,0)</f>
        <v>11741.411769999997</v>
      </c>
      <c r="D23" s="121">
        <f>IFERROR(HLOOKUP(D$6,[1]cartera!$C$13:$BT$31,[1]cartera!$A30,FALSE)/1000,0)</f>
        <v>1125.8989999999999</v>
      </c>
      <c r="E23" s="121">
        <f>IFERROR(HLOOKUP(E$6,[1]cartera!$C$13:$BT$31,[1]cartera!$A30,FALSE)/1000,0)</f>
        <v>17670.500740000007</v>
      </c>
      <c r="F23" s="121">
        <f>IFERROR(HLOOKUP(F$6,[1]cartera!$C$13:$BT$31,[1]cartera!$A30,FALSE)/1000,0)</f>
        <v>2044.7656563999999</v>
      </c>
      <c r="G23" s="121">
        <f>IFERROR(HLOOKUP(G$6,[1]cartera!$C$13:$BT$31,[1]cartera!$A30,FALSE)/1000,0)</f>
        <v>11625.407660000006</v>
      </c>
      <c r="H23" s="121">
        <f>IFERROR(HLOOKUP(H$6,[1]cartera!$C$13:$BT$31,[1]cartera!$A30,FALSE)/1000,0)</f>
        <v>3152.6765600000003</v>
      </c>
      <c r="I23" s="121">
        <f>IFERROR(HLOOKUP(I$6,[1]cartera!$C$13:$BT$31,[1]cartera!$A30,FALSE)/1000,0)</f>
        <v>77.290069999999986</v>
      </c>
      <c r="J23" s="121">
        <f>IFERROR(HLOOKUP(J$6,[1]cartera!$C$13:$BT$31,[1]cartera!$A30,FALSE)/1000,0)</f>
        <v>0</v>
      </c>
      <c r="K23" s="121">
        <f>IFERROR(HLOOKUP(K$6,[1]cartera!$C$13:$BT$31,[1]cartera!$A30,FALSE)/1000,0)</f>
        <v>246.21610999999999</v>
      </c>
      <c r="L23" s="121">
        <f>IFERROR(HLOOKUP(L$6,[1]cartera!$C$13:$BT$31,[1]cartera!$A30,FALSE)/1000,0)</f>
        <v>332.83318999999995</v>
      </c>
      <c r="M23" s="121">
        <f>IFERROR(HLOOKUP(M$6,[1]cartera!$C$13:$BT$31,[1]cartera!$A30,FALSE)/1000,0)</f>
        <v>0</v>
      </c>
      <c r="N23" s="121">
        <f t="shared" si="0"/>
        <v>48958.380506400012</v>
      </c>
      <c r="O23" s="122">
        <f t="shared" si="1"/>
        <v>2.4124786861280878E-4</v>
      </c>
    </row>
    <row r="24" spans="1:15" s="38" customFormat="1" ht="15" customHeight="1" x14ac:dyDescent="0.25">
      <c r="A24" s="120" t="s">
        <v>249</v>
      </c>
      <c r="B24" s="121">
        <f>IFERROR(HLOOKUP(B$6,[1]cartera!$C$13:$BT$31,[1]cartera!$A31,FALSE)/1000,0)</f>
        <v>17576.271880599994</v>
      </c>
      <c r="C24" s="121">
        <f>IFERROR(HLOOKUP(C$6,[1]cartera!$C$13:$BT$31,[1]cartera!$A31,FALSE)/1000,0)</f>
        <v>218828.61124439997</v>
      </c>
      <c r="D24" s="121">
        <f>IFERROR(HLOOKUP(D$6,[1]cartera!$C$13:$BT$31,[1]cartera!$A31,FALSE)/1000,0)</f>
        <v>147498.85147260001</v>
      </c>
      <c r="E24" s="121">
        <f>IFERROR(HLOOKUP(E$6,[1]cartera!$C$13:$BT$31,[1]cartera!$A31,FALSE)/1000,0)</f>
        <v>87969.6555658</v>
      </c>
      <c r="F24" s="121">
        <f>IFERROR(HLOOKUP(F$6,[1]cartera!$C$13:$BT$31,[1]cartera!$A31,FALSE)/1000,0)</f>
        <v>106334.85764799998</v>
      </c>
      <c r="G24" s="121">
        <f>IFERROR(HLOOKUP(G$6,[1]cartera!$C$13:$BT$31,[1]cartera!$A31,FALSE)/1000,0)</f>
        <v>137679.28605120003</v>
      </c>
      <c r="H24" s="121">
        <f>IFERROR(HLOOKUP(H$6,[1]cartera!$C$13:$BT$31,[1]cartera!$A31,FALSE)/1000,0)</f>
        <v>20350.021233199994</v>
      </c>
      <c r="I24" s="121">
        <f>IFERROR(HLOOKUP(I$6,[1]cartera!$C$13:$BT$31,[1]cartera!$A31,FALSE)/1000,0)</f>
        <v>12193.150779999998</v>
      </c>
      <c r="J24" s="121">
        <f>IFERROR(HLOOKUP(J$6,[1]cartera!$C$13:$BT$31,[1]cartera!$A31,FALSE)/1000,0)</f>
        <v>0</v>
      </c>
      <c r="K24" s="121">
        <f>IFERROR(HLOOKUP(K$6,[1]cartera!$C$13:$BT$31,[1]cartera!$A31,FALSE)/1000,0)</f>
        <v>24069.216789999999</v>
      </c>
      <c r="L24" s="121">
        <f>IFERROR(HLOOKUP(L$6,[1]cartera!$C$13:$BT$31,[1]cartera!$A31,FALSE)/1000,0)</f>
        <v>19960.684509200019</v>
      </c>
      <c r="M24" s="121">
        <f>IFERROR(HLOOKUP(M$6,[1]cartera!$C$13:$BT$31,[1]cartera!$A31,FALSE)/1000,0)</f>
        <v>10277.764530000004</v>
      </c>
      <c r="N24" s="121">
        <f t="shared" si="0"/>
        <v>802738.37170500006</v>
      </c>
      <c r="O24" s="122">
        <f t="shared" si="1"/>
        <v>3.9555826647948893E-3</v>
      </c>
    </row>
    <row r="25" spans="1:15" ht="15" customHeight="1" x14ac:dyDescent="0.2">
      <c r="A25" s="123" t="s">
        <v>250</v>
      </c>
      <c r="B25" s="124">
        <f>SUM(B7:B24)</f>
        <v>23469776.638693202</v>
      </c>
      <c r="C25" s="124">
        <f t="shared" ref="C25:N25" si="2">SUM(C7:C24)</f>
        <v>34667431.091479003</v>
      </c>
      <c r="D25" s="124">
        <f t="shared" si="2"/>
        <v>28147439.450095404</v>
      </c>
      <c r="E25" s="124">
        <f t="shared" si="2"/>
        <v>20388227.377735201</v>
      </c>
      <c r="F25" s="124">
        <f t="shared" si="2"/>
        <v>18437131.804416597</v>
      </c>
      <c r="G25" s="124">
        <f t="shared" si="2"/>
        <v>14329939.038406001</v>
      </c>
      <c r="H25" s="124">
        <f t="shared" si="2"/>
        <v>11749941.897550197</v>
      </c>
      <c r="I25" s="124">
        <f t="shared" si="2"/>
        <v>18356729.340750199</v>
      </c>
      <c r="J25" s="124">
        <f t="shared" si="2"/>
        <v>112186.23601240001</v>
      </c>
      <c r="K25" s="124">
        <f t="shared" si="2"/>
        <v>19195886.501689594</v>
      </c>
      <c r="L25" s="124">
        <f t="shared" si="2"/>
        <v>4099350.0312911998</v>
      </c>
      <c r="M25" s="124">
        <f t="shared" si="2"/>
        <v>9984045.7567943968</v>
      </c>
      <c r="N25" s="124">
        <f t="shared" si="2"/>
        <v>202938085.16491333</v>
      </c>
      <c r="O25" s="125">
        <f t="shared" si="1"/>
        <v>1</v>
      </c>
    </row>
    <row r="26" spans="1:15" ht="15" customHeight="1" x14ac:dyDescent="0.2">
      <c r="A26" s="126" t="s">
        <v>251</v>
      </c>
      <c r="B26" s="122">
        <f>B25/$N$25</f>
        <v>0.11564993638143864</v>
      </c>
      <c r="C26" s="122">
        <f t="shared" ref="C26:N26" si="3">C25/$N$25</f>
        <v>0.17082762490494208</v>
      </c>
      <c r="D26" s="122">
        <f t="shared" si="3"/>
        <v>0.13869964047025468</v>
      </c>
      <c r="E26" s="122">
        <f t="shared" si="3"/>
        <v>0.10046525944682656</v>
      </c>
      <c r="F26" s="122">
        <f t="shared" si="3"/>
        <v>9.0851018868311748E-2</v>
      </c>
      <c r="G26" s="122">
        <f t="shared" si="3"/>
        <v>7.0612369416815382E-2</v>
      </c>
      <c r="H26" s="122">
        <f t="shared" si="3"/>
        <v>5.789914637265773E-2</v>
      </c>
      <c r="I26" s="122">
        <f t="shared" si="3"/>
        <v>9.0454826780458644E-2</v>
      </c>
      <c r="J26" s="122">
        <f t="shared" si="3"/>
        <v>5.5281016336206307E-4</v>
      </c>
      <c r="K26" s="122">
        <f t="shared" si="3"/>
        <v>9.4589867082319534E-2</v>
      </c>
      <c r="L26" s="122">
        <f t="shared" si="3"/>
        <v>2.0200003503334282E-2</v>
      </c>
      <c r="M26" s="122">
        <f t="shared" si="3"/>
        <v>4.9197496609279003E-2</v>
      </c>
      <c r="N26" s="122">
        <f t="shared" si="3"/>
        <v>1</v>
      </c>
      <c r="O26" s="122"/>
    </row>
    <row r="27" spans="1:15" ht="15" customHeight="1" thickBot="1" x14ac:dyDescent="0.25">
      <c r="A27" s="127"/>
      <c r="B27" s="128"/>
      <c r="C27" s="129"/>
      <c r="D27" s="129"/>
      <c r="E27" s="129"/>
      <c r="F27" s="129"/>
      <c r="G27" s="129"/>
      <c r="H27" s="128"/>
      <c r="I27" s="128"/>
      <c r="J27" s="128"/>
      <c r="K27" s="128"/>
      <c r="L27" s="128"/>
      <c r="M27" s="128"/>
      <c r="N27" s="128"/>
      <c r="O27" s="130"/>
    </row>
    <row r="28" spans="1:15" ht="15" customHeight="1" thickTop="1" x14ac:dyDescent="0.2">
      <c r="A28" s="131" t="s">
        <v>252</v>
      </c>
      <c r="B28" s="47"/>
      <c r="C28" s="122"/>
      <c r="D28" s="122"/>
      <c r="E28" s="122"/>
      <c r="F28" s="122"/>
      <c r="G28" s="122"/>
      <c r="H28" s="47"/>
      <c r="I28" s="47"/>
      <c r="J28" s="47"/>
      <c r="K28" s="47"/>
      <c r="L28" s="47"/>
      <c r="M28" s="47"/>
      <c r="N28" s="47"/>
      <c r="O28" s="47"/>
    </row>
    <row r="29" spans="1:15" ht="15" customHeight="1" x14ac:dyDescent="0.2">
      <c r="A29" s="132"/>
      <c r="B29" s="38"/>
      <c r="C29" s="121"/>
      <c r="D29" s="121"/>
      <c r="E29" s="121"/>
      <c r="F29" s="121"/>
      <c r="G29" s="121"/>
      <c r="H29" s="38"/>
      <c r="I29" s="38"/>
      <c r="J29" s="38"/>
      <c r="K29" s="38"/>
      <c r="L29" s="38"/>
      <c r="M29" s="38"/>
      <c r="N29" s="38"/>
      <c r="O29" s="47"/>
    </row>
  </sheetData>
  <mergeCells count="4">
    <mergeCell ref="A1:O1"/>
    <mergeCell ref="A2:O2"/>
    <mergeCell ref="A3:O3"/>
    <mergeCell ref="A4:O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8EF3B1-03DF-45A5-8036-15F14CAC64FE}">
  <sheetPr>
    <pageSetUpPr fitToPage="1"/>
  </sheetPr>
  <dimension ref="A1:O29"/>
  <sheetViews>
    <sheetView zoomScaleNormal="100" workbookViewId="0">
      <selection activeCell="A4" sqref="A4:O4"/>
    </sheetView>
  </sheetViews>
  <sheetFormatPr defaultColWidth="11.42578125" defaultRowHeight="12.75" x14ac:dyDescent="0.2"/>
  <cols>
    <col min="1" max="1" width="53.5703125" style="133" customWidth="1"/>
    <col min="2" max="13" width="15.7109375" style="116" customWidth="1"/>
    <col min="14" max="14" width="14.42578125" style="116" customWidth="1"/>
    <col min="15" max="15" width="15.7109375" style="116" customWidth="1"/>
    <col min="16" max="256" width="11.42578125" style="116"/>
    <col min="257" max="257" width="53.5703125" style="116" customWidth="1"/>
    <col min="258" max="269" width="15.7109375" style="116" customWidth="1"/>
    <col min="270" max="270" width="14.42578125" style="116" customWidth="1"/>
    <col min="271" max="271" width="15.7109375" style="116" customWidth="1"/>
    <col min="272" max="512" width="11.42578125" style="116"/>
    <col min="513" max="513" width="53.5703125" style="116" customWidth="1"/>
    <col min="514" max="525" width="15.7109375" style="116" customWidth="1"/>
    <col min="526" max="526" width="14.42578125" style="116" customWidth="1"/>
    <col min="527" max="527" width="15.7109375" style="116" customWidth="1"/>
    <col min="528" max="768" width="11.42578125" style="116"/>
    <col min="769" max="769" width="53.5703125" style="116" customWidth="1"/>
    <col min="770" max="781" width="15.7109375" style="116" customWidth="1"/>
    <col min="782" max="782" width="14.42578125" style="116" customWidth="1"/>
    <col min="783" max="783" width="15.7109375" style="116" customWidth="1"/>
    <col min="784" max="1024" width="11.42578125" style="116"/>
    <col min="1025" max="1025" width="53.5703125" style="116" customWidth="1"/>
    <col min="1026" max="1037" width="15.7109375" style="116" customWidth="1"/>
    <col min="1038" max="1038" width="14.42578125" style="116" customWidth="1"/>
    <col min="1039" max="1039" width="15.7109375" style="116" customWidth="1"/>
    <col min="1040" max="1280" width="11.42578125" style="116"/>
    <col min="1281" max="1281" width="53.5703125" style="116" customWidth="1"/>
    <col min="1282" max="1293" width="15.7109375" style="116" customWidth="1"/>
    <col min="1294" max="1294" width="14.42578125" style="116" customWidth="1"/>
    <col min="1295" max="1295" width="15.7109375" style="116" customWidth="1"/>
    <col min="1296" max="1536" width="11.42578125" style="116"/>
    <col min="1537" max="1537" width="53.5703125" style="116" customWidth="1"/>
    <col min="1538" max="1549" width="15.7109375" style="116" customWidth="1"/>
    <col min="1550" max="1550" width="14.42578125" style="116" customWidth="1"/>
    <col min="1551" max="1551" width="15.7109375" style="116" customWidth="1"/>
    <col min="1552" max="1792" width="11.42578125" style="116"/>
    <col min="1793" max="1793" width="53.5703125" style="116" customWidth="1"/>
    <col min="1794" max="1805" width="15.7109375" style="116" customWidth="1"/>
    <col min="1806" max="1806" width="14.42578125" style="116" customWidth="1"/>
    <col min="1807" max="1807" width="15.7109375" style="116" customWidth="1"/>
    <col min="1808" max="2048" width="11.42578125" style="116"/>
    <col min="2049" max="2049" width="53.5703125" style="116" customWidth="1"/>
    <col min="2050" max="2061" width="15.7109375" style="116" customWidth="1"/>
    <col min="2062" max="2062" width="14.42578125" style="116" customWidth="1"/>
    <col min="2063" max="2063" width="15.7109375" style="116" customWidth="1"/>
    <col min="2064" max="2304" width="11.42578125" style="116"/>
    <col min="2305" max="2305" width="53.5703125" style="116" customWidth="1"/>
    <col min="2306" max="2317" width="15.7109375" style="116" customWidth="1"/>
    <col min="2318" max="2318" width="14.42578125" style="116" customWidth="1"/>
    <col min="2319" max="2319" width="15.7109375" style="116" customWidth="1"/>
    <col min="2320" max="2560" width="11.42578125" style="116"/>
    <col min="2561" max="2561" width="53.5703125" style="116" customWidth="1"/>
    <col min="2562" max="2573" width="15.7109375" style="116" customWidth="1"/>
    <col min="2574" max="2574" width="14.42578125" style="116" customWidth="1"/>
    <col min="2575" max="2575" width="15.7109375" style="116" customWidth="1"/>
    <col min="2576" max="2816" width="11.42578125" style="116"/>
    <col min="2817" max="2817" width="53.5703125" style="116" customWidth="1"/>
    <col min="2818" max="2829" width="15.7109375" style="116" customWidth="1"/>
    <col min="2830" max="2830" width="14.42578125" style="116" customWidth="1"/>
    <col min="2831" max="2831" width="15.7109375" style="116" customWidth="1"/>
    <col min="2832" max="3072" width="11.42578125" style="116"/>
    <col min="3073" max="3073" width="53.5703125" style="116" customWidth="1"/>
    <col min="3074" max="3085" width="15.7109375" style="116" customWidth="1"/>
    <col min="3086" max="3086" width="14.42578125" style="116" customWidth="1"/>
    <col min="3087" max="3087" width="15.7109375" style="116" customWidth="1"/>
    <col min="3088" max="3328" width="11.42578125" style="116"/>
    <col min="3329" max="3329" width="53.5703125" style="116" customWidth="1"/>
    <col min="3330" max="3341" width="15.7109375" style="116" customWidth="1"/>
    <col min="3342" max="3342" width="14.42578125" style="116" customWidth="1"/>
    <col min="3343" max="3343" width="15.7109375" style="116" customWidth="1"/>
    <col min="3344" max="3584" width="11.42578125" style="116"/>
    <col min="3585" max="3585" width="53.5703125" style="116" customWidth="1"/>
    <col min="3586" max="3597" width="15.7109375" style="116" customWidth="1"/>
    <col min="3598" max="3598" width="14.42578125" style="116" customWidth="1"/>
    <col min="3599" max="3599" width="15.7109375" style="116" customWidth="1"/>
    <col min="3600" max="3840" width="11.42578125" style="116"/>
    <col min="3841" max="3841" width="53.5703125" style="116" customWidth="1"/>
    <col min="3842" max="3853" width="15.7109375" style="116" customWidth="1"/>
    <col min="3854" max="3854" width="14.42578125" style="116" customWidth="1"/>
    <col min="3855" max="3855" width="15.7109375" style="116" customWidth="1"/>
    <col min="3856" max="4096" width="11.42578125" style="116"/>
    <col min="4097" max="4097" width="53.5703125" style="116" customWidth="1"/>
    <col min="4098" max="4109" width="15.7109375" style="116" customWidth="1"/>
    <col min="4110" max="4110" width="14.42578125" style="116" customWidth="1"/>
    <col min="4111" max="4111" width="15.7109375" style="116" customWidth="1"/>
    <col min="4112" max="4352" width="11.42578125" style="116"/>
    <col min="4353" max="4353" width="53.5703125" style="116" customWidth="1"/>
    <col min="4354" max="4365" width="15.7109375" style="116" customWidth="1"/>
    <col min="4366" max="4366" width="14.42578125" style="116" customWidth="1"/>
    <col min="4367" max="4367" width="15.7109375" style="116" customWidth="1"/>
    <col min="4368" max="4608" width="11.42578125" style="116"/>
    <col min="4609" max="4609" width="53.5703125" style="116" customWidth="1"/>
    <col min="4610" max="4621" width="15.7109375" style="116" customWidth="1"/>
    <col min="4622" max="4622" width="14.42578125" style="116" customWidth="1"/>
    <col min="4623" max="4623" width="15.7109375" style="116" customWidth="1"/>
    <col min="4624" max="4864" width="11.42578125" style="116"/>
    <col min="4865" max="4865" width="53.5703125" style="116" customWidth="1"/>
    <col min="4866" max="4877" width="15.7109375" style="116" customWidth="1"/>
    <col min="4878" max="4878" width="14.42578125" style="116" customWidth="1"/>
    <col min="4879" max="4879" width="15.7109375" style="116" customWidth="1"/>
    <col min="4880" max="5120" width="11.42578125" style="116"/>
    <col min="5121" max="5121" width="53.5703125" style="116" customWidth="1"/>
    <col min="5122" max="5133" width="15.7109375" style="116" customWidth="1"/>
    <col min="5134" max="5134" width="14.42578125" style="116" customWidth="1"/>
    <col min="5135" max="5135" width="15.7109375" style="116" customWidth="1"/>
    <col min="5136" max="5376" width="11.42578125" style="116"/>
    <col min="5377" max="5377" width="53.5703125" style="116" customWidth="1"/>
    <col min="5378" max="5389" width="15.7109375" style="116" customWidth="1"/>
    <col min="5390" max="5390" width="14.42578125" style="116" customWidth="1"/>
    <col min="5391" max="5391" width="15.7109375" style="116" customWidth="1"/>
    <col min="5392" max="5632" width="11.42578125" style="116"/>
    <col min="5633" max="5633" width="53.5703125" style="116" customWidth="1"/>
    <col min="5634" max="5645" width="15.7109375" style="116" customWidth="1"/>
    <col min="5646" max="5646" width="14.42578125" style="116" customWidth="1"/>
    <col min="5647" max="5647" width="15.7109375" style="116" customWidth="1"/>
    <col min="5648" max="5888" width="11.42578125" style="116"/>
    <col min="5889" max="5889" width="53.5703125" style="116" customWidth="1"/>
    <col min="5890" max="5901" width="15.7109375" style="116" customWidth="1"/>
    <col min="5902" max="5902" width="14.42578125" style="116" customWidth="1"/>
    <col min="5903" max="5903" width="15.7109375" style="116" customWidth="1"/>
    <col min="5904" max="6144" width="11.42578125" style="116"/>
    <col min="6145" max="6145" width="53.5703125" style="116" customWidth="1"/>
    <col min="6146" max="6157" width="15.7109375" style="116" customWidth="1"/>
    <col min="6158" max="6158" width="14.42578125" style="116" customWidth="1"/>
    <col min="6159" max="6159" width="15.7109375" style="116" customWidth="1"/>
    <col min="6160" max="6400" width="11.42578125" style="116"/>
    <col min="6401" max="6401" width="53.5703125" style="116" customWidth="1"/>
    <col min="6402" max="6413" width="15.7109375" style="116" customWidth="1"/>
    <col min="6414" max="6414" width="14.42578125" style="116" customWidth="1"/>
    <col min="6415" max="6415" width="15.7109375" style="116" customWidth="1"/>
    <col min="6416" max="6656" width="11.42578125" style="116"/>
    <col min="6657" max="6657" width="53.5703125" style="116" customWidth="1"/>
    <col min="6658" max="6669" width="15.7109375" style="116" customWidth="1"/>
    <col min="6670" max="6670" width="14.42578125" style="116" customWidth="1"/>
    <col min="6671" max="6671" width="15.7109375" style="116" customWidth="1"/>
    <col min="6672" max="6912" width="11.42578125" style="116"/>
    <col min="6913" max="6913" width="53.5703125" style="116" customWidth="1"/>
    <col min="6914" max="6925" width="15.7109375" style="116" customWidth="1"/>
    <col min="6926" max="6926" width="14.42578125" style="116" customWidth="1"/>
    <col min="6927" max="6927" width="15.7109375" style="116" customWidth="1"/>
    <col min="6928" max="7168" width="11.42578125" style="116"/>
    <col min="7169" max="7169" width="53.5703125" style="116" customWidth="1"/>
    <col min="7170" max="7181" width="15.7109375" style="116" customWidth="1"/>
    <col min="7182" max="7182" width="14.42578125" style="116" customWidth="1"/>
    <col min="7183" max="7183" width="15.7109375" style="116" customWidth="1"/>
    <col min="7184" max="7424" width="11.42578125" style="116"/>
    <col min="7425" max="7425" width="53.5703125" style="116" customWidth="1"/>
    <col min="7426" max="7437" width="15.7109375" style="116" customWidth="1"/>
    <col min="7438" max="7438" width="14.42578125" style="116" customWidth="1"/>
    <col min="7439" max="7439" width="15.7109375" style="116" customWidth="1"/>
    <col min="7440" max="7680" width="11.42578125" style="116"/>
    <col min="7681" max="7681" width="53.5703125" style="116" customWidth="1"/>
    <col min="7682" max="7693" width="15.7109375" style="116" customWidth="1"/>
    <col min="7694" max="7694" width="14.42578125" style="116" customWidth="1"/>
    <col min="7695" max="7695" width="15.7109375" style="116" customWidth="1"/>
    <col min="7696" max="7936" width="11.42578125" style="116"/>
    <col min="7937" max="7937" width="53.5703125" style="116" customWidth="1"/>
    <col min="7938" max="7949" width="15.7109375" style="116" customWidth="1"/>
    <col min="7950" max="7950" width="14.42578125" style="116" customWidth="1"/>
    <col min="7951" max="7951" width="15.7109375" style="116" customWidth="1"/>
    <col min="7952" max="8192" width="11.42578125" style="116"/>
    <col min="8193" max="8193" width="53.5703125" style="116" customWidth="1"/>
    <col min="8194" max="8205" width="15.7109375" style="116" customWidth="1"/>
    <col min="8206" max="8206" width="14.42578125" style="116" customWidth="1"/>
    <col min="8207" max="8207" width="15.7109375" style="116" customWidth="1"/>
    <col min="8208" max="8448" width="11.42578125" style="116"/>
    <col min="8449" max="8449" width="53.5703125" style="116" customWidth="1"/>
    <col min="8450" max="8461" width="15.7109375" style="116" customWidth="1"/>
    <col min="8462" max="8462" width="14.42578125" style="116" customWidth="1"/>
    <col min="8463" max="8463" width="15.7109375" style="116" customWidth="1"/>
    <col min="8464" max="8704" width="11.42578125" style="116"/>
    <col min="8705" max="8705" width="53.5703125" style="116" customWidth="1"/>
    <col min="8706" max="8717" width="15.7109375" style="116" customWidth="1"/>
    <col min="8718" max="8718" width="14.42578125" style="116" customWidth="1"/>
    <col min="8719" max="8719" width="15.7109375" style="116" customWidth="1"/>
    <col min="8720" max="8960" width="11.42578125" style="116"/>
    <col min="8961" max="8961" width="53.5703125" style="116" customWidth="1"/>
    <col min="8962" max="8973" width="15.7109375" style="116" customWidth="1"/>
    <col min="8974" max="8974" width="14.42578125" style="116" customWidth="1"/>
    <col min="8975" max="8975" width="15.7109375" style="116" customWidth="1"/>
    <col min="8976" max="9216" width="11.42578125" style="116"/>
    <col min="9217" max="9217" width="53.5703125" style="116" customWidth="1"/>
    <col min="9218" max="9229" width="15.7109375" style="116" customWidth="1"/>
    <col min="9230" max="9230" width="14.42578125" style="116" customWidth="1"/>
    <col min="9231" max="9231" width="15.7109375" style="116" customWidth="1"/>
    <col min="9232" max="9472" width="11.42578125" style="116"/>
    <col min="9473" max="9473" width="53.5703125" style="116" customWidth="1"/>
    <col min="9474" max="9485" width="15.7109375" style="116" customWidth="1"/>
    <col min="9486" max="9486" width="14.42578125" style="116" customWidth="1"/>
    <col min="9487" max="9487" width="15.7109375" style="116" customWidth="1"/>
    <col min="9488" max="9728" width="11.42578125" style="116"/>
    <col min="9729" max="9729" width="53.5703125" style="116" customWidth="1"/>
    <col min="9730" max="9741" width="15.7109375" style="116" customWidth="1"/>
    <col min="9742" max="9742" width="14.42578125" style="116" customWidth="1"/>
    <col min="9743" max="9743" width="15.7109375" style="116" customWidth="1"/>
    <col min="9744" max="9984" width="11.42578125" style="116"/>
    <col min="9985" max="9985" width="53.5703125" style="116" customWidth="1"/>
    <col min="9986" max="9997" width="15.7109375" style="116" customWidth="1"/>
    <col min="9998" max="9998" width="14.42578125" style="116" customWidth="1"/>
    <col min="9999" max="9999" width="15.7109375" style="116" customWidth="1"/>
    <col min="10000" max="10240" width="11.42578125" style="116"/>
    <col min="10241" max="10241" width="53.5703125" style="116" customWidth="1"/>
    <col min="10242" max="10253" width="15.7109375" style="116" customWidth="1"/>
    <col min="10254" max="10254" width="14.42578125" style="116" customWidth="1"/>
    <col min="10255" max="10255" width="15.7109375" style="116" customWidth="1"/>
    <col min="10256" max="10496" width="11.42578125" style="116"/>
    <col min="10497" max="10497" width="53.5703125" style="116" customWidth="1"/>
    <col min="10498" max="10509" width="15.7109375" style="116" customWidth="1"/>
    <col min="10510" max="10510" width="14.42578125" style="116" customWidth="1"/>
    <col min="10511" max="10511" width="15.7109375" style="116" customWidth="1"/>
    <col min="10512" max="10752" width="11.42578125" style="116"/>
    <col min="10753" max="10753" width="53.5703125" style="116" customWidth="1"/>
    <col min="10754" max="10765" width="15.7109375" style="116" customWidth="1"/>
    <col min="10766" max="10766" width="14.42578125" style="116" customWidth="1"/>
    <col min="10767" max="10767" width="15.7109375" style="116" customWidth="1"/>
    <col min="10768" max="11008" width="11.42578125" style="116"/>
    <col min="11009" max="11009" width="53.5703125" style="116" customWidth="1"/>
    <col min="11010" max="11021" width="15.7109375" style="116" customWidth="1"/>
    <col min="11022" max="11022" width="14.42578125" style="116" customWidth="1"/>
    <col min="11023" max="11023" width="15.7109375" style="116" customWidth="1"/>
    <col min="11024" max="11264" width="11.42578125" style="116"/>
    <col min="11265" max="11265" width="53.5703125" style="116" customWidth="1"/>
    <col min="11266" max="11277" width="15.7109375" style="116" customWidth="1"/>
    <col min="11278" max="11278" width="14.42578125" style="116" customWidth="1"/>
    <col min="11279" max="11279" width="15.7109375" style="116" customWidth="1"/>
    <col min="11280" max="11520" width="11.42578125" style="116"/>
    <col min="11521" max="11521" width="53.5703125" style="116" customWidth="1"/>
    <col min="11522" max="11533" width="15.7109375" style="116" customWidth="1"/>
    <col min="11534" max="11534" width="14.42578125" style="116" customWidth="1"/>
    <col min="11535" max="11535" width="15.7109375" style="116" customWidth="1"/>
    <col min="11536" max="11776" width="11.42578125" style="116"/>
    <col min="11777" max="11777" width="53.5703125" style="116" customWidth="1"/>
    <col min="11778" max="11789" width="15.7109375" style="116" customWidth="1"/>
    <col min="11790" max="11790" width="14.42578125" style="116" customWidth="1"/>
    <col min="11791" max="11791" width="15.7109375" style="116" customWidth="1"/>
    <col min="11792" max="12032" width="11.42578125" style="116"/>
    <col min="12033" max="12033" width="53.5703125" style="116" customWidth="1"/>
    <col min="12034" max="12045" width="15.7109375" style="116" customWidth="1"/>
    <col min="12046" max="12046" width="14.42578125" style="116" customWidth="1"/>
    <col min="12047" max="12047" width="15.7109375" style="116" customWidth="1"/>
    <col min="12048" max="12288" width="11.42578125" style="116"/>
    <col min="12289" max="12289" width="53.5703125" style="116" customWidth="1"/>
    <col min="12290" max="12301" width="15.7109375" style="116" customWidth="1"/>
    <col min="12302" max="12302" width="14.42578125" style="116" customWidth="1"/>
    <col min="12303" max="12303" width="15.7109375" style="116" customWidth="1"/>
    <col min="12304" max="12544" width="11.42578125" style="116"/>
    <col min="12545" max="12545" width="53.5703125" style="116" customWidth="1"/>
    <col min="12546" max="12557" width="15.7109375" style="116" customWidth="1"/>
    <col min="12558" max="12558" width="14.42578125" style="116" customWidth="1"/>
    <col min="12559" max="12559" width="15.7109375" style="116" customWidth="1"/>
    <col min="12560" max="12800" width="11.42578125" style="116"/>
    <col min="12801" max="12801" width="53.5703125" style="116" customWidth="1"/>
    <col min="12802" max="12813" width="15.7109375" style="116" customWidth="1"/>
    <col min="12814" max="12814" width="14.42578125" style="116" customWidth="1"/>
    <col min="12815" max="12815" width="15.7109375" style="116" customWidth="1"/>
    <col min="12816" max="13056" width="11.42578125" style="116"/>
    <col min="13057" max="13057" width="53.5703125" style="116" customWidth="1"/>
    <col min="13058" max="13069" width="15.7109375" style="116" customWidth="1"/>
    <col min="13070" max="13070" width="14.42578125" style="116" customWidth="1"/>
    <col min="13071" max="13071" width="15.7109375" style="116" customWidth="1"/>
    <col min="13072" max="13312" width="11.42578125" style="116"/>
    <col min="13313" max="13313" width="53.5703125" style="116" customWidth="1"/>
    <col min="13314" max="13325" width="15.7109375" style="116" customWidth="1"/>
    <col min="13326" max="13326" width="14.42578125" style="116" customWidth="1"/>
    <col min="13327" max="13327" width="15.7109375" style="116" customWidth="1"/>
    <col min="13328" max="13568" width="11.42578125" style="116"/>
    <col min="13569" max="13569" width="53.5703125" style="116" customWidth="1"/>
    <col min="13570" max="13581" width="15.7109375" style="116" customWidth="1"/>
    <col min="13582" max="13582" width="14.42578125" style="116" customWidth="1"/>
    <col min="13583" max="13583" width="15.7109375" style="116" customWidth="1"/>
    <col min="13584" max="13824" width="11.42578125" style="116"/>
    <col min="13825" max="13825" width="53.5703125" style="116" customWidth="1"/>
    <col min="13826" max="13837" width="15.7109375" style="116" customWidth="1"/>
    <col min="13838" max="13838" width="14.42578125" style="116" customWidth="1"/>
    <col min="13839" max="13839" width="15.7109375" style="116" customWidth="1"/>
    <col min="13840" max="14080" width="11.42578125" style="116"/>
    <col min="14081" max="14081" width="53.5703125" style="116" customWidth="1"/>
    <col min="14082" max="14093" width="15.7109375" style="116" customWidth="1"/>
    <col min="14094" max="14094" width="14.42578125" style="116" customWidth="1"/>
    <col min="14095" max="14095" width="15.7109375" style="116" customWidth="1"/>
    <col min="14096" max="14336" width="11.42578125" style="116"/>
    <col min="14337" max="14337" width="53.5703125" style="116" customWidth="1"/>
    <col min="14338" max="14349" width="15.7109375" style="116" customWidth="1"/>
    <col min="14350" max="14350" width="14.42578125" style="116" customWidth="1"/>
    <col min="14351" max="14351" width="15.7109375" style="116" customWidth="1"/>
    <col min="14352" max="14592" width="11.42578125" style="116"/>
    <col min="14593" max="14593" width="53.5703125" style="116" customWidth="1"/>
    <col min="14594" max="14605" width="15.7109375" style="116" customWidth="1"/>
    <col min="14606" max="14606" width="14.42578125" style="116" customWidth="1"/>
    <col min="14607" max="14607" width="15.7109375" style="116" customWidth="1"/>
    <col min="14608" max="14848" width="11.42578125" style="116"/>
    <col min="14849" max="14849" width="53.5703125" style="116" customWidth="1"/>
    <col min="14850" max="14861" width="15.7109375" style="116" customWidth="1"/>
    <col min="14862" max="14862" width="14.42578125" style="116" customWidth="1"/>
    <col min="14863" max="14863" width="15.7109375" style="116" customWidth="1"/>
    <col min="14864" max="15104" width="11.42578125" style="116"/>
    <col min="15105" max="15105" width="53.5703125" style="116" customWidth="1"/>
    <col min="15106" max="15117" width="15.7109375" style="116" customWidth="1"/>
    <col min="15118" max="15118" width="14.42578125" style="116" customWidth="1"/>
    <col min="15119" max="15119" width="15.7109375" style="116" customWidth="1"/>
    <col min="15120" max="15360" width="11.42578125" style="116"/>
    <col min="15361" max="15361" width="53.5703125" style="116" customWidth="1"/>
    <col min="15362" max="15373" width="15.7109375" style="116" customWidth="1"/>
    <col min="15374" max="15374" width="14.42578125" style="116" customWidth="1"/>
    <col min="15375" max="15375" width="15.7109375" style="116" customWidth="1"/>
    <col min="15376" max="15616" width="11.42578125" style="116"/>
    <col min="15617" max="15617" width="53.5703125" style="116" customWidth="1"/>
    <col min="15618" max="15629" width="15.7109375" style="116" customWidth="1"/>
    <col min="15630" max="15630" width="14.42578125" style="116" customWidth="1"/>
    <col min="15631" max="15631" width="15.7109375" style="116" customWidth="1"/>
    <col min="15632" max="15872" width="11.42578125" style="116"/>
    <col min="15873" max="15873" width="53.5703125" style="116" customWidth="1"/>
    <col min="15874" max="15885" width="15.7109375" style="116" customWidth="1"/>
    <col min="15886" max="15886" width="14.42578125" style="116" customWidth="1"/>
    <col min="15887" max="15887" width="15.7109375" style="116" customWidth="1"/>
    <col min="15888" max="16128" width="11.42578125" style="116"/>
    <col min="16129" max="16129" width="53.5703125" style="116" customWidth="1"/>
    <col min="16130" max="16141" width="15.7109375" style="116" customWidth="1"/>
    <col min="16142" max="16142" width="14.42578125" style="116" customWidth="1"/>
    <col min="16143" max="16143" width="15.7109375" style="116" customWidth="1"/>
    <col min="16144" max="16384" width="11.42578125" style="116"/>
  </cols>
  <sheetData>
    <row r="1" spans="1:15" s="18" customFormat="1" ht="30" customHeight="1" x14ac:dyDescent="0.25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</row>
    <row r="2" spans="1:15" s="18" customFormat="1" ht="15" customHeight="1" x14ac:dyDescent="0.25">
      <c r="A2" s="381" t="s">
        <v>253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</row>
    <row r="3" spans="1:15" s="18" customFormat="1" ht="15" customHeight="1" x14ac:dyDescent="0.25">
      <c r="A3" s="381" t="s">
        <v>254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</row>
    <row r="4" spans="1:15" s="19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</row>
    <row r="5" spans="1:15" ht="15" customHeight="1" x14ac:dyDescent="0.2">
      <c r="A5" s="115"/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</row>
    <row r="6" spans="1:15" ht="30" customHeight="1" x14ac:dyDescent="0.2">
      <c r="A6" s="117" t="s">
        <v>231</v>
      </c>
      <c r="B6" s="39" t="s">
        <v>69</v>
      </c>
      <c r="C6" s="39" t="s">
        <v>133</v>
      </c>
      <c r="D6" s="39" t="s">
        <v>67</v>
      </c>
      <c r="E6" s="39" t="s">
        <v>66</v>
      </c>
      <c r="F6" s="39" t="s">
        <v>60</v>
      </c>
      <c r="G6" s="39" t="s">
        <v>64</v>
      </c>
      <c r="H6" s="39" t="s">
        <v>61</v>
      </c>
      <c r="I6" s="39" t="s">
        <v>71</v>
      </c>
      <c r="J6" s="39" t="s">
        <v>68</v>
      </c>
      <c r="K6" s="39" t="s">
        <v>65</v>
      </c>
      <c r="L6" s="39" t="s">
        <v>62</v>
      </c>
      <c r="M6" s="39" t="s">
        <v>70</v>
      </c>
      <c r="N6" s="118" t="s">
        <v>232</v>
      </c>
      <c r="O6" s="119" t="s">
        <v>15</v>
      </c>
    </row>
    <row r="7" spans="1:15" ht="15" customHeight="1" x14ac:dyDescent="0.2">
      <c r="A7" s="120" t="s">
        <v>233</v>
      </c>
      <c r="B7" s="121">
        <f>IFERROR(HLOOKUP(B$6,[1]contingente!$C$13:$BT$31,[1]contingente!$A14,FALSE)/1000,0)</f>
        <v>23208.67412</v>
      </c>
      <c r="C7" s="121">
        <f>IFERROR(HLOOKUP(C$6,[1]contingente!$C$13:$BT$31,[1]contingente!$A14,FALSE)/1000,0)</f>
        <v>1386.2149119999999</v>
      </c>
      <c r="D7" s="121">
        <f>IFERROR(HLOOKUP(D$6,[1]contingente!$C$13:$BT$31,[1]contingente!$A14,FALSE)/1000,0)</f>
        <v>16025.061740000001</v>
      </c>
      <c r="E7" s="121">
        <f>IFERROR(HLOOKUP(E$6,[1]contingente!$C$13:$BT$31,[1]contingente!$A14,FALSE)/1000,0)</f>
        <v>7253.5521300000019</v>
      </c>
      <c r="F7" s="121">
        <f>IFERROR(HLOOKUP(F$6,[1]contingente!$C$13:$BT$31,[1]contingente!$A14,FALSE)/1000,0)</f>
        <v>5358.0880861999995</v>
      </c>
      <c r="G7" s="121">
        <f>IFERROR(HLOOKUP(G$6,[1]contingente!$C$13:$BT$31,[1]contingente!$A14,FALSE)/1000,0)</f>
        <v>34953.156742799991</v>
      </c>
      <c r="H7" s="121">
        <f>IFERROR(HLOOKUP(H$6,[1]contingente!$C$13:$BT$31,[1]contingente!$A14,FALSE)/1000,0)</f>
        <v>99283.488399999944</v>
      </c>
      <c r="I7" s="121">
        <f>IFERROR(HLOOKUP(I$6,[1]contingente!$C$13:$BT$31,[1]contingente!$A14,FALSE)/1000,0)</f>
        <v>0</v>
      </c>
      <c r="J7" s="121">
        <f>IFERROR(HLOOKUP(J$6,[1]contingente!$C$13:$BT$31,[1]contingente!$A14,FALSE)/1000,0)</f>
        <v>0</v>
      </c>
      <c r="K7" s="121">
        <f>IFERROR(HLOOKUP(K$6,[1]contingente!$C$13:$BT$31,[1]contingente!$A14,FALSE)/1000,0)</f>
        <v>273.58506</v>
      </c>
      <c r="L7" s="121">
        <f>IFERROR(HLOOKUP(L$6,[1]contingente!$C$13:$BT$31,[1]contingente!$A14,FALSE)/1000,0)</f>
        <v>1153.4579699999999</v>
      </c>
      <c r="M7" s="121">
        <f>IFERROR(HLOOKUP(M$6,[1]contingente!$C$13:$BT$31,[1]contingente!$A14,FALSE)/1000,0)</f>
        <v>52235.110499999981</v>
      </c>
      <c r="N7" s="121">
        <f>SUM(B7:M7)</f>
        <v>241130.38966099991</v>
      </c>
      <c r="O7" s="122">
        <f>N7/$N$25</f>
        <v>1.5131828707394351E-2</v>
      </c>
    </row>
    <row r="8" spans="1:15" ht="15" customHeight="1" x14ac:dyDescent="0.2">
      <c r="A8" s="120" t="s">
        <v>234</v>
      </c>
      <c r="B8" s="121">
        <f>IFERROR(HLOOKUP(B$6,[1]contingente!$C$13:$BT$31,[1]contingente!$A15,FALSE)/1000,0)</f>
        <v>2.3113800000000002</v>
      </c>
      <c r="C8" s="121">
        <f>IFERROR(HLOOKUP(C$6,[1]contingente!$C$13:$BT$31,[1]contingente!$A15,FALSE)/1000,0)</f>
        <v>63.763910000000003</v>
      </c>
      <c r="D8" s="121">
        <f>IFERROR(HLOOKUP(D$6,[1]contingente!$C$13:$BT$31,[1]contingente!$A15,FALSE)/1000,0)</f>
        <v>185.68727999999999</v>
      </c>
      <c r="E8" s="121">
        <f>IFERROR(HLOOKUP(E$6,[1]contingente!$C$13:$BT$31,[1]contingente!$A15,FALSE)/1000,0)</f>
        <v>321.44261999999998</v>
      </c>
      <c r="F8" s="121">
        <f>IFERROR(HLOOKUP(F$6,[1]contingente!$C$13:$BT$31,[1]contingente!$A15,FALSE)/1000,0)</f>
        <v>4.5720000000000001</v>
      </c>
      <c r="G8" s="121">
        <f>IFERROR(HLOOKUP(G$6,[1]contingente!$C$13:$BT$31,[1]contingente!$A15,FALSE)/1000,0)</f>
        <v>864.56905000000006</v>
      </c>
      <c r="H8" s="121">
        <f>IFERROR(HLOOKUP(H$6,[1]contingente!$C$13:$BT$31,[1]contingente!$A15,FALSE)/1000,0)</f>
        <v>168.60794000000001</v>
      </c>
      <c r="I8" s="121">
        <f>IFERROR(HLOOKUP(I$6,[1]contingente!$C$13:$BT$31,[1]contingente!$A15,FALSE)/1000,0)</f>
        <v>0</v>
      </c>
      <c r="J8" s="121">
        <f>IFERROR(HLOOKUP(J$6,[1]contingente!$C$13:$BT$31,[1]contingente!$A15,FALSE)/1000,0)</f>
        <v>0</v>
      </c>
      <c r="K8" s="121">
        <f>IFERROR(HLOOKUP(K$6,[1]contingente!$C$13:$BT$31,[1]contingente!$A15,FALSE)/1000,0)</f>
        <v>8.4</v>
      </c>
      <c r="L8" s="121">
        <f>IFERROR(HLOOKUP(L$6,[1]contingente!$C$13:$BT$31,[1]contingente!$A15,FALSE)/1000,0)</f>
        <v>2.0761499999999997</v>
      </c>
      <c r="M8" s="121">
        <f>IFERROR(HLOOKUP(M$6,[1]contingente!$C$13:$BT$31,[1]contingente!$A15,FALSE)/1000,0)</f>
        <v>4161.66608</v>
      </c>
      <c r="N8" s="121">
        <f t="shared" ref="N8:N24" si="0">SUM(B8:M8)</f>
        <v>5783.0964100000001</v>
      </c>
      <c r="O8" s="122">
        <f t="shared" ref="O8:O25" si="1">N8/$N$25</f>
        <v>3.6291080687711745E-4</v>
      </c>
    </row>
    <row r="9" spans="1:15" ht="15" customHeight="1" x14ac:dyDescent="0.2">
      <c r="A9" s="120" t="s">
        <v>235</v>
      </c>
      <c r="B9" s="121">
        <f>IFERROR(HLOOKUP(B$6,[1]contingente!$C$13:$BT$31,[1]contingente!$A16,FALSE)/1000,0)</f>
        <v>4596.1556738000008</v>
      </c>
      <c r="C9" s="121">
        <f>IFERROR(HLOOKUP(C$6,[1]contingente!$C$13:$BT$31,[1]contingente!$A16,FALSE)/1000,0)</f>
        <v>33940.300971400007</v>
      </c>
      <c r="D9" s="121">
        <f>IFERROR(HLOOKUP(D$6,[1]contingente!$C$13:$BT$31,[1]contingente!$A16,FALSE)/1000,0)</f>
        <v>17770.805264800001</v>
      </c>
      <c r="E9" s="121">
        <f>IFERROR(HLOOKUP(E$6,[1]contingente!$C$13:$BT$31,[1]contingente!$A16,FALSE)/1000,0)</f>
        <v>131533.04125380001</v>
      </c>
      <c r="F9" s="121">
        <f>IFERROR(HLOOKUP(F$6,[1]contingente!$C$13:$BT$31,[1]contingente!$A16,FALSE)/1000,0)</f>
        <v>10513.837855600006</v>
      </c>
      <c r="G9" s="121">
        <f>IFERROR(HLOOKUP(G$6,[1]contingente!$C$13:$BT$31,[1]contingente!$A16,FALSE)/1000,0)</f>
        <v>18846.358500399991</v>
      </c>
      <c r="H9" s="121">
        <f>IFERROR(HLOOKUP(H$6,[1]contingente!$C$13:$BT$31,[1]contingente!$A16,FALSE)/1000,0)</f>
        <v>5774.7172051999969</v>
      </c>
      <c r="I9" s="121">
        <f>IFERROR(HLOOKUP(I$6,[1]contingente!$C$13:$BT$31,[1]contingente!$A16,FALSE)/1000,0)</f>
        <v>0</v>
      </c>
      <c r="J9" s="121">
        <f>IFERROR(HLOOKUP(J$6,[1]contingente!$C$13:$BT$31,[1]contingente!$A16,FALSE)/1000,0)</f>
        <v>0</v>
      </c>
      <c r="K9" s="121">
        <f>IFERROR(HLOOKUP(K$6,[1]contingente!$C$13:$BT$31,[1]contingente!$A16,FALSE)/1000,0)</f>
        <v>8484.071460000001</v>
      </c>
      <c r="L9" s="121">
        <f>IFERROR(HLOOKUP(L$6,[1]contingente!$C$13:$BT$31,[1]contingente!$A16,FALSE)/1000,0)</f>
        <v>170.28563999999994</v>
      </c>
      <c r="M9" s="121">
        <f>IFERROR(HLOOKUP(M$6,[1]contingente!$C$13:$BT$31,[1]contingente!$A16,FALSE)/1000,0)</f>
        <v>213.21</v>
      </c>
      <c r="N9" s="121">
        <f t="shared" si="0"/>
        <v>231842.78382499999</v>
      </c>
      <c r="O9" s="122">
        <f t="shared" si="1"/>
        <v>1.4548996900877858E-2</v>
      </c>
    </row>
    <row r="10" spans="1:15" ht="15" customHeight="1" x14ac:dyDescent="0.2">
      <c r="A10" s="120" t="s">
        <v>236</v>
      </c>
      <c r="B10" s="121">
        <f>IFERROR(HLOOKUP(B$6,[1]contingente!$C$13:$BT$31,[1]contingente!$A17,FALSE)/1000,0)</f>
        <v>13422.833819999998</v>
      </c>
      <c r="C10" s="121">
        <f>IFERROR(HLOOKUP(C$6,[1]contingente!$C$13:$BT$31,[1]contingente!$A17,FALSE)/1000,0)</f>
        <v>166.97638999999998</v>
      </c>
      <c r="D10" s="121">
        <f>IFERROR(HLOOKUP(D$6,[1]contingente!$C$13:$BT$31,[1]contingente!$A17,FALSE)/1000,0)</f>
        <v>26982.594230000002</v>
      </c>
      <c r="E10" s="121">
        <f>IFERROR(HLOOKUP(E$6,[1]contingente!$C$13:$BT$31,[1]contingente!$A17,FALSE)/1000,0)</f>
        <v>16283.10108</v>
      </c>
      <c r="F10" s="121">
        <f>IFERROR(HLOOKUP(F$6,[1]contingente!$C$13:$BT$31,[1]contingente!$A17,FALSE)/1000,0)</f>
        <v>2114.9524596000001</v>
      </c>
      <c r="G10" s="121">
        <f>IFERROR(HLOOKUP(G$6,[1]contingente!$C$13:$BT$31,[1]contingente!$A17,FALSE)/1000,0)</f>
        <v>2569.5234699999992</v>
      </c>
      <c r="H10" s="121">
        <f>IFERROR(HLOOKUP(H$6,[1]contingente!$C$13:$BT$31,[1]contingente!$A17,FALSE)/1000,0)</f>
        <v>1057.0209499999996</v>
      </c>
      <c r="I10" s="121">
        <f>IFERROR(HLOOKUP(I$6,[1]contingente!$C$13:$BT$31,[1]contingente!$A17,FALSE)/1000,0)</f>
        <v>0</v>
      </c>
      <c r="J10" s="121">
        <f>IFERROR(HLOOKUP(J$6,[1]contingente!$C$13:$BT$31,[1]contingente!$A17,FALSE)/1000,0)</f>
        <v>0</v>
      </c>
      <c r="K10" s="121">
        <f>IFERROR(HLOOKUP(K$6,[1]contingente!$C$13:$BT$31,[1]contingente!$A17,FALSE)/1000,0)</f>
        <v>5713.7946500000007</v>
      </c>
      <c r="L10" s="121">
        <f>IFERROR(HLOOKUP(L$6,[1]contingente!$C$13:$BT$31,[1]contingente!$A17,FALSE)/1000,0)</f>
        <v>135.89098999999999</v>
      </c>
      <c r="M10" s="121">
        <f>IFERROR(HLOOKUP(M$6,[1]contingente!$C$13:$BT$31,[1]contingente!$A17,FALSE)/1000,0)</f>
        <v>5352.2002400000001</v>
      </c>
      <c r="N10" s="121">
        <f t="shared" si="0"/>
        <v>73798.888279599996</v>
      </c>
      <c r="O10" s="122">
        <f t="shared" si="1"/>
        <v>4.6311546952377165E-3</v>
      </c>
    </row>
    <row r="11" spans="1:15" ht="15" customHeight="1" x14ac:dyDescent="0.2">
      <c r="A11" s="120" t="s">
        <v>237</v>
      </c>
      <c r="B11" s="121">
        <f>IFERROR(HLOOKUP(B$6,[1]contingente!$C$13:$BT$31,[1]contingente!$A18,FALSE)/1000,0)</f>
        <v>370574.69211659994</v>
      </c>
      <c r="C11" s="121">
        <f>IFERROR(HLOOKUP(C$6,[1]contingente!$C$13:$BT$31,[1]contingente!$A18,FALSE)/1000,0)</f>
        <v>142285.31070619999</v>
      </c>
      <c r="D11" s="121">
        <f>IFERROR(HLOOKUP(D$6,[1]contingente!$C$13:$BT$31,[1]contingente!$A18,FALSE)/1000,0)</f>
        <v>16090.568439999999</v>
      </c>
      <c r="E11" s="121">
        <f>IFERROR(HLOOKUP(E$6,[1]contingente!$C$13:$BT$31,[1]contingente!$A18,FALSE)/1000,0)</f>
        <v>403361.83845340012</v>
      </c>
      <c r="F11" s="121">
        <f>IFERROR(HLOOKUP(F$6,[1]contingente!$C$13:$BT$31,[1]contingente!$A18,FALSE)/1000,0)</f>
        <v>188762.89793180002</v>
      </c>
      <c r="G11" s="121">
        <f>IFERROR(HLOOKUP(G$6,[1]contingente!$C$13:$BT$31,[1]contingente!$A18,FALSE)/1000,0)</f>
        <v>26041.641786000004</v>
      </c>
      <c r="H11" s="121">
        <f>IFERROR(HLOOKUP(H$6,[1]contingente!$C$13:$BT$31,[1]contingente!$A18,FALSE)/1000,0)</f>
        <v>184403.96547000008</v>
      </c>
      <c r="I11" s="121">
        <f>IFERROR(HLOOKUP(I$6,[1]contingente!$C$13:$BT$31,[1]contingente!$A18,FALSE)/1000,0)</f>
        <v>0</v>
      </c>
      <c r="J11" s="121">
        <f>IFERROR(HLOOKUP(J$6,[1]contingente!$C$13:$BT$31,[1]contingente!$A18,FALSE)/1000,0)</f>
        <v>2602.5535800000002</v>
      </c>
      <c r="K11" s="121">
        <f>IFERROR(HLOOKUP(K$6,[1]contingente!$C$13:$BT$31,[1]contingente!$A18,FALSE)/1000,0)</f>
        <v>267230.31908000004</v>
      </c>
      <c r="L11" s="121">
        <f>IFERROR(HLOOKUP(L$6,[1]contingente!$C$13:$BT$31,[1]contingente!$A18,FALSE)/1000,0)</f>
        <v>22132.424419999996</v>
      </c>
      <c r="M11" s="121">
        <f>IFERROR(HLOOKUP(M$6,[1]contingente!$C$13:$BT$31,[1]contingente!$A18,FALSE)/1000,0)</f>
        <v>46678.408480000013</v>
      </c>
      <c r="N11" s="121">
        <f t="shared" si="0"/>
        <v>1670164.6204640004</v>
      </c>
      <c r="O11" s="122">
        <f t="shared" si="1"/>
        <v>0.10480904122264235</v>
      </c>
    </row>
    <row r="12" spans="1:15" ht="15" customHeight="1" x14ac:dyDescent="0.2">
      <c r="A12" s="120" t="s">
        <v>238</v>
      </c>
      <c r="B12" s="121">
        <f>IFERROR(HLOOKUP(B$6,[1]contingente!$C$13:$BT$31,[1]contingente!$A19,FALSE)/1000,0)</f>
        <v>348551.37362999993</v>
      </c>
      <c r="C12" s="121">
        <f>IFERROR(HLOOKUP(C$6,[1]contingente!$C$13:$BT$31,[1]contingente!$A19,FALSE)/1000,0)</f>
        <v>430650.54871000006</v>
      </c>
      <c r="D12" s="121">
        <f>IFERROR(HLOOKUP(D$6,[1]contingente!$C$13:$BT$31,[1]contingente!$A19,FALSE)/1000,0)</f>
        <v>104345.51267000001</v>
      </c>
      <c r="E12" s="121">
        <f>IFERROR(HLOOKUP(E$6,[1]contingente!$C$13:$BT$31,[1]contingente!$A19,FALSE)/1000,0)</f>
        <v>88064.97520999999</v>
      </c>
      <c r="F12" s="121">
        <f>IFERROR(HLOOKUP(F$6,[1]contingente!$C$13:$BT$31,[1]contingente!$A19,FALSE)/1000,0)</f>
        <v>127254.51608499998</v>
      </c>
      <c r="G12" s="121">
        <f>IFERROR(HLOOKUP(G$6,[1]contingente!$C$13:$BT$31,[1]contingente!$A19,FALSE)/1000,0)</f>
        <v>6397.4560299999985</v>
      </c>
      <c r="H12" s="121">
        <f>IFERROR(HLOOKUP(H$6,[1]contingente!$C$13:$BT$31,[1]contingente!$A19,FALSE)/1000,0)</f>
        <v>13792.417250000002</v>
      </c>
      <c r="I12" s="121">
        <f>IFERROR(HLOOKUP(I$6,[1]contingente!$C$13:$BT$31,[1]contingente!$A19,FALSE)/1000,0)</f>
        <v>0</v>
      </c>
      <c r="J12" s="121">
        <f>IFERROR(HLOOKUP(J$6,[1]contingente!$C$13:$BT$31,[1]contingente!$A19,FALSE)/1000,0)</f>
        <v>0</v>
      </c>
      <c r="K12" s="121">
        <f>IFERROR(HLOOKUP(K$6,[1]contingente!$C$13:$BT$31,[1]contingente!$A19,FALSE)/1000,0)</f>
        <v>29.513310000000001</v>
      </c>
      <c r="L12" s="121">
        <f>IFERROR(HLOOKUP(L$6,[1]contingente!$C$13:$BT$31,[1]contingente!$A19,FALSE)/1000,0)</f>
        <v>2976.357039999999</v>
      </c>
      <c r="M12" s="121">
        <f>IFERROR(HLOOKUP(M$6,[1]contingente!$C$13:$BT$31,[1]contingente!$A19,FALSE)/1000,0)</f>
        <v>263.95736999999997</v>
      </c>
      <c r="N12" s="121">
        <f t="shared" si="0"/>
        <v>1122326.6273049999</v>
      </c>
      <c r="O12" s="122">
        <f t="shared" si="1"/>
        <v>7.0430169760031955E-2</v>
      </c>
    </row>
    <row r="13" spans="1:15" ht="15" customHeight="1" x14ac:dyDescent="0.2">
      <c r="A13" s="120" t="s">
        <v>181</v>
      </c>
      <c r="B13" s="121">
        <f>IFERROR(HLOOKUP(B$6,[1]contingente!$C$13:$BT$31,[1]contingente!$A20,FALSE)/1000,0)</f>
        <v>692205.03531559999</v>
      </c>
      <c r="C13" s="121">
        <f>IFERROR(HLOOKUP(C$6,[1]contingente!$C$13:$BT$31,[1]contingente!$A20,FALSE)/1000,0)</f>
        <v>406500.25915720017</v>
      </c>
      <c r="D13" s="121">
        <f>IFERROR(HLOOKUP(D$6,[1]contingente!$C$13:$BT$31,[1]contingente!$A20,FALSE)/1000,0)</f>
        <v>92149.048251200031</v>
      </c>
      <c r="E13" s="121">
        <f>IFERROR(HLOOKUP(E$6,[1]contingente!$C$13:$BT$31,[1]contingente!$A20,FALSE)/1000,0)</f>
        <v>431909.51253579999</v>
      </c>
      <c r="F13" s="121">
        <f>IFERROR(HLOOKUP(F$6,[1]contingente!$C$13:$BT$31,[1]contingente!$A20,FALSE)/1000,0)</f>
        <v>43350.031037600005</v>
      </c>
      <c r="G13" s="121">
        <f>IFERROR(HLOOKUP(G$6,[1]contingente!$C$13:$BT$31,[1]contingente!$A20,FALSE)/1000,0)</f>
        <v>121742.98744180007</v>
      </c>
      <c r="H13" s="121">
        <f>IFERROR(HLOOKUP(H$6,[1]contingente!$C$13:$BT$31,[1]contingente!$A20,FALSE)/1000,0)</f>
        <v>258589.22890080008</v>
      </c>
      <c r="I13" s="121">
        <f>IFERROR(HLOOKUP(I$6,[1]contingente!$C$13:$BT$31,[1]contingente!$A20,FALSE)/1000,0)</f>
        <v>13.72</v>
      </c>
      <c r="J13" s="121">
        <f>IFERROR(HLOOKUP(J$6,[1]contingente!$C$13:$BT$31,[1]contingente!$A20,FALSE)/1000,0)</f>
        <v>0</v>
      </c>
      <c r="K13" s="121">
        <f>IFERROR(HLOOKUP(K$6,[1]contingente!$C$13:$BT$31,[1]contingente!$A20,FALSE)/1000,0)</f>
        <v>9143.6033799999987</v>
      </c>
      <c r="L13" s="121">
        <f>IFERROR(HLOOKUP(L$6,[1]contingente!$C$13:$BT$31,[1]contingente!$A20,FALSE)/1000,0)</f>
        <v>195625.55010119991</v>
      </c>
      <c r="M13" s="121">
        <f>IFERROR(HLOOKUP(M$6,[1]contingente!$C$13:$BT$31,[1]contingente!$A20,FALSE)/1000,0)</f>
        <v>423087.49867</v>
      </c>
      <c r="N13" s="121">
        <f t="shared" si="0"/>
        <v>2674316.4747912004</v>
      </c>
      <c r="O13" s="122">
        <f t="shared" si="1"/>
        <v>0.16782330449013608</v>
      </c>
    </row>
    <row r="14" spans="1:15" ht="15" customHeight="1" x14ac:dyDescent="0.2">
      <c r="A14" s="120" t="s">
        <v>239</v>
      </c>
      <c r="B14" s="121">
        <f>IFERROR(HLOOKUP(B$6,[1]contingente!$C$13:$BT$31,[1]contingente!$A21,FALSE)/1000,0)</f>
        <v>226520.65945420001</v>
      </c>
      <c r="C14" s="121">
        <f>IFERROR(HLOOKUP(C$6,[1]contingente!$C$13:$BT$31,[1]contingente!$A21,FALSE)/1000,0)</f>
        <v>86185.934999200021</v>
      </c>
      <c r="D14" s="121">
        <f>IFERROR(HLOOKUP(D$6,[1]contingente!$C$13:$BT$31,[1]contingente!$A21,FALSE)/1000,0)</f>
        <v>227175.64958579995</v>
      </c>
      <c r="E14" s="121">
        <f>IFERROR(HLOOKUP(E$6,[1]contingente!$C$13:$BT$31,[1]contingente!$A21,FALSE)/1000,0)</f>
        <v>645056.98763279989</v>
      </c>
      <c r="F14" s="121">
        <f>IFERROR(HLOOKUP(F$6,[1]contingente!$C$13:$BT$31,[1]contingente!$A21,FALSE)/1000,0)</f>
        <v>116620.57917579998</v>
      </c>
      <c r="G14" s="121">
        <f>IFERROR(HLOOKUP(G$6,[1]contingente!$C$13:$BT$31,[1]contingente!$A21,FALSE)/1000,0)</f>
        <v>94747.284318800012</v>
      </c>
      <c r="H14" s="121">
        <f>IFERROR(HLOOKUP(H$6,[1]contingente!$C$13:$BT$31,[1]contingente!$A21,FALSE)/1000,0)</f>
        <v>135667.78742000001</v>
      </c>
      <c r="I14" s="121">
        <f>IFERROR(HLOOKUP(I$6,[1]contingente!$C$13:$BT$31,[1]contingente!$A21,FALSE)/1000,0)</f>
        <v>26.935400000000001</v>
      </c>
      <c r="J14" s="121">
        <f>IFERROR(HLOOKUP(J$6,[1]contingente!$C$13:$BT$31,[1]contingente!$A21,FALSE)/1000,0)</f>
        <v>4737.8000896000003</v>
      </c>
      <c r="K14" s="121">
        <f>IFERROR(HLOOKUP(K$6,[1]contingente!$C$13:$BT$31,[1]contingente!$A21,FALSE)/1000,0)</f>
        <v>108946.03962379997</v>
      </c>
      <c r="L14" s="121">
        <f>IFERROR(HLOOKUP(L$6,[1]contingente!$C$13:$BT$31,[1]contingente!$A21,FALSE)/1000,0)</f>
        <v>7428.1450400000003</v>
      </c>
      <c r="M14" s="121">
        <f>IFERROR(HLOOKUP(M$6,[1]contingente!$C$13:$BT$31,[1]contingente!$A21,FALSE)/1000,0)</f>
        <v>160952.4522700001</v>
      </c>
      <c r="N14" s="121">
        <f t="shared" si="0"/>
        <v>1814066.2550100002</v>
      </c>
      <c r="O14" s="122">
        <f t="shared" si="1"/>
        <v>0.11383940395595617</v>
      </c>
    </row>
    <row r="15" spans="1:15" ht="15" customHeight="1" x14ac:dyDescent="0.2">
      <c r="A15" s="120" t="s">
        <v>240</v>
      </c>
      <c r="B15" s="121">
        <f>IFERROR(HLOOKUP(B$6,[1]contingente!$C$13:$BT$31,[1]contingente!$A22,FALSE)/1000,0)</f>
        <v>10214.536530000001</v>
      </c>
      <c r="C15" s="121">
        <f>IFERROR(HLOOKUP(C$6,[1]contingente!$C$13:$BT$31,[1]contingente!$A22,FALSE)/1000,0)</f>
        <v>1488.9608241999997</v>
      </c>
      <c r="D15" s="121">
        <f>IFERROR(HLOOKUP(D$6,[1]contingente!$C$13:$BT$31,[1]contingente!$A22,FALSE)/1000,0)</f>
        <v>8406.770970000005</v>
      </c>
      <c r="E15" s="121">
        <f>IFERROR(HLOOKUP(E$6,[1]contingente!$C$13:$BT$31,[1]contingente!$A22,FALSE)/1000,0)</f>
        <v>6644.5864700000011</v>
      </c>
      <c r="F15" s="121">
        <f>IFERROR(HLOOKUP(F$6,[1]contingente!$C$13:$BT$31,[1]contingente!$A22,FALSE)/1000,0)</f>
        <v>2561.9188809999996</v>
      </c>
      <c r="G15" s="121">
        <f>IFERROR(HLOOKUP(G$6,[1]contingente!$C$13:$BT$31,[1]contingente!$A22,FALSE)/1000,0)</f>
        <v>5969.245586799997</v>
      </c>
      <c r="H15" s="121">
        <f>IFERROR(HLOOKUP(H$6,[1]contingente!$C$13:$BT$31,[1]contingente!$A22,FALSE)/1000,0)</f>
        <v>6774.6777199999979</v>
      </c>
      <c r="I15" s="121">
        <f>IFERROR(HLOOKUP(I$6,[1]contingente!$C$13:$BT$31,[1]contingente!$A22,FALSE)/1000,0)</f>
        <v>0</v>
      </c>
      <c r="J15" s="121">
        <f>IFERROR(HLOOKUP(J$6,[1]contingente!$C$13:$BT$31,[1]contingente!$A22,FALSE)/1000,0)</f>
        <v>0</v>
      </c>
      <c r="K15" s="121">
        <f>IFERROR(HLOOKUP(K$6,[1]contingente!$C$13:$BT$31,[1]contingente!$A22,FALSE)/1000,0)</f>
        <v>90.89179</v>
      </c>
      <c r="L15" s="121">
        <f>IFERROR(HLOOKUP(L$6,[1]contingente!$C$13:$BT$31,[1]contingente!$A22,FALSE)/1000,0)</f>
        <v>2492.6013199999998</v>
      </c>
      <c r="M15" s="121">
        <f>IFERROR(HLOOKUP(M$6,[1]contingente!$C$13:$BT$31,[1]contingente!$A22,FALSE)/1000,0)</f>
        <v>30975.443109999997</v>
      </c>
      <c r="N15" s="121">
        <f t="shared" si="0"/>
        <v>75619.633201999997</v>
      </c>
      <c r="O15" s="122">
        <f t="shared" si="1"/>
        <v>4.7454132104101446E-3</v>
      </c>
    </row>
    <row r="16" spans="1:15" ht="15" customHeight="1" x14ac:dyDescent="0.2">
      <c r="A16" s="120" t="s">
        <v>241</v>
      </c>
      <c r="B16" s="121">
        <f>IFERROR(HLOOKUP(B$6,[1]contingente!$C$13:$BT$31,[1]contingente!$A23,FALSE)/1000,0)</f>
        <v>24382.311327999992</v>
      </c>
      <c r="C16" s="121">
        <f>IFERROR(HLOOKUP(C$6,[1]contingente!$C$13:$BT$31,[1]contingente!$A23,FALSE)/1000,0)</f>
        <v>13794.965643000001</v>
      </c>
      <c r="D16" s="121">
        <f>IFERROR(HLOOKUP(D$6,[1]contingente!$C$13:$BT$31,[1]contingente!$A23,FALSE)/1000,0)</f>
        <v>11018.8372</v>
      </c>
      <c r="E16" s="121">
        <f>IFERROR(HLOOKUP(E$6,[1]contingente!$C$13:$BT$31,[1]contingente!$A23,FALSE)/1000,0)</f>
        <v>73427.055257600005</v>
      </c>
      <c r="F16" s="121">
        <f>IFERROR(HLOOKUP(F$6,[1]contingente!$C$13:$BT$31,[1]contingente!$A23,FALSE)/1000,0)</f>
        <v>25964.28149239999</v>
      </c>
      <c r="G16" s="121">
        <f>IFERROR(HLOOKUP(G$6,[1]contingente!$C$13:$BT$31,[1]contingente!$A23,FALSE)/1000,0)</f>
        <v>17002.104470000002</v>
      </c>
      <c r="H16" s="121">
        <f>IFERROR(HLOOKUP(H$6,[1]contingente!$C$13:$BT$31,[1]contingente!$A23,FALSE)/1000,0)</f>
        <v>27484.177747799997</v>
      </c>
      <c r="I16" s="121">
        <f>IFERROR(HLOOKUP(I$6,[1]contingente!$C$13:$BT$31,[1]contingente!$A23,FALSE)/1000,0)</f>
        <v>0</v>
      </c>
      <c r="J16" s="121">
        <f>IFERROR(HLOOKUP(J$6,[1]contingente!$C$13:$BT$31,[1]contingente!$A23,FALSE)/1000,0)</f>
        <v>513.83987999999999</v>
      </c>
      <c r="K16" s="121">
        <f>IFERROR(HLOOKUP(K$6,[1]contingente!$C$13:$BT$31,[1]contingente!$A23,FALSE)/1000,0)</f>
        <v>9164.1338399999986</v>
      </c>
      <c r="L16" s="121">
        <f>IFERROR(HLOOKUP(L$6,[1]contingente!$C$13:$BT$31,[1]contingente!$A23,FALSE)/1000,0)</f>
        <v>2280.0953100000006</v>
      </c>
      <c r="M16" s="121">
        <f>IFERROR(HLOOKUP(M$6,[1]contingente!$C$13:$BT$31,[1]contingente!$A23,FALSE)/1000,0)</f>
        <v>38798.569579999988</v>
      </c>
      <c r="N16" s="121">
        <f t="shared" si="0"/>
        <v>243830.37174879995</v>
      </c>
      <c r="O16" s="122">
        <f t="shared" si="1"/>
        <v>1.5301262624550383E-2</v>
      </c>
    </row>
    <row r="17" spans="1:15" ht="15" customHeight="1" x14ac:dyDescent="0.2">
      <c r="A17" s="120" t="s">
        <v>242</v>
      </c>
      <c r="B17" s="121">
        <f>IFERROR(HLOOKUP(B$6,[1]contingente!$C$13:$BT$31,[1]contingente!$A24,FALSE)/1000,0)</f>
        <v>372268.95011520002</v>
      </c>
      <c r="C17" s="121">
        <f>IFERROR(HLOOKUP(C$6,[1]contingente!$C$13:$BT$31,[1]contingente!$A24,FALSE)/1000,0)</f>
        <v>422685.67569279997</v>
      </c>
      <c r="D17" s="121">
        <f>IFERROR(HLOOKUP(D$6,[1]contingente!$C$13:$BT$31,[1]contingente!$A24,FALSE)/1000,0)</f>
        <v>825693.32109240012</v>
      </c>
      <c r="E17" s="121">
        <f>IFERROR(HLOOKUP(E$6,[1]contingente!$C$13:$BT$31,[1]contingente!$A24,FALSE)/1000,0)</f>
        <v>3877903.3289249991</v>
      </c>
      <c r="F17" s="121">
        <f>IFERROR(HLOOKUP(F$6,[1]contingente!$C$13:$BT$31,[1]contingente!$A24,FALSE)/1000,0)</f>
        <v>501630.59032320027</v>
      </c>
      <c r="G17" s="121">
        <f>IFERROR(HLOOKUP(G$6,[1]contingente!$C$13:$BT$31,[1]contingente!$A24,FALSE)/1000,0)</f>
        <v>193975.96422920006</v>
      </c>
      <c r="H17" s="121">
        <f>IFERROR(HLOOKUP(H$6,[1]contingente!$C$13:$BT$31,[1]contingente!$A24,FALSE)/1000,0)</f>
        <v>44066.269889999996</v>
      </c>
      <c r="I17" s="121">
        <f>IFERROR(HLOOKUP(I$6,[1]contingente!$C$13:$BT$31,[1]contingente!$A24,FALSE)/1000,0)</f>
        <v>0</v>
      </c>
      <c r="J17" s="121">
        <f>IFERROR(HLOOKUP(J$6,[1]contingente!$C$13:$BT$31,[1]contingente!$A24,FALSE)/1000,0)</f>
        <v>12976</v>
      </c>
      <c r="K17" s="121">
        <f>IFERROR(HLOOKUP(K$6,[1]contingente!$C$13:$BT$31,[1]contingente!$A24,FALSE)/1000,0)</f>
        <v>6410.9489199999989</v>
      </c>
      <c r="L17" s="121">
        <f>IFERROR(HLOOKUP(L$6,[1]contingente!$C$13:$BT$31,[1]contingente!$A24,FALSE)/1000,0)</f>
        <v>8481.3089</v>
      </c>
      <c r="M17" s="121">
        <f>IFERROR(HLOOKUP(M$6,[1]contingente!$C$13:$BT$31,[1]contingente!$A24,FALSE)/1000,0)</f>
        <v>646.99854999999991</v>
      </c>
      <c r="N17" s="121">
        <f t="shared" si="0"/>
        <v>6266739.3566377992</v>
      </c>
      <c r="O17" s="122">
        <f t="shared" si="1"/>
        <v>0.39326120043120838</v>
      </c>
    </row>
    <row r="18" spans="1:15" ht="15" customHeight="1" x14ac:dyDescent="0.2">
      <c r="A18" s="120" t="s">
        <v>243</v>
      </c>
      <c r="B18" s="121">
        <f>IFERROR(HLOOKUP(B$6,[1]contingente!$C$13:$BT$31,[1]contingente!$A25,FALSE)/1000,0)</f>
        <v>105295.38978160005</v>
      </c>
      <c r="C18" s="121">
        <f>IFERROR(HLOOKUP(C$6,[1]contingente!$C$13:$BT$31,[1]contingente!$A25,FALSE)/1000,0)</f>
        <v>16480.719050599997</v>
      </c>
      <c r="D18" s="121">
        <f>IFERROR(HLOOKUP(D$6,[1]contingente!$C$13:$BT$31,[1]contingente!$A25,FALSE)/1000,0)</f>
        <v>209379.73713139992</v>
      </c>
      <c r="E18" s="121">
        <f>IFERROR(HLOOKUP(E$6,[1]contingente!$C$13:$BT$31,[1]contingente!$A25,FALSE)/1000,0)</f>
        <v>138574.12484159996</v>
      </c>
      <c r="F18" s="121">
        <f>IFERROR(HLOOKUP(F$6,[1]contingente!$C$13:$BT$31,[1]contingente!$A25,FALSE)/1000,0)</f>
        <v>97970.771540199989</v>
      </c>
      <c r="G18" s="121">
        <f>IFERROR(HLOOKUP(G$6,[1]contingente!$C$13:$BT$31,[1]contingente!$A25,FALSE)/1000,0)</f>
        <v>34688.641337800029</v>
      </c>
      <c r="H18" s="121">
        <f>IFERROR(HLOOKUP(H$6,[1]contingente!$C$13:$BT$31,[1]contingente!$A25,FALSE)/1000,0)</f>
        <v>74711.000680399986</v>
      </c>
      <c r="I18" s="121">
        <f>IFERROR(HLOOKUP(I$6,[1]contingente!$C$13:$BT$31,[1]contingente!$A25,FALSE)/1000,0)</f>
        <v>0</v>
      </c>
      <c r="J18" s="121">
        <f>IFERROR(HLOOKUP(J$6,[1]contingente!$C$13:$BT$31,[1]contingente!$A25,FALSE)/1000,0)</f>
        <v>1622.91724</v>
      </c>
      <c r="K18" s="121">
        <f>IFERROR(HLOOKUP(K$6,[1]contingente!$C$13:$BT$31,[1]contingente!$A25,FALSE)/1000,0)</f>
        <v>1993.6674599999999</v>
      </c>
      <c r="L18" s="121">
        <f>IFERROR(HLOOKUP(L$6,[1]contingente!$C$13:$BT$31,[1]contingente!$A25,FALSE)/1000,0)</f>
        <v>12523.667450000008</v>
      </c>
      <c r="M18" s="121">
        <f>IFERROR(HLOOKUP(M$6,[1]contingente!$C$13:$BT$31,[1]contingente!$A25,FALSE)/1000,0)</f>
        <v>34685.85312</v>
      </c>
      <c r="N18" s="121">
        <f t="shared" si="0"/>
        <v>727926.48963359988</v>
      </c>
      <c r="O18" s="122">
        <f t="shared" si="1"/>
        <v>4.5680094359719904E-2</v>
      </c>
    </row>
    <row r="19" spans="1:15" ht="15" customHeight="1" x14ac:dyDescent="0.2">
      <c r="A19" s="120" t="s">
        <v>244</v>
      </c>
      <c r="B19" s="121">
        <f>IFERROR(HLOOKUP(B$6,[1]contingente!$C$13:$BT$31,[1]contingente!$A26,FALSE)/1000,0)</f>
        <v>184.11394000000001</v>
      </c>
      <c r="C19" s="121">
        <f>IFERROR(HLOOKUP(C$6,[1]contingente!$C$13:$BT$31,[1]contingente!$A26,FALSE)/1000,0)</f>
        <v>26727.9334504</v>
      </c>
      <c r="D19" s="121">
        <f>IFERROR(HLOOKUP(D$6,[1]contingente!$C$13:$BT$31,[1]contingente!$A26,FALSE)/1000,0)</f>
        <v>20932.106438799987</v>
      </c>
      <c r="E19" s="121">
        <f>IFERROR(HLOOKUP(E$6,[1]contingente!$C$13:$BT$31,[1]contingente!$A26,FALSE)/1000,0)</f>
        <v>8186.0887500000008</v>
      </c>
      <c r="F19" s="121">
        <f>IFERROR(HLOOKUP(F$6,[1]contingente!$C$13:$BT$31,[1]contingente!$A26,FALSE)/1000,0)</f>
        <v>19814.061771199998</v>
      </c>
      <c r="G19" s="121">
        <f>IFERROR(HLOOKUP(G$6,[1]contingente!$C$13:$BT$31,[1]contingente!$A26,FALSE)/1000,0)</f>
        <v>6460.7339600000059</v>
      </c>
      <c r="H19" s="121">
        <f>IFERROR(HLOOKUP(H$6,[1]contingente!$C$13:$BT$31,[1]contingente!$A26,FALSE)/1000,0)</f>
        <v>2498.4727800000005</v>
      </c>
      <c r="I19" s="121">
        <f>IFERROR(HLOOKUP(I$6,[1]contingente!$C$13:$BT$31,[1]contingente!$A26,FALSE)/1000,0)</f>
        <v>0</v>
      </c>
      <c r="J19" s="121">
        <f>IFERROR(HLOOKUP(J$6,[1]contingente!$C$13:$BT$31,[1]contingente!$A26,FALSE)/1000,0)</f>
        <v>0</v>
      </c>
      <c r="K19" s="121">
        <f>IFERROR(HLOOKUP(K$6,[1]contingente!$C$13:$BT$31,[1]contingente!$A26,FALSE)/1000,0)</f>
        <v>63.5</v>
      </c>
      <c r="L19" s="121">
        <f>IFERROR(HLOOKUP(L$6,[1]contingente!$C$13:$BT$31,[1]contingente!$A26,FALSE)/1000,0)</f>
        <v>710.47181999999998</v>
      </c>
      <c r="M19" s="121">
        <f>IFERROR(HLOOKUP(M$6,[1]contingente!$C$13:$BT$31,[1]contingente!$A26,FALSE)/1000,0)</f>
        <v>1013.7750100000003</v>
      </c>
      <c r="N19" s="121">
        <f t="shared" si="0"/>
        <v>86591.257920400007</v>
      </c>
      <c r="O19" s="122">
        <f t="shared" si="1"/>
        <v>5.4339234646093261E-3</v>
      </c>
    </row>
    <row r="20" spans="1:15" ht="15" customHeight="1" x14ac:dyDescent="0.2">
      <c r="A20" s="120" t="s">
        <v>245</v>
      </c>
      <c r="B20" s="121">
        <f>IFERROR(HLOOKUP(B$6,[1]contingente!$C$13:$BT$31,[1]contingente!$A27,FALSE)/1000,0)</f>
        <v>6617.2518000000009</v>
      </c>
      <c r="C20" s="121">
        <f>IFERROR(HLOOKUP(C$6,[1]contingente!$C$13:$BT$31,[1]contingente!$A27,FALSE)/1000,0)</f>
        <v>5125.8799982</v>
      </c>
      <c r="D20" s="121">
        <f>IFERROR(HLOOKUP(D$6,[1]contingente!$C$13:$BT$31,[1]contingente!$A27,FALSE)/1000,0)</f>
        <v>2089.4567500000003</v>
      </c>
      <c r="E20" s="121">
        <f>IFERROR(HLOOKUP(E$6,[1]contingente!$C$13:$BT$31,[1]contingente!$A27,FALSE)/1000,0)</f>
        <v>11043.005689999996</v>
      </c>
      <c r="F20" s="121">
        <f>IFERROR(HLOOKUP(F$6,[1]contingente!$C$13:$BT$31,[1]contingente!$A27,FALSE)/1000,0)</f>
        <v>1538.4399122000007</v>
      </c>
      <c r="G20" s="121">
        <f>IFERROR(HLOOKUP(G$6,[1]contingente!$C$13:$BT$31,[1]contingente!$A27,FALSE)/1000,0)</f>
        <v>9026.7612899999986</v>
      </c>
      <c r="H20" s="121">
        <f>IFERROR(HLOOKUP(H$6,[1]contingente!$C$13:$BT$31,[1]contingente!$A27,FALSE)/1000,0)</f>
        <v>6506.1395600000042</v>
      </c>
      <c r="I20" s="121">
        <f>IFERROR(HLOOKUP(I$6,[1]contingente!$C$13:$BT$31,[1]contingente!$A27,FALSE)/1000,0)</f>
        <v>0</v>
      </c>
      <c r="J20" s="121">
        <f>IFERROR(HLOOKUP(J$6,[1]contingente!$C$13:$BT$31,[1]contingente!$A27,FALSE)/1000,0)</f>
        <v>0</v>
      </c>
      <c r="K20" s="121">
        <f>IFERROR(HLOOKUP(K$6,[1]contingente!$C$13:$BT$31,[1]contingente!$A27,FALSE)/1000,0)</f>
        <v>0</v>
      </c>
      <c r="L20" s="121">
        <f>IFERROR(HLOOKUP(L$6,[1]contingente!$C$13:$BT$31,[1]contingente!$A27,FALSE)/1000,0)</f>
        <v>1164.7427500000003</v>
      </c>
      <c r="M20" s="121">
        <f>IFERROR(HLOOKUP(M$6,[1]contingente!$C$13:$BT$31,[1]contingente!$A27,FALSE)/1000,0)</f>
        <v>1815.54465</v>
      </c>
      <c r="N20" s="121">
        <f t="shared" si="0"/>
        <v>44927.222400400002</v>
      </c>
      <c r="O20" s="122">
        <f t="shared" si="1"/>
        <v>2.8193502885207598E-3</v>
      </c>
    </row>
    <row r="21" spans="1:15" ht="15" customHeight="1" x14ac:dyDescent="0.2">
      <c r="A21" s="120" t="s">
        <v>246</v>
      </c>
      <c r="B21" s="121">
        <f>IFERROR(HLOOKUP(B$6,[1]contingente!$C$13:$BT$31,[1]contingente!$A28,FALSE)/1000,0)</f>
        <v>245506.65605699999</v>
      </c>
      <c r="C21" s="121">
        <f>IFERROR(HLOOKUP(C$6,[1]contingente!$C$13:$BT$31,[1]contingente!$A28,FALSE)/1000,0)</f>
        <v>17341.851022600011</v>
      </c>
      <c r="D21" s="121">
        <f>IFERROR(HLOOKUP(D$6,[1]contingente!$C$13:$BT$31,[1]contingente!$A28,FALSE)/1000,0)</f>
        <v>17414.275120000002</v>
      </c>
      <c r="E21" s="121">
        <f>IFERROR(HLOOKUP(E$6,[1]contingente!$C$13:$BT$31,[1]contingente!$A28,FALSE)/1000,0)</f>
        <v>34390.681079999995</v>
      </c>
      <c r="F21" s="121">
        <f>IFERROR(HLOOKUP(F$6,[1]contingente!$C$13:$BT$31,[1]contingente!$A28,FALSE)/1000,0)</f>
        <v>136566.24938039997</v>
      </c>
      <c r="G21" s="121">
        <f>IFERROR(HLOOKUP(G$6,[1]contingente!$C$13:$BT$31,[1]contingente!$A28,FALSE)/1000,0)</f>
        <v>40844.973319999968</v>
      </c>
      <c r="H21" s="121">
        <f>IFERROR(HLOOKUP(H$6,[1]contingente!$C$13:$BT$31,[1]contingente!$A28,FALSE)/1000,0)</f>
        <v>87437.604349999951</v>
      </c>
      <c r="I21" s="121">
        <f>IFERROR(HLOOKUP(I$6,[1]contingente!$C$13:$BT$31,[1]contingente!$A28,FALSE)/1000,0)</f>
        <v>0</v>
      </c>
      <c r="J21" s="121">
        <f>IFERROR(HLOOKUP(J$6,[1]contingente!$C$13:$BT$31,[1]contingente!$A28,FALSE)/1000,0)</f>
        <v>100.14359</v>
      </c>
      <c r="K21" s="121">
        <f>IFERROR(HLOOKUP(K$6,[1]contingente!$C$13:$BT$31,[1]contingente!$A28,FALSE)/1000,0)</f>
        <v>280.86470000000014</v>
      </c>
      <c r="L21" s="121">
        <f>IFERROR(HLOOKUP(L$6,[1]contingente!$C$13:$BT$31,[1]contingente!$A28,FALSE)/1000,0)</f>
        <v>7274.2998899999966</v>
      </c>
      <c r="M21" s="121">
        <f>IFERROR(HLOOKUP(M$6,[1]contingente!$C$13:$BT$31,[1]contingente!$A28,FALSE)/1000,0)</f>
        <v>9451.5946899999981</v>
      </c>
      <c r="N21" s="121">
        <f t="shared" si="0"/>
        <v>596609.19319999986</v>
      </c>
      <c r="O21" s="122">
        <f t="shared" si="1"/>
        <v>3.7439445643708026E-2</v>
      </c>
    </row>
    <row r="22" spans="1:15" ht="15" customHeight="1" x14ac:dyDescent="0.2">
      <c r="A22" s="120" t="s">
        <v>247</v>
      </c>
      <c r="B22" s="121">
        <f>IFERROR(HLOOKUP(B$6,[1]contingente!$C$13:$BT$31,[1]contingente!$A29,FALSE)/1000,0)</f>
        <v>0</v>
      </c>
      <c r="C22" s="121">
        <f>IFERROR(HLOOKUP(C$6,[1]contingente!$C$13:$BT$31,[1]contingente!$A29,FALSE)/1000,0)</f>
        <v>15.27511</v>
      </c>
      <c r="D22" s="121">
        <f>IFERROR(HLOOKUP(D$6,[1]contingente!$C$13:$BT$31,[1]contingente!$A29,FALSE)/1000,0)</f>
        <v>39.631300000000003</v>
      </c>
      <c r="E22" s="121">
        <f>IFERROR(HLOOKUP(E$6,[1]contingente!$C$13:$BT$31,[1]contingente!$A29,FALSE)/1000,0)</f>
        <v>82.527910000000006</v>
      </c>
      <c r="F22" s="121">
        <f>IFERROR(HLOOKUP(F$6,[1]contingente!$C$13:$BT$31,[1]contingente!$A29,FALSE)/1000,0)</f>
        <v>24.722100000000001</v>
      </c>
      <c r="G22" s="121">
        <f>IFERROR(HLOOKUP(G$6,[1]contingente!$C$13:$BT$31,[1]contingente!$A29,FALSE)/1000,0)</f>
        <v>109.16997000000001</v>
      </c>
      <c r="H22" s="121">
        <f>IFERROR(HLOOKUP(H$6,[1]contingente!$C$13:$BT$31,[1]contingente!$A29,FALSE)/1000,0)</f>
        <v>85.216769999999983</v>
      </c>
      <c r="I22" s="121">
        <f>IFERROR(HLOOKUP(I$6,[1]contingente!$C$13:$BT$31,[1]contingente!$A29,FALSE)/1000,0)</f>
        <v>0</v>
      </c>
      <c r="J22" s="121">
        <f>IFERROR(HLOOKUP(J$6,[1]contingente!$C$13:$BT$31,[1]contingente!$A29,FALSE)/1000,0)</f>
        <v>0</v>
      </c>
      <c r="K22" s="121">
        <f>IFERROR(HLOOKUP(K$6,[1]contingente!$C$13:$BT$31,[1]contingente!$A29,FALSE)/1000,0)</f>
        <v>0</v>
      </c>
      <c r="L22" s="121">
        <f>IFERROR(HLOOKUP(L$6,[1]contingente!$C$13:$BT$31,[1]contingente!$A29,FALSE)/1000,0)</f>
        <v>0.45039999999999997</v>
      </c>
      <c r="M22" s="121">
        <f>IFERROR(HLOOKUP(M$6,[1]contingente!$C$13:$BT$31,[1]contingente!$A29,FALSE)/1000,0)</f>
        <v>40.57712999999999</v>
      </c>
      <c r="N22" s="121">
        <f t="shared" si="0"/>
        <v>397.57069000000007</v>
      </c>
      <c r="O22" s="122">
        <f t="shared" si="1"/>
        <v>2.4949039350113887E-5</v>
      </c>
    </row>
    <row r="23" spans="1:15" ht="15" customHeight="1" x14ac:dyDescent="0.2">
      <c r="A23" s="120" t="s">
        <v>248</v>
      </c>
      <c r="B23" s="121">
        <f>IFERROR(HLOOKUP(B$6,[1]contingente!$C$13:$BT$31,[1]contingente!$A30,FALSE)/1000,0)</f>
        <v>184.73230999999998</v>
      </c>
      <c r="C23" s="121">
        <f>IFERROR(HLOOKUP(C$6,[1]contingente!$C$13:$BT$31,[1]contingente!$A30,FALSE)/1000,0)</f>
        <v>80.651270000000011</v>
      </c>
      <c r="D23" s="121">
        <f>IFERROR(HLOOKUP(D$6,[1]contingente!$C$13:$BT$31,[1]contingente!$A30,FALSE)/1000,0)</f>
        <v>87.077640000000002</v>
      </c>
      <c r="E23" s="121">
        <f>IFERROR(HLOOKUP(E$6,[1]contingente!$C$13:$BT$31,[1]contingente!$A30,FALSE)/1000,0)</f>
        <v>2645.4272100000007</v>
      </c>
      <c r="F23" s="121">
        <f>IFERROR(HLOOKUP(F$6,[1]contingente!$C$13:$BT$31,[1]contingente!$A30,FALSE)/1000,0)</f>
        <v>164.16814360000001</v>
      </c>
      <c r="G23" s="121">
        <f>IFERROR(HLOOKUP(G$6,[1]contingente!$C$13:$BT$31,[1]contingente!$A30,FALSE)/1000,0)</f>
        <v>1475.6282199999996</v>
      </c>
      <c r="H23" s="121">
        <f>IFERROR(HLOOKUP(H$6,[1]contingente!$C$13:$BT$31,[1]contingente!$A30,FALSE)/1000,0)</f>
        <v>230.27212999999998</v>
      </c>
      <c r="I23" s="121">
        <f>IFERROR(HLOOKUP(I$6,[1]contingente!$C$13:$BT$31,[1]contingente!$A30,FALSE)/1000,0)</f>
        <v>0</v>
      </c>
      <c r="J23" s="121">
        <f>IFERROR(HLOOKUP(J$6,[1]contingente!$C$13:$BT$31,[1]contingente!$A30,FALSE)/1000,0)</f>
        <v>0</v>
      </c>
      <c r="K23" s="121">
        <f>IFERROR(HLOOKUP(K$6,[1]contingente!$C$13:$BT$31,[1]contingente!$A30,FALSE)/1000,0)</f>
        <v>0</v>
      </c>
      <c r="L23" s="121">
        <f>IFERROR(HLOOKUP(L$6,[1]contingente!$C$13:$BT$31,[1]contingente!$A30,FALSE)/1000,0)</f>
        <v>5</v>
      </c>
      <c r="M23" s="121">
        <f>IFERROR(HLOOKUP(M$6,[1]contingente!$C$13:$BT$31,[1]contingente!$A30,FALSE)/1000,0)</f>
        <v>0</v>
      </c>
      <c r="N23" s="121">
        <f t="shared" si="0"/>
        <v>4872.9569236000007</v>
      </c>
      <c r="O23" s="122">
        <f t="shared" si="1"/>
        <v>3.0579616932602932E-4</v>
      </c>
    </row>
    <row r="24" spans="1:15" s="38" customFormat="1" ht="15" customHeight="1" x14ac:dyDescent="0.25">
      <c r="A24" s="120" t="s">
        <v>249</v>
      </c>
      <c r="B24" s="121">
        <f>IFERROR(HLOOKUP(B$6,[1]contingente!$C$13:$BT$31,[1]contingente!$A31,FALSE)/1000,0)</f>
        <v>5702.9169699999984</v>
      </c>
      <c r="C24" s="121">
        <f>IFERROR(HLOOKUP(C$6,[1]contingente!$C$13:$BT$31,[1]contingente!$A31,FALSE)/1000,0)</f>
        <v>5320.6379535999995</v>
      </c>
      <c r="D24" s="121">
        <f>IFERROR(HLOOKUP(D$6,[1]contingente!$C$13:$BT$31,[1]contingente!$A31,FALSE)/1000,0)</f>
        <v>8383.0929400000005</v>
      </c>
      <c r="E24" s="121">
        <f>IFERROR(HLOOKUP(E$6,[1]contingente!$C$13:$BT$31,[1]contingente!$A31,FALSE)/1000,0)</f>
        <v>6813.7486200000003</v>
      </c>
      <c r="F24" s="121">
        <f>IFERROR(HLOOKUP(F$6,[1]contingente!$C$13:$BT$31,[1]contingente!$A31,FALSE)/1000,0)</f>
        <v>18341.962077200009</v>
      </c>
      <c r="G24" s="121">
        <f>IFERROR(HLOOKUP(G$6,[1]contingente!$C$13:$BT$31,[1]contingente!$A31,FALSE)/1000,0)</f>
        <v>6106.9744499999997</v>
      </c>
      <c r="H24" s="121">
        <f>IFERROR(HLOOKUP(H$6,[1]contingente!$C$13:$BT$31,[1]contingente!$A31,FALSE)/1000,0)</f>
        <v>1905.3328100000006</v>
      </c>
      <c r="I24" s="121">
        <f>IFERROR(HLOOKUP(I$6,[1]contingente!$C$13:$BT$31,[1]contingente!$A31,FALSE)/1000,0)</f>
        <v>0</v>
      </c>
      <c r="J24" s="121">
        <f>IFERROR(HLOOKUP(J$6,[1]contingente!$C$13:$BT$31,[1]contingente!$A31,FALSE)/1000,0)</f>
        <v>0</v>
      </c>
      <c r="K24" s="121">
        <f>IFERROR(HLOOKUP(K$6,[1]contingente!$C$13:$BT$31,[1]contingente!$A31,FALSE)/1000,0)</f>
        <v>0</v>
      </c>
      <c r="L24" s="121">
        <f>IFERROR(HLOOKUP(L$6,[1]contingente!$C$13:$BT$31,[1]contingente!$A31,FALSE)/1000,0)</f>
        <v>760.01464999999996</v>
      </c>
      <c r="M24" s="121">
        <f>IFERROR(HLOOKUP(M$6,[1]contingente!$C$13:$BT$31,[1]contingente!$A31,FALSE)/1000,0)</f>
        <v>1032.6827000000001</v>
      </c>
      <c r="N24" s="121">
        <f t="shared" si="0"/>
        <v>54367.363170799996</v>
      </c>
      <c r="O24" s="122">
        <f t="shared" si="1"/>
        <v>3.4117542294433761E-3</v>
      </c>
    </row>
    <row r="25" spans="1:15" ht="15" customHeight="1" x14ac:dyDescent="0.2">
      <c r="A25" s="123" t="s">
        <v>250</v>
      </c>
      <c r="B25" s="124">
        <f>SUM(B7:B24)</f>
        <v>2449438.5943419999</v>
      </c>
      <c r="C25" s="124">
        <f t="shared" ref="C25:N25" si="2">SUM(C7:C24)</f>
        <v>1610241.8597714002</v>
      </c>
      <c r="D25" s="124">
        <f t="shared" si="2"/>
        <v>1604169.2340443996</v>
      </c>
      <c r="E25" s="124">
        <f t="shared" si="2"/>
        <v>5883495.0256699985</v>
      </c>
      <c r="F25" s="124">
        <f t="shared" si="2"/>
        <v>1298556.6402530002</v>
      </c>
      <c r="G25" s="124">
        <f t="shared" si="2"/>
        <v>621823.17417360027</v>
      </c>
      <c r="H25" s="124">
        <f t="shared" si="2"/>
        <v>950436.3979742002</v>
      </c>
      <c r="I25" s="124">
        <f t="shared" si="2"/>
        <v>40.6554</v>
      </c>
      <c r="J25" s="124">
        <f t="shared" si="2"/>
        <v>22553.254379599999</v>
      </c>
      <c r="K25" s="124">
        <f t="shared" si="2"/>
        <v>417833.33327380003</v>
      </c>
      <c r="L25" s="124">
        <f t="shared" si="2"/>
        <v>265316.83984119992</v>
      </c>
      <c r="M25" s="124">
        <f t="shared" si="2"/>
        <v>811405.54215000023</v>
      </c>
      <c r="N25" s="124">
        <f t="shared" si="2"/>
        <v>15935310.551273199</v>
      </c>
      <c r="O25" s="125">
        <f t="shared" si="1"/>
        <v>1</v>
      </c>
    </row>
    <row r="26" spans="1:15" ht="15" customHeight="1" x14ac:dyDescent="0.2">
      <c r="A26" s="126" t="s">
        <v>251</v>
      </c>
      <c r="B26" s="122">
        <f>B25/$N$25</f>
        <v>0.15371138117834138</v>
      </c>
      <c r="C26" s="122">
        <f t="shared" ref="C26:N26" si="3">C25/$N$25</f>
        <v>0.10104866513836125</v>
      </c>
      <c r="D26" s="122">
        <f t="shared" si="3"/>
        <v>0.10066758529009212</v>
      </c>
      <c r="E26" s="122">
        <f t="shared" si="3"/>
        <v>0.36921119338963365</v>
      </c>
      <c r="F26" s="122">
        <f t="shared" si="3"/>
        <v>8.1489258466271197E-2</v>
      </c>
      <c r="G26" s="122">
        <f t="shared" si="3"/>
        <v>3.9021716719786041E-2</v>
      </c>
      <c r="H26" s="122">
        <f t="shared" si="3"/>
        <v>5.964341861528781E-2</v>
      </c>
      <c r="I26" s="122">
        <f t="shared" si="3"/>
        <v>2.5512775461254952E-6</v>
      </c>
      <c r="J26" s="122">
        <f t="shared" si="3"/>
        <v>1.4153005871478319E-3</v>
      </c>
      <c r="K26" s="122">
        <f t="shared" si="3"/>
        <v>2.6220595571663709E-2</v>
      </c>
      <c r="L26" s="122">
        <f t="shared" si="3"/>
        <v>1.6649618404832509E-2</v>
      </c>
      <c r="M26" s="122">
        <f t="shared" si="3"/>
        <v>5.0918715361036412E-2</v>
      </c>
      <c r="N26" s="122">
        <f t="shared" si="3"/>
        <v>1</v>
      </c>
      <c r="O26" s="122"/>
    </row>
    <row r="27" spans="1:15" ht="15" customHeight="1" thickBot="1" x14ac:dyDescent="0.25">
      <c r="A27" s="127"/>
      <c r="B27" s="128"/>
      <c r="C27" s="129"/>
      <c r="D27" s="129"/>
      <c r="E27" s="129"/>
      <c r="F27" s="129"/>
      <c r="G27" s="129"/>
      <c r="H27" s="128"/>
      <c r="I27" s="128"/>
      <c r="J27" s="128"/>
      <c r="K27" s="128"/>
      <c r="L27" s="128"/>
      <c r="M27" s="128"/>
      <c r="N27" s="128"/>
      <c r="O27" s="130"/>
    </row>
    <row r="28" spans="1:15" ht="15" customHeight="1" thickTop="1" x14ac:dyDescent="0.2">
      <c r="A28" s="131" t="s">
        <v>252</v>
      </c>
      <c r="B28" s="47"/>
      <c r="C28" s="122"/>
      <c r="D28" s="122"/>
      <c r="E28" s="122"/>
      <c r="F28" s="122"/>
      <c r="G28" s="122"/>
      <c r="H28" s="47"/>
      <c r="I28" s="47"/>
      <c r="J28" s="47"/>
      <c r="K28" s="47"/>
      <c r="L28" s="47"/>
      <c r="M28" s="47"/>
      <c r="N28" s="47"/>
      <c r="O28" s="47"/>
    </row>
    <row r="29" spans="1:15" ht="15" customHeight="1" x14ac:dyDescent="0.2">
      <c r="A29" s="132"/>
      <c r="B29" s="38"/>
      <c r="C29" s="121"/>
      <c r="D29" s="121"/>
      <c r="E29" s="121"/>
      <c r="F29" s="121"/>
      <c r="G29" s="121"/>
      <c r="H29" s="38"/>
      <c r="I29" s="38"/>
      <c r="J29" s="38"/>
      <c r="K29" s="38"/>
      <c r="L29" s="38"/>
      <c r="M29" s="38"/>
      <c r="N29" s="38"/>
      <c r="O29" s="47"/>
    </row>
  </sheetData>
  <mergeCells count="4">
    <mergeCell ref="A1:O1"/>
    <mergeCell ref="A2:O2"/>
    <mergeCell ref="A3:O3"/>
    <mergeCell ref="A4:O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DE17D5-96AA-4BF2-AC1D-EF70569994B5}">
  <sheetPr>
    <pageSetUpPr fitToPage="1"/>
  </sheetPr>
  <dimension ref="A1:O29"/>
  <sheetViews>
    <sheetView zoomScaleNormal="100" workbookViewId="0">
      <selection activeCell="A4" sqref="A4:O4"/>
    </sheetView>
  </sheetViews>
  <sheetFormatPr defaultColWidth="11.42578125" defaultRowHeight="12.75" x14ac:dyDescent="0.2"/>
  <cols>
    <col min="1" max="1" width="53.5703125" style="133" customWidth="1"/>
    <col min="2" max="13" width="15.7109375" style="116" customWidth="1"/>
    <col min="14" max="14" width="14.42578125" style="116" customWidth="1"/>
    <col min="15" max="15" width="15.7109375" style="116" customWidth="1"/>
    <col min="16" max="256" width="11.42578125" style="116"/>
    <col min="257" max="257" width="53.5703125" style="116" customWidth="1"/>
    <col min="258" max="269" width="15.7109375" style="116" customWidth="1"/>
    <col min="270" max="270" width="14.42578125" style="116" customWidth="1"/>
    <col min="271" max="271" width="15.7109375" style="116" customWidth="1"/>
    <col min="272" max="512" width="11.42578125" style="116"/>
    <col min="513" max="513" width="53.5703125" style="116" customWidth="1"/>
    <col min="514" max="525" width="15.7109375" style="116" customWidth="1"/>
    <col min="526" max="526" width="14.42578125" style="116" customWidth="1"/>
    <col min="527" max="527" width="15.7109375" style="116" customWidth="1"/>
    <col min="528" max="768" width="11.42578125" style="116"/>
    <col min="769" max="769" width="53.5703125" style="116" customWidth="1"/>
    <col min="770" max="781" width="15.7109375" style="116" customWidth="1"/>
    <col min="782" max="782" width="14.42578125" style="116" customWidth="1"/>
    <col min="783" max="783" width="15.7109375" style="116" customWidth="1"/>
    <col min="784" max="1024" width="11.42578125" style="116"/>
    <col min="1025" max="1025" width="53.5703125" style="116" customWidth="1"/>
    <col min="1026" max="1037" width="15.7109375" style="116" customWidth="1"/>
    <col min="1038" max="1038" width="14.42578125" style="116" customWidth="1"/>
    <col min="1039" max="1039" width="15.7109375" style="116" customWidth="1"/>
    <col min="1040" max="1280" width="11.42578125" style="116"/>
    <col min="1281" max="1281" width="53.5703125" style="116" customWidth="1"/>
    <col min="1282" max="1293" width="15.7109375" style="116" customWidth="1"/>
    <col min="1294" max="1294" width="14.42578125" style="116" customWidth="1"/>
    <col min="1295" max="1295" width="15.7109375" style="116" customWidth="1"/>
    <col min="1296" max="1536" width="11.42578125" style="116"/>
    <col min="1537" max="1537" width="53.5703125" style="116" customWidth="1"/>
    <col min="1538" max="1549" width="15.7109375" style="116" customWidth="1"/>
    <col min="1550" max="1550" width="14.42578125" style="116" customWidth="1"/>
    <col min="1551" max="1551" width="15.7109375" style="116" customWidth="1"/>
    <col min="1552" max="1792" width="11.42578125" style="116"/>
    <col min="1793" max="1793" width="53.5703125" style="116" customWidth="1"/>
    <col min="1794" max="1805" width="15.7109375" style="116" customWidth="1"/>
    <col min="1806" max="1806" width="14.42578125" style="116" customWidth="1"/>
    <col min="1807" max="1807" width="15.7109375" style="116" customWidth="1"/>
    <col min="1808" max="2048" width="11.42578125" style="116"/>
    <col min="2049" max="2049" width="53.5703125" style="116" customWidth="1"/>
    <col min="2050" max="2061" width="15.7109375" style="116" customWidth="1"/>
    <col min="2062" max="2062" width="14.42578125" style="116" customWidth="1"/>
    <col min="2063" max="2063" width="15.7109375" style="116" customWidth="1"/>
    <col min="2064" max="2304" width="11.42578125" style="116"/>
    <col min="2305" max="2305" width="53.5703125" style="116" customWidth="1"/>
    <col min="2306" max="2317" width="15.7109375" style="116" customWidth="1"/>
    <col min="2318" max="2318" width="14.42578125" style="116" customWidth="1"/>
    <col min="2319" max="2319" width="15.7109375" style="116" customWidth="1"/>
    <col min="2320" max="2560" width="11.42578125" style="116"/>
    <col min="2561" max="2561" width="53.5703125" style="116" customWidth="1"/>
    <col min="2562" max="2573" width="15.7109375" style="116" customWidth="1"/>
    <col min="2574" max="2574" width="14.42578125" style="116" customWidth="1"/>
    <col min="2575" max="2575" width="15.7109375" style="116" customWidth="1"/>
    <col min="2576" max="2816" width="11.42578125" style="116"/>
    <col min="2817" max="2817" width="53.5703125" style="116" customWidth="1"/>
    <col min="2818" max="2829" width="15.7109375" style="116" customWidth="1"/>
    <col min="2830" max="2830" width="14.42578125" style="116" customWidth="1"/>
    <col min="2831" max="2831" width="15.7109375" style="116" customWidth="1"/>
    <col min="2832" max="3072" width="11.42578125" style="116"/>
    <col min="3073" max="3073" width="53.5703125" style="116" customWidth="1"/>
    <col min="3074" max="3085" width="15.7109375" style="116" customWidth="1"/>
    <col min="3086" max="3086" width="14.42578125" style="116" customWidth="1"/>
    <col min="3087" max="3087" width="15.7109375" style="116" customWidth="1"/>
    <col min="3088" max="3328" width="11.42578125" style="116"/>
    <col min="3329" max="3329" width="53.5703125" style="116" customWidth="1"/>
    <col min="3330" max="3341" width="15.7109375" style="116" customWidth="1"/>
    <col min="3342" max="3342" width="14.42578125" style="116" customWidth="1"/>
    <col min="3343" max="3343" width="15.7109375" style="116" customWidth="1"/>
    <col min="3344" max="3584" width="11.42578125" style="116"/>
    <col min="3585" max="3585" width="53.5703125" style="116" customWidth="1"/>
    <col min="3586" max="3597" width="15.7109375" style="116" customWidth="1"/>
    <col min="3598" max="3598" width="14.42578125" style="116" customWidth="1"/>
    <col min="3599" max="3599" width="15.7109375" style="116" customWidth="1"/>
    <col min="3600" max="3840" width="11.42578125" style="116"/>
    <col min="3841" max="3841" width="53.5703125" style="116" customWidth="1"/>
    <col min="3842" max="3853" width="15.7109375" style="116" customWidth="1"/>
    <col min="3854" max="3854" width="14.42578125" style="116" customWidth="1"/>
    <col min="3855" max="3855" width="15.7109375" style="116" customWidth="1"/>
    <col min="3856" max="4096" width="11.42578125" style="116"/>
    <col min="4097" max="4097" width="53.5703125" style="116" customWidth="1"/>
    <col min="4098" max="4109" width="15.7109375" style="116" customWidth="1"/>
    <col min="4110" max="4110" width="14.42578125" style="116" customWidth="1"/>
    <col min="4111" max="4111" width="15.7109375" style="116" customWidth="1"/>
    <col min="4112" max="4352" width="11.42578125" style="116"/>
    <col min="4353" max="4353" width="53.5703125" style="116" customWidth="1"/>
    <col min="4354" max="4365" width="15.7109375" style="116" customWidth="1"/>
    <col min="4366" max="4366" width="14.42578125" style="116" customWidth="1"/>
    <col min="4367" max="4367" width="15.7109375" style="116" customWidth="1"/>
    <col min="4368" max="4608" width="11.42578125" style="116"/>
    <col min="4609" max="4609" width="53.5703125" style="116" customWidth="1"/>
    <col min="4610" max="4621" width="15.7109375" style="116" customWidth="1"/>
    <col min="4622" max="4622" width="14.42578125" style="116" customWidth="1"/>
    <col min="4623" max="4623" width="15.7109375" style="116" customWidth="1"/>
    <col min="4624" max="4864" width="11.42578125" style="116"/>
    <col min="4865" max="4865" width="53.5703125" style="116" customWidth="1"/>
    <col min="4866" max="4877" width="15.7109375" style="116" customWidth="1"/>
    <col min="4878" max="4878" width="14.42578125" style="116" customWidth="1"/>
    <col min="4879" max="4879" width="15.7109375" style="116" customWidth="1"/>
    <col min="4880" max="5120" width="11.42578125" style="116"/>
    <col min="5121" max="5121" width="53.5703125" style="116" customWidth="1"/>
    <col min="5122" max="5133" width="15.7109375" style="116" customWidth="1"/>
    <col min="5134" max="5134" width="14.42578125" style="116" customWidth="1"/>
    <col min="5135" max="5135" width="15.7109375" style="116" customWidth="1"/>
    <col min="5136" max="5376" width="11.42578125" style="116"/>
    <col min="5377" max="5377" width="53.5703125" style="116" customWidth="1"/>
    <col min="5378" max="5389" width="15.7109375" style="116" customWidth="1"/>
    <col min="5390" max="5390" width="14.42578125" style="116" customWidth="1"/>
    <col min="5391" max="5391" width="15.7109375" style="116" customWidth="1"/>
    <col min="5392" max="5632" width="11.42578125" style="116"/>
    <col min="5633" max="5633" width="53.5703125" style="116" customWidth="1"/>
    <col min="5634" max="5645" width="15.7109375" style="116" customWidth="1"/>
    <col min="5646" max="5646" width="14.42578125" style="116" customWidth="1"/>
    <col min="5647" max="5647" width="15.7109375" style="116" customWidth="1"/>
    <col min="5648" max="5888" width="11.42578125" style="116"/>
    <col min="5889" max="5889" width="53.5703125" style="116" customWidth="1"/>
    <col min="5890" max="5901" width="15.7109375" style="116" customWidth="1"/>
    <col min="5902" max="5902" width="14.42578125" style="116" customWidth="1"/>
    <col min="5903" max="5903" width="15.7109375" style="116" customWidth="1"/>
    <col min="5904" max="6144" width="11.42578125" style="116"/>
    <col min="6145" max="6145" width="53.5703125" style="116" customWidth="1"/>
    <col min="6146" max="6157" width="15.7109375" style="116" customWidth="1"/>
    <col min="6158" max="6158" width="14.42578125" style="116" customWidth="1"/>
    <col min="6159" max="6159" width="15.7109375" style="116" customWidth="1"/>
    <col min="6160" max="6400" width="11.42578125" style="116"/>
    <col min="6401" max="6401" width="53.5703125" style="116" customWidth="1"/>
    <col min="6402" max="6413" width="15.7109375" style="116" customWidth="1"/>
    <col min="6414" max="6414" width="14.42578125" style="116" customWidth="1"/>
    <col min="6415" max="6415" width="15.7109375" style="116" customWidth="1"/>
    <col min="6416" max="6656" width="11.42578125" style="116"/>
    <col min="6657" max="6657" width="53.5703125" style="116" customWidth="1"/>
    <col min="6658" max="6669" width="15.7109375" style="116" customWidth="1"/>
    <col min="6670" max="6670" width="14.42578125" style="116" customWidth="1"/>
    <col min="6671" max="6671" width="15.7109375" style="116" customWidth="1"/>
    <col min="6672" max="6912" width="11.42578125" style="116"/>
    <col min="6913" max="6913" width="53.5703125" style="116" customWidth="1"/>
    <col min="6914" max="6925" width="15.7109375" style="116" customWidth="1"/>
    <col min="6926" max="6926" width="14.42578125" style="116" customWidth="1"/>
    <col min="6927" max="6927" width="15.7109375" style="116" customWidth="1"/>
    <col min="6928" max="7168" width="11.42578125" style="116"/>
    <col min="7169" max="7169" width="53.5703125" style="116" customWidth="1"/>
    <col min="7170" max="7181" width="15.7109375" style="116" customWidth="1"/>
    <col min="7182" max="7182" width="14.42578125" style="116" customWidth="1"/>
    <col min="7183" max="7183" width="15.7109375" style="116" customWidth="1"/>
    <col min="7184" max="7424" width="11.42578125" style="116"/>
    <col min="7425" max="7425" width="53.5703125" style="116" customWidth="1"/>
    <col min="7426" max="7437" width="15.7109375" style="116" customWidth="1"/>
    <col min="7438" max="7438" width="14.42578125" style="116" customWidth="1"/>
    <col min="7439" max="7439" width="15.7109375" style="116" customWidth="1"/>
    <col min="7440" max="7680" width="11.42578125" style="116"/>
    <col min="7681" max="7681" width="53.5703125" style="116" customWidth="1"/>
    <col min="7682" max="7693" width="15.7109375" style="116" customWidth="1"/>
    <col min="7694" max="7694" width="14.42578125" style="116" customWidth="1"/>
    <col min="7695" max="7695" width="15.7109375" style="116" customWidth="1"/>
    <col min="7696" max="7936" width="11.42578125" style="116"/>
    <col min="7937" max="7937" width="53.5703125" style="116" customWidth="1"/>
    <col min="7938" max="7949" width="15.7109375" style="116" customWidth="1"/>
    <col min="7950" max="7950" width="14.42578125" style="116" customWidth="1"/>
    <col min="7951" max="7951" width="15.7109375" style="116" customWidth="1"/>
    <col min="7952" max="8192" width="11.42578125" style="116"/>
    <col min="8193" max="8193" width="53.5703125" style="116" customWidth="1"/>
    <col min="8194" max="8205" width="15.7109375" style="116" customWidth="1"/>
    <col min="8206" max="8206" width="14.42578125" style="116" customWidth="1"/>
    <col min="8207" max="8207" width="15.7109375" style="116" customWidth="1"/>
    <col min="8208" max="8448" width="11.42578125" style="116"/>
    <col min="8449" max="8449" width="53.5703125" style="116" customWidth="1"/>
    <col min="8450" max="8461" width="15.7109375" style="116" customWidth="1"/>
    <col min="8462" max="8462" width="14.42578125" style="116" customWidth="1"/>
    <col min="8463" max="8463" width="15.7109375" style="116" customWidth="1"/>
    <col min="8464" max="8704" width="11.42578125" style="116"/>
    <col min="8705" max="8705" width="53.5703125" style="116" customWidth="1"/>
    <col min="8706" max="8717" width="15.7109375" style="116" customWidth="1"/>
    <col min="8718" max="8718" width="14.42578125" style="116" customWidth="1"/>
    <col min="8719" max="8719" width="15.7109375" style="116" customWidth="1"/>
    <col min="8720" max="8960" width="11.42578125" style="116"/>
    <col min="8961" max="8961" width="53.5703125" style="116" customWidth="1"/>
    <col min="8962" max="8973" width="15.7109375" style="116" customWidth="1"/>
    <col min="8974" max="8974" width="14.42578125" style="116" customWidth="1"/>
    <col min="8975" max="8975" width="15.7109375" style="116" customWidth="1"/>
    <col min="8976" max="9216" width="11.42578125" style="116"/>
    <col min="9217" max="9217" width="53.5703125" style="116" customWidth="1"/>
    <col min="9218" max="9229" width="15.7109375" style="116" customWidth="1"/>
    <col min="9230" max="9230" width="14.42578125" style="116" customWidth="1"/>
    <col min="9231" max="9231" width="15.7109375" style="116" customWidth="1"/>
    <col min="9232" max="9472" width="11.42578125" style="116"/>
    <col min="9473" max="9473" width="53.5703125" style="116" customWidth="1"/>
    <col min="9474" max="9485" width="15.7109375" style="116" customWidth="1"/>
    <col min="9486" max="9486" width="14.42578125" style="116" customWidth="1"/>
    <col min="9487" max="9487" width="15.7109375" style="116" customWidth="1"/>
    <col min="9488" max="9728" width="11.42578125" style="116"/>
    <col min="9729" max="9729" width="53.5703125" style="116" customWidth="1"/>
    <col min="9730" max="9741" width="15.7109375" style="116" customWidth="1"/>
    <col min="9742" max="9742" width="14.42578125" style="116" customWidth="1"/>
    <col min="9743" max="9743" width="15.7109375" style="116" customWidth="1"/>
    <col min="9744" max="9984" width="11.42578125" style="116"/>
    <col min="9985" max="9985" width="53.5703125" style="116" customWidth="1"/>
    <col min="9986" max="9997" width="15.7109375" style="116" customWidth="1"/>
    <col min="9998" max="9998" width="14.42578125" style="116" customWidth="1"/>
    <col min="9999" max="9999" width="15.7109375" style="116" customWidth="1"/>
    <col min="10000" max="10240" width="11.42578125" style="116"/>
    <col min="10241" max="10241" width="53.5703125" style="116" customWidth="1"/>
    <col min="10242" max="10253" width="15.7109375" style="116" customWidth="1"/>
    <col min="10254" max="10254" width="14.42578125" style="116" customWidth="1"/>
    <col min="10255" max="10255" width="15.7109375" style="116" customWidth="1"/>
    <col min="10256" max="10496" width="11.42578125" style="116"/>
    <col min="10497" max="10497" width="53.5703125" style="116" customWidth="1"/>
    <col min="10498" max="10509" width="15.7109375" style="116" customWidth="1"/>
    <col min="10510" max="10510" width="14.42578125" style="116" customWidth="1"/>
    <col min="10511" max="10511" width="15.7109375" style="116" customWidth="1"/>
    <col min="10512" max="10752" width="11.42578125" style="116"/>
    <col min="10753" max="10753" width="53.5703125" style="116" customWidth="1"/>
    <col min="10754" max="10765" width="15.7109375" style="116" customWidth="1"/>
    <col min="10766" max="10766" width="14.42578125" style="116" customWidth="1"/>
    <col min="10767" max="10767" width="15.7109375" style="116" customWidth="1"/>
    <col min="10768" max="11008" width="11.42578125" style="116"/>
    <col min="11009" max="11009" width="53.5703125" style="116" customWidth="1"/>
    <col min="11010" max="11021" width="15.7109375" style="116" customWidth="1"/>
    <col min="11022" max="11022" width="14.42578125" style="116" customWidth="1"/>
    <col min="11023" max="11023" width="15.7109375" style="116" customWidth="1"/>
    <col min="11024" max="11264" width="11.42578125" style="116"/>
    <col min="11265" max="11265" width="53.5703125" style="116" customWidth="1"/>
    <col min="11266" max="11277" width="15.7109375" style="116" customWidth="1"/>
    <col min="11278" max="11278" width="14.42578125" style="116" customWidth="1"/>
    <col min="11279" max="11279" width="15.7109375" style="116" customWidth="1"/>
    <col min="11280" max="11520" width="11.42578125" style="116"/>
    <col min="11521" max="11521" width="53.5703125" style="116" customWidth="1"/>
    <col min="11522" max="11533" width="15.7109375" style="116" customWidth="1"/>
    <col min="11534" max="11534" width="14.42578125" style="116" customWidth="1"/>
    <col min="11535" max="11535" width="15.7109375" style="116" customWidth="1"/>
    <col min="11536" max="11776" width="11.42578125" style="116"/>
    <col min="11777" max="11777" width="53.5703125" style="116" customWidth="1"/>
    <col min="11778" max="11789" width="15.7109375" style="116" customWidth="1"/>
    <col min="11790" max="11790" width="14.42578125" style="116" customWidth="1"/>
    <col min="11791" max="11791" width="15.7109375" style="116" customWidth="1"/>
    <col min="11792" max="12032" width="11.42578125" style="116"/>
    <col min="12033" max="12033" width="53.5703125" style="116" customWidth="1"/>
    <col min="12034" max="12045" width="15.7109375" style="116" customWidth="1"/>
    <col min="12046" max="12046" width="14.42578125" style="116" customWidth="1"/>
    <col min="12047" max="12047" width="15.7109375" style="116" customWidth="1"/>
    <col min="12048" max="12288" width="11.42578125" style="116"/>
    <col min="12289" max="12289" width="53.5703125" style="116" customWidth="1"/>
    <col min="12290" max="12301" width="15.7109375" style="116" customWidth="1"/>
    <col min="12302" max="12302" width="14.42578125" style="116" customWidth="1"/>
    <col min="12303" max="12303" width="15.7109375" style="116" customWidth="1"/>
    <col min="12304" max="12544" width="11.42578125" style="116"/>
    <col min="12545" max="12545" width="53.5703125" style="116" customWidth="1"/>
    <col min="12546" max="12557" width="15.7109375" style="116" customWidth="1"/>
    <col min="12558" max="12558" width="14.42578125" style="116" customWidth="1"/>
    <col min="12559" max="12559" width="15.7109375" style="116" customWidth="1"/>
    <col min="12560" max="12800" width="11.42578125" style="116"/>
    <col min="12801" max="12801" width="53.5703125" style="116" customWidth="1"/>
    <col min="12802" max="12813" width="15.7109375" style="116" customWidth="1"/>
    <col min="12814" max="12814" width="14.42578125" style="116" customWidth="1"/>
    <col min="12815" max="12815" width="15.7109375" style="116" customWidth="1"/>
    <col min="12816" max="13056" width="11.42578125" style="116"/>
    <col min="13057" max="13057" width="53.5703125" style="116" customWidth="1"/>
    <col min="13058" max="13069" width="15.7109375" style="116" customWidth="1"/>
    <col min="13070" max="13070" width="14.42578125" style="116" customWidth="1"/>
    <col min="13071" max="13071" width="15.7109375" style="116" customWidth="1"/>
    <col min="13072" max="13312" width="11.42578125" style="116"/>
    <col min="13313" max="13313" width="53.5703125" style="116" customWidth="1"/>
    <col min="13314" max="13325" width="15.7109375" style="116" customWidth="1"/>
    <col min="13326" max="13326" width="14.42578125" style="116" customWidth="1"/>
    <col min="13327" max="13327" width="15.7109375" style="116" customWidth="1"/>
    <col min="13328" max="13568" width="11.42578125" style="116"/>
    <col min="13569" max="13569" width="53.5703125" style="116" customWidth="1"/>
    <col min="13570" max="13581" width="15.7109375" style="116" customWidth="1"/>
    <col min="13582" max="13582" width="14.42578125" style="116" customWidth="1"/>
    <col min="13583" max="13583" width="15.7109375" style="116" customWidth="1"/>
    <col min="13584" max="13824" width="11.42578125" style="116"/>
    <col min="13825" max="13825" width="53.5703125" style="116" customWidth="1"/>
    <col min="13826" max="13837" width="15.7109375" style="116" customWidth="1"/>
    <col min="13838" max="13838" width="14.42578125" style="116" customWidth="1"/>
    <col min="13839" max="13839" width="15.7109375" style="116" customWidth="1"/>
    <col min="13840" max="14080" width="11.42578125" style="116"/>
    <col min="14081" max="14081" width="53.5703125" style="116" customWidth="1"/>
    <col min="14082" max="14093" width="15.7109375" style="116" customWidth="1"/>
    <col min="14094" max="14094" width="14.42578125" style="116" customWidth="1"/>
    <col min="14095" max="14095" width="15.7109375" style="116" customWidth="1"/>
    <col min="14096" max="14336" width="11.42578125" style="116"/>
    <col min="14337" max="14337" width="53.5703125" style="116" customWidth="1"/>
    <col min="14338" max="14349" width="15.7109375" style="116" customWidth="1"/>
    <col min="14350" max="14350" width="14.42578125" style="116" customWidth="1"/>
    <col min="14351" max="14351" width="15.7109375" style="116" customWidth="1"/>
    <col min="14352" max="14592" width="11.42578125" style="116"/>
    <col min="14593" max="14593" width="53.5703125" style="116" customWidth="1"/>
    <col min="14594" max="14605" width="15.7109375" style="116" customWidth="1"/>
    <col min="14606" max="14606" width="14.42578125" style="116" customWidth="1"/>
    <col min="14607" max="14607" width="15.7109375" style="116" customWidth="1"/>
    <col min="14608" max="14848" width="11.42578125" style="116"/>
    <col min="14849" max="14849" width="53.5703125" style="116" customWidth="1"/>
    <col min="14850" max="14861" width="15.7109375" style="116" customWidth="1"/>
    <col min="14862" max="14862" width="14.42578125" style="116" customWidth="1"/>
    <col min="14863" max="14863" width="15.7109375" style="116" customWidth="1"/>
    <col min="14864" max="15104" width="11.42578125" style="116"/>
    <col min="15105" max="15105" width="53.5703125" style="116" customWidth="1"/>
    <col min="15106" max="15117" width="15.7109375" style="116" customWidth="1"/>
    <col min="15118" max="15118" width="14.42578125" style="116" customWidth="1"/>
    <col min="15119" max="15119" width="15.7109375" style="116" customWidth="1"/>
    <col min="15120" max="15360" width="11.42578125" style="116"/>
    <col min="15361" max="15361" width="53.5703125" style="116" customWidth="1"/>
    <col min="15362" max="15373" width="15.7109375" style="116" customWidth="1"/>
    <col min="15374" max="15374" width="14.42578125" style="116" customWidth="1"/>
    <col min="15375" max="15375" width="15.7109375" style="116" customWidth="1"/>
    <col min="15376" max="15616" width="11.42578125" style="116"/>
    <col min="15617" max="15617" width="53.5703125" style="116" customWidth="1"/>
    <col min="15618" max="15629" width="15.7109375" style="116" customWidth="1"/>
    <col min="15630" max="15630" width="14.42578125" style="116" customWidth="1"/>
    <col min="15631" max="15631" width="15.7109375" style="116" customWidth="1"/>
    <col min="15632" max="15872" width="11.42578125" style="116"/>
    <col min="15873" max="15873" width="53.5703125" style="116" customWidth="1"/>
    <col min="15874" max="15885" width="15.7109375" style="116" customWidth="1"/>
    <col min="15886" max="15886" width="14.42578125" style="116" customWidth="1"/>
    <col min="15887" max="15887" width="15.7109375" style="116" customWidth="1"/>
    <col min="15888" max="16128" width="11.42578125" style="116"/>
    <col min="16129" max="16129" width="53.5703125" style="116" customWidth="1"/>
    <col min="16130" max="16141" width="15.7109375" style="116" customWidth="1"/>
    <col min="16142" max="16142" width="14.42578125" style="116" customWidth="1"/>
    <col min="16143" max="16143" width="15.7109375" style="116" customWidth="1"/>
    <col min="16144" max="16384" width="11.42578125" style="116"/>
  </cols>
  <sheetData>
    <row r="1" spans="1:15" s="18" customFormat="1" ht="30" customHeight="1" x14ac:dyDescent="0.25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</row>
    <row r="2" spans="1:15" s="18" customFormat="1" ht="15" customHeight="1" x14ac:dyDescent="0.25">
      <c r="A2" s="381" t="s">
        <v>255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</row>
    <row r="3" spans="1:15" s="18" customFormat="1" ht="15" customHeight="1" x14ac:dyDescent="0.25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</row>
    <row r="4" spans="1:15" s="19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</row>
    <row r="5" spans="1:15" ht="15" customHeight="1" x14ac:dyDescent="0.2">
      <c r="A5" s="115"/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</row>
    <row r="6" spans="1:15" ht="30" customHeight="1" x14ac:dyDescent="0.2">
      <c r="A6" s="117" t="s">
        <v>231</v>
      </c>
      <c r="B6" s="39" t="s">
        <v>69</v>
      </c>
      <c r="C6" s="39" t="s">
        <v>133</v>
      </c>
      <c r="D6" s="39" t="s">
        <v>67</v>
      </c>
      <c r="E6" s="39" t="s">
        <v>66</v>
      </c>
      <c r="F6" s="39" t="s">
        <v>60</v>
      </c>
      <c r="G6" s="39" t="s">
        <v>64</v>
      </c>
      <c r="H6" s="39" t="s">
        <v>61</v>
      </c>
      <c r="I6" s="39" t="s">
        <v>71</v>
      </c>
      <c r="J6" s="39" t="s">
        <v>68</v>
      </c>
      <c r="K6" s="39" t="s">
        <v>65</v>
      </c>
      <c r="L6" s="39" t="s">
        <v>62</v>
      </c>
      <c r="M6" s="39" t="s">
        <v>70</v>
      </c>
      <c r="N6" s="118" t="s">
        <v>232</v>
      </c>
      <c r="O6" s="119" t="s">
        <v>15</v>
      </c>
    </row>
    <row r="7" spans="1:15" ht="15" customHeight="1" x14ac:dyDescent="0.2">
      <c r="A7" s="120" t="s">
        <v>233</v>
      </c>
      <c r="B7" s="121">
        <f>IFERROR(HLOOKUP(B$6,[2]cartera!$C$13:$BT$31,[2]cartera!$A14,FALSE)/1000,0)</f>
        <v>2192898.5248494004</v>
      </c>
      <c r="C7" s="121">
        <f>IFERROR(HLOOKUP(C$6,[2]cartera!$C$13:$BT$31,[2]cartera!$A14,FALSE)/1000,0)</f>
        <v>4434371.7602700014</v>
      </c>
      <c r="D7" s="121">
        <f>IFERROR(HLOOKUP(D$6,[2]cartera!$C$13:$BT$31,[2]cartera!$A14,FALSE)/1000,0)</f>
        <v>1520720.8623299999</v>
      </c>
      <c r="E7" s="121">
        <f>IFERROR(HLOOKUP(E$6,[2]cartera!$C$13:$BT$31,[2]cartera!$A14,FALSE)/1000,0)</f>
        <v>1450231.2904899996</v>
      </c>
      <c r="F7" s="121">
        <f>IFERROR(HLOOKUP(F$6,[2]cartera!$C$13:$BT$31,[2]cartera!$A14,FALSE)/1000,0)</f>
        <v>2108067.7002800005</v>
      </c>
      <c r="G7" s="121">
        <f>IFERROR(HLOOKUP(G$6,[2]cartera!$C$13:$BT$31,[2]cartera!$A14,FALSE)/1000,0)</f>
        <v>3408297.9227894</v>
      </c>
      <c r="H7" s="121">
        <f>IFERROR(HLOOKUP(H$6,[2]cartera!$C$13:$BT$31,[2]cartera!$A14,FALSE)/1000,0)</f>
        <v>1040296.7854900003</v>
      </c>
      <c r="I7" s="121">
        <f>IFERROR(HLOOKUP(I$6,[2]cartera!$C$13:$BT$31,[2]cartera!$A14,FALSE)/1000,0)</f>
        <v>816726.44440000039</v>
      </c>
      <c r="J7" s="121">
        <f>IFERROR(HLOOKUP(J$6,[2]cartera!$C$13:$BT$31,[2]cartera!$A14,FALSE)/1000,0)</f>
        <v>25972.923502400001</v>
      </c>
      <c r="K7" s="121">
        <f>IFERROR(HLOOKUP(K$6,[2]cartera!$C$13:$BT$31,[2]cartera!$A14,FALSE)/1000,0)</f>
        <v>3410789.136536201</v>
      </c>
      <c r="L7" s="121">
        <f>IFERROR(HLOOKUP(L$6,[2]cartera!$C$13:$BT$31,[2]cartera!$A14,FALSE)/1000,0)</f>
        <v>334353.41485000006</v>
      </c>
      <c r="M7" s="121">
        <f>IFERROR(HLOOKUP(M$6,[2]cartera!$C$13:$BT$31,[2]cartera!$A14,FALSE)/1000,0)</f>
        <v>3011615.2746899994</v>
      </c>
      <c r="N7" s="121">
        <f>SUM(B7:M7)</f>
        <v>23754342.040477403</v>
      </c>
      <c r="O7" s="122">
        <f>N7/$N$25</f>
        <v>0.11705216406853317</v>
      </c>
    </row>
    <row r="8" spans="1:15" ht="15" customHeight="1" x14ac:dyDescent="0.2">
      <c r="A8" s="120" t="s">
        <v>234</v>
      </c>
      <c r="B8" s="121">
        <f>IFERROR(HLOOKUP(B$6,[2]cartera!$C$13:$BT$31,[2]cartera!$A15,FALSE)/1000,0)</f>
        <v>514.06009999999992</v>
      </c>
      <c r="C8" s="121">
        <f>IFERROR(HLOOKUP(C$6,[2]cartera!$C$13:$BT$31,[2]cartera!$A15,FALSE)/1000,0)</f>
        <v>52376.292229999985</v>
      </c>
      <c r="D8" s="121">
        <f>IFERROR(HLOOKUP(D$6,[2]cartera!$C$13:$BT$31,[2]cartera!$A15,FALSE)/1000,0)</f>
        <v>82549.133090000003</v>
      </c>
      <c r="E8" s="121">
        <f>IFERROR(HLOOKUP(E$6,[2]cartera!$C$13:$BT$31,[2]cartera!$A15,FALSE)/1000,0)</f>
        <v>47129.064469999998</v>
      </c>
      <c r="F8" s="121">
        <f>IFERROR(HLOOKUP(F$6,[2]cartera!$C$13:$BT$31,[2]cartera!$A15,FALSE)/1000,0)</f>
        <v>140.31556</v>
      </c>
      <c r="G8" s="121">
        <f>IFERROR(HLOOKUP(G$6,[2]cartera!$C$13:$BT$31,[2]cartera!$A15,FALSE)/1000,0)</f>
        <v>206974.32988999999</v>
      </c>
      <c r="H8" s="121">
        <f>IFERROR(HLOOKUP(H$6,[2]cartera!$C$13:$BT$31,[2]cartera!$A15,FALSE)/1000,0)</f>
        <v>5940.3658699999996</v>
      </c>
      <c r="I8" s="121">
        <f>IFERROR(HLOOKUP(I$6,[2]cartera!$C$13:$BT$31,[2]cartera!$A15,FALSE)/1000,0)</f>
        <v>3647.1246800000004</v>
      </c>
      <c r="J8" s="121">
        <f>IFERROR(HLOOKUP(J$6,[2]cartera!$C$13:$BT$31,[2]cartera!$A15,FALSE)/1000,0)</f>
        <v>0</v>
      </c>
      <c r="K8" s="121">
        <f>IFERROR(HLOOKUP(K$6,[2]cartera!$C$13:$BT$31,[2]cartera!$A15,FALSE)/1000,0)</f>
        <v>58333.42462000002</v>
      </c>
      <c r="L8" s="121">
        <f>IFERROR(HLOOKUP(L$6,[2]cartera!$C$13:$BT$31,[2]cartera!$A15,FALSE)/1000,0)</f>
        <v>9867.7112899999975</v>
      </c>
      <c r="M8" s="121">
        <f>IFERROR(HLOOKUP(M$6,[2]cartera!$C$13:$BT$31,[2]cartera!$A15,FALSE)/1000,0)</f>
        <v>92764.488609999986</v>
      </c>
      <c r="N8" s="121">
        <f t="shared" ref="N8:N24" si="0">SUM(B8:M8)</f>
        <v>560236.31040999992</v>
      </c>
      <c r="O8" s="122">
        <f t="shared" ref="O8:O25" si="1">N8/$N$25</f>
        <v>2.7606267692667718E-3</v>
      </c>
    </row>
    <row r="9" spans="1:15" ht="15" customHeight="1" x14ac:dyDescent="0.2">
      <c r="A9" s="120" t="s">
        <v>235</v>
      </c>
      <c r="B9" s="121">
        <f>IFERROR(HLOOKUP(B$6,[2]cartera!$C$13:$BT$31,[2]cartera!$A16,FALSE)/1000,0)</f>
        <v>10072.534210000002</v>
      </c>
      <c r="C9" s="121">
        <f>IFERROR(HLOOKUP(C$6,[2]cartera!$C$13:$BT$31,[2]cartera!$A16,FALSE)/1000,0)</f>
        <v>946.66449999999998</v>
      </c>
      <c r="D9" s="121">
        <f>IFERROR(HLOOKUP(D$6,[2]cartera!$C$13:$BT$31,[2]cartera!$A16,FALSE)/1000,0)</f>
        <v>75145.290400000013</v>
      </c>
      <c r="E9" s="121">
        <f>IFERROR(HLOOKUP(E$6,[2]cartera!$C$13:$BT$31,[2]cartera!$A16,FALSE)/1000,0)</f>
        <v>73850</v>
      </c>
      <c r="F9" s="121">
        <f>IFERROR(HLOOKUP(F$6,[2]cartera!$C$13:$BT$31,[2]cartera!$A16,FALSE)/1000,0)</f>
        <v>33500.965920000002</v>
      </c>
      <c r="G9" s="121">
        <f>IFERROR(HLOOKUP(G$6,[2]cartera!$C$13:$BT$31,[2]cartera!$A16,FALSE)/1000,0)</f>
        <v>11720.844190000002</v>
      </c>
      <c r="H9" s="121">
        <f>IFERROR(HLOOKUP(H$6,[2]cartera!$C$13:$BT$31,[2]cartera!$A16,FALSE)/1000,0)</f>
        <v>2201.7946499999998</v>
      </c>
      <c r="I9" s="121">
        <f>IFERROR(HLOOKUP(I$6,[2]cartera!$C$13:$BT$31,[2]cartera!$A16,FALSE)/1000,0)</f>
        <v>0</v>
      </c>
      <c r="J9" s="121">
        <f>IFERROR(HLOOKUP(J$6,[2]cartera!$C$13:$BT$31,[2]cartera!$A16,FALSE)/1000,0)</f>
        <v>0</v>
      </c>
      <c r="K9" s="121">
        <f>IFERROR(HLOOKUP(K$6,[2]cartera!$C$13:$BT$31,[2]cartera!$A16,FALSE)/1000,0)</f>
        <v>159.54604999999998</v>
      </c>
      <c r="L9" s="121">
        <f>IFERROR(HLOOKUP(L$6,[2]cartera!$C$13:$BT$31,[2]cartera!$A16,FALSE)/1000,0)</f>
        <v>368.83620999999994</v>
      </c>
      <c r="M9" s="121">
        <f>IFERROR(HLOOKUP(M$6,[2]cartera!$C$13:$BT$31,[2]cartera!$A16,FALSE)/1000,0)</f>
        <v>0</v>
      </c>
      <c r="N9" s="121">
        <f t="shared" si="0"/>
        <v>207966.47613000002</v>
      </c>
      <c r="O9" s="122">
        <f t="shared" si="1"/>
        <v>1.0247779560992724E-3</v>
      </c>
    </row>
    <row r="10" spans="1:15" ht="15" customHeight="1" x14ac:dyDescent="0.2">
      <c r="A10" s="120" t="s">
        <v>236</v>
      </c>
      <c r="B10" s="121">
        <f>IFERROR(HLOOKUP(B$6,[2]cartera!$C$13:$BT$31,[2]cartera!$A17,FALSE)/1000,0)</f>
        <v>129756.02215000002</v>
      </c>
      <c r="C10" s="121">
        <f>IFERROR(HLOOKUP(C$6,[2]cartera!$C$13:$BT$31,[2]cartera!$A17,FALSE)/1000,0)</f>
        <v>41249.733571400007</v>
      </c>
      <c r="D10" s="121">
        <f>IFERROR(HLOOKUP(D$6,[2]cartera!$C$13:$BT$31,[2]cartera!$A17,FALSE)/1000,0)</f>
        <v>104379.45585999997</v>
      </c>
      <c r="E10" s="121">
        <f>IFERROR(HLOOKUP(E$6,[2]cartera!$C$13:$BT$31,[2]cartera!$A17,FALSE)/1000,0)</f>
        <v>540384.74982000003</v>
      </c>
      <c r="F10" s="121">
        <f>IFERROR(HLOOKUP(F$6,[2]cartera!$C$13:$BT$31,[2]cartera!$A17,FALSE)/1000,0)</f>
        <v>279164.20094000001</v>
      </c>
      <c r="G10" s="121">
        <f>IFERROR(HLOOKUP(G$6,[2]cartera!$C$13:$BT$31,[2]cartera!$A17,FALSE)/1000,0)</f>
        <v>77073.513489999998</v>
      </c>
      <c r="H10" s="121">
        <f>IFERROR(HLOOKUP(H$6,[2]cartera!$C$13:$BT$31,[2]cartera!$A17,FALSE)/1000,0)</f>
        <v>61285.074329999981</v>
      </c>
      <c r="I10" s="121">
        <f>IFERROR(HLOOKUP(I$6,[2]cartera!$C$13:$BT$31,[2]cartera!$A17,FALSE)/1000,0)</f>
        <v>67670.030610000002</v>
      </c>
      <c r="J10" s="121">
        <f>IFERROR(HLOOKUP(J$6,[2]cartera!$C$13:$BT$31,[2]cartera!$A17,FALSE)/1000,0)</f>
        <v>0</v>
      </c>
      <c r="K10" s="121">
        <f>IFERROR(HLOOKUP(K$6,[2]cartera!$C$13:$BT$31,[2]cartera!$A17,FALSE)/1000,0)</f>
        <v>132623.51220000003</v>
      </c>
      <c r="L10" s="121">
        <f>IFERROR(HLOOKUP(L$6,[2]cartera!$C$13:$BT$31,[2]cartera!$A17,FALSE)/1000,0)</f>
        <v>15291.55445</v>
      </c>
      <c r="M10" s="121">
        <f>IFERROR(HLOOKUP(M$6,[2]cartera!$C$13:$BT$31,[2]cartera!$A17,FALSE)/1000,0)</f>
        <v>111519.01583000002</v>
      </c>
      <c r="N10" s="121">
        <f t="shared" si="0"/>
        <v>1560396.8632513999</v>
      </c>
      <c r="O10" s="122">
        <f t="shared" si="1"/>
        <v>7.689029203086133E-3</v>
      </c>
    </row>
    <row r="11" spans="1:15" ht="15" customHeight="1" x14ac:dyDescent="0.2">
      <c r="A11" s="120" t="s">
        <v>237</v>
      </c>
      <c r="B11" s="121">
        <f>IFERROR(HLOOKUP(B$6,[2]cartera!$C$13:$BT$31,[2]cartera!$A18,FALSE)/1000,0)</f>
        <v>4115619.3737977999</v>
      </c>
      <c r="C11" s="121">
        <f>IFERROR(HLOOKUP(C$6,[2]cartera!$C$13:$BT$31,[2]cartera!$A18,FALSE)/1000,0)</f>
        <v>5241044.9509958019</v>
      </c>
      <c r="D11" s="121">
        <f>IFERROR(HLOOKUP(D$6,[2]cartera!$C$13:$BT$31,[2]cartera!$A18,FALSE)/1000,0)</f>
        <v>2987394.7502047992</v>
      </c>
      <c r="E11" s="121">
        <f>IFERROR(HLOOKUP(E$6,[2]cartera!$C$13:$BT$31,[2]cartera!$A18,FALSE)/1000,0)</f>
        <v>6335438.894340001</v>
      </c>
      <c r="F11" s="121">
        <f>IFERROR(HLOOKUP(F$6,[2]cartera!$C$13:$BT$31,[2]cartera!$A18,FALSE)/1000,0)</f>
        <v>5089098.7465432016</v>
      </c>
      <c r="G11" s="121">
        <f>IFERROR(HLOOKUP(G$6,[2]cartera!$C$13:$BT$31,[2]cartera!$A18,FALSE)/1000,0)</f>
        <v>2089505.1719116007</v>
      </c>
      <c r="H11" s="121">
        <f>IFERROR(HLOOKUP(H$6,[2]cartera!$C$13:$BT$31,[2]cartera!$A18,FALSE)/1000,0)</f>
        <v>2502308.6210038001</v>
      </c>
      <c r="I11" s="121">
        <f>IFERROR(HLOOKUP(I$6,[2]cartera!$C$13:$BT$31,[2]cartera!$A18,FALSE)/1000,0)</f>
        <v>5903523.2265800014</v>
      </c>
      <c r="J11" s="121">
        <f>IFERROR(HLOOKUP(J$6,[2]cartera!$C$13:$BT$31,[2]cartera!$A18,FALSE)/1000,0)</f>
        <v>47507.832920000008</v>
      </c>
      <c r="K11" s="121">
        <f>IFERROR(HLOOKUP(K$6,[2]cartera!$C$13:$BT$31,[2]cartera!$A18,FALSE)/1000,0)</f>
        <v>4375483.6503670011</v>
      </c>
      <c r="L11" s="121">
        <f>IFERROR(HLOOKUP(L$6,[2]cartera!$C$13:$BT$31,[2]cartera!$A18,FALSE)/1000,0)</f>
        <v>683547.48699999985</v>
      </c>
      <c r="M11" s="121">
        <f>IFERROR(HLOOKUP(M$6,[2]cartera!$C$13:$BT$31,[2]cartera!$A18,FALSE)/1000,0)</f>
        <v>1563604.0756452002</v>
      </c>
      <c r="N11" s="121">
        <f t="shared" si="0"/>
        <v>40934076.78130921</v>
      </c>
      <c r="O11" s="122">
        <f t="shared" si="1"/>
        <v>0.20170721896801669</v>
      </c>
    </row>
    <row r="12" spans="1:15" ht="15" customHeight="1" x14ac:dyDescent="0.2">
      <c r="A12" s="120" t="s">
        <v>238</v>
      </c>
      <c r="B12" s="121">
        <f>IFERROR(HLOOKUP(B$6,[2]cartera!$C$13:$BT$31,[2]cartera!$A19,FALSE)/1000,0)</f>
        <v>481390.55673999997</v>
      </c>
      <c r="C12" s="121">
        <f>IFERROR(HLOOKUP(C$6,[2]cartera!$C$13:$BT$31,[2]cartera!$A19,FALSE)/1000,0)</f>
        <v>1767315.29492</v>
      </c>
      <c r="D12" s="121">
        <f>IFERROR(HLOOKUP(D$6,[2]cartera!$C$13:$BT$31,[2]cartera!$A19,FALSE)/1000,0)</f>
        <v>101516.61977</v>
      </c>
      <c r="E12" s="121">
        <f>IFERROR(HLOOKUP(E$6,[2]cartera!$C$13:$BT$31,[2]cartera!$A19,FALSE)/1000,0)</f>
        <v>566617.72093000007</v>
      </c>
      <c r="F12" s="121">
        <f>IFERROR(HLOOKUP(F$6,[2]cartera!$C$13:$BT$31,[2]cartera!$A19,FALSE)/1000,0)</f>
        <v>614435.68793999997</v>
      </c>
      <c r="G12" s="121">
        <f>IFERROR(HLOOKUP(G$6,[2]cartera!$C$13:$BT$31,[2]cartera!$A19,FALSE)/1000,0)</f>
        <v>268995.58237000002</v>
      </c>
      <c r="H12" s="121">
        <f>IFERROR(HLOOKUP(H$6,[2]cartera!$C$13:$BT$31,[2]cartera!$A19,FALSE)/1000,0)</f>
        <v>213898.62195</v>
      </c>
      <c r="I12" s="121">
        <f>IFERROR(HLOOKUP(I$6,[2]cartera!$C$13:$BT$31,[2]cartera!$A19,FALSE)/1000,0)</f>
        <v>9890.5233999999982</v>
      </c>
      <c r="J12" s="121">
        <f>IFERROR(HLOOKUP(J$6,[2]cartera!$C$13:$BT$31,[2]cartera!$A19,FALSE)/1000,0)</f>
        <v>0</v>
      </c>
      <c r="K12" s="121">
        <f>IFERROR(HLOOKUP(K$6,[2]cartera!$C$13:$BT$31,[2]cartera!$A19,FALSE)/1000,0)</f>
        <v>139687.63975999996</v>
      </c>
      <c r="L12" s="121">
        <f>IFERROR(HLOOKUP(L$6,[2]cartera!$C$13:$BT$31,[2]cartera!$A19,FALSE)/1000,0)</f>
        <v>19747.373059999998</v>
      </c>
      <c r="M12" s="121">
        <f>IFERROR(HLOOKUP(M$6,[2]cartera!$C$13:$BT$31,[2]cartera!$A19,FALSE)/1000,0)</f>
        <v>5637.755650000001</v>
      </c>
      <c r="N12" s="121">
        <f t="shared" si="0"/>
        <v>4189133.3764900011</v>
      </c>
      <c r="O12" s="122">
        <f t="shared" si="1"/>
        <v>2.0642420928953721E-2</v>
      </c>
    </row>
    <row r="13" spans="1:15" ht="15" customHeight="1" x14ac:dyDescent="0.2">
      <c r="A13" s="120" t="s">
        <v>181</v>
      </c>
      <c r="B13" s="121">
        <f>IFERROR(HLOOKUP(B$6,[2]cartera!$C$13:$BT$31,[2]cartera!$A20,FALSE)/1000,0)</f>
        <v>3452576.8342694002</v>
      </c>
      <c r="C13" s="121">
        <f>IFERROR(HLOOKUP(C$6,[2]cartera!$C$13:$BT$31,[2]cartera!$A20,FALSE)/1000,0)</f>
        <v>6911016.3012916008</v>
      </c>
      <c r="D13" s="121">
        <f>IFERROR(HLOOKUP(D$6,[2]cartera!$C$13:$BT$31,[2]cartera!$A20,FALSE)/1000,0)</f>
        <v>2807470.2738389997</v>
      </c>
      <c r="E13" s="121">
        <f>IFERROR(HLOOKUP(E$6,[2]cartera!$C$13:$BT$31,[2]cartera!$A20,FALSE)/1000,0)</f>
        <v>3460608.4516935991</v>
      </c>
      <c r="F13" s="121">
        <f>IFERROR(HLOOKUP(F$6,[2]cartera!$C$13:$BT$31,[2]cartera!$A20,FALSE)/1000,0)</f>
        <v>910674.79572579998</v>
      </c>
      <c r="G13" s="121">
        <f>IFERROR(HLOOKUP(G$6,[2]cartera!$C$13:$BT$31,[2]cartera!$A20,FALSE)/1000,0)</f>
        <v>1605032.2221035995</v>
      </c>
      <c r="H13" s="121">
        <f>IFERROR(HLOOKUP(H$6,[2]cartera!$C$13:$BT$31,[2]cartera!$A20,FALSE)/1000,0)</f>
        <v>2452648.1842169994</v>
      </c>
      <c r="I13" s="121">
        <f>IFERROR(HLOOKUP(I$6,[2]cartera!$C$13:$BT$31,[2]cartera!$A20,FALSE)/1000,0)</f>
        <v>4504916.0298171993</v>
      </c>
      <c r="J13" s="121">
        <f>IFERROR(HLOOKUP(J$6,[2]cartera!$C$13:$BT$31,[2]cartera!$A20,FALSE)/1000,0)</f>
        <v>0</v>
      </c>
      <c r="K13" s="121">
        <f>IFERROR(HLOOKUP(K$6,[2]cartera!$C$13:$BT$31,[2]cartera!$A20,FALSE)/1000,0)</f>
        <v>3949758.6919800015</v>
      </c>
      <c r="L13" s="121">
        <f>IFERROR(HLOOKUP(L$6,[2]cartera!$C$13:$BT$31,[2]cartera!$A20,FALSE)/1000,0)</f>
        <v>952782.46178060013</v>
      </c>
      <c r="M13" s="121">
        <f>IFERROR(HLOOKUP(M$6,[2]cartera!$C$13:$BT$31,[2]cartera!$A20,FALSE)/1000,0)</f>
        <v>369159.59802000021</v>
      </c>
      <c r="N13" s="121">
        <f t="shared" si="0"/>
        <v>31376643.844737798</v>
      </c>
      <c r="O13" s="122">
        <f t="shared" si="1"/>
        <v>0.15461190450890586</v>
      </c>
    </row>
    <row r="14" spans="1:15" ht="15" customHeight="1" x14ac:dyDescent="0.2">
      <c r="A14" s="120" t="s">
        <v>239</v>
      </c>
      <c r="B14" s="121">
        <f>IFERROR(HLOOKUP(B$6,[2]cartera!$C$13:$BT$31,[2]cartera!$A21,FALSE)/1000,0)</f>
        <v>2504028.6581513993</v>
      </c>
      <c r="C14" s="121">
        <f>IFERROR(HLOOKUP(C$6,[2]cartera!$C$13:$BT$31,[2]cartera!$A21,FALSE)/1000,0)</f>
        <v>3493066.7354304013</v>
      </c>
      <c r="D14" s="121">
        <f>IFERROR(HLOOKUP(D$6,[2]cartera!$C$13:$BT$31,[2]cartera!$A21,FALSE)/1000,0)</f>
        <v>3078795.8648799988</v>
      </c>
      <c r="E14" s="121">
        <f>IFERROR(HLOOKUP(E$6,[2]cartera!$C$13:$BT$31,[2]cartera!$A21,FALSE)/1000,0)</f>
        <v>4074020.4098400022</v>
      </c>
      <c r="F14" s="121">
        <f>IFERROR(HLOOKUP(F$6,[2]cartera!$C$13:$BT$31,[2]cartera!$A21,FALSE)/1000,0)</f>
        <v>2234132.4984199996</v>
      </c>
      <c r="G14" s="121">
        <f>IFERROR(HLOOKUP(G$6,[2]cartera!$C$13:$BT$31,[2]cartera!$A21,FALSE)/1000,0)</f>
        <v>2560370.2019318007</v>
      </c>
      <c r="H14" s="121">
        <f>IFERROR(HLOOKUP(H$6,[2]cartera!$C$13:$BT$31,[2]cartera!$A21,FALSE)/1000,0)</f>
        <v>2346956.6630364009</v>
      </c>
      <c r="I14" s="121">
        <f>IFERROR(HLOOKUP(I$6,[2]cartera!$C$13:$BT$31,[2]cartera!$A21,FALSE)/1000,0)</f>
        <v>3511068.7126021995</v>
      </c>
      <c r="J14" s="121">
        <f>IFERROR(HLOOKUP(J$6,[2]cartera!$C$13:$BT$31,[2]cartera!$A21,FALSE)/1000,0)</f>
        <v>38275.2624</v>
      </c>
      <c r="K14" s="121">
        <f>IFERROR(HLOOKUP(K$6,[2]cartera!$C$13:$BT$31,[2]cartera!$A21,FALSE)/1000,0)</f>
        <v>3070143.1714760014</v>
      </c>
      <c r="L14" s="121">
        <f>IFERROR(HLOOKUP(L$6,[2]cartera!$C$13:$BT$31,[2]cartera!$A21,FALSE)/1000,0)</f>
        <v>623944.91245280008</v>
      </c>
      <c r="M14" s="121">
        <f>IFERROR(HLOOKUP(M$6,[2]cartera!$C$13:$BT$31,[2]cartera!$A21,FALSE)/1000,0)</f>
        <v>3032409.5826856</v>
      </c>
      <c r="N14" s="121">
        <f t="shared" si="0"/>
        <v>30567212.673306607</v>
      </c>
      <c r="O14" s="122">
        <f t="shared" si="1"/>
        <v>0.15062334232860627</v>
      </c>
    </row>
    <row r="15" spans="1:15" ht="15" customHeight="1" x14ac:dyDescent="0.2">
      <c r="A15" s="120" t="s">
        <v>240</v>
      </c>
      <c r="B15" s="121">
        <f>IFERROR(HLOOKUP(B$6,[2]cartera!$C$13:$BT$31,[2]cartera!$A22,FALSE)/1000,0)</f>
        <v>149435.27204099996</v>
      </c>
      <c r="C15" s="121">
        <f>IFERROR(HLOOKUP(C$6,[2]cartera!$C$13:$BT$31,[2]cartera!$A22,FALSE)/1000,0)</f>
        <v>304035.18531999999</v>
      </c>
      <c r="D15" s="121">
        <f>IFERROR(HLOOKUP(D$6,[2]cartera!$C$13:$BT$31,[2]cartera!$A22,FALSE)/1000,0)</f>
        <v>287327.37368999992</v>
      </c>
      <c r="E15" s="121">
        <f>IFERROR(HLOOKUP(E$6,[2]cartera!$C$13:$BT$31,[2]cartera!$A22,FALSE)/1000,0)</f>
        <v>464212.28450999991</v>
      </c>
      <c r="F15" s="121">
        <f>IFERROR(HLOOKUP(F$6,[2]cartera!$C$13:$BT$31,[2]cartera!$A22,FALSE)/1000,0)</f>
        <v>145287.01609000008</v>
      </c>
      <c r="G15" s="121">
        <f>IFERROR(HLOOKUP(G$6,[2]cartera!$C$13:$BT$31,[2]cartera!$A22,FALSE)/1000,0)</f>
        <v>130707.03795999994</v>
      </c>
      <c r="H15" s="121">
        <f>IFERROR(HLOOKUP(H$6,[2]cartera!$C$13:$BT$31,[2]cartera!$A22,FALSE)/1000,0)</f>
        <v>141277.35089</v>
      </c>
      <c r="I15" s="121">
        <f>IFERROR(HLOOKUP(I$6,[2]cartera!$C$13:$BT$31,[2]cartera!$A22,FALSE)/1000,0)</f>
        <v>614354.01887000003</v>
      </c>
      <c r="J15" s="121">
        <f>IFERROR(HLOOKUP(J$6,[2]cartera!$C$13:$BT$31,[2]cartera!$A22,FALSE)/1000,0)</f>
        <v>0</v>
      </c>
      <c r="K15" s="121">
        <f>IFERROR(HLOOKUP(K$6,[2]cartera!$C$13:$BT$31,[2]cartera!$A22,FALSE)/1000,0)</f>
        <v>310694.78935119993</v>
      </c>
      <c r="L15" s="121">
        <f>IFERROR(HLOOKUP(L$6,[2]cartera!$C$13:$BT$31,[2]cartera!$A22,FALSE)/1000,0)</f>
        <v>157670.35487999997</v>
      </c>
      <c r="M15" s="121">
        <f>IFERROR(HLOOKUP(M$6,[2]cartera!$C$13:$BT$31,[2]cartera!$A22,FALSE)/1000,0)</f>
        <v>424138.89529000013</v>
      </c>
      <c r="N15" s="121">
        <f t="shared" si="0"/>
        <v>3129139.5788921993</v>
      </c>
      <c r="O15" s="122">
        <f t="shared" si="1"/>
        <v>1.5419183522646176E-2</v>
      </c>
    </row>
    <row r="16" spans="1:15" ht="15" customHeight="1" x14ac:dyDescent="0.2">
      <c r="A16" s="120" t="s">
        <v>241</v>
      </c>
      <c r="B16" s="121">
        <f>IFERROR(HLOOKUP(B$6,[2]cartera!$C$13:$BT$31,[2]cartera!$A23,FALSE)/1000,0)</f>
        <v>440934.60266999976</v>
      </c>
      <c r="C16" s="121">
        <f>IFERROR(HLOOKUP(C$6,[2]cartera!$C$13:$BT$31,[2]cartera!$A23,FALSE)/1000,0)</f>
        <v>730573.43465480022</v>
      </c>
      <c r="D16" s="121">
        <f>IFERROR(HLOOKUP(D$6,[2]cartera!$C$13:$BT$31,[2]cartera!$A23,FALSE)/1000,0)</f>
        <v>568406.90259259997</v>
      </c>
      <c r="E16" s="121">
        <f>IFERROR(HLOOKUP(E$6,[2]cartera!$C$13:$BT$31,[2]cartera!$A23,FALSE)/1000,0)</f>
        <v>253872.92452000012</v>
      </c>
      <c r="F16" s="121">
        <f>IFERROR(HLOOKUP(F$6,[2]cartera!$C$13:$BT$31,[2]cartera!$A23,FALSE)/1000,0)</f>
        <v>165799.3734786</v>
      </c>
      <c r="G16" s="121">
        <f>IFERROR(HLOOKUP(G$6,[2]cartera!$C$13:$BT$31,[2]cartera!$A23,FALSE)/1000,0)</f>
        <v>376512.5102800001</v>
      </c>
      <c r="H16" s="121">
        <f>IFERROR(HLOOKUP(H$6,[2]cartera!$C$13:$BT$31,[2]cartera!$A23,FALSE)/1000,0)</f>
        <v>288988.66494240001</v>
      </c>
      <c r="I16" s="121">
        <f>IFERROR(HLOOKUP(I$6,[2]cartera!$C$13:$BT$31,[2]cartera!$A23,FALSE)/1000,0)</f>
        <v>1482780.1468861999</v>
      </c>
      <c r="J16" s="121">
        <f>IFERROR(HLOOKUP(J$6,[2]cartera!$C$13:$BT$31,[2]cartera!$A23,FALSE)/1000,0)</f>
        <v>241.76810999999998</v>
      </c>
      <c r="K16" s="121">
        <f>IFERROR(HLOOKUP(K$6,[2]cartera!$C$13:$BT$31,[2]cartera!$A23,FALSE)/1000,0)</f>
        <v>1744558.3186747995</v>
      </c>
      <c r="L16" s="121">
        <f>IFERROR(HLOOKUP(L$6,[2]cartera!$C$13:$BT$31,[2]cartera!$A23,FALSE)/1000,0)</f>
        <v>204329.19806559998</v>
      </c>
      <c r="M16" s="121">
        <f>IFERROR(HLOOKUP(M$6,[2]cartera!$C$13:$BT$31,[2]cartera!$A23,FALSE)/1000,0)</f>
        <v>1062903.4031500001</v>
      </c>
      <c r="N16" s="121">
        <f t="shared" si="0"/>
        <v>7319901.2480250001</v>
      </c>
      <c r="O16" s="122">
        <f t="shared" si="1"/>
        <v>3.6069628044812951E-2</v>
      </c>
    </row>
    <row r="17" spans="1:15" ht="15" customHeight="1" x14ac:dyDescent="0.2">
      <c r="A17" s="120" t="s">
        <v>242</v>
      </c>
      <c r="B17" s="121">
        <f>IFERROR(HLOOKUP(B$6,[2]cartera!$C$13:$BT$31,[2]cartera!$A24,FALSE)/1000,0)</f>
        <v>797875.52496000018</v>
      </c>
      <c r="C17" s="121">
        <f>IFERROR(HLOOKUP(C$6,[2]cartera!$C$13:$BT$31,[2]cartera!$A24,FALSE)/1000,0)</f>
        <v>25703.167980199996</v>
      </c>
      <c r="D17" s="121">
        <f>IFERROR(HLOOKUP(D$6,[2]cartera!$C$13:$BT$31,[2]cartera!$A24,FALSE)/1000,0)</f>
        <v>92365.924559999999</v>
      </c>
      <c r="E17" s="121">
        <f>IFERROR(HLOOKUP(E$6,[2]cartera!$C$13:$BT$31,[2]cartera!$A24,FALSE)/1000,0)</f>
        <v>572779.59746000019</v>
      </c>
      <c r="F17" s="121">
        <f>IFERROR(HLOOKUP(F$6,[2]cartera!$C$13:$BT$31,[2]cartera!$A24,FALSE)/1000,0)</f>
        <v>107745.79687000001</v>
      </c>
      <c r="G17" s="121">
        <f>IFERROR(HLOOKUP(G$6,[2]cartera!$C$13:$BT$31,[2]cartera!$A24,FALSE)/1000,0)</f>
        <v>122790.05762000001</v>
      </c>
      <c r="H17" s="121">
        <f>IFERROR(HLOOKUP(H$6,[2]cartera!$C$13:$BT$31,[2]cartera!$A24,FALSE)/1000,0)</f>
        <v>121570.79289999997</v>
      </c>
      <c r="I17" s="121">
        <f>IFERROR(HLOOKUP(I$6,[2]cartera!$C$13:$BT$31,[2]cartera!$A24,FALSE)/1000,0)</f>
        <v>999.68672999999978</v>
      </c>
      <c r="J17" s="121">
        <f>IFERROR(HLOOKUP(J$6,[2]cartera!$C$13:$BT$31,[2]cartera!$A24,FALSE)/1000,0)</f>
        <v>0</v>
      </c>
      <c r="K17" s="121">
        <f>IFERROR(HLOOKUP(K$6,[2]cartera!$C$13:$BT$31,[2]cartera!$A24,FALSE)/1000,0)</f>
        <v>124933.50055999999</v>
      </c>
      <c r="L17" s="121">
        <f>IFERROR(HLOOKUP(L$6,[2]cartera!$C$13:$BT$31,[2]cartera!$A24,FALSE)/1000,0)</f>
        <v>99536.688899999994</v>
      </c>
      <c r="M17" s="121">
        <f>IFERROR(HLOOKUP(M$6,[2]cartera!$C$13:$BT$31,[2]cartera!$A24,FALSE)/1000,0)</f>
        <v>1178.5134500000001</v>
      </c>
      <c r="N17" s="121">
        <f t="shared" si="0"/>
        <v>2067479.2519902003</v>
      </c>
      <c r="O17" s="122">
        <f t="shared" si="1"/>
        <v>1.0187734107721112E-2</v>
      </c>
    </row>
    <row r="18" spans="1:15" ht="15" customHeight="1" x14ac:dyDescent="0.2">
      <c r="A18" s="120" t="s">
        <v>243</v>
      </c>
      <c r="B18" s="121">
        <f>IFERROR(HLOOKUP(B$6,[2]cartera!$C$13:$BT$31,[2]cartera!$A25,FALSE)/1000,0)</f>
        <v>7959637.4529519994</v>
      </c>
      <c r="C18" s="121">
        <f>IFERROR(HLOOKUP(C$6,[2]cartera!$C$13:$BT$31,[2]cartera!$A25,FALSE)/1000,0)</f>
        <v>8967145.4111553989</v>
      </c>
      <c r="D18" s="121">
        <f>IFERROR(HLOOKUP(D$6,[2]cartera!$C$13:$BT$31,[2]cartera!$A25,FALSE)/1000,0)</f>
        <v>16271034.778019004</v>
      </c>
      <c r="E18" s="121">
        <f>IFERROR(HLOOKUP(E$6,[2]cartera!$C$13:$BT$31,[2]cartera!$A25,FALSE)/1000,0)</f>
        <v>2213147.4345916007</v>
      </c>
      <c r="F18" s="121">
        <f>IFERROR(HLOOKUP(F$6,[2]cartera!$C$13:$BT$31,[2]cartera!$A25,FALSE)/1000,0)</f>
        <v>5000025.2825340005</v>
      </c>
      <c r="G18" s="121">
        <f>IFERROR(HLOOKUP(G$6,[2]cartera!$C$13:$BT$31,[2]cartera!$A25,FALSE)/1000,0)</f>
        <v>2640419.5817696005</v>
      </c>
      <c r="H18" s="121">
        <f>IFERROR(HLOOKUP(H$6,[2]cartera!$C$13:$BT$31,[2]cartera!$A25,FALSE)/1000,0)</f>
        <v>2436601.6129699997</v>
      </c>
      <c r="I18" s="121">
        <f>IFERROR(HLOOKUP(I$6,[2]cartera!$C$13:$BT$31,[2]cartera!$A25,FALSE)/1000,0)</f>
        <v>938759.27399200026</v>
      </c>
      <c r="J18" s="121">
        <f>IFERROR(HLOOKUP(J$6,[2]cartera!$C$13:$BT$31,[2]cartera!$A25,FALSE)/1000,0)</f>
        <v>0</v>
      </c>
      <c r="K18" s="121">
        <f>IFERROR(HLOOKUP(K$6,[2]cartera!$C$13:$BT$31,[2]cartera!$A25,FALSE)/1000,0)</f>
        <v>1572577.9115599995</v>
      </c>
      <c r="L18" s="121">
        <f>IFERROR(HLOOKUP(L$6,[2]cartera!$C$13:$BT$31,[2]cartera!$A25,FALSE)/1000,0)</f>
        <v>809227.32237139926</v>
      </c>
      <c r="M18" s="121">
        <f>IFERROR(HLOOKUP(M$6,[2]cartera!$C$13:$BT$31,[2]cartera!$A25,FALSE)/1000,0)</f>
        <v>216223.16373360009</v>
      </c>
      <c r="N18" s="121">
        <f t="shared" si="0"/>
        <v>49024799.225648612</v>
      </c>
      <c r="O18" s="122">
        <f t="shared" si="1"/>
        <v>0.24157515424376666</v>
      </c>
    </row>
    <row r="19" spans="1:15" ht="15" customHeight="1" x14ac:dyDescent="0.2">
      <c r="A19" s="120" t="s">
        <v>244</v>
      </c>
      <c r="B19" s="121">
        <f>IFERROR(HLOOKUP(B$6,[2]cartera!$C$13:$BT$31,[2]cartera!$A26,FALSE)/1000,0)</f>
        <v>0</v>
      </c>
      <c r="C19" s="121">
        <f>IFERROR(HLOOKUP(C$6,[2]cartera!$C$13:$BT$31,[2]cartera!$A26,FALSE)/1000,0)</f>
        <v>2597244.5687099989</v>
      </c>
      <c r="D19" s="121">
        <f>IFERROR(HLOOKUP(D$6,[2]cartera!$C$13:$BT$31,[2]cartera!$A26,FALSE)/1000,0)</f>
        <v>6329.5254299999997</v>
      </c>
      <c r="E19" s="121">
        <f>IFERROR(HLOOKUP(E$6,[2]cartera!$C$13:$BT$31,[2]cartera!$A26,FALSE)/1000,0)</f>
        <v>19989.280049999998</v>
      </c>
      <c r="F19" s="121">
        <f>IFERROR(HLOOKUP(F$6,[2]cartera!$C$13:$BT$31,[2]cartera!$A26,FALSE)/1000,0)</f>
        <v>8139.9727899999989</v>
      </c>
      <c r="G19" s="121">
        <f>IFERROR(HLOOKUP(G$6,[2]cartera!$C$13:$BT$31,[2]cartera!$A26,FALSE)/1000,0)</f>
        <v>4566.6268599999994</v>
      </c>
      <c r="H19" s="121">
        <f>IFERROR(HLOOKUP(H$6,[2]cartera!$C$13:$BT$31,[2]cartera!$A26,FALSE)/1000,0)</f>
        <v>2735.62619</v>
      </c>
      <c r="I19" s="121">
        <f>IFERROR(HLOOKUP(I$6,[2]cartera!$C$13:$BT$31,[2]cartera!$A26,FALSE)/1000,0)</f>
        <v>1475.2197799999999</v>
      </c>
      <c r="J19" s="121">
        <f>IFERROR(HLOOKUP(J$6,[2]cartera!$C$13:$BT$31,[2]cartera!$A26,FALSE)/1000,0)</f>
        <v>47.489580000000004</v>
      </c>
      <c r="K19" s="121">
        <f>IFERROR(HLOOKUP(K$6,[2]cartera!$C$13:$BT$31,[2]cartera!$A26,FALSE)/1000,0)</f>
        <v>4404.8090200000006</v>
      </c>
      <c r="L19" s="121">
        <f>IFERROR(HLOOKUP(L$6,[2]cartera!$C$13:$BT$31,[2]cartera!$A26,FALSE)/1000,0)</f>
        <v>5689.9544800000003</v>
      </c>
      <c r="M19" s="121">
        <f>IFERROR(HLOOKUP(M$6,[2]cartera!$C$13:$BT$31,[2]cartera!$A26,FALSE)/1000,0)</f>
        <v>2002.3094400000002</v>
      </c>
      <c r="N19" s="121">
        <f t="shared" si="0"/>
        <v>2652625.382329999</v>
      </c>
      <c r="O19" s="122">
        <f t="shared" si="1"/>
        <v>1.3071106786951291E-2</v>
      </c>
    </row>
    <row r="20" spans="1:15" ht="15" customHeight="1" x14ac:dyDescent="0.2">
      <c r="A20" s="120" t="s">
        <v>245</v>
      </c>
      <c r="B20" s="121">
        <f>IFERROR(HLOOKUP(B$6,[2]cartera!$C$13:$BT$31,[2]cartera!$A27,FALSE)/1000,0)</f>
        <v>70311.834985399997</v>
      </c>
      <c r="C20" s="121">
        <f>IFERROR(HLOOKUP(C$6,[2]cartera!$C$13:$BT$31,[2]cartera!$A27,FALSE)/1000,0)</f>
        <v>4778.7370600000004</v>
      </c>
      <c r="D20" s="121">
        <f>IFERROR(HLOOKUP(D$6,[2]cartera!$C$13:$BT$31,[2]cartera!$A27,FALSE)/1000,0)</f>
        <v>52025.411949999994</v>
      </c>
      <c r="E20" s="121">
        <f>IFERROR(HLOOKUP(E$6,[2]cartera!$C$13:$BT$31,[2]cartera!$A27,FALSE)/1000,0)</f>
        <v>93890.114439999961</v>
      </c>
      <c r="F20" s="121">
        <f>IFERROR(HLOOKUP(F$6,[2]cartera!$C$13:$BT$31,[2]cartera!$A27,FALSE)/1000,0)</f>
        <v>9046.4531099999986</v>
      </c>
      <c r="G20" s="121">
        <f>IFERROR(HLOOKUP(G$6,[2]cartera!$C$13:$BT$31,[2]cartera!$A27,FALSE)/1000,0)</f>
        <v>69222.263759999958</v>
      </c>
      <c r="H20" s="121">
        <f>IFERROR(HLOOKUP(H$6,[2]cartera!$C$13:$BT$31,[2]cartera!$A27,FALSE)/1000,0)</f>
        <v>55847.432670000009</v>
      </c>
      <c r="I20" s="121">
        <f>IFERROR(HLOOKUP(I$6,[2]cartera!$C$13:$BT$31,[2]cartera!$A27,FALSE)/1000,0)</f>
        <v>37563.171800000011</v>
      </c>
      <c r="J20" s="121">
        <f>IFERROR(HLOOKUP(J$6,[2]cartera!$C$13:$BT$31,[2]cartera!$A27,FALSE)/1000,0)</f>
        <v>0</v>
      </c>
      <c r="K20" s="121">
        <f>IFERROR(HLOOKUP(K$6,[2]cartera!$C$13:$BT$31,[2]cartera!$A27,FALSE)/1000,0)</f>
        <v>40786.562899999997</v>
      </c>
      <c r="L20" s="121">
        <f>IFERROR(HLOOKUP(L$6,[2]cartera!$C$13:$BT$31,[2]cartera!$A27,FALSE)/1000,0)</f>
        <v>5963.592200000001</v>
      </c>
      <c r="M20" s="121">
        <f>IFERROR(HLOOKUP(M$6,[2]cartera!$C$13:$BT$31,[2]cartera!$A27,FALSE)/1000,0)</f>
        <v>3253.9771500000006</v>
      </c>
      <c r="N20" s="121">
        <f t="shared" si="0"/>
        <v>442689.55202539993</v>
      </c>
      <c r="O20" s="122">
        <f t="shared" si="1"/>
        <v>2.1814020353333749E-3</v>
      </c>
    </row>
    <row r="21" spans="1:15" ht="15" customHeight="1" x14ac:dyDescent="0.2">
      <c r="A21" s="120" t="s">
        <v>246</v>
      </c>
      <c r="B21" s="121">
        <f>IFERROR(HLOOKUP(B$6,[2]cartera!$C$13:$BT$31,[2]cartera!$A28,FALSE)/1000,0)</f>
        <v>1164637.5508568003</v>
      </c>
      <c r="C21" s="121">
        <f>IFERROR(HLOOKUP(C$6,[2]cartera!$C$13:$BT$31,[2]cartera!$A28,FALSE)/1000,0)</f>
        <v>96544.129399400044</v>
      </c>
      <c r="D21" s="121">
        <f>IFERROR(HLOOKUP(D$6,[2]cartera!$C$13:$BT$31,[2]cartera!$A28,FALSE)/1000,0)</f>
        <v>111773.17209000001</v>
      </c>
      <c r="E21" s="121">
        <f>IFERROR(HLOOKUP(E$6,[2]cartera!$C$13:$BT$31,[2]cartera!$A28,FALSE)/1000,0)</f>
        <v>222055.16058000008</v>
      </c>
      <c r="F21" s="121">
        <f>IFERROR(HLOOKUP(F$6,[2]cartera!$C$13:$BT$31,[2]cartera!$A28,FALSE)/1000,0)</f>
        <v>1731804.9812649994</v>
      </c>
      <c r="G21" s="121">
        <f>IFERROR(HLOOKUP(G$6,[2]cartera!$C$13:$BT$31,[2]cartera!$A28,FALSE)/1000,0)</f>
        <v>757350.03432999982</v>
      </c>
      <c r="H21" s="121">
        <f>IFERROR(HLOOKUP(H$6,[2]cartera!$C$13:$BT$31,[2]cartera!$A28,FALSE)/1000,0)</f>
        <v>76794.765110600056</v>
      </c>
      <c r="I21" s="121">
        <f>IFERROR(HLOOKUP(I$6,[2]cartera!$C$13:$BT$31,[2]cartera!$A28,FALSE)/1000,0)</f>
        <v>448367.18775259994</v>
      </c>
      <c r="J21" s="121">
        <f>IFERROR(HLOOKUP(J$6,[2]cartera!$C$13:$BT$31,[2]cartera!$A28,FALSE)/1000,0)</f>
        <v>140.95949999999999</v>
      </c>
      <c r="K21" s="121">
        <f>IFERROR(HLOOKUP(K$6,[2]cartera!$C$13:$BT$31,[2]cartera!$A28,FALSE)/1000,0)</f>
        <v>260923.51486440009</v>
      </c>
      <c r="L21" s="121">
        <f>IFERROR(HLOOKUP(L$6,[2]cartera!$C$13:$BT$31,[2]cartera!$A28,FALSE)/1000,0)</f>
        <v>176495.98235080001</v>
      </c>
      <c r="M21" s="121">
        <f>IFERROR(HLOOKUP(M$6,[2]cartera!$C$13:$BT$31,[2]cartera!$A28,FALSE)/1000,0)</f>
        <v>87635.703449999972</v>
      </c>
      <c r="N21" s="121">
        <f t="shared" si="0"/>
        <v>5134523.1415495994</v>
      </c>
      <c r="O21" s="122">
        <f t="shared" si="1"/>
        <v>2.5300934210437314E-2</v>
      </c>
    </row>
    <row r="22" spans="1:15" ht="15" customHeight="1" x14ac:dyDescent="0.2">
      <c r="A22" s="120" t="s">
        <v>247</v>
      </c>
      <c r="B22" s="121">
        <f>IFERROR(HLOOKUP(B$6,[2]cartera!$C$13:$BT$31,[2]cartera!$A29,FALSE)/1000,0)</f>
        <v>87.83596</v>
      </c>
      <c r="C22" s="121">
        <f>IFERROR(HLOOKUP(C$6,[2]cartera!$C$13:$BT$31,[2]cartera!$A29,FALSE)/1000,0)</f>
        <v>0</v>
      </c>
      <c r="D22" s="121">
        <f>IFERROR(HLOOKUP(D$6,[2]cartera!$C$13:$BT$31,[2]cartera!$A29,FALSE)/1000,0)</f>
        <v>204.11139</v>
      </c>
      <c r="E22" s="121">
        <f>IFERROR(HLOOKUP(E$6,[2]cartera!$C$13:$BT$31,[2]cartera!$A29,FALSE)/1000,0)</f>
        <v>0</v>
      </c>
      <c r="F22" s="121">
        <f>IFERROR(HLOOKUP(F$6,[2]cartera!$C$13:$BT$31,[2]cartera!$A29,FALSE)/1000,0)</f>
        <v>44.622999999999998</v>
      </c>
      <c r="G22" s="121">
        <f>IFERROR(HLOOKUP(G$6,[2]cartera!$C$13:$BT$31,[2]cartera!$A29,FALSE)/1000,0)</f>
        <v>163.13801000000001</v>
      </c>
      <c r="H22" s="121">
        <f>IFERROR(HLOOKUP(H$6,[2]cartera!$C$13:$BT$31,[2]cartera!$A29,FALSE)/1000,0)</f>
        <v>227.05646999999999</v>
      </c>
      <c r="I22" s="121">
        <f>IFERROR(HLOOKUP(I$6,[2]cartera!$C$13:$BT$31,[2]cartera!$A29,FALSE)/1000,0)</f>
        <v>14988.542850000009</v>
      </c>
      <c r="J22" s="121">
        <f>IFERROR(HLOOKUP(J$6,[2]cartera!$C$13:$BT$31,[2]cartera!$A29,FALSE)/1000,0)</f>
        <v>0</v>
      </c>
      <c r="K22" s="121">
        <f>IFERROR(HLOOKUP(K$6,[2]cartera!$C$13:$BT$31,[2]cartera!$A29,FALSE)/1000,0)</f>
        <v>0</v>
      </c>
      <c r="L22" s="121">
        <f>IFERROR(HLOOKUP(L$6,[2]cartera!$C$13:$BT$31,[2]cartera!$A29,FALSE)/1000,0)</f>
        <v>0</v>
      </c>
      <c r="M22" s="121">
        <f>IFERROR(HLOOKUP(M$6,[2]cartera!$C$13:$BT$31,[2]cartera!$A29,FALSE)/1000,0)</f>
        <v>0</v>
      </c>
      <c r="N22" s="121">
        <f t="shared" si="0"/>
        <v>15715.307680000009</v>
      </c>
      <c r="O22" s="122">
        <f t="shared" si="1"/>
        <v>7.7438927578474438E-5</v>
      </c>
    </row>
    <row r="23" spans="1:15" ht="15" customHeight="1" x14ac:dyDescent="0.2">
      <c r="A23" s="120" t="s">
        <v>248</v>
      </c>
      <c r="B23" s="121">
        <f>IFERROR(HLOOKUP(B$6,[2]cartera!$C$13:$BT$31,[2]cartera!$A30,FALSE)/1000,0)</f>
        <v>0</v>
      </c>
      <c r="C23" s="121">
        <f>IFERROR(HLOOKUP(C$6,[2]cartera!$C$13:$BT$31,[2]cartera!$A30,FALSE)/1000,0)</f>
        <v>0</v>
      </c>
      <c r="D23" s="121">
        <f>IFERROR(HLOOKUP(D$6,[2]cartera!$C$13:$BT$31,[2]cartera!$A30,FALSE)/1000,0)</f>
        <v>0</v>
      </c>
      <c r="E23" s="121">
        <f>IFERROR(HLOOKUP(E$6,[2]cartera!$C$13:$BT$31,[2]cartera!$A30,FALSE)/1000,0)</f>
        <v>0</v>
      </c>
      <c r="F23" s="121">
        <f>IFERROR(HLOOKUP(F$6,[2]cartera!$C$13:$BT$31,[2]cartera!$A30,FALSE)/1000,0)</f>
        <v>0</v>
      </c>
      <c r="G23" s="121">
        <f>IFERROR(HLOOKUP(G$6,[2]cartera!$C$13:$BT$31,[2]cartera!$A30,FALSE)/1000,0)</f>
        <v>0.20354</v>
      </c>
      <c r="H23" s="121">
        <f>IFERROR(HLOOKUP(H$6,[2]cartera!$C$13:$BT$31,[2]cartera!$A30,FALSE)/1000,0)</f>
        <v>29.8675</v>
      </c>
      <c r="I23" s="121">
        <f>IFERROR(HLOOKUP(I$6,[2]cartera!$C$13:$BT$31,[2]cartera!$A30,FALSE)/1000,0)</f>
        <v>0</v>
      </c>
      <c r="J23" s="121">
        <f>IFERROR(HLOOKUP(J$6,[2]cartera!$C$13:$BT$31,[2]cartera!$A30,FALSE)/1000,0)</f>
        <v>0</v>
      </c>
      <c r="K23" s="121">
        <f>IFERROR(HLOOKUP(K$6,[2]cartera!$C$13:$BT$31,[2]cartera!$A30,FALSE)/1000,0)</f>
        <v>28.321769999999997</v>
      </c>
      <c r="L23" s="121">
        <f>IFERROR(HLOOKUP(L$6,[2]cartera!$C$13:$BT$31,[2]cartera!$A30,FALSE)/1000,0)</f>
        <v>0</v>
      </c>
      <c r="M23" s="121">
        <f>IFERROR(HLOOKUP(M$6,[2]cartera!$C$13:$BT$31,[2]cartera!$A30,FALSE)/1000,0)</f>
        <v>0</v>
      </c>
      <c r="N23" s="121">
        <f t="shared" si="0"/>
        <v>58.392809999999997</v>
      </c>
      <c r="O23" s="122">
        <f t="shared" si="1"/>
        <v>2.8773706991740017E-7</v>
      </c>
    </row>
    <row r="24" spans="1:15" s="38" customFormat="1" ht="15" customHeight="1" x14ac:dyDescent="0.25">
      <c r="A24" s="120" t="s">
        <v>249</v>
      </c>
      <c r="B24" s="121">
        <f>IFERROR(HLOOKUP(B$6,[2]cartera!$C$13:$BT$31,[2]cartera!$A31,FALSE)/1000,0)</f>
        <v>0</v>
      </c>
      <c r="C24" s="121">
        <f>IFERROR(HLOOKUP(C$6,[2]cartera!$C$13:$BT$31,[2]cartera!$A31,FALSE)/1000,0)</f>
        <v>18.723990000000001</v>
      </c>
      <c r="D24" s="121">
        <f>IFERROR(HLOOKUP(D$6,[2]cartera!$C$13:$BT$31,[2]cartera!$A31,FALSE)/1000,0)</f>
        <v>0</v>
      </c>
      <c r="E24" s="121">
        <f>IFERROR(HLOOKUP(E$6,[2]cartera!$C$13:$BT$31,[2]cartera!$A31,FALSE)/1000,0)</f>
        <v>0</v>
      </c>
      <c r="F24" s="121">
        <f>IFERROR(HLOOKUP(F$6,[2]cartera!$C$13:$BT$31,[2]cartera!$A31,FALSE)/1000,0)</f>
        <v>23.39395</v>
      </c>
      <c r="G24" s="121">
        <f>IFERROR(HLOOKUP(G$6,[2]cartera!$C$13:$BT$31,[2]cartera!$A31,FALSE)/1000,0)</f>
        <v>237.79559999999998</v>
      </c>
      <c r="H24" s="121">
        <f>IFERROR(HLOOKUP(H$6,[2]cartera!$C$13:$BT$31,[2]cartera!$A31,FALSE)/1000,0)</f>
        <v>332.61735999999996</v>
      </c>
      <c r="I24" s="121">
        <f>IFERROR(HLOOKUP(I$6,[2]cartera!$C$13:$BT$31,[2]cartera!$A31,FALSE)/1000,0)</f>
        <v>0</v>
      </c>
      <c r="J24" s="121">
        <f>IFERROR(HLOOKUP(J$6,[2]cartera!$C$13:$BT$31,[2]cartera!$A31,FALSE)/1000,0)</f>
        <v>0</v>
      </c>
      <c r="K24" s="121">
        <f>IFERROR(HLOOKUP(K$6,[2]cartera!$C$13:$BT$31,[2]cartera!$A31,FALSE)/1000,0)</f>
        <v>0</v>
      </c>
      <c r="L24" s="121">
        <f>IFERROR(HLOOKUP(L$6,[2]cartera!$C$13:$BT$31,[2]cartera!$A31,FALSE)/1000,0)</f>
        <v>533.18694999999991</v>
      </c>
      <c r="M24" s="121">
        <f>IFERROR(HLOOKUP(M$6,[2]cartera!$C$13:$BT$31,[2]cartera!$A31,FALSE)/1000,0)</f>
        <v>0</v>
      </c>
      <c r="N24" s="121">
        <f t="shared" si="0"/>
        <v>1145.71785</v>
      </c>
      <c r="O24" s="122">
        <f t="shared" si="1"/>
        <v>5.6456522149056261E-6</v>
      </c>
    </row>
    <row r="25" spans="1:15" ht="15" customHeight="1" x14ac:dyDescent="0.2">
      <c r="A25" s="123" t="s">
        <v>250</v>
      </c>
      <c r="B25" s="124">
        <f>SUM(B7:B24)</f>
        <v>23469776.638693202</v>
      </c>
      <c r="C25" s="124">
        <f t="shared" ref="C25:N25" si="2">SUM(C7:C24)</f>
        <v>34667431.091479003</v>
      </c>
      <c r="D25" s="124">
        <f t="shared" si="2"/>
        <v>28147439.4500954</v>
      </c>
      <c r="E25" s="124">
        <f t="shared" si="2"/>
        <v>20388227.377735209</v>
      </c>
      <c r="F25" s="124">
        <f t="shared" si="2"/>
        <v>18437131.804416601</v>
      </c>
      <c r="G25" s="124">
        <f t="shared" si="2"/>
        <v>14329939.038406001</v>
      </c>
      <c r="H25" s="124">
        <f t="shared" si="2"/>
        <v>11749941.897550199</v>
      </c>
      <c r="I25" s="124">
        <f t="shared" si="2"/>
        <v>18356729.340750206</v>
      </c>
      <c r="J25" s="124">
        <f t="shared" si="2"/>
        <v>112186.23601240001</v>
      </c>
      <c r="K25" s="124">
        <f t="shared" si="2"/>
        <v>19195886.501689605</v>
      </c>
      <c r="L25" s="124">
        <f t="shared" si="2"/>
        <v>4099350.0312911989</v>
      </c>
      <c r="M25" s="124">
        <f t="shared" si="2"/>
        <v>9984045.7567944005</v>
      </c>
      <c r="N25" s="124">
        <f t="shared" si="2"/>
        <v>202938085.16491342</v>
      </c>
      <c r="O25" s="125">
        <f t="shared" si="1"/>
        <v>1</v>
      </c>
    </row>
    <row r="26" spans="1:15" ht="15" customHeight="1" x14ac:dyDescent="0.2">
      <c r="A26" s="126" t="s">
        <v>251</v>
      </c>
      <c r="B26" s="122">
        <f>B25/$N$25</f>
        <v>0.11564993638143858</v>
      </c>
      <c r="C26" s="122">
        <f t="shared" ref="C26:N26" si="3">C25/$N$25</f>
        <v>0.17082762490494199</v>
      </c>
      <c r="D26" s="122">
        <f t="shared" si="3"/>
        <v>0.1386996404702546</v>
      </c>
      <c r="E26" s="122">
        <f t="shared" si="3"/>
        <v>0.10046525944682655</v>
      </c>
      <c r="F26" s="122">
        <f t="shared" si="3"/>
        <v>9.085101886831172E-2</v>
      </c>
      <c r="G26" s="122">
        <f t="shared" si="3"/>
        <v>7.0612369416815354E-2</v>
      </c>
      <c r="H26" s="122">
        <f t="shared" si="3"/>
        <v>5.7899146372657716E-2</v>
      </c>
      <c r="I26" s="122">
        <f t="shared" si="3"/>
        <v>9.0454826780458644E-2</v>
      </c>
      <c r="J26" s="122">
        <f t="shared" si="3"/>
        <v>5.5281016336206285E-4</v>
      </c>
      <c r="K26" s="122">
        <f t="shared" si="3"/>
        <v>9.4589867082319548E-2</v>
      </c>
      <c r="L26" s="122">
        <f t="shared" si="3"/>
        <v>2.0200003503334268E-2</v>
      </c>
      <c r="M26" s="122">
        <f t="shared" si="3"/>
        <v>4.9197496609278996E-2</v>
      </c>
      <c r="N26" s="122">
        <f t="shared" si="3"/>
        <v>1</v>
      </c>
      <c r="O26" s="122"/>
    </row>
    <row r="27" spans="1:15" ht="15" customHeight="1" thickBot="1" x14ac:dyDescent="0.25">
      <c r="A27" s="127"/>
      <c r="B27" s="128"/>
      <c r="C27" s="129"/>
      <c r="D27" s="129"/>
      <c r="E27" s="129"/>
      <c r="F27" s="129"/>
      <c r="G27" s="129"/>
      <c r="H27" s="128"/>
      <c r="I27" s="128"/>
      <c r="J27" s="128"/>
      <c r="K27" s="128"/>
      <c r="L27" s="128"/>
      <c r="M27" s="128"/>
      <c r="N27" s="128"/>
      <c r="O27" s="130"/>
    </row>
    <row r="28" spans="1:15" ht="15" customHeight="1" thickTop="1" x14ac:dyDescent="0.2">
      <c r="A28" s="131" t="s">
        <v>252</v>
      </c>
      <c r="B28" s="47"/>
      <c r="C28" s="122"/>
      <c r="D28" s="122"/>
      <c r="E28" s="122"/>
      <c r="F28" s="122"/>
      <c r="G28" s="122"/>
      <c r="H28" s="47"/>
      <c r="I28" s="47"/>
      <c r="J28" s="47"/>
      <c r="K28" s="47"/>
      <c r="L28" s="47"/>
      <c r="M28" s="47"/>
      <c r="N28" s="47"/>
      <c r="O28" s="47"/>
    </row>
    <row r="29" spans="1:15" ht="15" customHeight="1" x14ac:dyDescent="0.2">
      <c r="A29" s="132"/>
      <c r="B29" s="38"/>
      <c r="C29" s="121"/>
      <c r="D29" s="121"/>
      <c r="E29" s="121"/>
      <c r="F29" s="121"/>
      <c r="G29" s="121"/>
      <c r="H29" s="38"/>
      <c r="I29" s="38"/>
      <c r="J29" s="38"/>
      <c r="K29" s="38"/>
      <c r="L29" s="38"/>
      <c r="M29" s="38"/>
      <c r="N29" s="38"/>
      <c r="O29" s="47"/>
    </row>
  </sheetData>
  <mergeCells count="4">
    <mergeCell ref="A1:O1"/>
    <mergeCell ref="A2:O2"/>
    <mergeCell ref="A3:O3"/>
    <mergeCell ref="A4:O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975198-74B3-4246-83E0-BF04FE09C8D5}">
  <sheetPr>
    <pageSetUpPr fitToPage="1"/>
  </sheetPr>
  <dimension ref="A1:O29"/>
  <sheetViews>
    <sheetView zoomScaleNormal="100" workbookViewId="0">
      <selection activeCell="A4" sqref="A4:O4"/>
    </sheetView>
  </sheetViews>
  <sheetFormatPr defaultColWidth="11.42578125" defaultRowHeight="12.75" x14ac:dyDescent="0.2"/>
  <cols>
    <col min="1" max="1" width="53.5703125" style="133" customWidth="1"/>
    <col min="2" max="13" width="15.7109375" style="116" customWidth="1"/>
    <col min="14" max="14" width="14.42578125" style="116" customWidth="1"/>
    <col min="15" max="15" width="15.7109375" style="116" customWidth="1"/>
    <col min="16" max="256" width="11.42578125" style="116"/>
    <col min="257" max="257" width="53.5703125" style="116" customWidth="1"/>
    <col min="258" max="269" width="15.7109375" style="116" customWidth="1"/>
    <col min="270" max="270" width="14.42578125" style="116" customWidth="1"/>
    <col min="271" max="271" width="15.7109375" style="116" customWidth="1"/>
    <col min="272" max="512" width="11.42578125" style="116"/>
    <col min="513" max="513" width="53.5703125" style="116" customWidth="1"/>
    <col min="514" max="525" width="15.7109375" style="116" customWidth="1"/>
    <col min="526" max="526" width="14.42578125" style="116" customWidth="1"/>
    <col min="527" max="527" width="15.7109375" style="116" customWidth="1"/>
    <col min="528" max="768" width="11.42578125" style="116"/>
    <col min="769" max="769" width="53.5703125" style="116" customWidth="1"/>
    <col min="770" max="781" width="15.7109375" style="116" customWidth="1"/>
    <col min="782" max="782" width="14.42578125" style="116" customWidth="1"/>
    <col min="783" max="783" width="15.7109375" style="116" customWidth="1"/>
    <col min="784" max="1024" width="11.42578125" style="116"/>
    <col min="1025" max="1025" width="53.5703125" style="116" customWidth="1"/>
    <col min="1026" max="1037" width="15.7109375" style="116" customWidth="1"/>
    <col min="1038" max="1038" width="14.42578125" style="116" customWidth="1"/>
    <col min="1039" max="1039" width="15.7109375" style="116" customWidth="1"/>
    <col min="1040" max="1280" width="11.42578125" style="116"/>
    <col min="1281" max="1281" width="53.5703125" style="116" customWidth="1"/>
    <col min="1282" max="1293" width="15.7109375" style="116" customWidth="1"/>
    <col min="1294" max="1294" width="14.42578125" style="116" customWidth="1"/>
    <col min="1295" max="1295" width="15.7109375" style="116" customWidth="1"/>
    <col min="1296" max="1536" width="11.42578125" style="116"/>
    <col min="1537" max="1537" width="53.5703125" style="116" customWidth="1"/>
    <col min="1538" max="1549" width="15.7109375" style="116" customWidth="1"/>
    <col min="1550" max="1550" width="14.42578125" style="116" customWidth="1"/>
    <col min="1551" max="1551" width="15.7109375" style="116" customWidth="1"/>
    <col min="1552" max="1792" width="11.42578125" style="116"/>
    <col min="1793" max="1793" width="53.5703125" style="116" customWidth="1"/>
    <col min="1794" max="1805" width="15.7109375" style="116" customWidth="1"/>
    <col min="1806" max="1806" width="14.42578125" style="116" customWidth="1"/>
    <col min="1807" max="1807" width="15.7109375" style="116" customWidth="1"/>
    <col min="1808" max="2048" width="11.42578125" style="116"/>
    <col min="2049" max="2049" width="53.5703125" style="116" customWidth="1"/>
    <col min="2050" max="2061" width="15.7109375" style="116" customWidth="1"/>
    <col min="2062" max="2062" width="14.42578125" style="116" customWidth="1"/>
    <col min="2063" max="2063" width="15.7109375" style="116" customWidth="1"/>
    <col min="2064" max="2304" width="11.42578125" style="116"/>
    <col min="2305" max="2305" width="53.5703125" style="116" customWidth="1"/>
    <col min="2306" max="2317" width="15.7109375" style="116" customWidth="1"/>
    <col min="2318" max="2318" width="14.42578125" style="116" customWidth="1"/>
    <col min="2319" max="2319" width="15.7109375" style="116" customWidth="1"/>
    <col min="2320" max="2560" width="11.42578125" style="116"/>
    <col min="2561" max="2561" width="53.5703125" style="116" customWidth="1"/>
    <col min="2562" max="2573" width="15.7109375" style="116" customWidth="1"/>
    <col min="2574" max="2574" width="14.42578125" style="116" customWidth="1"/>
    <col min="2575" max="2575" width="15.7109375" style="116" customWidth="1"/>
    <col min="2576" max="2816" width="11.42578125" style="116"/>
    <col min="2817" max="2817" width="53.5703125" style="116" customWidth="1"/>
    <col min="2818" max="2829" width="15.7109375" style="116" customWidth="1"/>
    <col min="2830" max="2830" width="14.42578125" style="116" customWidth="1"/>
    <col min="2831" max="2831" width="15.7109375" style="116" customWidth="1"/>
    <col min="2832" max="3072" width="11.42578125" style="116"/>
    <col min="3073" max="3073" width="53.5703125" style="116" customWidth="1"/>
    <col min="3074" max="3085" width="15.7109375" style="116" customWidth="1"/>
    <col min="3086" max="3086" width="14.42578125" style="116" customWidth="1"/>
    <col min="3087" max="3087" width="15.7109375" style="116" customWidth="1"/>
    <col min="3088" max="3328" width="11.42578125" style="116"/>
    <col min="3329" max="3329" width="53.5703125" style="116" customWidth="1"/>
    <col min="3330" max="3341" width="15.7109375" style="116" customWidth="1"/>
    <col min="3342" max="3342" width="14.42578125" style="116" customWidth="1"/>
    <col min="3343" max="3343" width="15.7109375" style="116" customWidth="1"/>
    <col min="3344" max="3584" width="11.42578125" style="116"/>
    <col min="3585" max="3585" width="53.5703125" style="116" customWidth="1"/>
    <col min="3586" max="3597" width="15.7109375" style="116" customWidth="1"/>
    <col min="3598" max="3598" width="14.42578125" style="116" customWidth="1"/>
    <col min="3599" max="3599" width="15.7109375" style="116" customWidth="1"/>
    <col min="3600" max="3840" width="11.42578125" style="116"/>
    <col min="3841" max="3841" width="53.5703125" style="116" customWidth="1"/>
    <col min="3842" max="3853" width="15.7109375" style="116" customWidth="1"/>
    <col min="3854" max="3854" width="14.42578125" style="116" customWidth="1"/>
    <col min="3855" max="3855" width="15.7109375" style="116" customWidth="1"/>
    <col min="3856" max="4096" width="11.42578125" style="116"/>
    <col min="4097" max="4097" width="53.5703125" style="116" customWidth="1"/>
    <col min="4098" max="4109" width="15.7109375" style="116" customWidth="1"/>
    <col min="4110" max="4110" width="14.42578125" style="116" customWidth="1"/>
    <col min="4111" max="4111" width="15.7109375" style="116" customWidth="1"/>
    <col min="4112" max="4352" width="11.42578125" style="116"/>
    <col min="4353" max="4353" width="53.5703125" style="116" customWidth="1"/>
    <col min="4354" max="4365" width="15.7109375" style="116" customWidth="1"/>
    <col min="4366" max="4366" width="14.42578125" style="116" customWidth="1"/>
    <col min="4367" max="4367" width="15.7109375" style="116" customWidth="1"/>
    <col min="4368" max="4608" width="11.42578125" style="116"/>
    <col min="4609" max="4609" width="53.5703125" style="116" customWidth="1"/>
    <col min="4610" max="4621" width="15.7109375" style="116" customWidth="1"/>
    <col min="4622" max="4622" width="14.42578125" style="116" customWidth="1"/>
    <col min="4623" max="4623" width="15.7109375" style="116" customWidth="1"/>
    <col min="4624" max="4864" width="11.42578125" style="116"/>
    <col min="4865" max="4865" width="53.5703125" style="116" customWidth="1"/>
    <col min="4866" max="4877" width="15.7109375" style="116" customWidth="1"/>
    <col min="4878" max="4878" width="14.42578125" style="116" customWidth="1"/>
    <col min="4879" max="4879" width="15.7109375" style="116" customWidth="1"/>
    <col min="4880" max="5120" width="11.42578125" style="116"/>
    <col min="5121" max="5121" width="53.5703125" style="116" customWidth="1"/>
    <col min="5122" max="5133" width="15.7109375" style="116" customWidth="1"/>
    <col min="5134" max="5134" width="14.42578125" style="116" customWidth="1"/>
    <col min="5135" max="5135" width="15.7109375" style="116" customWidth="1"/>
    <col min="5136" max="5376" width="11.42578125" style="116"/>
    <col min="5377" max="5377" width="53.5703125" style="116" customWidth="1"/>
    <col min="5378" max="5389" width="15.7109375" style="116" customWidth="1"/>
    <col min="5390" max="5390" width="14.42578125" style="116" customWidth="1"/>
    <col min="5391" max="5391" width="15.7109375" style="116" customWidth="1"/>
    <col min="5392" max="5632" width="11.42578125" style="116"/>
    <col min="5633" max="5633" width="53.5703125" style="116" customWidth="1"/>
    <col min="5634" max="5645" width="15.7109375" style="116" customWidth="1"/>
    <col min="5646" max="5646" width="14.42578125" style="116" customWidth="1"/>
    <col min="5647" max="5647" width="15.7109375" style="116" customWidth="1"/>
    <col min="5648" max="5888" width="11.42578125" style="116"/>
    <col min="5889" max="5889" width="53.5703125" style="116" customWidth="1"/>
    <col min="5890" max="5901" width="15.7109375" style="116" customWidth="1"/>
    <col min="5902" max="5902" width="14.42578125" style="116" customWidth="1"/>
    <col min="5903" max="5903" width="15.7109375" style="116" customWidth="1"/>
    <col min="5904" max="6144" width="11.42578125" style="116"/>
    <col min="6145" max="6145" width="53.5703125" style="116" customWidth="1"/>
    <col min="6146" max="6157" width="15.7109375" style="116" customWidth="1"/>
    <col min="6158" max="6158" width="14.42578125" style="116" customWidth="1"/>
    <col min="6159" max="6159" width="15.7109375" style="116" customWidth="1"/>
    <col min="6160" max="6400" width="11.42578125" style="116"/>
    <col min="6401" max="6401" width="53.5703125" style="116" customWidth="1"/>
    <col min="6402" max="6413" width="15.7109375" style="116" customWidth="1"/>
    <col min="6414" max="6414" width="14.42578125" style="116" customWidth="1"/>
    <col min="6415" max="6415" width="15.7109375" style="116" customWidth="1"/>
    <col min="6416" max="6656" width="11.42578125" style="116"/>
    <col min="6657" max="6657" width="53.5703125" style="116" customWidth="1"/>
    <col min="6658" max="6669" width="15.7109375" style="116" customWidth="1"/>
    <col min="6670" max="6670" width="14.42578125" style="116" customWidth="1"/>
    <col min="6671" max="6671" width="15.7109375" style="116" customWidth="1"/>
    <col min="6672" max="6912" width="11.42578125" style="116"/>
    <col min="6913" max="6913" width="53.5703125" style="116" customWidth="1"/>
    <col min="6914" max="6925" width="15.7109375" style="116" customWidth="1"/>
    <col min="6926" max="6926" width="14.42578125" style="116" customWidth="1"/>
    <col min="6927" max="6927" width="15.7109375" style="116" customWidth="1"/>
    <col min="6928" max="7168" width="11.42578125" style="116"/>
    <col min="7169" max="7169" width="53.5703125" style="116" customWidth="1"/>
    <col min="7170" max="7181" width="15.7109375" style="116" customWidth="1"/>
    <col min="7182" max="7182" width="14.42578125" style="116" customWidth="1"/>
    <col min="7183" max="7183" width="15.7109375" style="116" customWidth="1"/>
    <col min="7184" max="7424" width="11.42578125" style="116"/>
    <col min="7425" max="7425" width="53.5703125" style="116" customWidth="1"/>
    <col min="7426" max="7437" width="15.7109375" style="116" customWidth="1"/>
    <col min="7438" max="7438" width="14.42578125" style="116" customWidth="1"/>
    <col min="7439" max="7439" width="15.7109375" style="116" customWidth="1"/>
    <col min="7440" max="7680" width="11.42578125" style="116"/>
    <col min="7681" max="7681" width="53.5703125" style="116" customWidth="1"/>
    <col min="7682" max="7693" width="15.7109375" style="116" customWidth="1"/>
    <col min="7694" max="7694" width="14.42578125" style="116" customWidth="1"/>
    <col min="7695" max="7695" width="15.7109375" style="116" customWidth="1"/>
    <col min="7696" max="7936" width="11.42578125" style="116"/>
    <col min="7937" max="7937" width="53.5703125" style="116" customWidth="1"/>
    <col min="7938" max="7949" width="15.7109375" style="116" customWidth="1"/>
    <col min="7950" max="7950" width="14.42578125" style="116" customWidth="1"/>
    <col min="7951" max="7951" width="15.7109375" style="116" customWidth="1"/>
    <col min="7952" max="8192" width="11.42578125" style="116"/>
    <col min="8193" max="8193" width="53.5703125" style="116" customWidth="1"/>
    <col min="8194" max="8205" width="15.7109375" style="116" customWidth="1"/>
    <col min="8206" max="8206" width="14.42578125" style="116" customWidth="1"/>
    <col min="8207" max="8207" width="15.7109375" style="116" customWidth="1"/>
    <col min="8208" max="8448" width="11.42578125" style="116"/>
    <col min="8449" max="8449" width="53.5703125" style="116" customWidth="1"/>
    <col min="8450" max="8461" width="15.7109375" style="116" customWidth="1"/>
    <col min="8462" max="8462" width="14.42578125" style="116" customWidth="1"/>
    <col min="8463" max="8463" width="15.7109375" style="116" customWidth="1"/>
    <col min="8464" max="8704" width="11.42578125" style="116"/>
    <col min="8705" max="8705" width="53.5703125" style="116" customWidth="1"/>
    <col min="8706" max="8717" width="15.7109375" style="116" customWidth="1"/>
    <col min="8718" max="8718" width="14.42578125" style="116" customWidth="1"/>
    <col min="8719" max="8719" width="15.7109375" style="116" customWidth="1"/>
    <col min="8720" max="8960" width="11.42578125" style="116"/>
    <col min="8961" max="8961" width="53.5703125" style="116" customWidth="1"/>
    <col min="8962" max="8973" width="15.7109375" style="116" customWidth="1"/>
    <col min="8974" max="8974" width="14.42578125" style="116" customWidth="1"/>
    <col min="8975" max="8975" width="15.7109375" style="116" customWidth="1"/>
    <col min="8976" max="9216" width="11.42578125" style="116"/>
    <col min="9217" max="9217" width="53.5703125" style="116" customWidth="1"/>
    <col min="9218" max="9229" width="15.7109375" style="116" customWidth="1"/>
    <col min="9230" max="9230" width="14.42578125" style="116" customWidth="1"/>
    <col min="9231" max="9231" width="15.7109375" style="116" customWidth="1"/>
    <col min="9232" max="9472" width="11.42578125" style="116"/>
    <col min="9473" max="9473" width="53.5703125" style="116" customWidth="1"/>
    <col min="9474" max="9485" width="15.7109375" style="116" customWidth="1"/>
    <col min="9486" max="9486" width="14.42578125" style="116" customWidth="1"/>
    <col min="9487" max="9487" width="15.7109375" style="116" customWidth="1"/>
    <col min="9488" max="9728" width="11.42578125" style="116"/>
    <col min="9729" max="9729" width="53.5703125" style="116" customWidth="1"/>
    <col min="9730" max="9741" width="15.7109375" style="116" customWidth="1"/>
    <col min="9742" max="9742" width="14.42578125" style="116" customWidth="1"/>
    <col min="9743" max="9743" width="15.7109375" style="116" customWidth="1"/>
    <col min="9744" max="9984" width="11.42578125" style="116"/>
    <col min="9985" max="9985" width="53.5703125" style="116" customWidth="1"/>
    <col min="9986" max="9997" width="15.7109375" style="116" customWidth="1"/>
    <col min="9998" max="9998" width="14.42578125" style="116" customWidth="1"/>
    <col min="9999" max="9999" width="15.7109375" style="116" customWidth="1"/>
    <col min="10000" max="10240" width="11.42578125" style="116"/>
    <col min="10241" max="10241" width="53.5703125" style="116" customWidth="1"/>
    <col min="10242" max="10253" width="15.7109375" style="116" customWidth="1"/>
    <col min="10254" max="10254" width="14.42578125" style="116" customWidth="1"/>
    <col min="10255" max="10255" width="15.7109375" style="116" customWidth="1"/>
    <col min="10256" max="10496" width="11.42578125" style="116"/>
    <col min="10497" max="10497" width="53.5703125" style="116" customWidth="1"/>
    <col min="10498" max="10509" width="15.7109375" style="116" customWidth="1"/>
    <col min="10510" max="10510" width="14.42578125" style="116" customWidth="1"/>
    <col min="10511" max="10511" width="15.7109375" style="116" customWidth="1"/>
    <col min="10512" max="10752" width="11.42578125" style="116"/>
    <col min="10753" max="10753" width="53.5703125" style="116" customWidth="1"/>
    <col min="10754" max="10765" width="15.7109375" style="116" customWidth="1"/>
    <col min="10766" max="10766" width="14.42578125" style="116" customWidth="1"/>
    <col min="10767" max="10767" width="15.7109375" style="116" customWidth="1"/>
    <col min="10768" max="11008" width="11.42578125" style="116"/>
    <col min="11009" max="11009" width="53.5703125" style="116" customWidth="1"/>
    <col min="11010" max="11021" width="15.7109375" style="116" customWidth="1"/>
    <col min="11022" max="11022" width="14.42578125" style="116" customWidth="1"/>
    <col min="11023" max="11023" width="15.7109375" style="116" customWidth="1"/>
    <col min="11024" max="11264" width="11.42578125" style="116"/>
    <col min="11265" max="11265" width="53.5703125" style="116" customWidth="1"/>
    <col min="11266" max="11277" width="15.7109375" style="116" customWidth="1"/>
    <col min="11278" max="11278" width="14.42578125" style="116" customWidth="1"/>
    <col min="11279" max="11279" width="15.7109375" style="116" customWidth="1"/>
    <col min="11280" max="11520" width="11.42578125" style="116"/>
    <col min="11521" max="11521" width="53.5703125" style="116" customWidth="1"/>
    <col min="11522" max="11533" width="15.7109375" style="116" customWidth="1"/>
    <col min="11534" max="11534" width="14.42578125" style="116" customWidth="1"/>
    <col min="11535" max="11535" width="15.7109375" style="116" customWidth="1"/>
    <col min="11536" max="11776" width="11.42578125" style="116"/>
    <col min="11777" max="11777" width="53.5703125" style="116" customWidth="1"/>
    <col min="11778" max="11789" width="15.7109375" style="116" customWidth="1"/>
    <col min="11790" max="11790" width="14.42578125" style="116" customWidth="1"/>
    <col min="11791" max="11791" width="15.7109375" style="116" customWidth="1"/>
    <col min="11792" max="12032" width="11.42578125" style="116"/>
    <col min="12033" max="12033" width="53.5703125" style="116" customWidth="1"/>
    <col min="12034" max="12045" width="15.7109375" style="116" customWidth="1"/>
    <col min="12046" max="12046" width="14.42578125" style="116" customWidth="1"/>
    <col min="12047" max="12047" width="15.7109375" style="116" customWidth="1"/>
    <col min="12048" max="12288" width="11.42578125" style="116"/>
    <col min="12289" max="12289" width="53.5703125" style="116" customWidth="1"/>
    <col min="12290" max="12301" width="15.7109375" style="116" customWidth="1"/>
    <col min="12302" max="12302" width="14.42578125" style="116" customWidth="1"/>
    <col min="12303" max="12303" width="15.7109375" style="116" customWidth="1"/>
    <col min="12304" max="12544" width="11.42578125" style="116"/>
    <col min="12545" max="12545" width="53.5703125" style="116" customWidth="1"/>
    <col min="12546" max="12557" width="15.7109375" style="116" customWidth="1"/>
    <col min="12558" max="12558" width="14.42578125" style="116" customWidth="1"/>
    <col min="12559" max="12559" width="15.7109375" style="116" customWidth="1"/>
    <col min="12560" max="12800" width="11.42578125" style="116"/>
    <col min="12801" max="12801" width="53.5703125" style="116" customWidth="1"/>
    <col min="12802" max="12813" width="15.7109375" style="116" customWidth="1"/>
    <col min="12814" max="12814" width="14.42578125" style="116" customWidth="1"/>
    <col min="12815" max="12815" width="15.7109375" style="116" customWidth="1"/>
    <col min="12816" max="13056" width="11.42578125" style="116"/>
    <col min="13057" max="13057" width="53.5703125" style="116" customWidth="1"/>
    <col min="13058" max="13069" width="15.7109375" style="116" customWidth="1"/>
    <col min="13070" max="13070" width="14.42578125" style="116" customWidth="1"/>
    <col min="13071" max="13071" width="15.7109375" style="116" customWidth="1"/>
    <col min="13072" max="13312" width="11.42578125" style="116"/>
    <col min="13313" max="13313" width="53.5703125" style="116" customWidth="1"/>
    <col min="13314" max="13325" width="15.7109375" style="116" customWidth="1"/>
    <col min="13326" max="13326" width="14.42578125" style="116" customWidth="1"/>
    <col min="13327" max="13327" width="15.7109375" style="116" customWidth="1"/>
    <col min="13328" max="13568" width="11.42578125" style="116"/>
    <col min="13569" max="13569" width="53.5703125" style="116" customWidth="1"/>
    <col min="13570" max="13581" width="15.7109375" style="116" customWidth="1"/>
    <col min="13582" max="13582" width="14.42578125" style="116" customWidth="1"/>
    <col min="13583" max="13583" width="15.7109375" style="116" customWidth="1"/>
    <col min="13584" max="13824" width="11.42578125" style="116"/>
    <col min="13825" max="13825" width="53.5703125" style="116" customWidth="1"/>
    <col min="13826" max="13837" width="15.7109375" style="116" customWidth="1"/>
    <col min="13838" max="13838" width="14.42578125" style="116" customWidth="1"/>
    <col min="13839" max="13839" width="15.7109375" style="116" customWidth="1"/>
    <col min="13840" max="14080" width="11.42578125" style="116"/>
    <col min="14081" max="14081" width="53.5703125" style="116" customWidth="1"/>
    <col min="14082" max="14093" width="15.7109375" style="116" customWidth="1"/>
    <col min="14094" max="14094" width="14.42578125" style="116" customWidth="1"/>
    <col min="14095" max="14095" width="15.7109375" style="116" customWidth="1"/>
    <col min="14096" max="14336" width="11.42578125" style="116"/>
    <col min="14337" max="14337" width="53.5703125" style="116" customWidth="1"/>
    <col min="14338" max="14349" width="15.7109375" style="116" customWidth="1"/>
    <col min="14350" max="14350" width="14.42578125" style="116" customWidth="1"/>
    <col min="14351" max="14351" width="15.7109375" style="116" customWidth="1"/>
    <col min="14352" max="14592" width="11.42578125" style="116"/>
    <col min="14593" max="14593" width="53.5703125" style="116" customWidth="1"/>
    <col min="14594" max="14605" width="15.7109375" style="116" customWidth="1"/>
    <col min="14606" max="14606" width="14.42578125" style="116" customWidth="1"/>
    <col min="14607" max="14607" width="15.7109375" style="116" customWidth="1"/>
    <col min="14608" max="14848" width="11.42578125" style="116"/>
    <col min="14849" max="14849" width="53.5703125" style="116" customWidth="1"/>
    <col min="14850" max="14861" width="15.7109375" style="116" customWidth="1"/>
    <col min="14862" max="14862" width="14.42578125" style="116" customWidth="1"/>
    <col min="14863" max="14863" width="15.7109375" style="116" customWidth="1"/>
    <col min="14864" max="15104" width="11.42578125" style="116"/>
    <col min="15105" max="15105" width="53.5703125" style="116" customWidth="1"/>
    <col min="15106" max="15117" width="15.7109375" style="116" customWidth="1"/>
    <col min="15118" max="15118" width="14.42578125" style="116" customWidth="1"/>
    <col min="15119" max="15119" width="15.7109375" style="116" customWidth="1"/>
    <col min="15120" max="15360" width="11.42578125" style="116"/>
    <col min="15361" max="15361" width="53.5703125" style="116" customWidth="1"/>
    <col min="15362" max="15373" width="15.7109375" style="116" customWidth="1"/>
    <col min="15374" max="15374" width="14.42578125" style="116" customWidth="1"/>
    <col min="15375" max="15375" width="15.7109375" style="116" customWidth="1"/>
    <col min="15376" max="15616" width="11.42578125" style="116"/>
    <col min="15617" max="15617" width="53.5703125" style="116" customWidth="1"/>
    <col min="15618" max="15629" width="15.7109375" style="116" customWidth="1"/>
    <col min="15630" max="15630" width="14.42578125" style="116" customWidth="1"/>
    <col min="15631" max="15631" width="15.7109375" style="116" customWidth="1"/>
    <col min="15632" max="15872" width="11.42578125" style="116"/>
    <col min="15873" max="15873" width="53.5703125" style="116" customWidth="1"/>
    <col min="15874" max="15885" width="15.7109375" style="116" customWidth="1"/>
    <col min="15886" max="15886" width="14.42578125" style="116" customWidth="1"/>
    <col min="15887" max="15887" width="15.7109375" style="116" customWidth="1"/>
    <col min="15888" max="16128" width="11.42578125" style="116"/>
    <col min="16129" max="16129" width="53.5703125" style="116" customWidth="1"/>
    <col min="16130" max="16141" width="15.7109375" style="116" customWidth="1"/>
    <col min="16142" max="16142" width="14.42578125" style="116" customWidth="1"/>
    <col min="16143" max="16143" width="15.7109375" style="116" customWidth="1"/>
    <col min="16144" max="16384" width="11.42578125" style="116"/>
  </cols>
  <sheetData>
    <row r="1" spans="1:15" s="18" customFormat="1" ht="30" customHeight="1" x14ac:dyDescent="0.25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</row>
    <row r="2" spans="1:15" s="18" customFormat="1" ht="15" customHeight="1" x14ac:dyDescent="0.25">
      <c r="A2" s="381" t="s">
        <v>256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</row>
    <row r="3" spans="1:15" s="18" customFormat="1" ht="15" customHeight="1" x14ac:dyDescent="0.25">
      <c r="A3" s="381" t="s">
        <v>254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</row>
    <row r="4" spans="1:15" s="19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</row>
    <row r="5" spans="1:15" ht="15" customHeight="1" x14ac:dyDescent="0.2">
      <c r="A5" s="115"/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</row>
    <row r="6" spans="1:15" ht="30" customHeight="1" x14ac:dyDescent="0.2">
      <c r="A6" s="117" t="s">
        <v>231</v>
      </c>
      <c r="B6" s="39" t="s">
        <v>69</v>
      </c>
      <c r="C6" s="39" t="s">
        <v>133</v>
      </c>
      <c r="D6" s="39" t="s">
        <v>67</v>
      </c>
      <c r="E6" s="39" t="s">
        <v>66</v>
      </c>
      <c r="F6" s="39" t="s">
        <v>60</v>
      </c>
      <c r="G6" s="39" t="s">
        <v>64</v>
      </c>
      <c r="H6" s="39" t="s">
        <v>61</v>
      </c>
      <c r="I6" s="39" t="s">
        <v>71</v>
      </c>
      <c r="J6" s="39" t="s">
        <v>68</v>
      </c>
      <c r="K6" s="39" t="s">
        <v>65</v>
      </c>
      <c r="L6" s="39" t="s">
        <v>62</v>
      </c>
      <c r="M6" s="39" t="s">
        <v>70</v>
      </c>
      <c r="N6" s="118" t="s">
        <v>232</v>
      </c>
      <c r="O6" s="119" t="s">
        <v>15</v>
      </c>
    </row>
    <row r="7" spans="1:15" ht="15" customHeight="1" x14ac:dyDescent="0.2">
      <c r="A7" s="120" t="s">
        <v>233</v>
      </c>
      <c r="B7" s="121">
        <f>IFERROR(HLOOKUP(B$6,[2]contingente!$C$13:$BT$31,[2]contingente!$A14,FALSE)/1000,0)</f>
        <v>8267.1980899999999</v>
      </c>
      <c r="C7" s="121">
        <f>IFERROR(HLOOKUP(C$6,[2]contingente!$C$13:$BT$31,[2]contingente!$A14,FALSE)/1000,0)</f>
        <v>150.57</v>
      </c>
      <c r="D7" s="121">
        <f>IFERROR(HLOOKUP(D$6,[2]contingente!$C$13:$BT$31,[2]contingente!$A14,FALSE)/1000,0)</f>
        <v>0</v>
      </c>
      <c r="E7" s="121">
        <f>IFERROR(HLOOKUP(E$6,[2]contingente!$C$13:$BT$31,[2]contingente!$A14,FALSE)/1000,0)</f>
        <v>273.84016000000003</v>
      </c>
      <c r="F7" s="121">
        <f>IFERROR(HLOOKUP(F$6,[2]contingente!$C$13:$BT$31,[2]contingente!$A14,FALSE)/1000,0)</f>
        <v>83.103999999999999</v>
      </c>
      <c r="G7" s="121">
        <f>IFERROR(HLOOKUP(G$6,[2]contingente!$C$13:$BT$31,[2]contingente!$A14,FALSE)/1000,0)</f>
        <v>342.17663279999999</v>
      </c>
      <c r="H7" s="121">
        <f>IFERROR(HLOOKUP(H$6,[2]contingente!$C$13:$BT$31,[2]contingente!$A14,FALSE)/1000,0)</f>
        <v>91372.311770000015</v>
      </c>
      <c r="I7" s="121">
        <f>IFERROR(HLOOKUP(I$6,[2]contingente!$C$13:$BT$31,[2]contingente!$A14,FALSE)/1000,0)</f>
        <v>0</v>
      </c>
      <c r="J7" s="121">
        <f>IFERROR(HLOOKUP(J$6,[2]contingente!$C$13:$BT$31,[2]contingente!$A14,FALSE)/1000,0)</f>
        <v>0</v>
      </c>
      <c r="K7" s="121">
        <f>IFERROR(HLOOKUP(K$6,[2]contingente!$C$13:$BT$31,[2]contingente!$A14,FALSE)/1000,0)</f>
        <v>8.4</v>
      </c>
      <c r="L7" s="121">
        <f>IFERROR(HLOOKUP(L$6,[2]contingente!$C$13:$BT$31,[2]contingente!$A14,FALSE)/1000,0)</f>
        <v>0</v>
      </c>
      <c r="M7" s="121">
        <f>IFERROR(HLOOKUP(M$6,[2]contingente!$C$13:$BT$31,[2]contingente!$A14,FALSE)/1000,0)</f>
        <v>1938.3109299999999</v>
      </c>
      <c r="N7" s="121">
        <f>SUM(B7:M7)</f>
        <v>102435.91158280001</v>
      </c>
      <c r="O7" s="122">
        <f>N7/$N$25</f>
        <v>6.4282344076824769E-3</v>
      </c>
    </row>
    <row r="8" spans="1:15" ht="15" customHeight="1" x14ac:dyDescent="0.2">
      <c r="A8" s="120" t="s">
        <v>234</v>
      </c>
      <c r="B8" s="121">
        <f>IFERROR(HLOOKUP(B$6,[2]contingente!$C$13:$BT$31,[2]contingente!$A15,FALSE)/1000,0)</f>
        <v>0</v>
      </c>
      <c r="C8" s="121">
        <f>IFERROR(HLOOKUP(C$6,[2]contingente!$C$13:$BT$31,[2]contingente!$A15,FALSE)/1000,0)</f>
        <v>0</v>
      </c>
      <c r="D8" s="121">
        <f>IFERROR(HLOOKUP(D$6,[2]contingente!$C$13:$BT$31,[2]contingente!$A15,FALSE)/1000,0)</f>
        <v>0</v>
      </c>
      <c r="E8" s="121">
        <f>IFERROR(HLOOKUP(E$6,[2]contingente!$C$13:$BT$31,[2]contingente!$A15,FALSE)/1000,0)</f>
        <v>0</v>
      </c>
      <c r="F8" s="121">
        <f>IFERROR(HLOOKUP(F$6,[2]contingente!$C$13:$BT$31,[2]contingente!$A15,FALSE)/1000,0)</f>
        <v>0</v>
      </c>
      <c r="G8" s="121">
        <f>IFERROR(HLOOKUP(G$6,[2]contingente!$C$13:$BT$31,[2]contingente!$A15,FALSE)/1000,0)</f>
        <v>1.1014699999999999</v>
      </c>
      <c r="H8" s="121">
        <f>IFERROR(HLOOKUP(H$6,[2]contingente!$C$13:$BT$31,[2]contingente!$A15,FALSE)/1000,0)</f>
        <v>1.94276</v>
      </c>
      <c r="I8" s="121">
        <f>IFERROR(HLOOKUP(I$6,[2]contingente!$C$13:$BT$31,[2]contingente!$A15,FALSE)/1000,0)</f>
        <v>0</v>
      </c>
      <c r="J8" s="121">
        <f>IFERROR(HLOOKUP(J$6,[2]contingente!$C$13:$BT$31,[2]contingente!$A15,FALSE)/1000,0)</f>
        <v>0</v>
      </c>
      <c r="K8" s="121">
        <f>IFERROR(HLOOKUP(K$6,[2]contingente!$C$13:$BT$31,[2]contingente!$A15,FALSE)/1000,0)</f>
        <v>0</v>
      </c>
      <c r="L8" s="121">
        <f>IFERROR(HLOOKUP(L$6,[2]contingente!$C$13:$BT$31,[2]contingente!$A15,FALSE)/1000,0)</f>
        <v>0</v>
      </c>
      <c r="M8" s="121">
        <f>IFERROR(HLOOKUP(M$6,[2]contingente!$C$13:$BT$31,[2]contingente!$A15,FALSE)/1000,0)</f>
        <v>8.7439999999999998</v>
      </c>
      <c r="N8" s="121">
        <f t="shared" ref="N8:N24" si="0">SUM(B8:M8)</f>
        <v>11.788229999999999</v>
      </c>
      <c r="O8" s="122">
        <f t="shared" ref="O8:O25" si="1">N8/$N$25</f>
        <v>7.3975527254836844E-7</v>
      </c>
    </row>
    <row r="9" spans="1:15" ht="15" customHeight="1" x14ac:dyDescent="0.2">
      <c r="A9" s="120" t="s">
        <v>235</v>
      </c>
      <c r="B9" s="121">
        <f>IFERROR(HLOOKUP(B$6,[2]contingente!$C$13:$BT$31,[2]contingente!$A16,FALSE)/1000,0)</f>
        <v>4259.5737737999998</v>
      </c>
      <c r="C9" s="121">
        <f>IFERROR(HLOOKUP(C$6,[2]contingente!$C$13:$BT$31,[2]contingente!$A16,FALSE)/1000,0)</f>
        <v>33637.800310000006</v>
      </c>
      <c r="D9" s="121">
        <f>IFERROR(HLOOKUP(D$6,[2]contingente!$C$13:$BT$31,[2]contingente!$A16,FALSE)/1000,0)</f>
        <v>30016.243194800008</v>
      </c>
      <c r="E9" s="121">
        <f>IFERROR(HLOOKUP(E$6,[2]contingente!$C$13:$BT$31,[2]contingente!$A16,FALSE)/1000,0)</f>
        <v>353262.49374300009</v>
      </c>
      <c r="F9" s="121">
        <f>IFERROR(HLOOKUP(F$6,[2]contingente!$C$13:$BT$31,[2]contingente!$A16,FALSE)/1000,0)</f>
        <v>9442.5895500000006</v>
      </c>
      <c r="G9" s="121">
        <f>IFERROR(HLOOKUP(G$6,[2]contingente!$C$13:$BT$31,[2]contingente!$A16,FALSE)/1000,0)</f>
        <v>12002.4477104</v>
      </c>
      <c r="H9" s="121">
        <f>IFERROR(HLOOKUP(H$6,[2]contingente!$C$13:$BT$31,[2]contingente!$A16,FALSE)/1000,0)</f>
        <v>3813.5107152</v>
      </c>
      <c r="I9" s="121">
        <f>IFERROR(HLOOKUP(I$6,[2]contingente!$C$13:$BT$31,[2]contingente!$A16,FALSE)/1000,0)</f>
        <v>0</v>
      </c>
      <c r="J9" s="121">
        <f>IFERROR(HLOOKUP(J$6,[2]contingente!$C$13:$BT$31,[2]contingente!$A16,FALSE)/1000,0)</f>
        <v>0</v>
      </c>
      <c r="K9" s="121">
        <f>IFERROR(HLOOKUP(K$6,[2]contingente!$C$13:$BT$31,[2]contingente!$A16,FALSE)/1000,0)</f>
        <v>8484.071460000001</v>
      </c>
      <c r="L9" s="121">
        <f>IFERROR(HLOOKUP(L$6,[2]contingente!$C$13:$BT$31,[2]contingente!$A16,FALSE)/1000,0)</f>
        <v>0</v>
      </c>
      <c r="M9" s="121">
        <f>IFERROR(HLOOKUP(M$6,[2]contingente!$C$13:$BT$31,[2]contingente!$A16,FALSE)/1000,0)</f>
        <v>175.21</v>
      </c>
      <c r="N9" s="121">
        <f t="shared" si="0"/>
        <v>455093.94045720005</v>
      </c>
      <c r="O9" s="122">
        <f t="shared" si="1"/>
        <v>2.8558837243422213E-2</v>
      </c>
    </row>
    <row r="10" spans="1:15" ht="15" customHeight="1" x14ac:dyDescent="0.2">
      <c r="A10" s="120" t="s">
        <v>236</v>
      </c>
      <c r="B10" s="121">
        <f>IFERROR(HLOOKUP(B$6,[2]contingente!$C$13:$BT$31,[2]contingente!$A17,FALSE)/1000,0)</f>
        <v>10798.70161</v>
      </c>
      <c r="C10" s="121">
        <f>IFERROR(HLOOKUP(C$6,[2]contingente!$C$13:$BT$31,[2]contingente!$A17,FALSE)/1000,0)</f>
        <v>0</v>
      </c>
      <c r="D10" s="121">
        <f>IFERROR(HLOOKUP(D$6,[2]contingente!$C$13:$BT$31,[2]contingente!$A17,FALSE)/1000,0)</f>
        <v>26566.264159999999</v>
      </c>
      <c r="E10" s="121">
        <f>IFERROR(HLOOKUP(E$6,[2]contingente!$C$13:$BT$31,[2]contingente!$A17,FALSE)/1000,0)</f>
        <v>7731.1493208000002</v>
      </c>
      <c r="F10" s="121">
        <f>IFERROR(HLOOKUP(F$6,[2]contingente!$C$13:$BT$31,[2]contingente!$A17,FALSE)/1000,0)</f>
        <v>2000.23172</v>
      </c>
      <c r="G10" s="121">
        <f>IFERROR(HLOOKUP(G$6,[2]contingente!$C$13:$BT$31,[2]contingente!$A17,FALSE)/1000,0)</f>
        <v>287.63559999999995</v>
      </c>
      <c r="H10" s="121">
        <f>IFERROR(HLOOKUP(H$6,[2]contingente!$C$13:$BT$31,[2]contingente!$A17,FALSE)/1000,0)</f>
        <v>0</v>
      </c>
      <c r="I10" s="121">
        <f>IFERROR(HLOOKUP(I$6,[2]contingente!$C$13:$BT$31,[2]contingente!$A17,FALSE)/1000,0)</f>
        <v>0</v>
      </c>
      <c r="J10" s="121">
        <f>IFERROR(HLOOKUP(J$6,[2]contingente!$C$13:$BT$31,[2]contingente!$A17,FALSE)/1000,0)</f>
        <v>0</v>
      </c>
      <c r="K10" s="121">
        <f>IFERROR(HLOOKUP(K$6,[2]contingente!$C$13:$BT$31,[2]contingente!$A17,FALSE)/1000,0)</f>
        <v>5709.8455700000004</v>
      </c>
      <c r="L10" s="121">
        <f>IFERROR(HLOOKUP(L$6,[2]contingente!$C$13:$BT$31,[2]contingente!$A17,FALSE)/1000,0)</f>
        <v>0</v>
      </c>
      <c r="M10" s="121">
        <f>IFERROR(HLOOKUP(M$6,[2]contingente!$C$13:$BT$31,[2]contingente!$A17,FALSE)/1000,0)</f>
        <v>125.29231</v>
      </c>
      <c r="N10" s="121">
        <f t="shared" si="0"/>
        <v>53219.120290799998</v>
      </c>
      <c r="O10" s="122">
        <f t="shared" si="1"/>
        <v>3.3396977184450222E-3</v>
      </c>
    </row>
    <row r="11" spans="1:15" ht="15" customHeight="1" x14ac:dyDescent="0.2">
      <c r="A11" s="120" t="s">
        <v>237</v>
      </c>
      <c r="B11" s="121">
        <f>IFERROR(HLOOKUP(B$6,[2]contingente!$C$13:$BT$31,[2]contingente!$A18,FALSE)/1000,0)</f>
        <v>381139.63560660015</v>
      </c>
      <c r="C11" s="121">
        <f>IFERROR(HLOOKUP(C$6,[2]contingente!$C$13:$BT$31,[2]contingente!$A18,FALSE)/1000,0)</f>
        <v>141046.94723719996</v>
      </c>
      <c r="D11" s="121">
        <f>IFERROR(HLOOKUP(D$6,[2]contingente!$C$13:$BT$31,[2]contingente!$A18,FALSE)/1000,0)</f>
        <v>33250.259159999994</v>
      </c>
      <c r="E11" s="121">
        <f>IFERROR(HLOOKUP(E$6,[2]contingente!$C$13:$BT$31,[2]contingente!$A18,FALSE)/1000,0)</f>
        <v>1888113.5056333991</v>
      </c>
      <c r="F11" s="121">
        <f>IFERROR(HLOOKUP(F$6,[2]contingente!$C$13:$BT$31,[2]contingente!$A18,FALSE)/1000,0)</f>
        <v>183748.73658800003</v>
      </c>
      <c r="G11" s="121">
        <f>IFERROR(HLOOKUP(G$6,[2]contingente!$C$13:$BT$31,[2]contingente!$A18,FALSE)/1000,0)</f>
        <v>14648.701486</v>
      </c>
      <c r="H11" s="121">
        <f>IFERROR(HLOOKUP(H$6,[2]contingente!$C$13:$BT$31,[2]contingente!$A18,FALSE)/1000,0)</f>
        <v>161953.82423000003</v>
      </c>
      <c r="I11" s="121">
        <f>IFERROR(HLOOKUP(I$6,[2]contingente!$C$13:$BT$31,[2]contingente!$A18,FALSE)/1000,0)</f>
        <v>0</v>
      </c>
      <c r="J11" s="121">
        <f>IFERROR(HLOOKUP(J$6,[2]contingente!$C$13:$BT$31,[2]contingente!$A18,FALSE)/1000,0)</f>
        <v>2602.5535800000002</v>
      </c>
      <c r="K11" s="121">
        <f>IFERROR(HLOOKUP(K$6,[2]contingente!$C$13:$BT$31,[2]contingente!$A18,FALSE)/1000,0)</f>
        <v>325687.07024000009</v>
      </c>
      <c r="L11" s="121">
        <f>IFERROR(HLOOKUP(L$6,[2]contingente!$C$13:$BT$31,[2]contingente!$A18,FALSE)/1000,0)</f>
        <v>19216.4146</v>
      </c>
      <c r="M11" s="121">
        <f>IFERROR(HLOOKUP(M$6,[2]contingente!$C$13:$BT$31,[2]contingente!$A18,FALSE)/1000,0)</f>
        <v>2559.3356200000007</v>
      </c>
      <c r="N11" s="121">
        <f t="shared" si="0"/>
        <v>3153966.9839811991</v>
      </c>
      <c r="O11" s="122">
        <f t="shared" si="1"/>
        <v>0.197923157746631</v>
      </c>
    </row>
    <row r="12" spans="1:15" ht="15" customHeight="1" x14ac:dyDescent="0.2">
      <c r="A12" s="120" t="s">
        <v>238</v>
      </c>
      <c r="B12" s="121">
        <f>IFERROR(HLOOKUP(B$6,[2]contingente!$C$13:$BT$31,[2]contingente!$A19,FALSE)/1000,0)</f>
        <v>348109.85091999988</v>
      </c>
      <c r="C12" s="121">
        <f>IFERROR(HLOOKUP(C$6,[2]contingente!$C$13:$BT$31,[2]contingente!$A19,FALSE)/1000,0)</f>
        <v>429464.29398000002</v>
      </c>
      <c r="D12" s="121">
        <f>IFERROR(HLOOKUP(D$6,[2]contingente!$C$13:$BT$31,[2]contingente!$A19,FALSE)/1000,0)</f>
        <v>104102.90803999999</v>
      </c>
      <c r="E12" s="121">
        <f>IFERROR(HLOOKUP(E$6,[2]contingente!$C$13:$BT$31,[2]contingente!$A19,FALSE)/1000,0)</f>
        <v>84965.58189999999</v>
      </c>
      <c r="F12" s="121">
        <f>IFERROR(HLOOKUP(F$6,[2]contingente!$C$13:$BT$31,[2]contingente!$A19,FALSE)/1000,0)</f>
        <v>126910.82144</v>
      </c>
      <c r="G12" s="121">
        <f>IFERROR(HLOOKUP(G$6,[2]contingente!$C$13:$BT$31,[2]contingente!$A19,FALSE)/1000,0)</f>
        <v>167.69939000000002</v>
      </c>
      <c r="H12" s="121">
        <f>IFERROR(HLOOKUP(H$6,[2]contingente!$C$13:$BT$31,[2]contingente!$A19,FALSE)/1000,0)</f>
        <v>11584.809880000001</v>
      </c>
      <c r="I12" s="121">
        <f>IFERROR(HLOOKUP(I$6,[2]contingente!$C$13:$BT$31,[2]contingente!$A19,FALSE)/1000,0)</f>
        <v>0</v>
      </c>
      <c r="J12" s="121">
        <f>IFERROR(HLOOKUP(J$6,[2]contingente!$C$13:$BT$31,[2]contingente!$A19,FALSE)/1000,0)</f>
        <v>0</v>
      </c>
      <c r="K12" s="121">
        <f>IFERROR(HLOOKUP(K$6,[2]contingente!$C$13:$BT$31,[2]contingente!$A19,FALSE)/1000,0)</f>
        <v>29.513310000000001</v>
      </c>
      <c r="L12" s="121">
        <f>IFERROR(HLOOKUP(L$6,[2]contingente!$C$13:$BT$31,[2]contingente!$A19,FALSE)/1000,0)</f>
        <v>2771.4401100000005</v>
      </c>
      <c r="M12" s="121">
        <f>IFERROR(HLOOKUP(M$6,[2]contingente!$C$13:$BT$31,[2]contingente!$A19,FALSE)/1000,0)</f>
        <v>4</v>
      </c>
      <c r="N12" s="121">
        <f t="shared" si="0"/>
        <v>1108110.9189700002</v>
      </c>
      <c r="O12" s="122">
        <f t="shared" si="1"/>
        <v>6.953808119424848E-2</v>
      </c>
    </row>
    <row r="13" spans="1:15" ht="15" customHeight="1" x14ac:dyDescent="0.2">
      <c r="A13" s="120" t="s">
        <v>181</v>
      </c>
      <c r="B13" s="121">
        <f>IFERROR(HLOOKUP(B$6,[2]contingente!$C$13:$BT$31,[2]contingente!$A20,FALSE)/1000,0)</f>
        <v>525274.35085520009</v>
      </c>
      <c r="C13" s="121">
        <f>IFERROR(HLOOKUP(C$6,[2]contingente!$C$13:$BT$31,[2]contingente!$A20,FALSE)/1000,0)</f>
        <v>816730.98396059987</v>
      </c>
      <c r="D13" s="121">
        <f>IFERROR(HLOOKUP(D$6,[2]contingente!$C$13:$BT$31,[2]contingente!$A20,FALSE)/1000,0)</f>
        <v>93618.140731199994</v>
      </c>
      <c r="E13" s="121">
        <f>IFERROR(HLOOKUP(E$6,[2]contingente!$C$13:$BT$31,[2]contingente!$A20,FALSE)/1000,0)</f>
        <v>513861.84726959985</v>
      </c>
      <c r="F13" s="121">
        <f>IFERROR(HLOOKUP(F$6,[2]contingente!$C$13:$BT$31,[2]contingente!$A20,FALSE)/1000,0)</f>
        <v>41946.478990000003</v>
      </c>
      <c r="G13" s="121">
        <f>IFERROR(HLOOKUP(G$6,[2]contingente!$C$13:$BT$31,[2]contingente!$A20,FALSE)/1000,0)</f>
        <v>96537.467341799973</v>
      </c>
      <c r="H13" s="121">
        <f>IFERROR(HLOOKUP(H$6,[2]contingente!$C$13:$BT$31,[2]contingente!$A20,FALSE)/1000,0)</f>
        <v>247567.58288080004</v>
      </c>
      <c r="I13" s="121">
        <f>IFERROR(HLOOKUP(I$6,[2]contingente!$C$13:$BT$31,[2]contingente!$A20,FALSE)/1000,0)</f>
        <v>13.72</v>
      </c>
      <c r="J13" s="121">
        <f>IFERROR(HLOOKUP(J$6,[2]contingente!$C$13:$BT$31,[2]contingente!$A20,FALSE)/1000,0)</f>
        <v>0</v>
      </c>
      <c r="K13" s="121">
        <f>IFERROR(HLOOKUP(K$6,[2]contingente!$C$13:$BT$31,[2]contingente!$A20,FALSE)/1000,0)</f>
        <v>9235.7231499999998</v>
      </c>
      <c r="L13" s="121">
        <f>IFERROR(HLOOKUP(L$6,[2]contingente!$C$13:$BT$31,[2]contingente!$A20,FALSE)/1000,0)</f>
        <v>192961.0175212</v>
      </c>
      <c r="M13" s="121">
        <f>IFERROR(HLOOKUP(M$6,[2]contingente!$C$13:$BT$31,[2]contingente!$A20,FALSE)/1000,0)</f>
        <v>403567.42433000018</v>
      </c>
      <c r="N13" s="121">
        <f t="shared" si="0"/>
        <v>2941314.7370304004</v>
      </c>
      <c r="O13" s="122">
        <f t="shared" si="1"/>
        <v>0.18457843840359892</v>
      </c>
    </row>
    <row r="14" spans="1:15" ht="15" customHeight="1" x14ac:dyDescent="0.2">
      <c r="A14" s="120" t="s">
        <v>239</v>
      </c>
      <c r="B14" s="121">
        <f>IFERROR(HLOOKUP(B$6,[2]contingente!$C$13:$BT$31,[2]contingente!$A21,FALSE)/1000,0)</f>
        <v>171717.74509419999</v>
      </c>
      <c r="C14" s="121">
        <f>IFERROR(HLOOKUP(C$6,[2]contingente!$C$13:$BT$31,[2]contingente!$A21,FALSE)/1000,0)</f>
        <v>114527.95432280001</v>
      </c>
      <c r="D14" s="121">
        <f>IFERROR(HLOOKUP(D$6,[2]contingente!$C$13:$BT$31,[2]contingente!$A21,FALSE)/1000,0)</f>
        <v>437141.99280579994</v>
      </c>
      <c r="E14" s="121">
        <f>IFERROR(HLOOKUP(E$6,[2]contingente!$C$13:$BT$31,[2]contingente!$A21,FALSE)/1000,0)</f>
        <v>1065075.3010486003</v>
      </c>
      <c r="F14" s="121">
        <f>IFERROR(HLOOKUP(F$6,[2]contingente!$C$13:$BT$31,[2]contingente!$A21,FALSE)/1000,0)</f>
        <v>105305.88292000002</v>
      </c>
      <c r="G14" s="121">
        <f>IFERROR(HLOOKUP(G$6,[2]contingente!$C$13:$BT$31,[2]contingente!$A21,FALSE)/1000,0)</f>
        <v>301185.94105880003</v>
      </c>
      <c r="H14" s="121">
        <f>IFERROR(HLOOKUP(H$6,[2]contingente!$C$13:$BT$31,[2]contingente!$A21,FALSE)/1000,0)</f>
        <v>329489.96055000025</v>
      </c>
      <c r="I14" s="121">
        <f>IFERROR(HLOOKUP(I$6,[2]contingente!$C$13:$BT$31,[2]contingente!$A21,FALSE)/1000,0)</f>
        <v>26.935400000000001</v>
      </c>
      <c r="J14" s="121">
        <f>IFERROR(HLOOKUP(J$6,[2]contingente!$C$13:$BT$31,[2]contingente!$A21,FALSE)/1000,0)</f>
        <v>4737.8000896000003</v>
      </c>
      <c r="K14" s="121">
        <f>IFERROR(HLOOKUP(K$6,[2]contingente!$C$13:$BT$31,[2]contingente!$A21,FALSE)/1000,0)</f>
        <v>51949.790323799978</v>
      </c>
      <c r="L14" s="121">
        <f>IFERROR(HLOOKUP(L$6,[2]contingente!$C$13:$BT$31,[2]contingente!$A21,FALSE)/1000,0)</f>
        <v>2080.4555100000002</v>
      </c>
      <c r="M14" s="121">
        <f>IFERROR(HLOOKUP(M$6,[2]contingente!$C$13:$BT$31,[2]contingente!$A21,FALSE)/1000,0)</f>
        <v>366105.4476700002</v>
      </c>
      <c r="N14" s="121">
        <f t="shared" si="0"/>
        <v>2949345.2067936007</v>
      </c>
      <c r="O14" s="122">
        <f t="shared" si="1"/>
        <v>0.18508238024629861</v>
      </c>
    </row>
    <row r="15" spans="1:15" ht="15" customHeight="1" x14ac:dyDescent="0.2">
      <c r="A15" s="120" t="s">
        <v>240</v>
      </c>
      <c r="B15" s="121">
        <f>IFERROR(HLOOKUP(B$6,[2]contingente!$C$13:$BT$31,[2]contingente!$A22,FALSE)/1000,0)</f>
        <v>6308.382810000001</v>
      </c>
      <c r="C15" s="121">
        <f>IFERROR(HLOOKUP(C$6,[2]contingente!$C$13:$BT$31,[2]contingente!$A22,FALSE)/1000,0)</f>
        <v>991.07184999999993</v>
      </c>
      <c r="D15" s="121">
        <f>IFERROR(HLOOKUP(D$6,[2]contingente!$C$13:$BT$31,[2]contingente!$A22,FALSE)/1000,0)</f>
        <v>3133.2406399999995</v>
      </c>
      <c r="E15" s="121">
        <f>IFERROR(HLOOKUP(E$6,[2]contingente!$C$13:$BT$31,[2]contingente!$A22,FALSE)/1000,0)</f>
        <v>1099.6532500000001</v>
      </c>
      <c r="F15" s="121">
        <f>IFERROR(HLOOKUP(F$6,[2]contingente!$C$13:$BT$31,[2]contingente!$A22,FALSE)/1000,0)</f>
        <v>1570.8725200000001</v>
      </c>
      <c r="G15" s="121">
        <f>IFERROR(HLOOKUP(G$6,[2]contingente!$C$13:$BT$31,[2]contingente!$A22,FALSE)/1000,0)</f>
        <v>290.44771679999997</v>
      </c>
      <c r="H15" s="121">
        <f>IFERROR(HLOOKUP(H$6,[2]contingente!$C$13:$BT$31,[2]contingente!$A22,FALSE)/1000,0)</f>
        <v>2895.5853499999985</v>
      </c>
      <c r="I15" s="121">
        <f>IFERROR(HLOOKUP(I$6,[2]contingente!$C$13:$BT$31,[2]contingente!$A22,FALSE)/1000,0)</f>
        <v>0</v>
      </c>
      <c r="J15" s="121">
        <f>IFERROR(HLOOKUP(J$6,[2]contingente!$C$13:$BT$31,[2]contingente!$A22,FALSE)/1000,0)</f>
        <v>0</v>
      </c>
      <c r="K15" s="121">
        <f>IFERROR(HLOOKUP(K$6,[2]contingente!$C$13:$BT$31,[2]contingente!$A22,FALSE)/1000,0)</f>
        <v>0</v>
      </c>
      <c r="L15" s="121">
        <f>IFERROR(HLOOKUP(L$6,[2]contingente!$C$13:$BT$31,[2]contingente!$A22,FALSE)/1000,0)</f>
        <v>1149.04847</v>
      </c>
      <c r="M15" s="121">
        <f>IFERROR(HLOOKUP(M$6,[2]contingente!$C$13:$BT$31,[2]contingente!$A22,FALSE)/1000,0)</f>
        <v>1568.8578000000002</v>
      </c>
      <c r="N15" s="121">
        <f t="shared" si="0"/>
        <v>19007.160406800002</v>
      </c>
      <c r="O15" s="122">
        <f t="shared" si="1"/>
        <v>1.1927700025451569E-3</v>
      </c>
    </row>
    <row r="16" spans="1:15" ht="15" customHeight="1" x14ac:dyDescent="0.2">
      <c r="A16" s="120" t="s">
        <v>241</v>
      </c>
      <c r="B16" s="121">
        <f>IFERROR(HLOOKUP(B$6,[2]contingente!$C$13:$BT$31,[2]contingente!$A23,FALSE)/1000,0)</f>
        <v>19149.596067999992</v>
      </c>
      <c r="C16" s="121">
        <f>IFERROR(HLOOKUP(C$6,[2]contingente!$C$13:$BT$31,[2]contingente!$A23,FALSE)/1000,0)</f>
        <v>11357.252500800003</v>
      </c>
      <c r="D16" s="121">
        <f>IFERROR(HLOOKUP(D$6,[2]contingente!$C$13:$BT$31,[2]contingente!$A23,FALSE)/1000,0)</f>
        <v>6546.3158300000014</v>
      </c>
      <c r="E16" s="121">
        <f>IFERROR(HLOOKUP(E$6,[2]contingente!$C$13:$BT$31,[2]contingente!$A23,FALSE)/1000,0)</f>
        <v>60880.427125599992</v>
      </c>
      <c r="F16" s="121">
        <f>IFERROR(HLOOKUP(F$6,[2]contingente!$C$13:$BT$31,[2]contingente!$A23,FALSE)/1000,0)</f>
        <v>23975.755229999995</v>
      </c>
      <c r="G16" s="121">
        <f>IFERROR(HLOOKUP(G$6,[2]contingente!$C$13:$BT$31,[2]contingente!$A23,FALSE)/1000,0)</f>
        <v>5431.7232299999996</v>
      </c>
      <c r="H16" s="121">
        <f>IFERROR(HLOOKUP(H$6,[2]contingente!$C$13:$BT$31,[2]contingente!$A23,FALSE)/1000,0)</f>
        <v>16803.285377799999</v>
      </c>
      <c r="I16" s="121">
        <f>IFERROR(HLOOKUP(I$6,[2]contingente!$C$13:$BT$31,[2]contingente!$A23,FALSE)/1000,0)</f>
        <v>0</v>
      </c>
      <c r="J16" s="121">
        <f>IFERROR(HLOOKUP(J$6,[2]contingente!$C$13:$BT$31,[2]contingente!$A23,FALSE)/1000,0)</f>
        <v>513.83987999999999</v>
      </c>
      <c r="K16" s="121">
        <f>IFERROR(HLOOKUP(K$6,[2]contingente!$C$13:$BT$31,[2]contingente!$A23,FALSE)/1000,0)</f>
        <v>8793.8898200000003</v>
      </c>
      <c r="L16" s="121">
        <f>IFERROR(HLOOKUP(L$6,[2]contingente!$C$13:$BT$31,[2]contingente!$A23,FALSE)/1000,0)</f>
        <v>397.95628000000005</v>
      </c>
      <c r="M16" s="121">
        <f>IFERROR(HLOOKUP(M$6,[2]contingente!$C$13:$BT$31,[2]contingente!$A23,FALSE)/1000,0)</f>
        <v>5001.2752200000014</v>
      </c>
      <c r="N16" s="121">
        <f t="shared" si="0"/>
        <v>158851.31656220005</v>
      </c>
      <c r="O16" s="122">
        <f t="shared" si="1"/>
        <v>9.968510877217146E-3</v>
      </c>
    </row>
    <row r="17" spans="1:15" ht="15" customHeight="1" x14ac:dyDescent="0.2">
      <c r="A17" s="120" t="s">
        <v>242</v>
      </c>
      <c r="B17" s="121">
        <f>IFERROR(HLOOKUP(B$6,[2]contingente!$C$13:$BT$31,[2]contingente!$A24,FALSE)/1000,0)</f>
        <v>852430.54761999962</v>
      </c>
      <c r="C17" s="121">
        <f>IFERROR(HLOOKUP(C$6,[2]contingente!$C$13:$BT$31,[2]contingente!$A24,FALSE)/1000,0)</f>
        <v>14066.5659082</v>
      </c>
      <c r="D17" s="121">
        <f>IFERROR(HLOOKUP(D$6,[2]contingente!$C$13:$BT$31,[2]contingente!$A24,FALSE)/1000,0)</f>
        <v>839724.64042940002</v>
      </c>
      <c r="E17" s="121">
        <f>IFERROR(HLOOKUP(E$6,[2]contingente!$C$13:$BT$31,[2]contingente!$A24,FALSE)/1000,0)</f>
        <v>249284.12750499998</v>
      </c>
      <c r="F17" s="121">
        <f>IFERROR(HLOOKUP(F$6,[2]contingente!$C$13:$BT$31,[2]contingente!$A24,FALSE)/1000,0)</f>
        <v>499984.31201400037</v>
      </c>
      <c r="G17" s="121">
        <f>IFERROR(HLOOKUP(G$6,[2]contingente!$C$13:$BT$31,[2]contingente!$A24,FALSE)/1000,0)</f>
        <v>177823.54623919999</v>
      </c>
      <c r="H17" s="121">
        <f>IFERROR(HLOOKUP(H$6,[2]contingente!$C$13:$BT$31,[2]contingente!$A24,FALSE)/1000,0)</f>
        <v>21698.892410000004</v>
      </c>
      <c r="I17" s="121">
        <f>IFERROR(HLOOKUP(I$6,[2]contingente!$C$13:$BT$31,[2]contingente!$A24,FALSE)/1000,0)</f>
        <v>0</v>
      </c>
      <c r="J17" s="121">
        <f>IFERROR(HLOOKUP(J$6,[2]contingente!$C$13:$BT$31,[2]contingente!$A24,FALSE)/1000,0)</f>
        <v>12976</v>
      </c>
      <c r="K17" s="121">
        <f>IFERROR(HLOOKUP(K$6,[2]contingente!$C$13:$BT$31,[2]contingente!$A24,FALSE)/1000,0)</f>
        <v>6081.692</v>
      </c>
      <c r="L17" s="121">
        <f>IFERROR(HLOOKUP(L$6,[2]contingente!$C$13:$BT$31,[2]contingente!$A24,FALSE)/1000,0)</f>
        <v>6344.8723200000004</v>
      </c>
      <c r="M17" s="121">
        <f>IFERROR(HLOOKUP(M$6,[2]contingente!$C$13:$BT$31,[2]contingente!$A24,FALSE)/1000,0)</f>
        <v>270.62594999999999</v>
      </c>
      <c r="N17" s="121">
        <f t="shared" si="0"/>
        <v>2680685.8223957997</v>
      </c>
      <c r="O17" s="122">
        <f t="shared" si="1"/>
        <v>0.16822300473972363</v>
      </c>
    </row>
    <row r="18" spans="1:15" ht="15" customHeight="1" x14ac:dyDescent="0.2">
      <c r="A18" s="120" t="s">
        <v>243</v>
      </c>
      <c r="B18" s="121">
        <f>IFERROR(HLOOKUP(B$6,[2]contingente!$C$13:$BT$31,[2]contingente!$A25,FALSE)/1000,0)</f>
        <v>69061.545471600009</v>
      </c>
      <c r="C18" s="121">
        <f>IFERROR(HLOOKUP(C$6,[2]contingente!$C$13:$BT$31,[2]contingente!$A25,FALSE)/1000,0)</f>
        <v>8619.0812634000013</v>
      </c>
      <c r="D18" s="121">
        <f>IFERROR(HLOOKUP(D$6,[2]contingente!$C$13:$BT$31,[2]contingente!$A25,FALSE)/1000,0)</f>
        <v>28355.601533200002</v>
      </c>
      <c r="E18" s="121">
        <f>IFERROR(HLOOKUP(E$6,[2]contingente!$C$13:$BT$31,[2]contingente!$A25,FALSE)/1000,0)</f>
        <v>1646011.0331540001</v>
      </c>
      <c r="F18" s="121">
        <f>IFERROR(HLOOKUP(F$6,[2]contingente!$C$13:$BT$31,[2]contingente!$A25,FALSE)/1000,0)</f>
        <v>45348.57684300001</v>
      </c>
      <c r="G18" s="121">
        <f>IFERROR(HLOOKUP(G$6,[2]contingente!$C$13:$BT$31,[2]contingente!$A25,FALSE)/1000,0)</f>
        <v>9102.5233977999978</v>
      </c>
      <c r="H18" s="121">
        <f>IFERROR(HLOOKUP(H$6,[2]contingente!$C$13:$BT$31,[2]contingente!$A25,FALSE)/1000,0)</f>
        <v>42918.744910400004</v>
      </c>
      <c r="I18" s="121">
        <f>IFERROR(HLOOKUP(I$6,[2]contingente!$C$13:$BT$31,[2]contingente!$A25,FALSE)/1000,0)</f>
        <v>0</v>
      </c>
      <c r="J18" s="121">
        <f>IFERROR(HLOOKUP(J$6,[2]contingente!$C$13:$BT$31,[2]contingente!$A25,FALSE)/1000,0)</f>
        <v>1622.91724</v>
      </c>
      <c r="K18" s="121">
        <f>IFERROR(HLOOKUP(K$6,[2]contingente!$C$13:$BT$31,[2]contingente!$A25,FALSE)/1000,0)</f>
        <v>1755.0653600000001</v>
      </c>
      <c r="L18" s="121">
        <f>IFERROR(HLOOKUP(L$6,[2]contingente!$C$13:$BT$31,[2]contingente!$A25,FALSE)/1000,0)</f>
        <v>8676.776609999999</v>
      </c>
      <c r="M18" s="121">
        <f>IFERROR(HLOOKUP(M$6,[2]contingente!$C$13:$BT$31,[2]contingente!$A25,FALSE)/1000,0)</f>
        <v>28117.585140000007</v>
      </c>
      <c r="N18" s="121">
        <f t="shared" si="0"/>
        <v>1889589.4509234002</v>
      </c>
      <c r="O18" s="122">
        <f t="shared" si="1"/>
        <v>0.11857876536785947</v>
      </c>
    </row>
    <row r="19" spans="1:15" ht="15" customHeight="1" x14ac:dyDescent="0.2">
      <c r="A19" s="120" t="s">
        <v>244</v>
      </c>
      <c r="B19" s="121">
        <f>IFERROR(HLOOKUP(B$6,[2]contingente!$C$13:$BT$31,[2]contingente!$A26,FALSE)/1000,0)</f>
        <v>0</v>
      </c>
      <c r="C19" s="121">
        <f>IFERROR(HLOOKUP(C$6,[2]contingente!$C$13:$BT$31,[2]contingente!$A26,FALSE)/1000,0)</f>
        <v>829.43416999999999</v>
      </c>
      <c r="D19" s="121">
        <f>IFERROR(HLOOKUP(D$6,[2]contingente!$C$13:$BT$31,[2]contingente!$A26,FALSE)/1000,0)</f>
        <v>639.52824999999996</v>
      </c>
      <c r="E19" s="121">
        <f>IFERROR(HLOOKUP(E$6,[2]contingente!$C$13:$BT$31,[2]contingente!$A26,FALSE)/1000,0)</f>
        <v>48.917699999999996</v>
      </c>
      <c r="F19" s="121">
        <f>IFERROR(HLOOKUP(F$6,[2]contingente!$C$13:$BT$31,[2]contingente!$A26,FALSE)/1000,0)</f>
        <v>990.46889999999996</v>
      </c>
      <c r="G19" s="121">
        <f>IFERROR(HLOOKUP(G$6,[2]contingente!$C$13:$BT$31,[2]contingente!$A26,FALSE)/1000,0)</f>
        <v>268.06245000000001</v>
      </c>
      <c r="H19" s="121">
        <f>IFERROR(HLOOKUP(H$6,[2]contingente!$C$13:$BT$31,[2]contingente!$A26,FALSE)/1000,0)</f>
        <v>143.08305000000001</v>
      </c>
      <c r="I19" s="121">
        <f>IFERROR(HLOOKUP(I$6,[2]contingente!$C$13:$BT$31,[2]contingente!$A26,FALSE)/1000,0)</f>
        <v>0</v>
      </c>
      <c r="J19" s="121">
        <f>IFERROR(HLOOKUP(J$6,[2]contingente!$C$13:$BT$31,[2]contingente!$A26,FALSE)/1000,0)</f>
        <v>0</v>
      </c>
      <c r="K19" s="121">
        <f>IFERROR(HLOOKUP(K$6,[2]contingente!$C$13:$BT$31,[2]contingente!$A26,FALSE)/1000,0)</f>
        <v>34.512</v>
      </c>
      <c r="L19" s="121">
        <f>IFERROR(HLOOKUP(L$6,[2]contingente!$C$13:$BT$31,[2]contingente!$A26,FALSE)/1000,0)</f>
        <v>4.8</v>
      </c>
      <c r="M19" s="121">
        <f>IFERROR(HLOOKUP(M$6,[2]contingente!$C$13:$BT$31,[2]contingente!$A26,FALSE)/1000,0)</f>
        <v>53.5</v>
      </c>
      <c r="N19" s="121">
        <f t="shared" si="0"/>
        <v>3012.3065200000001</v>
      </c>
      <c r="O19" s="122">
        <f t="shared" si="1"/>
        <v>1.8903343680109973E-4</v>
      </c>
    </row>
    <row r="20" spans="1:15" ht="15" customHeight="1" x14ac:dyDescent="0.2">
      <c r="A20" s="120" t="s">
        <v>245</v>
      </c>
      <c r="B20" s="121">
        <f>IFERROR(HLOOKUP(B$6,[2]contingente!$C$13:$BT$31,[2]contingente!$A27,FALSE)/1000,0)</f>
        <v>4443.3205600000001</v>
      </c>
      <c r="C20" s="121">
        <f>IFERROR(HLOOKUP(C$6,[2]contingente!$C$13:$BT$31,[2]contingente!$A27,FALSE)/1000,0)</f>
        <v>3.78</v>
      </c>
      <c r="D20" s="121">
        <f>IFERROR(HLOOKUP(D$6,[2]contingente!$C$13:$BT$31,[2]contingente!$A27,FALSE)/1000,0)</f>
        <v>4.26</v>
      </c>
      <c r="E20" s="121">
        <f>IFERROR(HLOOKUP(E$6,[2]contingente!$C$13:$BT$31,[2]contingente!$A27,FALSE)/1000,0)</f>
        <v>29.097329999999999</v>
      </c>
      <c r="F20" s="121">
        <f>IFERROR(HLOOKUP(F$6,[2]contingente!$C$13:$BT$31,[2]contingente!$A27,FALSE)/1000,0)</f>
        <v>73.427229999999994</v>
      </c>
      <c r="G20" s="121">
        <f>IFERROR(HLOOKUP(G$6,[2]contingente!$C$13:$BT$31,[2]contingente!$A27,FALSE)/1000,0)</f>
        <v>134.73745000000002</v>
      </c>
      <c r="H20" s="121">
        <f>IFERROR(HLOOKUP(H$6,[2]contingente!$C$13:$BT$31,[2]contingente!$A27,FALSE)/1000,0)</f>
        <v>250.66122999999999</v>
      </c>
      <c r="I20" s="121">
        <f>IFERROR(HLOOKUP(I$6,[2]contingente!$C$13:$BT$31,[2]contingente!$A27,FALSE)/1000,0)</f>
        <v>0</v>
      </c>
      <c r="J20" s="121">
        <f>IFERROR(HLOOKUP(J$6,[2]contingente!$C$13:$BT$31,[2]contingente!$A27,FALSE)/1000,0)</f>
        <v>0</v>
      </c>
      <c r="K20" s="121">
        <f>IFERROR(HLOOKUP(K$6,[2]contingente!$C$13:$BT$31,[2]contingente!$A27,FALSE)/1000,0)</f>
        <v>0</v>
      </c>
      <c r="L20" s="121">
        <f>IFERROR(HLOOKUP(L$6,[2]contingente!$C$13:$BT$31,[2]contingente!$A27,FALSE)/1000,0)</f>
        <v>0</v>
      </c>
      <c r="M20" s="121">
        <f>IFERROR(HLOOKUP(M$6,[2]contingente!$C$13:$BT$31,[2]contingente!$A27,FALSE)/1000,0)</f>
        <v>100.14852999999999</v>
      </c>
      <c r="N20" s="121">
        <f t="shared" si="0"/>
        <v>5039.4323299999996</v>
      </c>
      <c r="O20" s="122">
        <f t="shared" si="1"/>
        <v>3.1624312019431328E-4</v>
      </c>
    </row>
    <row r="21" spans="1:15" ht="15" customHeight="1" x14ac:dyDescent="0.2">
      <c r="A21" s="120" t="s">
        <v>246</v>
      </c>
      <c r="B21" s="121">
        <f>IFERROR(HLOOKUP(B$6,[2]contingente!$C$13:$BT$31,[2]contingente!$A28,FALSE)/1000,0)</f>
        <v>48478.145862599966</v>
      </c>
      <c r="C21" s="121">
        <f>IFERROR(HLOOKUP(C$6,[2]contingente!$C$13:$BT$31,[2]contingente!$A28,FALSE)/1000,0)</f>
        <v>38782.410168400012</v>
      </c>
      <c r="D21" s="121">
        <f>IFERROR(HLOOKUP(D$6,[2]contingente!$C$13:$BT$31,[2]contingente!$A28,FALSE)/1000,0)</f>
        <v>1069.8392699999999</v>
      </c>
      <c r="E21" s="121">
        <f>IFERROR(HLOOKUP(E$6,[2]contingente!$C$13:$BT$31,[2]contingente!$A28,FALSE)/1000,0)</f>
        <v>12776.566919999997</v>
      </c>
      <c r="F21" s="121">
        <f>IFERROR(HLOOKUP(F$6,[2]contingente!$C$13:$BT$31,[2]contingente!$A28,FALSE)/1000,0)</f>
        <v>257150.38230800006</v>
      </c>
      <c r="G21" s="121">
        <f>IFERROR(HLOOKUP(G$6,[2]contingente!$C$13:$BT$31,[2]contingente!$A28,FALSE)/1000,0)</f>
        <v>3526.1967200000008</v>
      </c>
      <c r="H21" s="121">
        <f>IFERROR(HLOOKUP(H$6,[2]contingente!$C$13:$BT$31,[2]contingente!$A28,FALSE)/1000,0)</f>
        <v>19635.660210000002</v>
      </c>
      <c r="I21" s="121">
        <f>IFERROR(HLOOKUP(I$6,[2]contingente!$C$13:$BT$31,[2]contingente!$A28,FALSE)/1000,0)</f>
        <v>0</v>
      </c>
      <c r="J21" s="121">
        <f>IFERROR(HLOOKUP(J$6,[2]contingente!$C$13:$BT$31,[2]contingente!$A28,FALSE)/1000,0)</f>
        <v>100.14359</v>
      </c>
      <c r="K21" s="121">
        <f>IFERROR(HLOOKUP(K$6,[2]contingente!$C$13:$BT$31,[2]contingente!$A28,FALSE)/1000,0)</f>
        <v>63.760040000000004</v>
      </c>
      <c r="L21" s="121">
        <f>IFERROR(HLOOKUP(L$6,[2]contingente!$C$13:$BT$31,[2]contingente!$A28,FALSE)/1000,0)</f>
        <v>31714.058419999998</v>
      </c>
      <c r="M21" s="121">
        <f>IFERROR(HLOOKUP(M$6,[2]contingente!$C$13:$BT$31,[2]contingente!$A28,FALSE)/1000,0)</f>
        <v>1793.5456499999996</v>
      </c>
      <c r="N21" s="121">
        <f t="shared" si="0"/>
        <v>415090.70915900008</v>
      </c>
      <c r="O21" s="122">
        <f t="shared" si="1"/>
        <v>2.6048485708729106E-2</v>
      </c>
    </row>
    <row r="22" spans="1:15" ht="15" customHeight="1" x14ac:dyDescent="0.2">
      <c r="A22" s="120" t="s">
        <v>247</v>
      </c>
      <c r="B22" s="121">
        <f>IFERROR(HLOOKUP(B$6,[2]contingente!$C$13:$BT$31,[2]contingente!$A29,FALSE)/1000,0)</f>
        <v>0</v>
      </c>
      <c r="C22" s="121">
        <f>IFERROR(HLOOKUP(C$6,[2]contingente!$C$13:$BT$31,[2]contingente!$A29,FALSE)/1000,0)</f>
        <v>13.72</v>
      </c>
      <c r="D22" s="121">
        <f>IFERROR(HLOOKUP(D$6,[2]contingente!$C$13:$BT$31,[2]contingente!$A29,FALSE)/1000,0)</f>
        <v>0</v>
      </c>
      <c r="E22" s="121">
        <f>IFERROR(HLOOKUP(E$6,[2]contingente!$C$13:$BT$31,[2]contingente!$A29,FALSE)/1000,0)</f>
        <v>0</v>
      </c>
      <c r="F22" s="121">
        <f>IFERROR(HLOOKUP(F$6,[2]contingente!$C$13:$BT$31,[2]contingente!$A29,FALSE)/1000,0)</f>
        <v>0</v>
      </c>
      <c r="G22" s="121">
        <f>IFERROR(HLOOKUP(G$6,[2]contingente!$C$13:$BT$31,[2]contingente!$A29,FALSE)/1000,0)</f>
        <v>0</v>
      </c>
      <c r="H22" s="121">
        <f>IFERROR(HLOOKUP(H$6,[2]contingente!$C$13:$BT$31,[2]contingente!$A29,FALSE)/1000,0)</f>
        <v>10.85045</v>
      </c>
      <c r="I22" s="121">
        <f>IFERROR(HLOOKUP(I$6,[2]contingente!$C$13:$BT$31,[2]contingente!$A29,FALSE)/1000,0)</f>
        <v>0</v>
      </c>
      <c r="J22" s="121">
        <f>IFERROR(HLOOKUP(J$6,[2]contingente!$C$13:$BT$31,[2]contingente!$A29,FALSE)/1000,0)</f>
        <v>0</v>
      </c>
      <c r="K22" s="121">
        <f>IFERROR(HLOOKUP(K$6,[2]contingente!$C$13:$BT$31,[2]contingente!$A29,FALSE)/1000,0)</f>
        <v>0</v>
      </c>
      <c r="L22" s="121">
        <f>IFERROR(HLOOKUP(L$6,[2]contingente!$C$13:$BT$31,[2]contingente!$A29,FALSE)/1000,0)</f>
        <v>0</v>
      </c>
      <c r="M22" s="121">
        <f>IFERROR(HLOOKUP(M$6,[2]contingente!$C$13:$BT$31,[2]contingente!$A29,FALSE)/1000,0)</f>
        <v>0</v>
      </c>
      <c r="N22" s="121">
        <f t="shared" si="0"/>
        <v>24.570450000000001</v>
      </c>
      <c r="O22" s="122">
        <f t="shared" si="1"/>
        <v>1.5418871142135896E-6</v>
      </c>
    </row>
    <row r="23" spans="1:15" ht="15" customHeight="1" x14ac:dyDescent="0.2">
      <c r="A23" s="120" t="s">
        <v>248</v>
      </c>
      <c r="B23" s="121">
        <f>IFERROR(HLOOKUP(B$6,[2]contingente!$C$13:$BT$31,[2]contingente!$A30,FALSE)/1000,0)</f>
        <v>0</v>
      </c>
      <c r="C23" s="121">
        <f>IFERROR(HLOOKUP(C$6,[2]contingente!$C$13:$BT$31,[2]contingente!$A30,FALSE)/1000,0)</f>
        <v>0</v>
      </c>
      <c r="D23" s="121">
        <f>IFERROR(HLOOKUP(D$6,[2]contingente!$C$13:$BT$31,[2]contingente!$A30,FALSE)/1000,0)</f>
        <v>0</v>
      </c>
      <c r="E23" s="121">
        <f>IFERROR(HLOOKUP(E$6,[2]contingente!$C$13:$BT$31,[2]contingente!$A30,FALSE)/1000,0)</f>
        <v>81.483609999999999</v>
      </c>
      <c r="F23" s="121">
        <f>IFERROR(HLOOKUP(F$6,[2]contingente!$C$13:$BT$31,[2]contingente!$A30,FALSE)/1000,0)</f>
        <v>25</v>
      </c>
      <c r="G23" s="121">
        <f>IFERROR(HLOOKUP(G$6,[2]contingente!$C$13:$BT$31,[2]contingente!$A30,FALSE)/1000,0)</f>
        <v>34.796459999999996</v>
      </c>
      <c r="H23" s="121">
        <f>IFERROR(HLOOKUP(H$6,[2]contingente!$C$13:$BT$31,[2]contingente!$A30,FALSE)/1000,0)</f>
        <v>4.5824999999999996</v>
      </c>
      <c r="I23" s="121">
        <f>IFERROR(HLOOKUP(I$6,[2]contingente!$C$13:$BT$31,[2]contingente!$A30,FALSE)/1000,0)</f>
        <v>0</v>
      </c>
      <c r="J23" s="121">
        <f>IFERROR(HLOOKUP(J$6,[2]contingente!$C$13:$BT$31,[2]contingente!$A30,FALSE)/1000,0)</f>
        <v>0</v>
      </c>
      <c r="K23" s="121">
        <f>IFERROR(HLOOKUP(K$6,[2]contingente!$C$13:$BT$31,[2]contingente!$A30,FALSE)/1000,0)</f>
        <v>0</v>
      </c>
      <c r="L23" s="121">
        <f>IFERROR(HLOOKUP(L$6,[2]contingente!$C$13:$BT$31,[2]contingente!$A30,FALSE)/1000,0)</f>
        <v>0</v>
      </c>
      <c r="M23" s="121">
        <f>IFERROR(HLOOKUP(M$6,[2]contingente!$C$13:$BT$31,[2]contingente!$A30,FALSE)/1000,0)</f>
        <v>0</v>
      </c>
      <c r="N23" s="121">
        <f t="shared" si="0"/>
        <v>145.86257000000001</v>
      </c>
      <c r="O23" s="122">
        <f t="shared" si="1"/>
        <v>9.1534187257082275E-6</v>
      </c>
    </row>
    <row r="24" spans="1:15" s="38" customFormat="1" ht="15" customHeight="1" x14ac:dyDescent="0.25">
      <c r="A24" s="120" t="s">
        <v>249</v>
      </c>
      <c r="B24" s="121">
        <f>IFERROR(HLOOKUP(B$6,[2]contingente!$C$13:$BT$31,[2]contingente!$A31,FALSE)/1000,0)</f>
        <v>0</v>
      </c>
      <c r="C24" s="121">
        <f>IFERROR(HLOOKUP(C$6,[2]contingente!$C$13:$BT$31,[2]contingente!$A31,FALSE)/1000,0)</f>
        <v>19.9941</v>
      </c>
      <c r="D24" s="121">
        <f>IFERROR(HLOOKUP(D$6,[2]contingente!$C$13:$BT$31,[2]contingente!$A31,FALSE)/1000,0)</f>
        <v>0</v>
      </c>
      <c r="E24" s="121">
        <f>IFERROR(HLOOKUP(E$6,[2]contingente!$C$13:$BT$31,[2]contingente!$A31,FALSE)/1000,0)</f>
        <v>0</v>
      </c>
      <c r="F24" s="121">
        <f>IFERROR(HLOOKUP(F$6,[2]contingente!$C$13:$BT$31,[2]contingente!$A31,FALSE)/1000,0)</f>
        <v>0</v>
      </c>
      <c r="G24" s="121">
        <f>IFERROR(HLOOKUP(G$6,[2]contingente!$C$13:$BT$31,[2]contingente!$A31,FALSE)/1000,0)</f>
        <v>37.969819999999991</v>
      </c>
      <c r="H24" s="121">
        <f>IFERROR(HLOOKUP(H$6,[2]contingente!$C$13:$BT$31,[2]contingente!$A31,FALSE)/1000,0)</f>
        <v>291.10970000000003</v>
      </c>
      <c r="I24" s="121">
        <f>IFERROR(HLOOKUP(I$6,[2]contingente!$C$13:$BT$31,[2]contingente!$A31,FALSE)/1000,0)</f>
        <v>0</v>
      </c>
      <c r="J24" s="121">
        <f>IFERROR(HLOOKUP(J$6,[2]contingente!$C$13:$BT$31,[2]contingente!$A31,FALSE)/1000,0)</f>
        <v>0</v>
      </c>
      <c r="K24" s="121">
        <f>IFERROR(HLOOKUP(K$6,[2]contingente!$C$13:$BT$31,[2]contingente!$A31,FALSE)/1000,0)</f>
        <v>0</v>
      </c>
      <c r="L24" s="121">
        <f>IFERROR(HLOOKUP(L$6,[2]contingente!$C$13:$BT$31,[2]contingente!$A31,FALSE)/1000,0)</f>
        <v>0</v>
      </c>
      <c r="M24" s="121">
        <f>IFERROR(HLOOKUP(M$6,[2]contingente!$C$13:$BT$31,[2]contingente!$A31,FALSE)/1000,0)</f>
        <v>16.239000000000001</v>
      </c>
      <c r="N24" s="121">
        <f t="shared" si="0"/>
        <v>365.31261999999998</v>
      </c>
      <c r="O24" s="122">
        <f t="shared" si="1"/>
        <v>2.2924725490888674E-5</v>
      </c>
    </row>
    <row r="25" spans="1:15" ht="15" customHeight="1" x14ac:dyDescent="0.2">
      <c r="A25" s="123" t="s">
        <v>250</v>
      </c>
      <c r="B25" s="124">
        <f>SUM(B7:B24)</f>
        <v>2449438.5943419994</v>
      </c>
      <c r="C25" s="124">
        <f t="shared" ref="C25:N25" si="2">SUM(C7:C24)</f>
        <v>1610241.8597714</v>
      </c>
      <c r="D25" s="124">
        <f t="shared" si="2"/>
        <v>1604169.2340443998</v>
      </c>
      <c r="E25" s="124">
        <f t="shared" si="2"/>
        <v>5883495.0256700004</v>
      </c>
      <c r="F25" s="124">
        <f t="shared" si="2"/>
        <v>1298556.6402530004</v>
      </c>
      <c r="G25" s="124">
        <f t="shared" si="2"/>
        <v>621823.17417360004</v>
      </c>
      <c r="H25" s="124">
        <f t="shared" si="2"/>
        <v>950436.39797420043</v>
      </c>
      <c r="I25" s="124">
        <f t="shared" si="2"/>
        <v>40.6554</v>
      </c>
      <c r="J25" s="124">
        <f t="shared" si="2"/>
        <v>22553.254379599999</v>
      </c>
      <c r="K25" s="124">
        <f t="shared" si="2"/>
        <v>417833.33327380003</v>
      </c>
      <c r="L25" s="124">
        <f t="shared" si="2"/>
        <v>265316.83984119998</v>
      </c>
      <c r="M25" s="124">
        <f t="shared" si="2"/>
        <v>811405.54215000034</v>
      </c>
      <c r="N25" s="124">
        <f t="shared" si="2"/>
        <v>15935310.551273201</v>
      </c>
      <c r="O25" s="125">
        <f t="shared" si="1"/>
        <v>1</v>
      </c>
    </row>
    <row r="26" spans="1:15" ht="15" customHeight="1" x14ac:dyDescent="0.2">
      <c r="A26" s="126" t="s">
        <v>251</v>
      </c>
      <c r="B26" s="122">
        <f>B25/$N$25</f>
        <v>0.15371138117834132</v>
      </c>
      <c r="C26" s="122">
        <f t="shared" ref="C26:N26" si="3">C25/$N$25</f>
        <v>0.10104866513836122</v>
      </c>
      <c r="D26" s="122">
        <f t="shared" si="3"/>
        <v>0.10066758529009212</v>
      </c>
      <c r="E26" s="122">
        <f t="shared" si="3"/>
        <v>0.36921119338963371</v>
      </c>
      <c r="F26" s="122">
        <f t="shared" si="3"/>
        <v>8.1489258466271197E-2</v>
      </c>
      <c r="G26" s="122">
        <f t="shared" si="3"/>
        <v>3.902171671978602E-2</v>
      </c>
      <c r="H26" s="122">
        <f t="shared" si="3"/>
        <v>5.9643418615287817E-2</v>
      </c>
      <c r="I26" s="122">
        <f t="shared" si="3"/>
        <v>2.5512775461254948E-6</v>
      </c>
      <c r="J26" s="122">
        <f t="shared" si="3"/>
        <v>1.4153005871478316E-3</v>
      </c>
      <c r="K26" s="122">
        <f t="shared" si="3"/>
        <v>2.6220595571663709E-2</v>
      </c>
      <c r="L26" s="122">
        <f t="shared" si="3"/>
        <v>1.6649618404832509E-2</v>
      </c>
      <c r="M26" s="122">
        <f t="shared" si="3"/>
        <v>5.0918715361036412E-2</v>
      </c>
      <c r="N26" s="122">
        <f t="shared" si="3"/>
        <v>1</v>
      </c>
      <c r="O26" s="122"/>
    </row>
    <row r="27" spans="1:15" ht="15" customHeight="1" thickBot="1" x14ac:dyDescent="0.25">
      <c r="A27" s="127"/>
      <c r="B27" s="128"/>
      <c r="C27" s="129"/>
      <c r="D27" s="129"/>
      <c r="E27" s="129"/>
      <c r="F27" s="129"/>
      <c r="G27" s="129"/>
      <c r="H27" s="128"/>
      <c r="I27" s="128"/>
      <c r="J27" s="128"/>
      <c r="K27" s="128"/>
      <c r="L27" s="128"/>
      <c r="M27" s="128"/>
      <c r="N27" s="128"/>
      <c r="O27" s="130"/>
    </row>
    <row r="28" spans="1:15" ht="15" customHeight="1" thickTop="1" x14ac:dyDescent="0.2">
      <c r="A28" s="131" t="s">
        <v>252</v>
      </c>
      <c r="B28" s="47"/>
      <c r="C28" s="122"/>
      <c r="D28" s="122"/>
      <c r="E28" s="122"/>
      <c r="F28" s="122"/>
      <c r="G28" s="122"/>
      <c r="H28" s="47"/>
      <c r="I28" s="47"/>
      <c r="J28" s="47"/>
      <c r="K28" s="47"/>
      <c r="L28" s="47"/>
      <c r="M28" s="47"/>
      <c r="N28" s="47"/>
      <c r="O28" s="47"/>
    </row>
    <row r="29" spans="1:15" ht="15" customHeight="1" x14ac:dyDescent="0.2">
      <c r="A29" s="132"/>
      <c r="B29" s="38"/>
      <c r="C29" s="121"/>
      <c r="D29" s="121"/>
      <c r="E29" s="121"/>
      <c r="F29" s="121"/>
      <c r="G29" s="121"/>
      <c r="H29" s="38"/>
      <c r="I29" s="38"/>
      <c r="J29" s="38"/>
      <c r="K29" s="38"/>
      <c r="L29" s="38"/>
      <c r="M29" s="38"/>
      <c r="N29" s="38"/>
      <c r="O29" s="47"/>
    </row>
  </sheetData>
  <mergeCells count="4">
    <mergeCell ref="A1:O1"/>
    <mergeCell ref="A2:O2"/>
    <mergeCell ref="A3:O3"/>
    <mergeCell ref="A4:O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BC1D6A-5E97-49AE-95D5-940237B925C2}">
  <sheetPr>
    <pageSetUpPr fitToPage="1"/>
  </sheetPr>
  <dimension ref="A1:M31"/>
  <sheetViews>
    <sheetView zoomScaleNormal="100" workbookViewId="0">
      <selection sqref="A1:M31"/>
    </sheetView>
  </sheetViews>
  <sheetFormatPr defaultColWidth="11.42578125" defaultRowHeight="12.75" x14ac:dyDescent="0.2"/>
  <cols>
    <col min="1" max="1" width="53.5703125" style="133" customWidth="1"/>
    <col min="2" max="2" width="14.42578125" style="116" customWidth="1"/>
    <col min="3" max="3" width="16.42578125" style="116" customWidth="1"/>
    <col min="4" max="4" width="14.42578125" style="116" customWidth="1"/>
    <col min="5" max="5" width="10.140625" style="116" customWidth="1"/>
    <col min="6" max="6" width="14.42578125" style="116" customWidth="1"/>
    <col min="7" max="7" width="16.42578125" style="116" customWidth="1"/>
    <col min="8" max="8" width="14.42578125" style="116" customWidth="1"/>
    <col min="9" max="9" width="10.140625" style="116" customWidth="1"/>
    <col min="10" max="10" width="14.42578125" style="116" customWidth="1"/>
    <col min="11" max="11" width="16.42578125" style="116" customWidth="1"/>
    <col min="12" max="12" width="14.42578125" style="116" customWidth="1"/>
    <col min="13" max="13" width="10.140625" style="116" customWidth="1"/>
    <col min="14" max="256" width="11.42578125" style="116"/>
    <col min="257" max="257" width="53.5703125" style="116" customWidth="1"/>
    <col min="258" max="258" width="14.42578125" style="116" customWidth="1"/>
    <col min="259" max="259" width="16.42578125" style="116" customWidth="1"/>
    <col min="260" max="260" width="14.42578125" style="116" customWidth="1"/>
    <col min="261" max="261" width="10.140625" style="116" customWidth="1"/>
    <col min="262" max="262" width="14.42578125" style="116" customWidth="1"/>
    <col min="263" max="263" width="16.42578125" style="116" customWidth="1"/>
    <col min="264" max="264" width="14.42578125" style="116" customWidth="1"/>
    <col min="265" max="265" width="10.140625" style="116" customWidth="1"/>
    <col min="266" max="266" width="14.42578125" style="116" customWidth="1"/>
    <col min="267" max="267" width="16.42578125" style="116" customWidth="1"/>
    <col min="268" max="268" width="14.42578125" style="116" customWidth="1"/>
    <col min="269" max="269" width="10.140625" style="116" customWidth="1"/>
    <col min="270" max="512" width="11.42578125" style="116"/>
    <col min="513" max="513" width="53.5703125" style="116" customWidth="1"/>
    <col min="514" max="514" width="14.42578125" style="116" customWidth="1"/>
    <col min="515" max="515" width="16.42578125" style="116" customWidth="1"/>
    <col min="516" max="516" width="14.42578125" style="116" customWidth="1"/>
    <col min="517" max="517" width="10.140625" style="116" customWidth="1"/>
    <col min="518" max="518" width="14.42578125" style="116" customWidth="1"/>
    <col min="519" max="519" width="16.42578125" style="116" customWidth="1"/>
    <col min="520" max="520" width="14.42578125" style="116" customWidth="1"/>
    <col min="521" max="521" width="10.140625" style="116" customWidth="1"/>
    <col min="522" max="522" width="14.42578125" style="116" customWidth="1"/>
    <col min="523" max="523" width="16.42578125" style="116" customWidth="1"/>
    <col min="524" max="524" width="14.42578125" style="116" customWidth="1"/>
    <col min="525" max="525" width="10.140625" style="116" customWidth="1"/>
    <col min="526" max="768" width="11.42578125" style="116"/>
    <col min="769" max="769" width="53.5703125" style="116" customWidth="1"/>
    <col min="770" max="770" width="14.42578125" style="116" customWidth="1"/>
    <col min="771" max="771" width="16.42578125" style="116" customWidth="1"/>
    <col min="772" max="772" width="14.42578125" style="116" customWidth="1"/>
    <col min="773" max="773" width="10.140625" style="116" customWidth="1"/>
    <col min="774" max="774" width="14.42578125" style="116" customWidth="1"/>
    <col min="775" max="775" width="16.42578125" style="116" customWidth="1"/>
    <col min="776" max="776" width="14.42578125" style="116" customWidth="1"/>
    <col min="777" max="777" width="10.140625" style="116" customWidth="1"/>
    <col min="778" max="778" width="14.42578125" style="116" customWidth="1"/>
    <col min="779" max="779" width="16.42578125" style="116" customWidth="1"/>
    <col min="780" max="780" width="14.42578125" style="116" customWidth="1"/>
    <col min="781" max="781" width="10.140625" style="116" customWidth="1"/>
    <col min="782" max="1024" width="11.42578125" style="116"/>
    <col min="1025" max="1025" width="53.5703125" style="116" customWidth="1"/>
    <col min="1026" max="1026" width="14.42578125" style="116" customWidth="1"/>
    <col min="1027" max="1027" width="16.42578125" style="116" customWidth="1"/>
    <col min="1028" max="1028" width="14.42578125" style="116" customWidth="1"/>
    <col min="1029" max="1029" width="10.140625" style="116" customWidth="1"/>
    <col min="1030" max="1030" width="14.42578125" style="116" customWidth="1"/>
    <col min="1031" max="1031" width="16.42578125" style="116" customWidth="1"/>
    <col min="1032" max="1032" width="14.42578125" style="116" customWidth="1"/>
    <col min="1033" max="1033" width="10.140625" style="116" customWidth="1"/>
    <col min="1034" max="1034" width="14.42578125" style="116" customWidth="1"/>
    <col min="1035" max="1035" width="16.42578125" style="116" customWidth="1"/>
    <col min="1036" max="1036" width="14.42578125" style="116" customWidth="1"/>
    <col min="1037" max="1037" width="10.140625" style="116" customWidth="1"/>
    <col min="1038" max="1280" width="11.42578125" style="116"/>
    <col min="1281" max="1281" width="53.5703125" style="116" customWidth="1"/>
    <col min="1282" max="1282" width="14.42578125" style="116" customWidth="1"/>
    <col min="1283" max="1283" width="16.42578125" style="116" customWidth="1"/>
    <col min="1284" max="1284" width="14.42578125" style="116" customWidth="1"/>
    <col min="1285" max="1285" width="10.140625" style="116" customWidth="1"/>
    <col min="1286" max="1286" width="14.42578125" style="116" customWidth="1"/>
    <col min="1287" max="1287" width="16.42578125" style="116" customWidth="1"/>
    <col min="1288" max="1288" width="14.42578125" style="116" customWidth="1"/>
    <col min="1289" max="1289" width="10.140625" style="116" customWidth="1"/>
    <col min="1290" max="1290" width="14.42578125" style="116" customWidth="1"/>
    <col min="1291" max="1291" width="16.42578125" style="116" customWidth="1"/>
    <col min="1292" max="1292" width="14.42578125" style="116" customWidth="1"/>
    <col min="1293" max="1293" width="10.140625" style="116" customWidth="1"/>
    <col min="1294" max="1536" width="11.42578125" style="116"/>
    <col min="1537" max="1537" width="53.5703125" style="116" customWidth="1"/>
    <col min="1538" max="1538" width="14.42578125" style="116" customWidth="1"/>
    <col min="1539" max="1539" width="16.42578125" style="116" customWidth="1"/>
    <col min="1540" max="1540" width="14.42578125" style="116" customWidth="1"/>
    <col min="1541" max="1541" width="10.140625" style="116" customWidth="1"/>
    <col min="1542" max="1542" width="14.42578125" style="116" customWidth="1"/>
    <col min="1543" max="1543" width="16.42578125" style="116" customWidth="1"/>
    <col min="1544" max="1544" width="14.42578125" style="116" customWidth="1"/>
    <col min="1545" max="1545" width="10.140625" style="116" customWidth="1"/>
    <col min="1546" max="1546" width="14.42578125" style="116" customWidth="1"/>
    <col min="1547" max="1547" width="16.42578125" style="116" customWidth="1"/>
    <col min="1548" max="1548" width="14.42578125" style="116" customWidth="1"/>
    <col min="1549" max="1549" width="10.140625" style="116" customWidth="1"/>
    <col min="1550" max="1792" width="11.42578125" style="116"/>
    <col min="1793" max="1793" width="53.5703125" style="116" customWidth="1"/>
    <col min="1794" max="1794" width="14.42578125" style="116" customWidth="1"/>
    <col min="1795" max="1795" width="16.42578125" style="116" customWidth="1"/>
    <col min="1796" max="1796" width="14.42578125" style="116" customWidth="1"/>
    <col min="1797" max="1797" width="10.140625" style="116" customWidth="1"/>
    <col min="1798" max="1798" width="14.42578125" style="116" customWidth="1"/>
    <col min="1799" max="1799" width="16.42578125" style="116" customWidth="1"/>
    <col min="1800" max="1800" width="14.42578125" style="116" customWidth="1"/>
    <col min="1801" max="1801" width="10.140625" style="116" customWidth="1"/>
    <col min="1802" max="1802" width="14.42578125" style="116" customWidth="1"/>
    <col min="1803" max="1803" width="16.42578125" style="116" customWidth="1"/>
    <col min="1804" max="1804" width="14.42578125" style="116" customWidth="1"/>
    <col min="1805" max="1805" width="10.140625" style="116" customWidth="1"/>
    <col min="1806" max="2048" width="11.42578125" style="116"/>
    <col min="2049" max="2049" width="53.5703125" style="116" customWidth="1"/>
    <col min="2050" max="2050" width="14.42578125" style="116" customWidth="1"/>
    <col min="2051" max="2051" width="16.42578125" style="116" customWidth="1"/>
    <col min="2052" max="2052" width="14.42578125" style="116" customWidth="1"/>
    <col min="2053" max="2053" width="10.140625" style="116" customWidth="1"/>
    <col min="2054" max="2054" width="14.42578125" style="116" customWidth="1"/>
    <col min="2055" max="2055" width="16.42578125" style="116" customWidth="1"/>
    <col min="2056" max="2056" width="14.42578125" style="116" customWidth="1"/>
    <col min="2057" max="2057" width="10.140625" style="116" customWidth="1"/>
    <col min="2058" max="2058" width="14.42578125" style="116" customWidth="1"/>
    <col min="2059" max="2059" width="16.42578125" style="116" customWidth="1"/>
    <col min="2060" max="2060" width="14.42578125" style="116" customWidth="1"/>
    <col min="2061" max="2061" width="10.140625" style="116" customWidth="1"/>
    <col min="2062" max="2304" width="11.42578125" style="116"/>
    <col min="2305" max="2305" width="53.5703125" style="116" customWidth="1"/>
    <col min="2306" max="2306" width="14.42578125" style="116" customWidth="1"/>
    <col min="2307" max="2307" width="16.42578125" style="116" customWidth="1"/>
    <col min="2308" max="2308" width="14.42578125" style="116" customWidth="1"/>
    <col min="2309" max="2309" width="10.140625" style="116" customWidth="1"/>
    <col min="2310" max="2310" width="14.42578125" style="116" customWidth="1"/>
    <col min="2311" max="2311" width="16.42578125" style="116" customWidth="1"/>
    <col min="2312" max="2312" width="14.42578125" style="116" customWidth="1"/>
    <col min="2313" max="2313" width="10.140625" style="116" customWidth="1"/>
    <col min="2314" max="2314" width="14.42578125" style="116" customWidth="1"/>
    <col min="2315" max="2315" width="16.42578125" style="116" customWidth="1"/>
    <col min="2316" max="2316" width="14.42578125" style="116" customWidth="1"/>
    <col min="2317" max="2317" width="10.140625" style="116" customWidth="1"/>
    <col min="2318" max="2560" width="11.42578125" style="116"/>
    <col min="2561" max="2561" width="53.5703125" style="116" customWidth="1"/>
    <col min="2562" max="2562" width="14.42578125" style="116" customWidth="1"/>
    <col min="2563" max="2563" width="16.42578125" style="116" customWidth="1"/>
    <col min="2564" max="2564" width="14.42578125" style="116" customWidth="1"/>
    <col min="2565" max="2565" width="10.140625" style="116" customWidth="1"/>
    <col min="2566" max="2566" width="14.42578125" style="116" customWidth="1"/>
    <col min="2567" max="2567" width="16.42578125" style="116" customWidth="1"/>
    <col min="2568" max="2568" width="14.42578125" style="116" customWidth="1"/>
    <col min="2569" max="2569" width="10.140625" style="116" customWidth="1"/>
    <col min="2570" max="2570" width="14.42578125" style="116" customWidth="1"/>
    <col min="2571" max="2571" width="16.42578125" style="116" customWidth="1"/>
    <col min="2572" max="2572" width="14.42578125" style="116" customWidth="1"/>
    <col min="2573" max="2573" width="10.140625" style="116" customWidth="1"/>
    <col min="2574" max="2816" width="11.42578125" style="116"/>
    <col min="2817" max="2817" width="53.5703125" style="116" customWidth="1"/>
    <col min="2818" max="2818" width="14.42578125" style="116" customWidth="1"/>
    <col min="2819" max="2819" width="16.42578125" style="116" customWidth="1"/>
    <col min="2820" max="2820" width="14.42578125" style="116" customWidth="1"/>
    <col min="2821" max="2821" width="10.140625" style="116" customWidth="1"/>
    <col min="2822" max="2822" width="14.42578125" style="116" customWidth="1"/>
    <col min="2823" max="2823" width="16.42578125" style="116" customWidth="1"/>
    <col min="2824" max="2824" width="14.42578125" style="116" customWidth="1"/>
    <col min="2825" max="2825" width="10.140625" style="116" customWidth="1"/>
    <col min="2826" max="2826" width="14.42578125" style="116" customWidth="1"/>
    <col min="2827" max="2827" width="16.42578125" style="116" customWidth="1"/>
    <col min="2828" max="2828" width="14.42578125" style="116" customWidth="1"/>
    <col min="2829" max="2829" width="10.140625" style="116" customWidth="1"/>
    <col min="2830" max="3072" width="11.42578125" style="116"/>
    <col min="3073" max="3073" width="53.5703125" style="116" customWidth="1"/>
    <col min="3074" max="3074" width="14.42578125" style="116" customWidth="1"/>
    <col min="3075" max="3075" width="16.42578125" style="116" customWidth="1"/>
    <col min="3076" max="3076" width="14.42578125" style="116" customWidth="1"/>
    <col min="3077" max="3077" width="10.140625" style="116" customWidth="1"/>
    <col min="3078" max="3078" width="14.42578125" style="116" customWidth="1"/>
    <col min="3079" max="3079" width="16.42578125" style="116" customWidth="1"/>
    <col min="3080" max="3080" width="14.42578125" style="116" customWidth="1"/>
    <col min="3081" max="3081" width="10.140625" style="116" customWidth="1"/>
    <col min="3082" max="3082" width="14.42578125" style="116" customWidth="1"/>
    <col min="3083" max="3083" width="16.42578125" style="116" customWidth="1"/>
    <col min="3084" max="3084" width="14.42578125" style="116" customWidth="1"/>
    <col min="3085" max="3085" width="10.140625" style="116" customWidth="1"/>
    <col min="3086" max="3328" width="11.42578125" style="116"/>
    <col min="3329" max="3329" width="53.5703125" style="116" customWidth="1"/>
    <col min="3330" max="3330" width="14.42578125" style="116" customWidth="1"/>
    <col min="3331" max="3331" width="16.42578125" style="116" customWidth="1"/>
    <col min="3332" max="3332" width="14.42578125" style="116" customWidth="1"/>
    <col min="3333" max="3333" width="10.140625" style="116" customWidth="1"/>
    <col min="3334" max="3334" width="14.42578125" style="116" customWidth="1"/>
    <col min="3335" max="3335" width="16.42578125" style="116" customWidth="1"/>
    <col min="3336" max="3336" width="14.42578125" style="116" customWidth="1"/>
    <col min="3337" max="3337" width="10.140625" style="116" customWidth="1"/>
    <col min="3338" max="3338" width="14.42578125" style="116" customWidth="1"/>
    <col min="3339" max="3339" width="16.42578125" style="116" customWidth="1"/>
    <col min="3340" max="3340" width="14.42578125" style="116" customWidth="1"/>
    <col min="3341" max="3341" width="10.140625" style="116" customWidth="1"/>
    <col min="3342" max="3584" width="11.42578125" style="116"/>
    <col min="3585" max="3585" width="53.5703125" style="116" customWidth="1"/>
    <col min="3586" max="3586" width="14.42578125" style="116" customWidth="1"/>
    <col min="3587" max="3587" width="16.42578125" style="116" customWidth="1"/>
    <col min="3588" max="3588" width="14.42578125" style="116" customWidth="1"/>
    <col min="3589" max="3589" width="10.140625" style="116" customWidth="1"/>
    <col min="3590" max="3590" width="14.42578125" style="116" customWidth="1"/>
    <col min="3591" max="3591" width="16.42578125" style="116" customWidth="1"/>
    <col min="3592" max="3592" width="14.42578125" style="116" customWidth="1"/>
    <col min="3593" max="3593" width="10.140625" style="116" customWidth="1"/>
    <col min="3594" max="3594" width="14.42578125" style="116" customWidth="1"/>
    <col min="3595" max="3595" width="16.42578125" style="116" customWidth="1"/>
    <col min="3596" max="3596" width="14.42578125" style="116" customWidth="1"/>
    <col min="3597" max="3597" width="10.140625" style="116" customWidth="1"/>
    <col min="3598" max="3840" width="11.42578125" style="116"/>
    <col min="3841" max="3841" width="53.5703125" style="116" customWidth="1"/>
    <col min="3842" max="3842" width="14.42578125" style="116" customWidth="1"/>
    <col min="3843" max="3843" width="16.42578125" style="116" customWidth="1"/>
    <col min="3844" max="3844" width="14.42578125" style="116" customWidth="1"/>
    <col min="3845" max="3845" width="10.140625" style="116" customWidth="1"/>
    <col min="3846" max="3846" width="14.42578125" style="116" customWidth="1"/>
    <col min="3847" max="3847" width="16.42578125" style="116" customWidth="1"/>
    <col min="3848" max="3848" width="14.42578125" style="116" customWidth="1"/>
    <col min="3849" max="3849" width="10.140625" style="116" customWidth="1"/>
    <col min="3850" max="3850" width="14.42578125" style="116" customWidth="1"/>
    <col min="3851" max="3851" width="16.42578125" style="116" customWidth="1"/>
    <col min="3852" max="3852" width="14.42578125" style="116" customWidth="1"/>
    <col min="3853" max="3853" width="10.140625" style="116" customWidth="1"/>
    <col min="3854" max="4096" width="11.42578125" style="116"/>
    <col min="4097" max="4097" width="53.5703125" style="116" customWidth="1"/>
    <col min="4098" max="4098" width="14.42578125" style="116" customWidth="1"/>
    <col min="4099" max="4099" width="16.42578125" style="116" customWidth="1"/>
    <col min="4100" max="4100" width="14.42578125" style="116" customWidth="1"/>
    <col min="4101" max="4101" width="10.140625" style="116" customWidth="1"/>
    <col min="4102" max="4102" width="14.42578125" style="116" customWidth="1"/>
    <col min="4103" max="4103" width="16.42578125" style="116" customWidth="1"/>
    <col min="4104" max="4104" width="14.42578125" style="116" customWidth="1"/>
    <col min="4105" max="4105" width="10.140625" style="116" customWidth="1"/>
    <col min="4106" max="4106" width="14.42578125" style="116" customWidth="1"/>
    <col min="4107" max="4107" width="16.42578125" style="116" customWidth="1"/>
    <col min="4108" max="4108" width="14.42578125" style="116" customWidth="1"/>
    <col min="4109" max="4109" width="10.140625" style="116" customWidth="1"/>
    <col min="4110" max="4352" width="11.42578125" style="116"/>
    <col min="4353" max="4353" width="53.5703125" style="116" customWidth="1"/>
    <col min="4354" max="4354" width="14.42578125" style="116" customWidth="1"/>
    <col min="4355" max="4355" width="16.42578125" style="116" customWidth="1"/>
    <col min="4356" max="4356" width="14.42578125" style="116" customWidth="1"/>
    <col min="4357" max="4357" width="10.140625" style="116" customWidth="1"/>
    <col min="4358" max="4358" width="14.42578125" style="116" customWidth="1"/>
    <col min="4359" max="4359" width="16.42578125" style="116" customWidth="1"/>
    <col min="4360" max="4360" width="14.42578125" style="116" customWidth="1"/>
    <col min="4361" max="4361" width="10.140625" style="116" customWidth="1"/>
    <col min="4362" max="4362" width="14.42578125" style="116" customWidth="1"/>
    <col min="4363" max="4363" width="16.42578125" style="116" customWidth="1"/>
    <col min="4364" max="4364" width="14.42578125" style="116" customWidth="1"/>
    <col min="4365" max="4365" width="10.140625" style="116" customWidth="1"/>
    <col min="4366" max="4608" width="11.42578125" style="116"/>
    <col min="4609" max="4609" width="53.5703125" style="116" customWidth="1"/>
    <col min="4610" max="4610" width="14.42578125" style="116" customWidth="1"/>
    <col min="4611" max="4611" width="16.42578125" style="116" customWidth="1"/>
    <col min="4612" max="4612" width="14.42578125" style="116" customWidth="1"/>
    <col min="4613" max="4613" width="10.140625" style="116" customWidth="1"/>
    <col min="4614" max="4614" width="14.42578125" style="116" customWidth="1"/>
    <col min="4615" max="4615" width="16.42578125" style="116" customWidth="1"/>
    <col min="4616" max="4616" width="14.42578125" style="116" customWidth="1"/>
    <col min="4617" max="4617" width="10.140625" style="116" customWidth="1"/>
    <col min="4618" max="4618" width="14.42578125" style="116" customWidth="1"/>
    <col min="4619" max="4619" width="16.42578125" style="116" customWidth="1"/>
    <col min="4620" max="4620" width="14.42578125" style="116" customWidth="1"/>
    <col min="4621" max="4621" width="10.140625" style="116" customWidth="1"/>
    <col min="4622" max="4864" width="11.42578125" style="116"/>
    <col min="4865" max="4865" width="53.5703125" style="116" customWidth="1"/>
    <col min="4866" max="4866" width="14.42578125" style="116" customWidth="1"/>
    <col min="4867" max="4867" width="16.42578125" style="116" customWidth="1"/>
    <col min="4868" max="4868" width="14.42578125" style="116" customWidth="1"/>
    <col min="4869" max="4869" width="10.140625" style="116" customWidth="1"/>
    <col min="4870" max="4870" width="14.42578125" style="116" customWidth="1"/>
    <col min="4871" max="4871" width="16.42578125" style="116" customWidth="1"/>
    <col min="4872" max="4872" width="14.42578125" style="116" customWidth="1"/>
    <col min="4873" max="4873" width="10.140625" style="116" customWidth="1"/>
    <col min="4874" max="4874" width="14.42578125" style="116" customWidth="1"/>
    <col min="4875" max="4875" width="16.42578125" style="116" customWidth="1"/>
    <col min="4876" max="4876" width="14.42578125" style="116" customWidth="1"/>
    <col min="4877" max="4877" width="10.140625" style="116" customWidth="1"/>
    <col min="4878" max="5120" width="11.42578125" style="116"/>
    <col min="5121" max="5121" width="53.5703125" style="116" customWidth="1"/>
    <col min="5122" max="5122" width="14.42578125" style="116" customWidth="1"/>
    <col min="5123" max="5123" width="16.42578125" style="116" customWidth="1"/>
    <col min="5124" max="5124" width="14.42578125" style="116" customWidth="1"/>
    <col min="5125" max="5125" width="10.140625" style="116" customWidth="1"/>
    <col min="5126" max="5126" width="14.42578125" style="116" customWidth="1"/>
    <col min="5127" max="5127" width="16.42578125" style="116" customWidth="1"/>
    <col min="5128" max="5128" width="14.42578125" style="116" customWidth="1"/>
    <col min="5129" max="5129" width="10.140625" style="116" customWidth="1"/>
    <col min="5130" max="5130" width="14.42578125" style="116" customWidth="1"/>
    <col min="5131" max="5131" width="16.42578125" style="116" customWidth="1"/>
    <col min="5132" max="5132" width="14.42578125" style="116" customWidth="1"/>
    <col min="5133" max="5133" width="10.140625" style="116" customWidth="1"/>
    <col min="5134" max="5376" width="11.42578125" style="116"/>
    <col min="5377" max="5377" width="53.5703125" style="116" customWidth="1"/>
    <col min="5378" max="5378" width="14.42578125" style="116" customWidth="1"/>
    <col min="5379" max="5379" width="16.42578125" style="116" customWidth="1"/>
    <col min="5380" max="5380" width="14.42578125" style="116" customWidth="1"/>
    <col min="5381" max="5381" width="10.140625" style="116" customWidth="1"/>
    <col min="5382" max="5382" width="14.42578125" style="116" customWidth="1"/>
    <col min="5383" max="5383" width="16.42578125" style="116" customWidth="1"/>
    <col min="5384" max="5384" width="14.42578125" style="116" customWidth="1"/>
    <col min="5385" max="5385" width="10.140625" style="116" customWidth="1"/>
    <col min="5386" max="5386" width="14.42578125" style="116" customWidth="1"/>
    <col min="5387" max="5387" width="16.42578125" style="116" customWidth="1"/>
    <col min="5388" max="5388" width="14.42578125" style="116" customWidth="1"/>
    <col min="5389" max="5389" width="10.140625" style="116" customWidth="1"/>
    <col min="5390" max="5632" width="11.42578125" style="116"/>
    <col min="5633" max="5633" width="53.5703125" style="116" customWidth="1"/>
    <col min="5634" max="5634" width="14.42578125" style="116" customWidth="1"/>
    <col min="5635" max="5635" width="16.42578125" style="116" customWidth="1"/>
    <col min="5636" max="5636" width="14.42578125" style="116" customWidth="1"/>
    <col min="5637" max="5637" width="10.140625" style="116" customWidth="1"/>
    <col min="5638" max="5638" width="14.42578125" style="116" customWidth="1"/>
    <col min="5639" max="5639" width="16.42578125" style="116" customWidth="1"/>
    <col min="5640" max="5640" width="14.42578125" style="116" customWidth="1"/>
    <col min="5641" max="5641" width="10.140625" style="116" customWidth="1"/>
    <col min="5642" max="5642" width="14.42578125" style="116" customWidth="1"/>
    <col min="5643" max="5643" width="16.42578125" style="116" customWidth="1"/>
    <col min="5644" max="5644" width="14.42578125" style="116" customWidth="1"/>
    <col min="5645" max="5645" width="10.140625" style="116" customWidth="1"/>
    <col min="5646" max="5888" width="11.42578125" style="116"/>
    <col min="5889" max="5889" width="53.5703125" style="116" customWidth="1"/>
    <col min="5890" max="5890" width="14.42578125" style="116" customWidth="1"/>
    <col min="5891" max="5891" width="16.42578125" style="116" customWidth="1"/>
    <col min="5892" max="5892" width="14.42578125" style="116" customWidth="1"/>
    <col min="5893" max="5893" width="10.140625" style="116" customWidth="1"/>
    <col min="5894" max="5894" width="14.42578125" style="116" customWidth="1"/>
    <col min="5895" max="5895" width="16.42578125" style="116" customWidth="1"/>
    <col min="5896" max="5896" width="14.42578125" style="116" customWidth="1"/>
    <col min="5897" max="5897" width="10.140625" style="116" customWidth="1"/>
    <col min="5898" max="5898" width="14.42578125" style="116" customWidth="1"/>
    <col min="5899" max="5899" width="16.42578125" style="116" customWidth="1"/>
    <col min="5900" max="5900" width="14.42578125" style="116" customWidth="1"/>
    <col min="5901" max="5901" width="10.140625" style="116" customWidth="1"/>
    <col min="5902" max="6144" width="11.42578125" style="116"/>
    <col min="6145" max="6145" width="53.5703125" style="116" customWidth="1"/>
    <col min="6146" max="6146" width="14.42578125" style="116" customWidth="1"/>
    <col min="6147" max="6147" width="16.42578125" style="116" customWidth="1"/>
    <col min="6148" max="6148" width="14.42578125" style="116" customWidth="1"/>
    <col min="6149" max="6149" width="10.140625" style="116" customWidth="1"/>
    <col min="6150" max="6150" width="14.42578125" style="116" customWidth="1"/>
    <col min="6151" max="6151" width="16.42578125" style="116" customWidth="1"/>
    <col min="6152" max="6152" width="14.42578125" style="116" customWidth="1"/>
    <col min="6153" max="6153" width="10.140625" style="116" customWidth="1"/>
    <col min="6154" max="6154" width="14.42578125" style="116" customWidth="1"/>
    <col min="6155" max="6155" width="16.42578125" style="116" customWidth="1"/>
    <col min="6156" max="6156" width="14.42578125" style="116" customWidth="1"/>
    <col min="6157" max="6157" width="10.140625" style="116" customWidth="1"/>
    <col min="6158" max="6400" width="11.42578125" style="116"/>
    <col min="6401" max="6401" width="53.5703125" style="116" customWidth="1"/>
    <col min="6402" max="6402" width="14.42578125" style="116" customWidth="1"/>
    <col min="6403" max="6403" width="16.42578125" style="116" customWidth="1"/>
    <col min="6404" max="6404" width="14.42578125" style="116" customWidth="1"/>
    <col min="6405" max="6405" width="10.140625" style="116" customWidth="1"/>
    <col min="6406" max="6406" width="14.42578125" style="116" customWidth="1"/>
    <col min="6407" max="6407" width="16.42578125" style="116" customWidth="1"/>
    <col min="6408" max="6408" width="14.42578125" style="116" customWidth="1"/>
    <col min="6409" max="6409" width="10.140625" style="116" customWidth="1"/>
    <col min="6410" max="6410" width="14.42578125" style="116" customWidth="1"/>
    <col min="6411" max="6411" width="16.42578125" style="116" customWidth="1"/>
    <col min="6412" max="6412" width="14.42578125" style="116" customWidth="1"/>
    <col min="6413" max="6413" width="10.140625" style="116" customWidth="1"/>
    <col min="6414" max="6656" width="11.42578125" style="116"/>
    <col min="6657" max="6657" width="53.5703125" style="116" customWidth="1"/>
    <col min="6658" max="6658" width="14.42578125" style="116" customWidth="1"/>
    <col min="6659" max="6659" width="16.42578125" style="116" customWidth="1"/>
    <col min="6660" max="6660" width="14.42578125" style="116" customWidth="1"/>
    <col min="6661" max="6661" width="10.140625" style="116" customWidth="1"/>
    <col min="6662" max="6662" width="14.42578125" style="116" customWidth="1"/>
    <col min="6663" max="6663" width="16.42578125" style="116" customWidth="1"/>
    <col min="6664" max="6664" width="14.42578125" style="116" customWidth="1"/>
    <col min="6665" max="6665" width="10.140625" style="116" customWidth="1"/>
    <col min="6666" max="6666" width="14.42578125" style="116" customWidth="1"/>
    <col min="6667" max="6667" width="16.42578125" style="116" customWidth="1"/>
    <col min="6668" max="6668" width="14.42578125" style="116" customWidth="1"/>
    <col min="6669" max="6669" width="10.140625" style="116" customWidth="1"/>
    <col min="6670" max="6912" width="11.42578125" style="116"/>
    <col min="6913" max="6913" width="53.5703125" style="116" customWidth="1"/>
    <col min="6914" max="6914" width="14.42578125" style="116" customWidth="1"/>
    <col min="6915" max="6915" width="16.42578125" style="116" customWidth="1"/>
    <col min="6916" max="6916" width="14.42578125" style="116" customWidth="1"/>
    <col min="6917" max="6917" width="10.140625" style="116" customWidth="1"/>
    <col min="6918" max="6918" width="14.42578125" style="116" customWidth="1"/>
    <col min="6919" max="6919" width="16.42578125" style="116" customWidth="1"/>
    <col min="6920" max="6920" width="14.42578125" style="116" customWidth="1"/>
    <col min="6921" max="6921" width="10.140625" style="116" customWidth="1"/>
    <col min="6922" max="6922" width="14.42578125" style="116" customWidth="1"/>
    <col min="6923" max="6923" width="16.42578125" style="116" customWidth="1"/>
    <col min="6924" max="6924" width="14.42578125" style="116" customWidth="1"/>
    <col min="6925" max="6925" width="10.140625" style="116" customWidth="1"/>
    <col min="6926" max="7168" width="11.42578125" style="116"/>
    <col min="7169" max="7169" width="53.5703125" style="116" customWidth="1"/>
    <col min="7170" max="7170" width="14.42578125" style="116" customWidth="1"/>
    <col min="7171" max="7171" width="16.42578125" style="116" customWidth="1"/>
    <col min="7172" max="7172" width="14.42578125" style="116" customWidth="1"/>
    <col min="7173" max="7173" width="10.140625" style="116" customWidth="1"/>
    <col min="7174" max="7174" width="14.42578125" style="116" customWidth="1"/>
    <col min="7175" max="7175" width="16.42578125" style="116" customWidth="1"/>
    <col min="7176" max="7176" width="14.42578125" style="116" customWidth="1"/>
    <col min="7177" max="7177" width="10.140625" style="116" customWidth="1"/>
    <col min="7178" max="7178" width="14.42578125" style="116" customWidth="1"/>
    <col min="7179" max="7179" width="16.42578125" style="116" customWidth="1"/>
    <col min="7180" max="7180" width="14.42578125" style="116" customWidth="1"/>
    <col min="7181" max="7181" width="10.140625" style="116" customWidth="1"/>
    <col min="7182" max="7424" width="11.42578125" style="116"/>
    <col min="7425" max="7425" width="53.5703125" style="116" customWidth="1"/>
    <col min="7426" max="7426" width="14.42578125" style="116" customWidth="1"/>
    <col min="7427" max="7427" width="16.42578125" style="116" customWidth="1"/>
    <col min="7428" max="7428" width="14.42578125" style="116" customWidth="1"/>
    <col min="7429" max="7429" width="10.140625" style="116" customWidth="1"/>
    <col min="7430" max="7430" width="14.42578125" style="116" customWidth="1"/>
    <col min="7431" max="7431" width="16.42578125" style="116" customWidth="1"/>
    <col min="7432" max="7432" width="14.42578125" style="116" customWidth="1"/>
    <col min="7433" max="7433" width="10.140625" style="116" customWidth="1"/>
    <col min="7434" max="7434" width="14.42578125" style="116" customWidth="1"/>
    <col min="7435" max="7435" width="16.42578125" style="116" customWidth="1"/>
    <col min="7436" max="7436" width="14.42578125" style="116" customWidth="1"/>
    <col min="7437" max="7437" width="10.140625" style="116" customWidth="1"/>
    <col min="7438" max="7680" width="11.42578125" style="116"/>
    <col min="7681" max="7681" width="53.5703125" style="116" customWidth="1"/>
    <col min="7682" max="7682" width="14.42578125" style="116" customWidth="1"/>
    <col min="7683" max="7683" width="16.42578125" style="116" customWidth="1"/>
    <col min="7684" max="7684" width="14.42578125" style="116" customWidth="1"/>
    <col min="7685" max="7685" width="10.140625" style="116" customWidth="1"/>
    <col min="7686" max="7686" width="14.42578125" style="116" customWidth="1"/>
    <col min="7687" max="7687" width="16.42578125" style="116" customWidth="1"/>
    <col min="7688" max="7688" width="14.42578125" style="116" customWidth="1"/>
    <col min="7689" max="7689" width="10.140625" style="116" customWidth="1"/>
    <col min="7690" max="7690" width="14.42578125" style="116" customWidth="1"/>
    <col min="7691" max="7691" width="16.42578125" style="116" customWidth="1"/>
    <col min="7692" max="7692" width="14.42578125" style="116" customWidth="1"/>
    <col min="7693" max="7693" width="10.140625" style="116" customWidth="1"/>
    <col min="7694" max="7936" width="11.42578125" style="116"/>
    <col min="7937" max="7937" width="53.5703125" style="116" customWidth="1"/>
    <col min="7938" max="7938" width="14.42578125" style="116" customWidth="1"/>
    <col min="7939" max="7939" width="16.42578125" style="116" customWidth="1"/>
    <col min="7940" max="7940" width="14.42578125" style="116" customWidth="1"/>
    <col min="7941" max="7941" width="10.140625" style="116" customWidth="1"/>
    <col min="7942" max="7942" width="14.42578125" style="116" customWidth="1"/>
    <col min="7943" max="7943" width="16.42578125" style="116" customWidth="1"/>
    <col min="7944" max="7944" width="14.42578125" style="116" customWidth="1"/>
    <col min="7945" max="7945" width="10.140625" style="116" customWidth="1"/>
    <col min="7946" max="7946" width="14.42578125" style="116" customWidth="1"/>
    <col min="7947" max="7947" width="16.42578125" style="116" customWidth="1"/>
    <col min="7948" max="7948" width="14.42578125" style="116" customWidth="1"/>
    <col min="7949" max="7949" width="10.140625" style="116" customWidth="1"/>
    <col min="7950" max="8192" width="11.42578125" style="116"/>
    <col min="8193" max="8193" width="53.5703125" style="116" customWidth="1"/>
    <col min="8194" max="8194" width="14.42578125" style="116" customWidth="1"/>
    <col min="8195" max="8195" width="16.42578125" style="116" customWidth="1"/>
    <col min="8196" max="8196" width="14.42578125" style="116" customWidth="1"/>
    <col min="8197" max="8197" width="10.140625" style="116" customWidth="1"/>
    <col min="8198" max="8198" width="14.42578125" style="116" customWidth="1"/>
    <col min="8199" max="8199" width="16.42578125" style="116" customWidth="1"/>
    <col min="8200" max="8200" width="14.42578125" style="116" customWidth="1"/>
    <col min="8201" max="8201" width="10.140625" style="116" customWidth="1"/>
    <col min="8202" max="8202" width="14.42578125" style="116" customWidth="1"/>
    <col min="8203" max="8203" width="16.42578125" style="116" customWidth="1"/>
    <col min="8204" max="8204" width="14.42578125" style="116" customWidth="1"/>
    <col min="8205" max="8205" width="10.140625" style="116" customWidth="1"/>
    <col min="8206" max="8448" width="11.42578125" style="116"/>
    <col min="8449" max="8449" width="53.5703125" style="116" customWidth="1"/>
    <col min="8450" max="8450" width="14.42578125" style="116" customWidth="1"/>
    <col min="8451" max="8451" width="16.42578125" style="116" customWidth="1"/>
    <col min="8452" max="8452" width="14.42578125" style="116" customWidth="1"/>
    <col min="8453" max="8453" width="10.140625" style="116" customWidth="1"/>
    <col min="8454" max="8454" width="14.42578125" style="116" customWidth="1"/>
    <col min="8455" max="8455" width="16.42578125" style="116" customWidth="1"/>
    <col min="8456" max="8456" width="14.42578125" style="116" customWidth="1"/>
    <col min="8457" max="8457" width="10.140625" style="116" customWidth="1"/>
    <col min="8458" max="8458" width="14.42578125" style="116" customWidth="1"/>
    <col min="8459" max="8459" width="16.42578125" style="116" customWidth="1"/>
    <col min="8460" max="8460" width="14.42578125" style="116" customWidth="1"/>
    <col min="8461" max="8461" width="10.140625" style="116" customWidth="1"/>
    <col min="8462" max="8704" width="11.42578125" style="116"/>
    <col min="8705" max="8705" width="53.5703125" style="116" customWidth="1"/>
    <col min="8706" max="8706" width="14.42578125" style="116" customWidth="1"/>
    <col min="8707" max="8707" width="16.42578125" style="116" customWidth="1"/>
    <col min="8708" max="8708" width="14.42578125" style="116" customWidth="1"/>
    <col min="8709" max="8709" width="10.140625" style="116" customWidth="1"/>
    <col min="8710" max="8710" width="14.42578125" style="116" customWidth="1"/>
    <col min="8711" max="8711" width="16.42578125" style="116" customWidth="1"/>
    <col min="8712" max="8712" width="14.42578125" style="116" customWidth="1"/>
    <col min="8713" max="8713" width="10.140625" style="116" customWidth="1"/>
    <col min="8714" max="8714" width="14.42578125" style="116" customWidth="1"/>
    <col min="8715" max="8715" width="16.42578125" style="116" customWidth="1"/>
    <col min="8716" max="8716" width="14.42578125" style="116" customWidth="1"/>
    <col min="8717" max="8717" width="10.140625" style="116" customWidth="1"/>
    <col min="8718" max="8960" width="11.42578125" style="116"/>
    <col min="8961" max="8961" width="53.5703125" style="116" customWidth="1"/>
    <col min="8962" max="8962" width="14.42578125" style="116" customWidth="1"/>
    <col min="8963" max="8963" width="16.42578125" style="116" customWidth="1"/>
    <col min="8964" max="8964" width="14.42578125" style="116" customWidth="1"/>
    <col min="8965" max="8965" width="10.140625" style="116" customWidth="1"/>
    <col min="8966" max="8966" width="14.42578125" style="116" customWidth="1"/>
    <col min="8967" max="8967" width="16.42578125" style="116" customWidth="1"/>
    <col min="8968" max="8968" width="14.42578125" style="116" customWidth="1"/>
    <col min="8969" max="8969" width="10.140625" style="116" customWidth="1"/>
    <col min="8970" max="8970" width="14.42578125" style="116" customWidth="1"/>
    <col min="8971" max="8971" width="16.42578125" style="116" customWidth="1"/>
    <col min="8972" max="8972" width="14.42578125" style="116" customWidth="1"/>
    <col min="8973" max="8973" width="10.140625" style="116" customWidth="1"/>
    <col min="8974" max="9216" width="11.42578125" style="116"/>
    <col min="9217" max="9217" width="53.5703125" style="116" customWidth="1"/>
    <col min="9218" max="9218" width="14.42578125" style="116" customWidth="1"/>
    <col min="9219" max="9219" width="16.42578125" style="116" customWidth="1"/>
    <col min="9220" max="9220" width="14.42578125" style="116" customWidth="1"/>
    <col min="9221" max="9221" width="10.140625" style="116" customWidth="1"/>
    <col min="9222" max="9222" width="14.42578125" style="116" customWidth="1"/>
    <col min="9223" max="9223" width="16.42578125" style="116" customWidth="1"/>
    <col min="9224" max="9224" width="14.42578125" style="116" customWidth="1"/>
    <col min="9225" max="9225" width="10.140625" style="116" customWidth="1"/>
    <col min="9226" max="9226" width="14.42578125" style="116" customWidth="1"/>
    <col min="9227" max="9227" width="16.42578125" style="116" customWidth="1"/>
    <col min="9228" max="9228" width="14.42578125" style="116" customWidth="1"/>
    <col min="9229" max="9229" width="10.140625" style="116" customWidth="1"/>
    <col min="9230" max="9472" width="11.42578125" style="116"/>
    <col min="9473" max="9473" width="53.5703125" style="116" customWidth="1"/>
    <col min="9474" max="9474" width="14.42578125" style="116" customWidth="1"/>
    <col min="9475" max="9475" width="16.42578125" style="116" customWidth="1"/>
    <col min="9476" max="9476" width="14.42578125" style="116" customWidth="1"/>
    <col min="9477" max="9477" width="10.140625" style="116" customWidth="1"/>
    <col min="9478" max="9478" width="14.42578125" style="116" customWidth="1"/>
    <col min="9479" max="9479" width="16.42578125" style="116" customWidth="1"/>
    <col min="9480" max="9480" width="14.42578125" style="116" customWidth="1"/>
    <col min="9481" max="9481" width="10.140625" style="116" customWidth="1"/>
    <col min="9482" max="9482" width="14.42578125" style="116" customWidth="1"/>
    <col min="9483" max="9483" width="16.42578125" style="116" customWidth="1"/>
    <col min="9484" max="9484" width="14.42578125" style="116" customWidth="1"/>
    <col min="9485" max="9485" width="10.140625" style="116" customWidth="1"/>
    <col min="9486" max="9728" width="11.42578125" style="116"/>
    <col min="9729" max="9729" width="53.5703125" style="116" customWidth="1"/>
    <col min="9730" max="9730" width="14.42578125" style="116" customWidth="1"/>
    <col min="9731" max="9731" width="16.42578125" style="116" customWidth="1"/>
    <col min="9732" max="9732" width="14.42578125" style="116" customWidth="1"/>
    <col min="9733" max="9733" width="10.140625" style="116" customWidth="1"/>
    <col min="9734" max="9734" width="14.42578125" style="116" customWidth="1"/>
    <col min="9735" max="9735" width="16.42578125" style="116" customWidth="1"/>
    <col min="9736" max="9736" width="14.42578125" style="116" customWidth="1"/>
    <col min="9737" max="9737" width="10.140625" style="116" customWidth="1"/>
    <col min="9738" max="9738" width="14.42578125" style="116" customWidth="1"/>
    <col min="9739" max="9739" width="16.42578125" style="116" customWidth="1"/>
    <col min="9740" max="9740" width="14.42578125" style="116" customWidth="1"/>
    <col min="9741" max="9741" width="10.140625" style="116" customWidth="1"/>
    <col min="9742" max="9984" width="11.42578125" style="116"/>
    <col min="9985" max="9985" width="53.5703125" style="116" customWidth="1"/>
    <col min="9986" max="9986" width="14.42578125" style="116" customWidth="1"/>
    <col min="9987" max="9987" width="16.42578125" style="116" customWidth="1"/>
    <col min="9988" max="9988" width="14.42578125" style="116" customWidth="1"/>
    <col min="9989" max="9989" width="10.140625" style="116" customWidth="1"/>
    <col min="9990" max="9990" width="14.42578125" style="116" customWidth="1"/>
    <col min="9991" max="9991" width="16.42578125" style="116" customWidth="1"/>
    <col min="9992" max="9992" width="14.42578125" style="116" customWidth="1"/>
    <col min="9993" max="9993" width="10.140625" style="116" customWidth="1"/>
    <col min="9994" max="9994" width="14.42578125" style="116" customWidth="1"/>
    <col min="9995" max="9995" width="16.42578125" style="116" customWidth="1"/>
    <col min="9996" max="9996" width="14.42578125" style="116" customWidth="1"/>
    <col min="9997" max="9997" width="10.140625" style="116" customWidth="1"/>
    <col min="9998" max="10240" width="11.42578125" style="116"/>
    <col min="10241" max="10241" width="53.5703125" style="116" customWidth="1"/>
    <col min="10242" max="10242" width="14.42578125" style="116" customWidth="1"/>
    <col min="10243" max="10243" width="16.42578125" style="116" customWidth="1"/>
    <col min="10244" max="10244" width="14.42578125" style="116" customWidth="1"/>
    <col min="10245" max="10245" width="10.140625" style="116" customWidth="1"/>
    <col min="10246" max="10246" width="14.42578125" style="116" customWidth="1"/>
    <col min="10247" max="10247" width="16.42578125" style="116" customWidth="1"/>
    <col min="10248" max="10248" width="14.42578125" style="116" customWidth="1"/>
    <col min="10249" max="10249" width="10.140625" style="116" customWidth="1"/>
    <col min="10250" max="10250" width="14.42578125" style="116" customWidth="1"/>
    <col min="10251" max="10251" width="16.42578125" style="116" customWidth="1"/>
    <col min="10252" max="10252" width="14.42578125" style="116" customWidth="1"/>
    <col min="10253" max="10253" width="10.140625" style="116" customWidth="1"/>
    <col min="10254" max="10496" width="11.42578125" style="116"/>
    <col min="10497" max="10497" width="53.5703125" style="116" customWidth="1"/>
    <col min="10498" max="10498" width="14.42578125" style="116" customWidth="1"/>
    <col min="10499" max="10499" width="16.42578125" style="116" customWidth="1"/>
    <col min="10500" max="10500" width="14.42578125" style="116" customWidth="1"/>
    <col min="10501" max="10501" width="10.140625" style="116" customWidth="1"/>
    <col min="10502" max="10502" width="14.42578125" style="116" customWidth="1"/>
    <col min="10503" max="10503" width="16.42578125" style="116" customWidth="1"/>
    <col min="10504" max="10504" width="14.42578125" style="116" customWidth="1"/>
    <col min="10505" max="10505" width="10.140625" style="116" customWidth="1"/>
    <col min="10506" max="10506" width="14.42578125" style="116" customWidth="1"/>
    <col min="10507" max="10507" width="16.42578125" style="116" customWidth="1"/>
    <col min="10508" max="10508" width="14.42578125" style="116" customWidth="1"/>
    <col min="10509" max="10509" width="10.140625" style="116" customWidth="1"/>
    <col min="10510" max="10752" width="11.42578125" style="116"/>
    <col min="10753" max="10753" width="53.5703125" style="116" customWidth="1"/>
    <col min="10754" max="10754" width="14.42578125" style="116" customWidth="1"/>
    <col min="10755" max="10755" width="16.42578125" style="116" customWidth="1"/>
    <col min="10756" max="10756" width="14.42578125" style="116" customWidth="1"/>
    <col min="10757" max="10757" width="10.140625" style="116" customWidth="1"/>
    <col min="10758" max="10758" width="14.42578125" style="116" customWidth="1"/>
    <col min="10759" max="10759" width="16.42578125" style="116" customWidth="1"/>
    <col min="10760" max="10760" width="14.42578125" style="116" customWidth="1"/>
    <col min="10761" max="10761" width="10.140625" style="116" customWidth="1"/>
    <col min="10762" max="10762" width="14.42578125" style="116" customWidth="1"/>
    <col min="10763" max="10763" width="16.42578125" style="116" customWidth="1"/>
    <col min="10764" max="10764" width="14.42578125" style="116" customWidth="1"/>
    <col min="10765" max="10765" width="10.140625" style="116" customWidth="1"/>
    <col min="10766" max="11008" width="11.42578125" style="116"/>
    <col min="11009" max="11009" width="53.5703125" style="116" customWidth="1"/>
    <col min="11010" max="11010" width="14.42578125" style="116" customWidth="1"/>
    <col min="11011" max="11011" width="16.42578125" style="116" customWidth="1"/>
    <col min="11012" max="11012" width="14.42578125" style="116" customWidth="1"/>
    <col min="11013" max="11013" width="10.140625" style="116" customWidth="1"/>
    <col min="11014" max="11014" width="14.42578125" style="116" customWidth="1"/>
    <col min="11015" max="11015" width="16.42578125" style="116" customWidth="1"/>
    <col min="11016" max="11016" width="14.42578125" style="116" customWidth="1"/>
    <col min="11017" max="11017" width="10.140625" style="116" customWidth="1"/>
    <col min="11018" max="11018" width="14.42578125" style="116" customWidth="1"/>
    <col min="11019" max="11019" width="16.42578125" style="116" customWidth="1"/>
    <col min="11020" max="11020" width="14.42578125" style="116" customWidth="1"/>
    <col min="11021" max="11021" width="10.140625" style="116" customWidth="1"/>
    <col min="11022" max="11264" width="11.42578125" style="116"/>
    <col min="11265" max="11265" width="53.5703125" style="116" customWidth="1"/>
    <col min="11266" max="11266" width="14.42578125" style="116" customWidth="1"/>
    <col min="11267" max="11267" width="16.42578125" style="116" customWidth="1"/>
    <col min="11268" max="11268" width="14.42578125" style="116" customWidth="1"/>
    <col min="11269" max="11269" width="10.140625" style="116" customWidth="1"/>
    <col min="11270" max="11270" width="14.42578125" style="116" customWidth="1"/>
    <col min="11271" max="11271" width="16.42578125" style="116" customWidth="1"/>
    <col min="11272" max="11272" width="14.42578125" style="116" customWidth="1"/>
    <col min="11273" max="11273" width="10.140625" style="116" customWidth="1"/>
    <col min="11274" max="11274" width="14.42578125" style="116" customWidth="1"/>
    <col min="11275" max="11275" width="16.42578125" style="116" customWidth="1"/>
    <col min="11276" max="11276" width="14.42578125" style="116" customWidth="1"/>
    <col min="11277" max="11277" width="10.140625" style="116" customWidth="1"/>
    <col min="11278" max="11520" width="11.42578125" style="116"/>
    <col min="11521" max="11521" width="53.5703125" style="116" customWidth="1"/>
    <col min="11522" max="11522" width="14.42578125" style="116" customWidth="1"/>
    <col min="11523" max="11523" width="16.42578125" style="116" customWidth="1"/>
    <col min="11524" max="11524" width="14.42578125" style="116" customWidth="1"/>
    <col min="11525" max="11525" width="10.140625" style="116" customWidth="1"/>
    <col min="11526" max="11526" width="14.42578125" style="116" customWidth="1"/>
    <col min="11527" max="11527" width="16.42578125" style="116" customWidth="1"/>
    <col min="11528" max="11528" width="14.42578125" style="116" customWidth="1"/>
    <col min="11529" max="11529" width="10.140625" style="116" customWidth="1"/>
    <col min="11530" max="11530" width="14.42578125" style="116" customWidth="1"/>
    <col min="11531" max="11531" width="16.42578125" style="116" customWidth="1"/>
    <col min="11532" max="11532" width="14.42578125" style="116" customWidth="1"/>
    <col min="11533" max="11533" width="10.140625" style="116" customWidth="1"/>
    <col min="11534" max="11776" width="11.42578125" style="116"/>
    <col min="11777" max="11777" width="53.5703125" style="116" customWidth="1"/>
    <col min="11778" max="11778" width="14.42578125" style="116" customWidth="1"/>
    <col min="11779" max="11779" width="16.42578125" style="116" customWidth="1"/>
    <col min="11780" max="11780" width="14.42578125" style="116" customWidth="1"/>
    <col min="11781" max="11781" width="10.140625" style="116" customWidth="1"/>
    <col min="11782" max="11782" width="14.42578125" style="116" customWidth="1"/>
    <col min="11783" max="11783" width="16.42578125" style="116" customWidth="1"/>
    <col min="11784" max="11784" width="14.42578125" style="116" customWidth="1"/>
    <col min="11785" max="11785" width="10.140625" style="116" customWidth="1"/>
    <col min="11786" max="11786" width="14.42578125" style="116" customWidth="1"/>
    <col min="11787" max="11787" width="16.42578125" style="116" customWidth="1"/>
    <col min="11788" max="11788" width="14.42578125" style="116" customWidth="1"/>
    <col min="11789" max="11789" width="10.140625" style="116" customWidth="1"/>
    <col min="11790" max="12032" width="11.42578125" style="116"/>
    <col min="12033" max="12033" width="53.5703125" style="116" customWidth="1"/>
    <col min="12034" max="12034" width="14.42578125" style="116" customWidth="1"/>
    <col min="12035" max="12035" width="16.42578125" style="116" customWidth="1"/>
    <col min="12036" max="12036" width="14.42578125" style="116" customWidth="1"/>
    <col min="12037" max="12037" width="10.140625" style="116" customWidth="1"/>
    <col min="12038" max="12038" width="14.42578125" style="116" customWidth="1"/>
    <col min="12039" max="12039" width="16.42578125" style="116" customWidth="1"/>
    <col min="12040" max="12040" width="14.42578125" style="116" customWidth="1"/>
    <col min="12041" max="12041" width="10.140625" style="116" customWidth="1"/>
    <col min="12042" max="12042" width="14.42578125" style="116" customWidth="1"/>
    <col min="12043" max="12043" width="16.42578125" style="116" customWidth="1"/>
    <col min="12044" max="12044" width="14.42578125" style="116" customWidth="1"/>
    <col min="12045" max="12045" width="10.140625" style="116" customWidth="1"/>
    <col min="12046" max="12288" width="11.42578125" style="116"/>
    <col min="12289" max="12289" width="53.5703125" style="116" customWidth="1"/>
    <col min="12290" max="12290" width="14.42578125" style="116" customWidth="1"/>
    <col min="12291" max="12291" width="16.42578125" style="116" customWidth="1"/>
    <col min="12292" max="12292" width="14.42578125" style="116" customWidth="1"/>
    <col min="12293" max="12293" width="10.140625" style="116" customWidth="1"/>
    <col min="12294" max="12294" width="14.42578125" style="116" customWidth="1"/>
    <col min="12295" max="12295" width="16.42578125" style="116" customWidth="1"/>
    <col min="12296" max="12296" width="14.42578125" style="116" customWidth="1"/>
    <col min="12297" max="12297" width="10.140625" style="116" customWidth="1"/>
    <col min="12298" max="12298" width="14.42578125" style="116" customWidth="1"/>
    <col min="12299" max="12299" width="16.42578125" style="116" customWidth="1"/>
    <col min="12300" max="12300" width="14.42578125" style="116" customWidth="1"/>
    <col min="12301" max="12301" width="10.140625" style="116" customWidth="1"/>
    <col min="12302" max="12544" width="11.42578125" style="116"/>
    <col min="12545" max="12545" width="53.5703125" style="116" customWidth="1"/>
    <col min="12546" max="12546" width="14.42578125" style="116" customWidth="1"/>
    <col min="12547" max="12547" width="16.42578125" style="116" customWidth="1"/>
    <col min="12548" max="12548" width="14.42578125" style="116" customWidth="1"/>
    <col min="12549" max="12549" width="10.140625" style="116" customWidth="1"/>
    <col min="12550" max="12550" width="14.42578125" style="116" customWidth="1"/>
    <col min="12551" max="12551" width="16.42578125" style="116" customWidth="1"/>
    <col min="12552" max="12552" width="14.42578125" style="116" customWidth="1"/>
    <col min="12553" max="12553" width="10.140625" style="116" customWidth="1"/>
    <col min="12554" max="12554" width="14.42578125" style="116" customWidth="1"/>
    <col min="12555" max="12555" width="16.42578125" style="116" customWidth="1"/>
    <col min="12556" max="12556" width="14.42578125" style="116" customWidth="1"/>
    <col min="12557" max="12557" width="10.140625" style="116" customWidth="1"/>
    <col min="12558" max="12800" width="11.42578125" style="116"/>
    <col min="12801" max="12801" width="53.5703125" style="116" customWidth="1"/>
    <col min="12802" max="12802" width="14.42578125" style="116" customWidth="1"/>
    <col min="12803" max="12803" width="16.42578125" style="116" customWidth="1"/>
    <col min="12804" max="12804" width="14.42578125" style="116" customWidth="1"/>
    <col min="12805" max="12805" width="10.140625" style="116" customWidth="1"/>
    <col min="12806" max="12806" width="14.42578125" style="116" customWidth="1"/>
    <col min="12807" max="12807" width="16.42578125" style="116" customWidth="1"/>
    <col min="12808" max="12808" width="14.42578125" style="116" customWidth="1"/>
    <col min="12809" max="12809" width="10.140625" style="116" customWidth="1"/>
    <col min="12810" max="12810" width="14.42578125" style="116" customWidth="1"/>
    <col min="12811" max="12811" width="16.42578125" style="116" customWidth="1"/>
    <col min="12812" max="12812" width="14.42578125" style="116" customWidth="1"/>
    <col min="12813" max="12813" width="10.140625" style="116" customWidth="1"/>
    <col min="12814" max="13056" width="11.42578125" style="116"/>
    <col min="13057" max="13057" width="53.5703125" style="116" customWidth="1"/>
    <col min="13058" max="13058" width="14.42578125" style="116" customWidth="1"/>
    <col min="13059" max="13059" width="16.42578125" style="116" customWidth="1"/>
    <col min="13060" max="13060" width="14.42578125" style="116" customWidth="1"/>
    <col min="13061" max="13061" width="10.140625" style="116" customWidth="1"/>
    <col min="13062" max="13062" width="14.42578125" style="116" customWidth="1"/>
    <col min="13063" max="13063" width="16.42578125" style="116" customWidth="1"/>
    <col min="13064" max="13064" width="14.42578125" style="116" customWidth="1"/>
    <col min="13065" max="13065" width="10.140625" style="116" customWidth="1"/>
    <col min="13066" max="13066" width="14.42578125" style="116" customWidth="1"/>
    <col min="13067" max="13067" width="16.42578125" style="116" customWidth="1"/>
    <col min="13068" max="13068" width="14.42578125" style="116" customWidth="1"/>
    <col min="13069" max="13069" width="10.140625" style="116" customWidth="1"/>
    <col min="13070" max="13312" width="11.42578125" style="116"/>
    <col min="13313" max="13313" width="53.5703125" style="116" customWidth="1"/>
    <col min="13314" max="13314" width="14.42578125" style="116" customWidth="1"/>
    <col min="13315" max="13315" width="16.42578125" style="116" customWidth="1"/>
    <col min="13316" max="13316" width="14.42578125" style="116" customWidth="1"/>
    <col min="13317" max="13317" width="10.140625" style="116" customWidth="1"/>
    <col min="13318" max="13318" width="14.42578125" style="116" customWidth="1"/>
    <col min="13319" max="13319" width="16.42578125" style="116" customWidth="1"/>
    <col min="13320" max="13320" width="14.42578125" style="116" customWidth="1"/>
    <col min="13321" max="13321" width="10.140625" style="116" customWidth="1"/>
    <col min="13322" max="13322" width="14.42578125" style="116" customWidth="1"/>
    <col min="13323" max="13323" width="16.42578125" style="116" customWidth="1"/>
    <col min="13324" max="13324" width="14.42578125" style="116" customWidth="1"/>
    <col min="13325" max="13325" width="10.140625" style="116" customWidth="1"/>
    <col min="13326" max="13568" width="11.42578125" style="116"/>
    <col min="13569" max="13569" width="53.5703125" style="116" customWidth="1"/>
    <col min="13570" max="13570" width="14.42578125" style="116" customWidth="1"/>
    <col min="13571" max="13571" width="16.42578125" style="116" customWidth="1"/>
    <col min="13572" max="13572" width="14.42578125" style="116" customWidth="1"/>
    <col min="13573" max="13573" width="10.140625" style="116" customWidth="1"/>
    <col min="13574" max="13574" width="14.42578125" style="116" customWidth="1"/>
    <col min="13575" max="13575" width="16.42578125" style="116" customWidth="1"/>
    <col min="13576" max="13576" width="14.42578125" style="116" customWidth="1"/>
    <col min="13577" max="13577" width="10.140625" style="116" customWidth="1"/>
    <col min="13578" max="13578" width="14.42578125" style="116" customWidth="1"/>
    <col min="13579" max="13579" width="16.42578125" style="116" customWidth="1"/>
    <col min="13580" max="13580" width="14.42578125" style="116" customWidth="1"/>
    <col min="13581" max="13581" width="10.140625" style="116" customWidth="1"/>
    <col min="13582" max="13824" width="11.42578125" style="116"/>
    <col min="13825" max="13825" width="53.5703125" style="116" customWidth="1"/>
    <col min="13826" max="13826" width="14.42578125" style="116" customWidth="1"/>
    <col min="13827" max="13827" width="16.42578125" style="116" customWidth="1"/>
    <col min="13828" max="13828" width="14.42578125" style="116" customWidth="1"/>
    <col min="13829" max="13829" width="10.140625" style="116" customWidth="1"/>
    <col min="13830" max="13830" width="14.42578125" style="116" customWidth="1"/>
    <col min="13831" max="13831" width="16.42578125" style="116" customWidth="1"/>
    <col min="13832" max="13832" width="14.42578125" style="116" customWidth="1"/>
    <col min="13833" max="13833" width="10.140625" style="116" customWidth="1"/>
    <col min="13834" max="13834" width="14.42578125" style="116" customWidth="1"/>
    <col min="13835" max="13835" width="16.42578125" style="116" customWidth="1"/>
    <col min="13836" max="13836" width="14.42578125" style="116" customWidth="1"/>
    <col min="13837" max="13837" width="10.140625" style="116" customWidth="1"/>
    <col min="13838" max="14080" width="11.42578125" style="116"/>
    <col min="14081" max="14081" width="53.5703125" style="116" customWidth="1"/>
    <col min="14082" max="14082" width="14.42578125" style="116" customWidth="1"/>
    <col min="14083" max="14083" width="16.42578125" style="116" customWidth="1"/>
    <col min="14084" max="14084" width="14.42578125" style="116" customWidth="1"/>
    <col min="14085" max="14085" width="10.140625" style="116" customWidth="1"/>
    <col min="14086" max="14086" width="14.42578125" style="116" customWidth="1"/>
    <col min="14087" max="14087" width="16.42578125" style="116" customWidth="1"/>
    <col min="14088" max="14088" width="14.42578125" style="116" customWidth="1"/>
    <col min="14089" max="14089" width="10.140625" style="116" customWidth="1"/>
    <col min="14090" max="14090" width="14.42578125" style="116" customWidth="1"/>
    <col min="14091" max="14091" width="16.42578125" style="116" customWidth="1"/>
    <col min="14092" max="14092" width="14.42578125" style="116" customWidth="1"/>
    <col min="14093" max="14093" width="10.140625" style="116" customWidth="1"/>
    <col min="14094" max="14336" width="11.42578125" style="116"/>
    <col min="14337" max="14337" width="53.5703125" style="116" customWidth="1"/>
    <col min="14338" max="14338" width="14.42578125" style="116" customWidth="1"/>
    <col min="14339" max="14339" width="16.42578125" style="116" customWidth="1"/>
    <col min="14340" max="14340" width="14.42578125" style="116" customWidth="1"/>
    <col min="14341" max="14341" width="10.140625" style="116" customWidth="1"/>
    <col min="14342" max="14342" width="14.42578125" style="116" customWidth="1"/>
    <col min="14343" max="14343" width="16.42578125" style="116" customWidth="1"/>
    <col min="14344" max="14344" width="14.42578125" style="116" customWidth="1"/>
    <col min="14345" max="14345" width="10.140625" style="116" customWidth="1"/>
    <col min="14346" max="14346" width="14.42578125" style="116" customWidth="1"/>
    <col min="14347" max="14347" width="16.42578125" style="116" customWidth="1"/>
    <col min="14348" max="14348" width="14.42578125" style="116" customWidth="1"/>
    <col min="14349" max="14349" width="10.140625" style="116" customWidth="1"/>
    <col min="14350" max="14592" width="11.42578125" style="116"/>
    <col min="14593" max="14593" width="53.5703125" style="116" customWidth="1"/>
    <col min="14594" max="14594" width="14.42578125" style="116" customWidth="1"/>
    <col min="14595" max="14595" width="16.42578125" style="116" customWidth="1"/>
    <col min="14596" max="14596" width="14.42578125" style="116" customWidth="1"/>
    <col min="14597" max="14597" width="10.140625" style="116" customWidth="1"/>
    <col min="14598" max="14598" width="14.42578125" style="116" customWidth="1"/>
    <col min="14599" max="14599" width="16.42578125" style="116" customWidth="1"/>
    <col min="14600" max="14600" width="14.42578125" style="116" customWidth="1"/>
    <col min="14601" max="14601" width="10.140625" style="116" customWidth="1"/>
    <col min="14602" max="14602" width="14.42578125" style="116" customWidth="1"/>
    <col min="14603" max="14603" width="16.42578125" style="116" customWidth="1"/>
    <col min="14604" max="14604" width="14.42578125" style="116" customWidth="1"/>
    <col min="14605" max="14605" width="10.140625" style="116" customWidth="1"/>
    <col min="14606" max="14848" width="11.42578125" style="116"/>
    <col min="14849" max="14849" width="53.5703125" style="116" customWidth="1"/>
    <col min="14850" max="14850" width="14.42578125" style="116" customWidth="1"/>
    <col min="14851" max="14851" width="16.42578125" style="116" customWidth="1"/>
    <col min="14852" max="14852" width="14.42578125" style="116" customWidth="1"/>
    <col min="14853" max="14853" width="10.140625" style="116" customWidth="1"/>
    <col min="14854" max="14854" width="14.42578125" style="116" customWidth="1"/>
    <col min="14855" max="14855" width="16.42578125" style="116" customWidth="1"/>
    <col min="14856" max="14856" width="14.42578125" style="116" customWidth="1"/>
    <col min="14857" max="14857" width="10.140625" style="116" customWidth="1"/>
    <col min="14858" max="14858" width="14.42578125" style="116" customWidth="1"/>
    <col min="14859" max="14859" width="16.42578125" style="116" customWidth="1"/>
    <col min="14860" max="14860" width="14.42578125" style="116" customWidth="1"/>
    <col min="14861" max="14861" width="10.140625" style="116" customWidth="1"/>
    <col min="14862" max="15104" width="11.42578125" style="116"/>
    <col min="15105" max="15105" width="53.5703125" style="116" customWidth="1"/>
    <col min="15106" max="15106" width="14.42578125" style="116" customWidth="1"/>
    <col min="15107" max="15107" width="16.42578125" style="116" customWidth="1"/>
    <col min="15108" max="15108" width="14.42578125" style="116" customWidth="1"/>
    <col min="15109" max="15109" width="10.140625" style="116" customWidth="1"/>
    <col min="15110" max="15110" width="14.42578125" style="116" customWidth="1"/>
    <col min="15111" max="15111" width="16.42578125" style="116" customWidth="1"/>
    <col min="15112" max="15112" width="14.42578125" style="116" customWidth="1"/>
    <col min="15113" max="15113" width="10.140625" style="116" customWidth="1"/>
    <col min="15114" max="15114" width="14.42578125" style="116" customWidth="1"/>
    <col min="15115" max="15115" width="16.42578125" style="116" customWidth="1"/>
    <col min="15116" max="15116" width="14.42578125" style="116" customWidth="1"/>
    <col min="15117" max="15117" width="10.140625" style="116" customWidth="1"/>
    <col min="15118" max="15360" width="11.42578125" style="116"/>
    <col min="15361" max="15361" width="53.5703125" style="116" customWidth="1"/>
    <col min="15362" max="15362" width="14.42578125" style="116" customWidth="1"/>
    <col min="15363" max="15363" width="16.42578125" style="116" customWidth="1"/>
    <col min="15364" max="15364" width="14.42578125" style="116" customWidth="1"/>
    <col min="15365" max="15365" width="10.140625" style="116" customWidth="1"/>
    <col min="15366" max="15366" width="14.42578125" style="116" customWidth="1"/>
    <col min="15367" max="15367" width="16.42578125" style="116" customWidth="1"/>
    <col min="15368" max="15368" width="14.42578125" style="116" customWidth="1"/>
    <col min="15369" max="15369" width="10.140625" style="116" customWidth="1"/>
    <col min="15370" max="15370" width="14.42578125" style="116" customWidth="1"/>
    <col min="15371" max="15371" width="16.42578125" style="116" customWidth="1"/>
    <col min="15372" max="15372" width="14.42578125" style="116" customWidth="1"/>
    <col min="15373" max="15373" width="10.140625" style="116" customWidth="1"/>
    <col min="15374" max="15616" width="11.42578125" style="116"/>
    <col min="15617" max="15617" width="53.5703125" style="116" customWidth="1"/>
    <col min="15618" max="15618" width="14.42578125" style="116" customWidth="1"/>
    <col min="15619" max="15619" width="16.42578125" style="116" customWidth="1"/>
    <col min="15620" max="15620" width="14.42578125" style="116" customWidth="1"/>
    <col min="15621" max="15621" width="10.140625" style="116" customWidth="1"/>
    <col min="15622" max="15622" width="14.42578125" style="116" customWidth="1"/>
    <col min="15623" max="15623" width="16.42578125" style="116" customWidth="1"/>
    <col min="15624" max="15624" width="14.42578125" style="116" customWidth="1"/>
    <col min="15625" max="15625" width="10.140625" style="116" customWidth="1"/>
    <col min="15626" max="15626" width="14.42578125" style="116" customWidth="1"/>
    <col min="15627" max="15627" width="16.42578125" style="116" customWidth="1"/>
    <col min="15628" max="15628" width="14.42578125" style="116" customWidth="1"/>
    <col min="15629" max="15629" width="10.140625" style="116" customWidth="1"/>
    <col min="15630" max="15872" width="11.42578125" style="116"/>
    <col min="15873" max="15873" width="53.5703125" style="116" customWidth="1"/>
    <col min="15874" max="15874" width="14.42578125" style="116" customWidth="1"/>
    <col min="15875" max="15875" width="16.42578125" style="116" customWidth="1"/>
    <col min="15876" max="15876" width="14.42578125" style="116" customWidth="1"/>
    <col min="15877" max="15877" width="10.140625" style="116" customWidth="1"/>
    <col min="15878" max="15878" width="14.42578125" style="116" customWidth="1"/>
    <col min="15879" max="15879" width="16.42578125" style="116" customWidth="1"/>
    <col min="15880" max="15880" width="14.42578125" style="116" customWidth="1"/>
    <col min="15881" max="15881" width="10.140625" style="116" customWidth="1"/>
    <col min="15882" max="15882" width="14.42578125" style="116" customWidth="1"/>
    <col min="15883" max="15883" width="16.42578125" style="116" customWidth="1"/>
    <col min="15884" max="15884" width="14.42578125" style="116" customWidth="1"/>
    <col min="15885" max="15885" width="10.140625" style="116" customWidth="1"/>
    <col min="15886" max="16128" width="11.42578125" style="116"/>
    <col min="16129" max="16129" width="53.5703125" style="116" customWidth="1"/>
    <col min="16130" max="16130" width="14.42578125" style="116" customWidth="1"/>
    <col min="16131" max="16131" width="16.42578125" style="116" customWidth="1"/>
    <col min="16132" max="16132" width="14.42578125" style="116" customWidth="1"/>
    <col min="16133" max="16133" width="10.140625" style="116" customWidth="1"/>
    <col min="16134" max="16134" width="14.42578125" style="116" customWidth="1"/>
    <col min="16135" max="16135" width="16.42578125" style="116" customWidth="1"/>
    <col min="16136" max="16136" width="14.42578125" style="116" customWidth="1"/>
    <col min="16137" max="16137" width="10.140625" style="116" customWidth="1"/>
    <col min="16138" max="16138" width="14.42578125" style="116" customWidth="1"/>
    <col min="16139" max="16139" width="16.42578125" style="116" customWidth="1"/>
    <col min="16140" max="16140" width="14.42578125" style="116" customWidth="1"/>
    <col min="16141" max="16141" width="10.140625" style="116" customWidth="1"/>
    <col min="16142" max="16384" width="11.42578125" style="116"/>
  </cols>
  <sheetData>
    <row r="1" spans="1:13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</row>
    <row r="2" spans="1:13" s="134" customFormat="1" ht="15" customHeight="1" x14ac:dyDescent="0.3">
      <c r="A2" s="381" t="s">
        <v>257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</row>
    <row r="3" spans="1:13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</row>
    <row r="4" spans="1:13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</row>
    <row r="5" spans="1:13" ht="15" customHeight="1" x14ac:dyDescent="0.25">
      <c r="A5" s="115"/>
      <c r="B5"/>
      <c r="C5"/>
      <c r="D5"/>
      <c r="E5"/>
      <c r="F5"/>
      <c r="G5"/>
      <c r="H5"/>
      <c r="I5"/>
      <c r="J5"/>
      <c r="K5"/>
      <c r="L5"/>
      <c r="M5"/>
    </row>
    <row r="6" spans="1:13" s="137" customFormat="1" ht="15" customHeight="1" x14ac:dyDescent="0.4">
      <c r="A6" s="136"/>
      <c r="B6" s="406" t="s">
        <v>69</v>
      </c>
      <c r="C6" s="406"/>
      <c r="D6" s="406"/>
      <c r="E6" s="406"/>
      <c r="F6" s="406" t="s">
        <v>133</v>
      </c>
      <c r="G6" s="406"/>
      <c r="H6" s="406"/>
      <c r="I6" s="406"/>
      <c r="J6" s="406" t="s">
        <v>258</v>
      </c>
      <c r="K6" s="406"/>
      <c r="L6" s="406"/>
      <c r="M6" s="406"/>
    </row>
    <row r="7" spans="1:13" s="141" customFormat="1" ht="15" customHeight="1" x14ac:dyDescent="0.25">
      <c r="A7" s="138" t="s">
        <v>259</v>
      </c>
      <c r="B7" s="139" t="s">
        <v>260</v>
      </c>
      <c r="C7" s="140" t="s">
        <v>261</v>
      </c>
      <c r="D7" s="139" t="s">
        <v>262</v>
      </c>
      <c r="E7" s="139" t="s">
        <v>46</v>
      </c>
      <c r="F7" s="140" t="s">
        <v>260</v>
      </c>
      <c r="G7" s="139" t="s">
        <v>261</v>
      </c>
      <c r="H7" s="139" t="s">
        <v>262</v>
      </c>
      <c r="I7" s="140" t="s">
        <v>46</v>
      </c>
      <c r="J7" s="139" t="s">
        <v>260</v>
      </c>
      <c r="K7" s="139" t="s">
        <v>261</v>
      </c>
      <c r="L7" s="140" t="s">
        <v>262</v>
      </c>
      <c r="M7" s="139" t="s">
        <v>46</v>
      </c>
    </row>
    <row r="8" spans="1:13" s="143" customFormat="1" ht="15" customHeight="1" x14ac:dyDescent="0.35">
      <c r="A8" s="142" t="s">
        <v>233</v>
      </c>
      <c r="B8" s="121">
        <v>295791.57218000002</v>
      </c>
      <c r="C8" s="121">
        <v>446808.58833940001</v>
      </c>
      <c r="D8" s="121">
        <v>1458565.5624200001</v>
      </c>
      <c r="E8" s="121">
        <v>2201165.7229394</v>
      </c>
      <c r="F8" s="121">
        <v>88433.791680000009</v>
      </c>
      <c r="G8" s="121">
        <v>1896613.5775000013</v>
      </c>
      <c r="H8" s="121">
        <v>2449474.9610900008</v>
      </c>
      <c r="I8" s="121">
        <v>4434522.3302700026</v>
      </c>
      <c r="J8" s="121">
        <v>270657.06077000004</v>
      </c>
      <c r="K8" s="121">
        <v>115689.42303000001</v>
      </c>
      <c r="L8" s="121">
        <v>1134374.3785299999</v>
      </c>
      <c r="M8" s="121">
        <v>1520720.8623299999</v>
      </c>
    </row>
    <row r="9" spans="1:13" s="143" customFormat="1" ht="15" customHeight="1" x14ac:dyDescent="0.35">
      <c r="A9" s="142" t="s">
        <v>234</v>
      </c>
      <c r="B9" s="121">
        <v>0</v>
      </c>
      <c r="C9" s="121">
        <v>0</v>
      </c>
      <c r="D9" s="121">
        <v>514.06009999999992</v>
      </c>
      <c r="E9" s="121">
        <v>514.06009999999992</v>
      </c>
      <c r="F9" s="121">
        <v>1</v>
      </c>
      <c r="G9" s="121">
        <v>10316.63033</v>
      </c>
      <c r="H9" s="121">
        <v>42058.661899999999</v>
      </c>
      <c r="I9" s="121">
        <v>52376.292229999999</v>
      </c>
      <c r="J9" s="121">
        <v>68600</v>
      </c>
      <c r="K9" s="121">
        <v>5044.43415</v>
      </c>
      <c r="L9" s="121">
        <v>8904.6989400000002</v>
      </c>
      <c r="M9" s="121">
        <v>82549.133090000003</v>
      </c>
    </row>
    <row r="10" spans="1:13" s="143" customFormat="1" ht="15" customHeight="1" x14ac:dyDescent="0.35">
      <c r="A10" s="142" t="s">
        <v>235</v>
      </c>
      <c r="B10" s="121">
        <v>10029.481420000002</v>
      </c>
      <c r="C10" s="121">
        <v>4136.2265637999999</v>
      </c>
      <c r="D10" s="121">
        <v>166.4</v>
      </c>
      <c r="E10" s="121">
        <v>14332.107983800002</v>
      </c>
      <c r="F10" s="121">
        <v>3611.2100599999999</v>
      </c>
      <c r="G10" s="121">
        <v>30973.25475</v>
      </c>
      <c r="H10" s="121">
        <v>0</v>
      </c>
      <c r="I10" s="121">
        <v>34584.464810000005</v>
      </c>
      <c r="J10" s="121">
        <v>51695.282920000005</v>
      </c>
      <c r="K10" s="121">
        <v>33868.648134800002</v>
      </c>
      <c r="L10" s="121">
        <v>19597.60254</v>
      </c>
      <c r="M10" s="121">
        <v>105161.5335948</v>
      </c>
    </row>
    <row r="11" spans="1:13" s="143" customFormat="1" ht="15" customHeight="1" x14ac:dyDescent="0.35">
      <c r="A11" s="142" t="s">
        <v>236</v>
      </c>
      <c r="B11" s="121">
        <v>92361.574769999992</v>
      </c>
      <c r="C11" s="121">
        <v>20958.091110000005</v>
      </c>
      <c r="D11" s="121">
        <v>27235.057880000004</v>
      </c>
      <c r="E11" s="121">
        <v>140554.72375999999</v>
      </c>
      <c r="F11" s="121">
        <v>0</v>
      </c>
      <c r="G11" s="121">
        <v>1461.5616513999998</v>
      </c>
      <c r="H11" s="121">
        <v>39788.171920000001</v>
      </c>
      <c r="I11" s="121">
        <v>41249.7335714</v>
      </c>
      <c r="J11" s="121">
        <v>39801.582219999997</v>
      </c>
      <c r="K11" s="121">
        <v>66736.987830000013</v>
      </c>
      <c r="L11" s="121">
        <v>24407.149970000002</v>
      </c>
      <c r="M11" s="121">
        <v>130945.72002000001</v>
      </c>
    </row>
    <row r="12" spans="1:13" s="143" customFormat="1" ht="15" customHeight="1" x14ac:dyDescent="0.35">
      <c r="A12" s="142" t="s">
        <v>237</v>
      </c>
      <c r="B12" s="121">
        <v>1560465.0655646001</v>
      </c>
      <c r="C12" s="121">
        <v>1101038.6378319997</v>
      </c>
      <c r="D12" s="121">
        <v>1835255.3060077999</v>
      </c>
      <c r="E12" s="121">
        <v>4496759.0094043994</v>
      </c>
      <c r="F12" s="121">
        <v>1447673.1907779996</v>
      </c>
      <c r="G12" s="121">
        <v>1515272.9781671998</v>
      </c>
      <c r="H12" s="121">
        <v>2419145.7292877999</v>
      </c>
      <c r="I12" s="121">
        <v>5382091.8982330002</v>
      </c>
      <c r="J12" s="121">
        <v>514992.77201000007</v>
      </c>
      <c r="K12" s="121">
        <v>810320.61547000008</v>
      </c>
      <c r="L12" s="121">
        <v>1695331.6218848</v>
      </c>
      <c r="M12" s="121">
        <v>3020645.0093648001</v>
      </c>
    </row>
    <row r="13" spans="1:13" s="143" customFormat="1" ht="15" customHeight="1" x14ac:dyDescent="0.35">
      <c r="A13" s="142" t="s">
        <v>238</v>
      </c>
      <c r="B13" s="121">
        <v>109761.26728999999</v>
      </c>
      <c r="C13" s="121">
        <v>272734.17385000002</v>
      </c>
      <c r="D13" s="121">
        <v>447004.96652000002</v>
      </c>
      <c r="E13" s="121">
        <v>829500.40766000014</v>
      </c>
      <c r="F13" s="121">
        <v>309109.57616000006</v>
      </c>
      <c r="G13" s="121">
        <v>149037.14922999998</v>
      </c>
      <c r="H13" s="121">
        <v>1738632.8635099998</v>
      </c>
      <c r="I13" s="121">
        <v>2196779.5888999994</v>
      </c>
      <c r="J13" s="121">
        <v>45129.290099999998</v>
      </c>
      <c r="K13" s="121">
        <v>60465.252180000003</v>
      </c>
      <c r="L13" s="121">
        <v>100024.98552999999</v>
      </c>
      <c r="M13" s="121">
        <v>205619.52781</v>
      </c>
    </row>
    <row r="14" spans="1:13" s="143" customFormat="1" ht="15" customHeight="1" x14ac:dyDescent="0.35">
      <c r="A14" s="142" t="s">
        <v>181</v>
      </c>
      <c r="B14" s="121">
        <v>490424.81764919998</v>
      </c>
      <c r="C14" s="121">
        <v>651677.88017959986</v>
      </c>
      <c r="D14" s="121">
        <v>2835748.4872957999</v>
      </c>
      <c r="E14" s="121">
        <v>3977851.1851245994</v>
      </c>
      <c r="F14" s="121">
        <v>554192.10261259985</v>
      </c>
      <c r="G14" s="121">
        <v>2098294.8203438004</v>
      </c>
      <c r="H14" s="121">
        <v>5075260.3622957999</v>
      </c>
      <c r="I14" s="121">
        <v>7727747.2852522004</v>
      </c>
      <c r="J14" s="121">
        <v>210844.71735060003</v>
      </c>
      <c r="K14" s="121">
        <v>616979.31322880008</v>
      </c>
      <c r="L14" s="121">
        <v>2073264.3839907998</v>
      </c>
      <c r="M14" s="121">
        <v>2901088.4145701998</v>
      </c>
    </row>
    <row r="15" spans="1:13" s="143" customFormat="1" ht="15" customHeight="1" x14ac:dyDescent="0.35">
      <c r="A15" s="142" t="s">
        <v>239</v>
      </c>
      <c r="B15" s="121">
        <v>808260.63854720013</v>
      </c>
      <c r="C15" s="121">
        <v>630074.44146839995</v>
      </c>
      <c r="D15" s="121">
        <v>1237411.32323</v>
      </c>
      <c r="E15" s="121">
        <v>2675746.4032456004</v>
      </c>
      <c r="F15" s="121">
        <v>386108.77105599991</v>
      </c>
      <c r="G15" s="121">
        <v>1206338.2526084003</v>
      </c>
      <c r="H15" s="121">
        <v>2015147.6660888002</v>
      </c>
      <c r="I15" s="121">
        <v>3607594.6897532004</v>
      </c>
      <c r="J15" s="121">
        <v>561260.97571000003</v>
      </c>
      <c r="K15" s="121">
        <v>702553.23549560015</v>
      </c>
      <c r="L15" s="121">
        <v>2252123.6464801994</v>
      </c>
      <c r="M15" s="121">
        <v>3515937.8576857997</v>
      </c>
    </row>
    <row r="16" spans="1:13" s="143" customFormat="1" ht="15" customHeight="1" x14ac:dyDescent="0.35">
      <c r="A16" s="142" t="s">
        <v>240</v>
      </c>
      <c r="B16" s="121">
        <v>4689.8153499999999</v>
      </c>
      <c r="C16" s="121">
        <v>30262.544989999995</v>
      </c>
      <c r="D16" s="121">
        <v>120791.29451100003</v>
      </c>
      <c r="E16" s="121">
        <v>155743.654851</v>
      </c>
      <c r="F16" s="121">
        <v>13837.01866</v>
      </c>
      <c r="G16" s="121">
        <v>85949.626689999975</v>
      </c>
      <c r="H16" s="121">
        <v>205239.61182000002</v>
      </c>
      <c r="I16" s="121">
        <v>305026.25717</v>
      </c>
      <c r="J16" s="121">
        <v>24319.719350000003</v>
      </c>
      <c r="K16" s="121">
        <v>36208.243480000005</v>
      </c>
      <c r="L16" s="121">
        <v>229932.65150000001</v>
      </c>
      <c r="M16" s="121">
        <v>290460.61433000001</v>
      </c>
    </row>
    <row r="17" spans="1:13" s="143" customFormat="1" ht="15" customHeight="1" x14ac:dyDescent="0.35">
      <c r="A17" s="142" t="s">
        <v>241</v>
      </c>
      <c r="B17" s="121">
        <v>132463.4244784</v>
      </c>
      <c r="C17" s="121">
        <v>81280.391659600005</v>
      </c>
      <c r="D17" s="121">
        <v>246340.38260000001</v>
      </c>
      <c r="E17" s="121">
        <v>460084.19873800001</v>
      </c>
      <c r="F17" s="121">
        <v>68614.54905999999</v>
      </c>
      <c r="G17" s="121">
        <v>157793.3380208</v>
      </c>
      <c r="H17" s="121">
        <v>515522.80007480003</v>
      </c>
      <c r="I17" s="121">
        <v>741930.68715560006</v>
      </c>
      <c r="J17" s="121">
        <v>29094.26815</v>
      </c>
      <c r="K17" s="121">
        <v>88975.664406599986</v>
      </c>
      <c r="L17" s="121">
        <v>456883.28586600005</v>
      </c>
      <c r="M17" s="121">
        <v>574953.21842260007</v>
      </c>
    </row>
    <row r="18" spans="1:13" s="143" customFormat="1" ht="15" customHeight="1" x14ac:dyDescent="0.35">
      <c r="A18" s="142" t="s">
        <v>242</v>
      </c>
      <c r="B18" s="121">
        <v>321757.96249919996</v>
      </c>
      <c r="C18" s="121">
        <v>552039.58634380007</v>
      </c>
      <c r="D18" s="121">
        <v>776508.52373700019</v>
      </c>
      <c r="E18" s="121">
        <v>1650306.0725800004</v>
      </c>
      <c r="F18" s="121">
        <v>55</v>
      </c>
      <c r="G18" s="121">
        <v>35101.789299999997</v>
      </c>
      <c r="H18" s="121">
        <v>4612.9445884000006</v>
      </c>
      <c r="I18" s="121">
        <v>39769.733888399998</v>
      </c>
      <c r="J18" s="121">
        <v>410792.21178220003</v>
      </c>
      <c r="K18" s="121">
        <v>496889.29336719995</v>
      </c>
      <c r="L18" s="121">
        <v>24409.059839999994</v>
      </c>
      <c r="M18" s="121">
        <v>932090.56498939998</v>
      </c>
    </row>
    <row r="19" spans="1:13" s="143" customFormat="1" ht="15" customHeight="1" x14ac:dyDescent="0.35">
      <c r="A19" s="142" t="s">
        <v>243</v>
      </c>
      <c r="B19" s="121">
        <v>129124.73764380001</v>
      </c>
      <c r="C19" s="121">
        <v>278304.65105579997</v>
      </c>
      <c r="D19" s="121">
        <v>7621269.6097240001</v>
      </c>
      <c r="E19" s="121">
        <v>8028698.9984236006</v>
      </c>
      <c r="F19" s="121">
        <v>41176.745320000009</v>
      </c>
      <c r="G19" s="121">
        <v>156044.05779080003</v>
      </c>
      <c r="H19" s="121">
        <v>8778543.6893080045</v>
      </c>
      <c r="I19" s="121">
        <v>8975764.4924188033</v>
      </c>
      <c r="J19" s="121">
        <v>29930.96889</v>
      </c>
      <c r="K19" s="121">
        <v>107288.67021679999</v>
      </c>
      <c r="L19" s="121">
        <v>16162170.740445396</v>
      </c>
      <c r="M19" s="121">
        <v>16299390.379552197</v>
      </c>
    </row>
    <row r="20" spans="1:13" s="143" customFormat="1" ht="15" customHeight="1" x14ac:dyDescent="0.35">
      <c r="A20" s="142" t="s">
        <v>244</v>
      </c>
      <c r="B20" s="121">
        <v>0</v>
      </c>
      <c r="C20" s="121">
        <v>0</v>
      </c>
      <c r="D20" s="121">
        <v>0</v>
      </c>
      <c r="E20" s="121">
        <v>0</v>
      </c>
      <c r="F20" s="121">
        <v>482.42336</v>
      </c>
      <c r="G20" s="121">
        <v>92546.61735</v>
      </c>
      <c r="H20" s="121">
        <v>2505044.9621700007</v>
      </c>
      <c r="I20" s="121">
        <v>2598074.0028800005</v>
      </c>
      <c r="J20" s="121">
        <v>118.8451</v>
      </c>
      <c r="K20" s="121">
        <v>6850.2085800000004</v>
      </c>
      <c r="L20" s="121">
        <v>0</v>
      </c>
      <c r="M20" s="121">
        <v>6969.05368</v>
      </c>
    </row>
    <row r="21" spans="1:13" s="143" customFormat="1" ht="15" customHeight="1" x14ac:dyDescent="0.35">
      <c r="A21" s="142" t="s">
        <v>245</v>
      </c>
      <c r="B21" s="121">
        <v>15876.415000000001</v>
      </c>
      <c r="C21" s="121">
        <v>6482.4148353999999</v>
      </c>
      <c r="D21" s="121">
        <v>52396.325710000012</v>
      </c>
      <c r="E21" s="121">
        <v>74755.155545400004</v>
      </c>
      <c r="F21" s="121">
        <v>2.7326299999999999</v>
      </c>
      <c r="G21" s="121">
        <v>129.64739</v>
      </c>
      <c r="H21" s="121">
        <v>4650.1370399999996</v>
      </c>
      <c r="I21" s="121">
        <v>4782.5170599999992</v>
      </c>
      <c r="J21" s="121">
        <v>2303.2719999999999</v>
      </c>
      <c r="K21" s="121">
        <v>1574.3813500000001</v>
      </c>
      <c r="L21" s="121">
        <v>48152.018599999996</v>
      </c>
      <c r="M21" s="121">
        <v>52029.671949999996</v>
      </c>
    </row>
    <row r="22" spans="1:13" s="143" customFormat="1" ht="15" customHeight="1" x14ac:dyDescent="0.35">
      <c r="A22" s="142" t="s">
        <v>246</v>
      </c>
      <c r="B22" s="121">
        <v>25941.496526200004</v>
      </c>
      <c r="C22" s="121">
        <v>69949.563736399999</v>
      </c>
      <c r="D22" s="121">
        <v>1117224.6364568004</v>
      </c>
      <c r="E22" s="121">
        <v>1213115.6967194004</v>
      </c>
      <c r="F22" s="121">
        <v>4029.13429</v>
      </c>
      <c r="G22" s="121">
        <v>17565.891837800005</v>
      </c>
      <c r="H22" s="121">
        <v>113731.51344000001</v>
      </c>
      <c r="I22" s="121">
        <v>135326.53956780001</v>
      </c>
      <c r="J22" s="121">
        <v>1776.4036099999998</v>
      </c>
      <c r="K22" s="121">
        <v>26654.363479999996</v>
      </c>
      <c r="L22" s="121">
        <v>84412.24427000001</v>
      </c>
      <c r="M22" s="121">
        <v>112843.01136000002</v>
      </c>
    </row>
    <row r="23" spans="1:13" s="143" customFormat="1" ht="15" customHeight="1" x14ac:dyDescent="0.35">
      <c r="A23" s="142" t="s">
        <v>247</v>
      </c>
      <c r="B23" s="121">
        <v>0</v>
      </c>
      <c r="C23" s="121">
        <v>0</v>
      </c>
      <c r="D23" s="121">
        <v>87.83596</v>
      </c>
      <c r="E23" s="121">
        <v>87.83596</v>
      </c>
      <c r="F23" s="121">
        <v>0</v>
      </c>
      <c r="G23" s="121">
        <v>13.72</v>
      </c>
      <c r="H23" s="121">
        <v>0</v>
      </c>
      <c r="I23" s="121">
        <v>13.72</v>
      </c>
      <c r="J23" s="121">
        <v>0</v>
      </c>
      <c r="K23" s="121">
        <v>0</v>
      </c>
      <c r="L23" s="121">
        <v>204.11139</v>
      </c>
      <c r="M23" s="121">
        <v>204.11139</v>
      </c>
    </row>
    <row r="24" spans="1:13" s="143" customFormat="1" ht="15" customHeight="1" x14ac:dyDescent="0.35">
      <c r="A24" s="142" t="s">
        <v>248</v>
      </c>
      <c r="B24" s="121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0</v>
      </c>
      <c r="I24" s="121">
        <v>0</v>
      </c>
      <c r="J24" s="121">
        <v>0</v>
      </c>
      <c r="K24" s="121">
        <v>0</v>
      </c>
      <c r="L24" s="121">
        <v>0</v>
      </c>
      <c r="M24" s="121">
        <v>0</v>
      </c>
    </row>
    <row r="25" spans="1:13" s="144" customFormat="1" ht="15" customHeight="1" x14ac:dyDescent="0.25">
      <c r="A25" s="142" t="s">
        <v>249</v>
      </c>
      <c r="B25" s="121">
        <v>0</v>
      </c>
      <c r="C25" s="121">
        <v>0</v>
      </c>
      <c r="D25" s="121">
        <v>0</v>
      </c>
      <c r="E25" s="121">
        <v>0</v>
      </c>
      <c r="F25" s="121">
        <v>0</v>
      </c>
      <c r="G25" s="121">
        <v>0</v>
      </c>
      <c r="H25" s="121">
        <v>38.718090000000004</v>
      </c>
      <c r="I25" s="121">
        <v>38.718090000000004</v>
      </c>
      <c r="J25" s="121">
        <v>0</v>
      </c>
      <c r="K25" s="121">
        <v>0</v>
      </c>
      <c r="L25" s="121">
        <v>0</v>
      </c>
      <c r="M25" s="121">
        <v>0</v>
      </c>
    </row>
    <row r="26" spans="1:13" s="144" customFormat="1" ht="15" customHeight="1" x14ac:dyDescent="0.25">
      <c r="A26" s="117" t="s">
        <v>263</v>
      </c>
      <c r="B26" s="124">
        <v>3996948.2689186004</v>
      </c>
      <c r="C26" s="124">
        <v>4145747.1919641998</v>
      </c>
      <c r="D26" s="124">
        <v>17776519.772152402</v>
      </c>
      <c r="E26" s="124">
        <v>25919215.233035199</v>
      </c>
      <c r="F26" s="124">
        <v>2917327.2456665994</v>
      </c>
      <c r="G26" s="124">
        <v>7453452.9129602015</v>
      </c>
      <c r="H26" s="124">
        <v>25906892.792623609</v>
      </c>
      <c r="I26" s="124">
        <v>36277672.951250397</v>
      </c>
      <c r="J26" s="124">
        <v>2261317.3699628003</v>
      </c>
      <c r="K26" s="124">
        <v>3176098.7343998002</v>
      </c>
      <c r="L26" s="124">
        <v>24314192.579777192</v>
      </c>
      <c r="M26" s="124">
        <v>29751608.684139796</v>
      </c>
    </row>
    <row r="27" spans="1:13" ht="15" customHeight="1" thickBot="1" x14ac:dyDescent="0.25">
      <c r="A27" s="127"/>
      <c r="B27" s="145"/>
      <c r="C27" s="129"/>
      <c r="D27" s="129"/>
      <c r="E27" s="129"/>
      <c r="F27" s="129"/>
      <c r="G27" s="129"/>
      <c r="H27" s="145"/>
      <c r="I27" s="145"/>
      <c r="J27" s="145"/>
      <c r="K27" s="145"/>
      <c r="L27" s="145"/>
      <c r="M27" s="145"/>
    </row>
    <row r="28" spans="1:13" s="147" customFormat="1" ht="15" customHeight="1" thickTop="1" x14ac:dyDescent="0.3">
      <c r="A28" s="131" t="s">
        <v>252</v>
      </c>
      <c r="B28" s="44"/>
      <c r="C28" s="146"/>
      <c r="D28" s="122"/>
      <c r="E28" s="122"/>
      <c r="F28" s="122"/>
      <c r="G28" s="122"/>
      <c r="H28" s="47"/>
      <c r="I28" s="47"/>
      <c r="J28" s="38"/>
      <c r="K28" s="38"/>
      <c r="L28" s="38"/>
      <c r="M28" s="38"/>
    </row>
    <row r="29" spans="1:13" ht="15" customHeight="1" x14ac:dyDescent="0.2">
      <c r="A29" s="131" t="s">
        <v>264</v>
      </c>
      <c r="B29" s="131"/>
      <c r="C29" s="131"/>
      <c r="D29" s="121"/>
      <c r="E29" s="121"/>
      <c r="F29" s="121"/>
      <c r="G29" s="121"/>
      <c r="H29" s="121"/>
      <c r="I29" s="120"/>
      <c r="J29" s="38"/>
      <c r="K29" s="38"/>
      <c r="L29" s="38"/>
      <c r="M29" s="38"/>
    </row>
    <row r="30" spans="1:13" ht="15" customHeight="1" x14ac:dyDescent="0.2">
      <c r="A30" s="132"/>
      <c r="B30" s="120"/>
      <c r="C30" s="121"/>
      <c r="D30" s="121"/>
      <c r="E30" s="121"/>
      <c r="F30" s="121"/>
      <c r="G30" s="121"/>
      <c r="H30" s="121"/>
      <c r="I30" s="120"/>
      <c r="J30" s="38"/>
      <c r="K30" s="38"/>
      <c r="L30" s="38"/>
      <c r="M30" s="38"/>
    </row>
    <row r="31" spans="1:13" ht="15" customHeight="1" x14ac:dyDescent="0.2">
      <c r="A31" s="115"/>
      <c r="B31" s="120"/>
      <c r="C31" s="121"/>
      <c r="D31" s="121"/>
      <c r="E31" s="121"/>
      <c r="F31" s="121"/>
      <c r="G31" s="121"/>
      <c r="H31" s="121"/>
      <c r="I31" s="120"/>
      <c r="J31" s="38"/>
      <c r="K31" s="38"/>
      <c r="L31" s="38"/>
      <c r="M31" s="3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C588EF-E950-4F9D-95B1-63CBD383534C}">
  <sheetPr>
    <pageSetUpPr fitToPage="1"/>
  </sheetPr>
  <dimension ref="A1:M29"/>
  <sheetViews>
    <sheetView zoomScaleNormal="100" workbookViewId="0">
      <selection sqref="A1:M29"/>
    </sheetView>
  </sheetViews>
  <sheetFormatPr defaultColWidth="11.42578125" defaultRowHeight="12.75" x14ac:dyDescent="0.2"/>
  <cols>
    <col min="1" max="1" width="53.5703125" style="133" customWidth="1"/>
    <col min="2" max="2" width="14.42578125" style="116" customWidth="1"/>
    <col min="3" max="3" width="16.42578125" style="116" customWidth="1"/>
    <col min="4" max="4" width="14.42578125" style="116" customWidth="1"/>
    <col min="5" max="5" width="10.140625" style="116" customWidth="1"/>
    <col min="6" max="6" width="14.42578125" style="116" customWidth="1"/>
    <col min="7" max="7" width="16.42578125" style="116" customWidth="1"/>
    <col min="8" max="8" width="14.42578125" style="116" customWidth="1"/>
    <col min="9" max="9" width="10.140625" style="116" customWidth="1"/>
    <col min="10" max="10" width="14.42578125" style="116" customWidth="1"/>
    <col min="11" max="11" width="16.42578125" style="116" customWidth="1"/>
    <col min="12" max="12" width="14.42578125" style="116" customWidth="1"/>
    <col min="13" max="13" width="10.140625" style="116" customWidth="1"/>
    <col min="14" max="256" width="11.42578125" style="116"/>
    <col min="257" max="257" width="53.5703125" style="116" customWidth="1"/>
    <col min="258" max="258" width="14.42578125" style="116" customWidth="1"/>
    <col min="259" max="259" width="16.42578125" style="116" customWidth="1"/>
    <col min="260" max="260" width="14.42578125" style="116" customWidth="1"/>
    <col min="261" max="261" width="10.140625" style="116" customWidth="1"/>
    <col min="262" max="262" width="14.42578125" style="116" customWidth="1"/>
    <col min="263" max="263" width="16.42578125" style="116" customWidth="1"/>
    <col min="264" max="264" width="14.42578125" style="116" customWidth="1"/>
    <col min="265" max="265" width="10.140625" style="116" customWidth="1"/>
    <col min="266" max="266" width="14.42578125" style="116" customWidth="1"/>
    <col min="267" max="267" width="16.42578125" style="116" customWidth="1"/>
    <col min="268" max="268" width="14.42578125" style="116" customWidth="1"/>
    <col min="269" max="269" width="10.140625" style="116" customWidth="1"/>
    <col min="270" max="512" width="11.42578125" style="116"/>
    <col min="513" max="513" width="53.5703125" style="116" customWidth="1"/>
    <col min="514" max="514" width="14.42578125" style="116" customWidth="1"/>
    <col min="515" max="515" width="16.42578125" style="116" customWidth="1"/>
    <col min="516" max="516" width="14.42578125" style="116" customWidth="1"/>
    <col min="517" max="517" width="10.140625" style="116" customWidth="1"/>
    <col min="518" max="518" width="14.42578125" style="116" customWidth="1"/>
    <col min="519" max="519" width="16.42578125" style="116" customWidth="1"/>
    <col min="520" max="520" width="14.42578125" style="116" customWidth="1"/>
    <col min="521" max="521" width="10.140625" style="116" customWidth="1"/>
    <col min="522" max="522" width="14.42578125" style="116" customWidth="1"/>
    <col min="523" max="523" width="16.42578125" style="116" customWidth="1"/>
    <col min="524" max="524" width="14.42578125" style="116" customWidth="1"/>
    <col min="525" max="525" width="10.140625" style="116" customWidth="1"/>
    <col min="526" max="768" width="11.42578125" style="116"/>
    <col min="769" max="769" width="53.5703125" style="116" customWidth="1"/>
    <col min="770" max="770" width="14.42578125" style="116" customWidth="1"/>
    <col min="771" max="771" width="16.42578125" style="116" customWidth="1"/>
    <col min="772" max="772" width="14.42578125" style="116" customWidth="1"/>
    <col min="773" max="773" width="10.140625" style="116" customWidth="1"/>
    <col min="774" max="774" width="14.42578125" style="116" customWidth="1"/>
    <col min="775" max="775" width="16.42578125" style="116" customWidth="1"/>
    <col min="776" max="776" width="14.42578125" style="116" customWidth="1"/>
    <col min="777" max="777" width="10.140625" style="116" customWidth="1"/>
    <col min="778" max="778" width="14.42578125" style="116" customWidth="1"/>
    <col min="779" max="779" width="16.42578125" style="116" customWidth="1"/>
    <col min="780" max="780" width="14.42578125" style="116" customWidth="1"/>
    <col min="781" max="781" width="10.140625" style="116" customWidth="1"/>
    <col min="782" max="1024" width="11.42578125" style="116"/>
    <col min="1025" max="1025" width="53.5703125" style="116" customWidth="1"/>
    <col min="1026" max="1026" width="14.42578125" style="116" customWidth="1"/>
    <col min="1027" max="1027" width="16.42578125" style="116" customWidth="1"/>
    <col min="1028" max="1028" width="14.42578125" style="116" customWidth="1"/>
    <col min="1029" max="1029" width="10.140625" style="116" customWidth="1"/>
    <col min="1030" max="1030" width="14.42578125" style="116" customWidth="1"/>
    <col min="1031" max="1031" width="16.42578125" style="116" customWidth="1"/>
    <col min="1032" max="1032" width="14.42578125" style="116" customWidth="1"/>
    <col min="1033" max="1033" width="10.140625" style="116" customWidth="1"/>
    <col min="1034" max="1034" width="14.42578125" style="116" customWidth="1"/>
    <col min="1035" max="1035" width="16.42578125" style="116" customWidth="1"/>
    <col min="1036" max="1036" width="14.42578125" style="116" customWidth="1"/>
    <col min="1037" max="1037" width="10.140625" style="116" customWidth="1"/>
    <col min="1038" max="1280" width="11.42578125" style="116"/>
    <col min="1281" max="1281" width="53.5703125" style="116" customWidth="1"/>
    <col min="1282" max="1282" width="14.42578125" style="116" customWidth="1"/>
    <col min="1283" max="1283" width="16.42578125" style="116" customWidth="1"/>
    <col min="1284" max="1284" width="14.42578125" style="116" customWidth="1"/>
    <col min="1285" max="1285" width="10.140625" style="116" customWidth="1"/>
    <col min="1286" max="1286" width="14.42578125" style="116" customWidth="1"/>
    <col min="1287" max="1287" width="16.42578125" style="116" customWidth="1"/>
    <col min="1288" max="1288" width="14.42578125" style="116" customWidth="1"/>
    <col min="1289" max="1289" width="10.140625" style="116" customWidth="1"/>
    <col min="1290" max="1290" width="14.42578125" style="116" customWidth="1"/>
    <col min="1291" max="1291" width="16.42578125" style="116" customWidth="1"/>
    <col min="1292" max="1292" width="14.42578125" style="116" customWidth="1"/>
    <col min="1293" max="1293" width="10.140625" style="116" customWidth="1"/>
    <col min="1294" max="1536" width="11.42578125" style="116"/>
    <col min="1537" max="1537" width="53.5703125" style="116" customWidth="1"/>
    <col min="1538" max="1538" width="14.42578125" style="116" customWidth="1"/>
    <col min="1539" max="1539" width="16.42578125" style="116" customWidth="1"/>
    <col min="1540" max="1540" width="14.42578125" style="116" customWidth="1"/>
    <col min="1541" max="1541" width="10.140625" style="116" customWidth="1"/>
    <col min="1542" max="1542" width="14.42578125" style="116" customWidth="1"/>
    <col min="1543" max="1543" width="16.42578125" style="116" customWidth="1"/>
    <col min="1544" max="1544" width="14.42578125" style="116" customWidth="1"/>
    <col min="1545" max="1545" width="10.140625" style="116" customWidth="1"/>
    <col min="1546" max="1546" width="14.42578125" style="116" customWidth="1"/>
    <col min="1547" max="1547" width="16.42578125" style="116" customWidth="1"/>
    <col min="1548" max="1548" width="14.42578125" style="116" customWidth="1"/>
    <col min="1549" max="1549" width="10.140625" style="116" customWidth="1"/>
    <col min="1550" max="1792" width="11.42578125" style="116"/>
    <col min="1793" max="1793" width="53.5703125" style="116" customWidth="1"/>
    <col min="1794" max="1794" width="14.42578125" style="116" customWidth="1"/>
    <col min="1795" max="1795" width="16.42578125" style="116" customWidth="1"/>
    <col min="1796" max="1796" width="14.42578125" style="116" customWidth="1"/>
    <col min="1797" max="1797" width="10.140625" style="116" customWidth="1"/>
    <col min="1798" max="1798" width="14.42578125" style="116" customWidth="1"/>
    <col min="1799" max="1799" width="16.42578125" style="116" customWidth="1"/>
    <col min="1800" max="1800" width="14.42578125" style="116" customWidth="1"/>
    <col min="1801" max="1801" width="10.140625" style="116" customWidth="1"/>
    <col min="1802" max="1802" width="14.42578125" style="116" customWidth="1"/>
    <col min="1803" max="1803" width="16.42578125" style="116" customWidth="1"/>
    <col min="1804" max="1804" width="14.42578125" style="116" customWidth="1"/>
    <col min="1805" max="1805" width="10.140625" style="116" customWidth="1"/>
    <col min="1806" max="2048" width="11.42578125" style="116"/>
    <col min="2049" max="2049" width="53.5703125" style="116" customWidth="1"/>
    <col min="2050" max="2050" width="14.42578125" style="116" customWidth="1"/>
    <col min="2051" max="2051" width="16.42578125" style="116" customWidth="1"/>
    <col min="2052" max="2052" width="14.42578125" style="116" customWidth="1"/>
    <col min="2053" max="2053" width="10.140625" style="116" customWidth="1"/>
    <col min="2054" max="2054" width="14.42578125" style="116" customWidth="1"/>
    <col min="2055" max="2055" width="16.42578125" style="116" customWidth="1"/>
    <col min="2056" max="2056" width="14.42578125" style="116" customWidth="1"/>
    <col min="2057" max="2057" width="10.140625" style="116" customWidth="1"/>
    <col min="2058" max="2058" width="14.42578125" style="116" customWidth="1"/>
    <col min="2059" max="2059" width="16.42578125" style="116" customWidth="1"/>
    <col min="2060" max="2060" width="14.42578125" style="116" customWidth="1"/>
    <col min="2061" max="2061" width="10.140625" style="116" customWidth="1"/>
    <col min="2062" max="2304" width="11.42578125" style="116"/>
    <col min="2305" max="2305" width="53.5703125" style="116" customWidth="1"/>
    <col min="2306" max="2306" width="14.42578125" style="116" customWidth="1"/>
    <col min="2307" max="2307" width="16.42578125" style="116" customWidth="1"/>
    <col min="2308" max="2308" width="14.42578125" style="116" customWidth="1"/>
    <col min="2309" max="2309" width="10.140625" style="116" customWidth="1"/>
    <col min="2310" max="2310" width="14.42578125" style="116" customWidth="1"/>
    <col min="2311" max="2311" width="16.42578125" style="116" customWidth="1"/>
    <col min="2312" max="2312" width="14.42578125" style="116" customWidth="1"/>
    <col min="2313" max="2313" width="10.140625" style="116" customWidth="1"/>
    <col min="2314" max="2314" width="14.42578125" style="116" customWidth="1"/>
    <col min="2315" max="2315" width="16.42578125" style="116" customWidth="1"/>
    <col min="2316" max="2316" width="14.42578125" style="116" customWidth="1"/>
    <col min="2317" max="2317" width="10.140625" style="116" customWidth="1"/>
    <col min="2318" max="2560" width="11.42578125" style="116"/>
    <col min="2561" max="2561" width="53.5703125" style="116" customWidth="1"/>
    <col min="2562" max="2562" width="14.42578125" style="116" customWidth="1"/>
    <col min="2563" max="2563" width="16.42578125" style="116" customWidth="1"/>
    <col min="2564" max="2564" width="14.42578125" style="116" customWidth="1"/>
    <col min="2565" max="2565" width="10.140625" style="116" customWidth="1"/>
    <col min="2566" max="2566" width="14.42578125" style="116" customWidth="1"/>
    <col min="2567" max="2567" width="16.42578125" style="116" customWidth="1"/>
    <col min="2568" max="2568" width="14.42578125" style="116" customWidth="1"/>
    <col min="2569" max="2569" width="10.140625" style="116" customWidth="1"/>
    <col min="2570" max="2570" width="14.42578125" style="116" customWidth="1"/>
    <col min="2571" max="2571" width="16.42578125" style="116" customWidth="1"/>
    <col min="2572" max="2572" width="14.42578125" style="116" customWidth="1"/>
    <col min="2573" max="2573" width="10.140625" style="116" customWidth="1"/>
    <col min="2574" max="2816" width="11.42578125" style="116"/>
    <col min="2817" max="2817" width="53.5703125" style="116" customWidth="1"/>
    <col min="2818" max="2818" width="14.42578125" style="116" customWidth="1"/>
    <col min="2819" max="2819" width="16.42578125" style="116" customWidth="1"/>
    <col min="2820" max="2820" width="14.42578125" style="116" customWidth="1"/>
    <col min="2821" max="2821" width="10.140625" style="116" customWidth="1"/>
    <col min="2822" max="2822" width="14.42578125" style="116" customWidth="1"/>
    <col min="2823" max="2823" width="16.42578125" style="116" customWidth="1"/>
    <col min="2824" max="2824" width="14.42578125" style="116" customWidth="1"/>
    <col min="2825" max="2825" width="10.140625" style="116" customWidth="1"/>
    <col min="2826" max="2826" width="14.42578125" style="116" customWidth="1"/>
    <col min="2827" max="2827" width="16.42578125" style="116" customWidth="1"/>
    <col min="2828" max="2828" width="14.42578125" style="116" customWidth="1"/>
    <col min="2829" max="2829" width="10.140625" style="116" customWidth="1"/>
    <col min="2830" max="3072" width="11.42578125" style="116"/>
    <col min="3073" max="3073" width="53.5703125" style="116" customWidth="1"/>
    <col min="3074" max="3074" width="14.42578125" style="116" customWidth="1"/>
    <col min="3075" max="3075" width="16.42578125" style="116" customWidth="1"/>
    <col min="3076" max="3076" width="14.42578125" style="116" customWidth="1"/>
    <col min="3077" max="3077" width="10.140625" style="116" customWidth="1"/>
    <col min="3078" max="3078" width="14.42578125" style="116" customWidth="1"/>
    <col min="3079" max="3079" width="16.42578125" style="116" customWidth="1"/>
    <col min="3080" max="3080" width="14.42578125" style="116" customWidth="1"/>
    <col min="3081" max="3081" width="10.140625" style="116" customWidth="1"/>
    <col min="3082" max="3082" width="14.42578125" style="116" customWidth="1"/>
    <col min="3083" max="3083" width="16.42578125" style="116" customWidth="1"/>
    <col min="3084" max="3084" width="14.42578125" style="116" customWidth="1"/>
    <col min="3085" max="3085" width="10.140625" style="116" customWidth="1"/>
    <col min="3086" max="3328" width="11.42578125" style="116"/>
    <col min="3329" max="3329" width="53.5703125" style="116" customWidth="1"/>
    <col min="3330" max="3330" width="14.42578125" style="116" customWidth="1"/>
    <col min="3331" max="3331" width="16.42578125" style="116" customWidth="1"/>
    <col min="3332" max="3332" width="14.42578125" style="116" customWidth="1"/>
    <col min="3333" max="3333" width="10.140625" style="116" customWidth="1"/>
    <col min="3334" max="3334" width="14.42578125" style="116" customWidth="1"/>
    <col min="3335" max="3335" width="16.42578125" style="116" customWidth="1"/>
    <col min="3336" max="3336" width="14.42578125" style="116" customWidth="1"/>
    <col min="3337" max="3337" width="10.140625" style="116" customWidth="1"/>
    <col min="3338" max="3338" width="14.42578125" style="116" customWidth="1"/>
    <col min="3339" max="3339" width="16.42578125" style="116" customWidth="1"/>
    <col min="3340" max="3340" width="14.42578125" style="116" customWidth="1"/>
    <col min="3341" max="3341" width="10.140625" style="116" customWidth="1"/>
    <col min="3342" max="3584" width="11.42578125" style="116"/>
    <col min="3585" max="3585" width="53.5703125" style="116" customWidth="1"/>
    <col min="3586" max="3586" width="14.42578125" style="116" customWidth="1"/>
    <col min="3587" max="3587" width="16.42578125" style="116" customWidth="1"/>
    <col min="3588" max="3588" width="14.42578125" style="116" customWidth="1"/>
    <col min="3589" max="3589" width="10.140625" style="116" customWidth="1"/>
    <col min="3590" max="3590" width="14.42578125" style="116" customWidth="1"/>
    <col min="3591" max="3591" width="16.42578125" style="116" customWidth="1"/>
    <col min="3592" max="3592" width="14.42578125" style="116" customWidth="1"/>
    <col min="3593" max="3593" width="10.140625" style="116" customWidth="1"/>
    <col min="3594" max="3594" width="14.42578125" style="116" customWidth="1"/>
    <col min="3595" max="3595" width="16.42578125" style="116" customWidth="1"/>
    <col min="3596" max="3596" width="14.42578125" style="116" customWidth="1"/>
    <col min="3597" max="3597" width="10.140625" style="116" customWidth="1"/>
    <col min="3598" max="3840" width="11.42578125" style="116"/>
    <col min="3841" max="3841" width="53.5703125" style="116" customWidth="1"/>
    <col min="3842" max="3842" width="14.42578125" style="116" customWidth="1"/>
    <col min="3843" max="3843" width="16.42578125" style="116" customWidth="1"/>
    <col min="3844" max="3844" width="14.42578125" style="116" customWidth="1"/>
    <col min="3845" max="3845" width="10.140625" style="116" customWidth="1"/>
    <col min="3846" max="3846" width="14.42578125" style="116" customWidth="1"/>
    <col min="3847" max="3847" width="16.42578125" style="116" customWidth="1"/>
    <col min="3848" max="3848" width="14.42578125" style="116" customWidth="1"/>
    <col min="3849" max="3849" width="10.140625" style="116" customWidth="1"/>
    <col min="3850" max="3850" width="14.42578125" style="116" customWidth="1"/>
    <col min="3851" max="3851" width="16.42578125" style="116" customWidth="1"/>
    <col min="3852" max="3852" width="14.42578125" style="116" customWidth="1"/>
    <col min="3853" max="3853" width="10.140625" style="116" customWidth="1"/>
    <col min="3854" max="4096" width="11.42578125" style="116"/>
    <col min="4097" max="4097" width="53.5703125" style="116" customWidth="1"/>
    <col min="4098" max="4098" width="14.42578125" style="116" customWidth="1"/>
    <col min="4099" max="4099" width="16.42578125" style="116" customWidth="1"/>
    <col min="4100" max="4100" width="14.42578125" style="116" customWidth="1"/>
    <col min="4101" max="4101" width="10.140625" style="116" customWidth="1"/>
    <col min="4102" max="4102" width="14.42578125" style="116" customWidth="1"/>
    <col min="4103" max="4103" width="16.42578125" style="116" customWidth="1"/>
    <col min="4104" max="4104" width="14.42578125" style="116" customWidth="1"/>
    <col min="4105" max="4105" width="10.140625" style="116" customWidth="1"/>
    <col min="4106" max="4106" width="14.42578125" style="116" customWidth="1"/>
    <col min="4107" max="4107" width="16.42578125" style="116" customWidth="1"/>
    <col min="4108" max="4108" width="14.42578125" style="116" customWidth="1"/>
    <col min="4109" max="4109" width="10.140625" style="116" customWidth="1"/>
    <col min="4110" max="4352" width="11.42578125" style="116"/>
    <col min="4353" max="4353" width="53.5703125" style="116" customWidth="1"/>
    <col min="4354" max="4354" width="14.42578125" style="116" customWidth="1"/>
    <col min="4355" max="4355" width="16.42578125" style="116" customWidth="1"/>
    <col min="4356" max="4356" width="14.42578125" style="116" customWidth="1"/>
    <col min="4357" max="4357" width="10.140625" style="116" customWidth="1"/>
    <col min="4358" max="4358" width="14.42578125" style="116" customWidth="1"/>
    <col min="4359" max="4359" width="16.42578125" style="116" customWidth="1"/>
    <col min="4360" max="4360" width="14.42578125" style="116" customWidth="1"/>
    <col min="4361" max="4361" width="10.140625" style="116" customWidth="1"/>
    <col min="4362" max="4362" width="14.42578125" style="116" customWidth="1"/>
    <col min="4363" max="4363" width="16.42578125" style="116" customWidth="1"/>
    <col min="4364" max="4364" width="14.42578125" style="116" customWidth="1"/>
    <col min="4365" max="4365" width="10.140625" style="116" customWidth="1"/>
    <col min="4366" max="4608" width="11.42578125" style="116"/>
    <col min="4609" max="4609" width="53.5703125" style="116" customWidth="1"/>
    <col min="4610" max="4610" width="14.42578125" style="116" customWidth="1"/>
    <col min="4611" max="4611" width="16.42578125" style="116" customWidth="1"/>
    <col min="4612" max="4612" width="14.42578125" style="116" customWidth="1"/>
    <col min="4613" max="4613" width="10.140625" style="116" customWidth="1"/>
    <col min="4614" max="4614" width="14.42578125" style="116" customWidth="1"/>
    <col min="4615" max="4615" width="16.42578125" style="116" customWidth="1"/>
    <col min="4616" max="4616" width="14.42578125" style="116" customWidth="1"/>
    <col min="4617" max="4617" width="10.140625" style="116" customWidth="1"/>
    <col min="4618" max="4618" width="14.42578125" style="116" customWidth="1"/>
    <col min="4619" max="4619" width="16.42578125" style="116" customWidth="1"/>
    <col min="4620" max="4620" width="14.42578125" style="116" customWidth="1"/>
    <col min="4621" max="4621" width="10.140625" style="116" customWidth="1"/>
    <col min="4622" max="4864" width="11.42578125" style="116"/>
    <col min="4865" max="4865" width="53.5703125" style="116" customWidth="1"/>
    <col min="4866" max="4866" width="14.42578125" style="116" customWidth="1"/>
    <col min="4867" max="4867" width="16.42578125" style="116" customWidth="1"/>
    <col min="4868" max="4868" width="14.42578125" style="116" customWidth="1"/>
    <col min="4869" max="4869" width="10.140625" style="116" customWidth="1"/>
    <col min="4870" max="4870" width="14.42578125" style="116" customWidth="1"/>
    <col min="4871" max="4871" width="16.42578125" style="116" customWidth="1"/>
    <col min="4872" max="4872" width="14.42578125" style="116" customWidth="1"/>
    <col min="4873" max="4873" width="10.140625" style="116" customWidth="1"/>
    <col min="4874" max="4874" width="14.42578125" style="116" customWidth="1"/>
    <col min="4875" max="4875" width="16.42578125" style="116" customWidth="1"/>
    <col min="4876" max="4876" width="14.42578125" style="116" customWidth="1"/>
    <col min="4877" max="4877" width="10.140625" style="116" customWidth="1"/>
    <col min="4878" max="5120" width="11.42578125" style="116"/>
    <col min="5121" max="5121" width="53.5703125" style="116" customWidth="1"/>
    <col min="5122" max="5122" width="14.42578125" style="116" customWidth="1"/>
    <col min="5123" max="5123" width="16.42578125" style="116" customWidth="1"/>
    <col min="5124" max="5124" width="14.42578125" style="116" customWidth="1"/>
    <col min="5125" max="5125" width="10.140625" style="116" customWidth="1"/>
    <col min="5126" max="5126" width="14.42578125" style="116" customWidth="1"/>
    <col min="5127" max="5127" width="16.42578125" style="116" customWidth="1"/>
    <col min="5128" max="5128" width="14.42578125" style="116" customWidth="1"/>
    <col min="5129" max="5129" width="10.140625" style="116" customWidth="1"/>
    <col min="5130" max="5130" width="14.42578125" style="116" customWidth="1"/>
    <col min="5131" max="5131" width="16.42578125" style="116" customWidth="1"/>
    <col min="5132" max="5132" width="14.42578125" style="116" customWidth="1"/>
    <col min="5133" max="5133" width="10.140625" style="116" customWidth="1"/>
    <col min="5134" max="5376" width="11.42578125" style="116"/>
    <col min="5377" max="5377" width="53.5703125" style="116" customWidth="1"/>
    <col min="5378" max="5378" width="14.42578125" style="116" customWidth="1"/>
    <col min="5379" max="5379" width="16.42578125" style="116" customWidth="1"/>
    <col min="5380" max="5380" width="14.42578125" style="116" customWidth="1"/>
    <col min="5381" max="5381" width="10.140625" style="116" customWidth="1"/>
    <col min="5382" max="5382" width="14.42578125" style="116" customWidth="1"/>
    <col min="5383" max="5383" width="16.42578125" style="116" customWidth="1"/>
    <col min="5384" max="5384" width="14.42578125" style="116" customWidth="1"/>
    <col min="5385" max="5385" width="10.140625" style="116" customWidth="1"/>
    <col min="5386" max="5386" width="14.42578125" style="116" customWidth="1"/>
    <col min="5387" max="5387" width="16.42578125" style="116" customWidth="1"/>
    <col min="5388" max="5388" width="14.42578125" style="116" customWidth="1"/>
    <col min="5389" max="5389" width="10.140625" style="116" customWidth="1"/>
    <col min="5390" max="5632" width="11.42578125" style="116"/>
    <col min="5633" max="5633" width="53.5703125" style="116" customWidth="1"/>
    <col min="5634" max="5634" width="14.42578125" style="116" customWidth="1"/>
    <col min="5635" max="5635" width="16.42578125" style="116" customWidth="1"/>
    <col min="5636" max="5636" width="14.42578125" style="116" customWidth="1"/>
    <col min="5637" max="5637" width="10.140625" style="116" customWidth="1"/>
    <col min="5638" max="5638" width="14.42578125" style="116" customWidth="1"/>
    <col min="5639" max="5639" width="16.42578125" style="116" customWidth="1"/>
    <col min="5640" max="5640" width="14.42578125" style="116" customWidth="1"/>
    <col min="5641" max="5641" width="10.140625" style="116" customWidth="1"/>
    <col min="5642" max="5642" width="14.42578125" style="116" customWidth="1"/>
    <col min="5643" max="5643" width="16.42578125" style="116" customWidth="1"/>
    <col min="5644" max="5644" width="14.42578125" style="116" customWidth="1"/>
    <col min="5645" max="5645" width="10.140625" style="116" customWidth="1"/>
    <col min="5646" max="5888" width="11.42578125" style="116"/>
    <col min="5889" max="5889" width="53.5703125" style="116" customWidth="1"/>
    <col min="5890" max="5890" width="14.42578125" style="116" customWidth="1"/>
    <col min="5891" max="5891" width="16.42578125" style="116" customWidth="1"/>
    <col min="5892" max="5892" width="14.42578125" style="116" customWidth="1"/>
    <col min="5893" max="5893" width="10.140625" style="116" customWidth="1"/>
    <col min="5894" max="5894" width="14.42578125" style="116" customWidth="1"/>
    <col min="5895" max="5895" width="16.42578125" style="116" customWidth="1"/>
    <col min="5896" max="5896" width="14.42578125" style="116" customWidth="1"/>
    <col min="5897" max="5897" width="10.140625" style="116" customWidth="1"/>
    <col min="5898" max="5898" width="14.42578125" style="116" customWidth="1"/>
    <col min="5899" max="5899" width="16.42578125" style="116" customWidth="1"/>
    <col min="5900" max="5900" width="14.42578125" style="116" customWidth="1"/>
    <col min="5901" max="5901" width="10.140625" style="116" customWidth="1"/>
    <col min="5902" max="6144" width="11.42578125" style="116"/>
    <col min="6145" max="6145" width="53.5703125" style="116" customWidth="1"/>
    <col min="6146" max="6146" width="14.42578125" style="116" customWidth="1"/>
    <col min="6147" max="6147" width="16.42578125" style="116" customWidth="1"/>
    <col min="6148" max="6148" width="14.42578125" style="116" customWidth="1"/>
    <col min="6149" max="6149" width="10.140625" style="116" customWidth="1"/>
    <col min="6150" max="6150" width="14.42578125" style="116" customWidth="1"/>
    <col min="6151" max="6151" width="16.42578125" style="116" customWidth="1"/>
    <col min="6152" max="6152" width="14.42578125" style="116" customWidth="1"/>
    <col min="6153" max="6153" width="10.140625" style="116" customWidth="1"/>
    <col min="6154" max="6154" width="14.42578125" style="116" customWidth="1"/>
    <col min="6155" max="6155" width="16.42578125" style="116" customWidth="1"/>
    <col min="6156" max="6156" width="14.42578125" style="116" customWidth="1"/>
    <col min="6157" max="6157" width="10.140625" style="116" customWidth="1"/>
    <col min="6158" max="6400" width="11.42578125" style="116"/>
    <col min="6401" max="6401" width="53.5703125" style="116" customWidth="1"/>
    <col min="6402" max="6402" width="14.42578125" style="116" customWidth="1"/>
    <col min="6403" max="6403" width="16.42578125" style="116" customWidth="1"/>
    <col min="6404" max="6404" width="14.42578125" style="116" customWidth="1"/>
    <col min="6405" max="6405" width="10.140625" style="116" customWidth="1"/>
    <col min="6406" max="6406" width="14.42578125" style="116" customWidth="1"/>
    <col min="6407" max="6407" width="16.42578125" style="116" customWidth="1"/>
    <col min="6408" max="6408" width="14.42578125" style="116" customWidth="1"/>
    <col min="6409" max="6409" width="10.140625" style="116" customWidth="1"/>
    <col min="6410" max="6410" width="14.42578125" style="116" customWidth="1"/>
    <col min="6411" max="6411" width="16.42578125" style="116" customWidth="1"/>
    <col min="6412" max="6412" width="14.42578125" style="116" customWidth="1"/>
    <col min="6413" max="6413" width="10.140625" style="116" customWidth="1"/>
    <col min="6414" max="6656" width="11.42578125" style="116"/>
    <col min="6657" max="6657" width="53.5703125" style="116" customWidth="1"/>
    <col min="6658" max="6658" width="14.42578125" style="116" customWidth="1"/>
    <col min="6659" max="6659" width="16.42578125" style="116" customWidth="1"/>
    <col min="6660" max="6660" width="14.42578125" style="116" customWidth="1"/>
    <col min="6661" max="6661" width="10.140625" style="116" customWidth="1"/>
    <col min="6662" max="6662" width="14.42578125" style="116" customWidth="1"/>
    <col min="6663" max="6663" width="16.42578125" style="116" customWidth="1"/>
    <col min="6664" max="6664" width="14.42578125" style="116" customWidth="1"/>
    <col min="6665" max="6665" width="10.140625" style="116" customWidth="1"/>
    <col min="6666" max="6666" width="14.42578125" style="116" customWidth="1"/>
    <col min="6667" max="6667" width="16.42578125" style="116" customWidth="1"/>
    <col min="6668" max="6668" width="14.42578125" style="116" customWidth="1"/>
    <col min="6669" max="6669" width="10.140625" style="116" customWidth="1"/>
    <col min="6670" max="6912" width="11.42578125" style="116"/>
    <col min="6913" max="6913" width="53.5703125" style="116" customWidth="1"/>
    <col min="6914" max="6914" width="14.42578125" style="116" customWidth="1"/>
    <col min="6915" max="6915" width="16.42578125" style="116" customWidth="1"/>
    <col min="6916" max="6916" width="14.42578125" style="116" customWidth="1"/>
    <col min="6917" max="6917" width="10.140625" style="116" customWidth="1"/>
    <col min="6918" max="6918" width="14.42578125" style="116" customWidth="1"/>
    <col min="6919" max="6919" width="16.42578125" style="116" customWidth="1"/>
    <col min="6920" max="6920" width="14.42578125" style="116" customWidth="1"/>
    <col min="6921" max="6921" width="10.140625" style="116" customWidth="1"/>
    <col min="6922" max="6922" width="14.42578125" style="116" customWidth="1"/>
    <col min="6923" max="6923" width="16.42578125" style="116" customWidth="1"/>
    <col min="6924" max="6924" width="14.42578125" style="116" customWidth="1"/>
    <col min="6925" max="6925" width="10.140625" style="116" customWidth="1"/>
    <col min="6926" max="7168" width="11.42578125" style="116"/>
    <col min="7169" max="7169" width="53.5703125" style="116" customWidth="1"/>
    <col min="7170" max="7170" width="14.42578125" style="116" customWidth="1"/>
    <col min="7171" max="7171" width="16.42578125" style="116" customWidth="1"/>
    <col min="7172" max="7172" width="14.42578125" style="116" customWidth="1"/>
    <col min="7173" max="7173" width="10.140625" style="116" customWidth="1"/>
    <col min="7174" max="7174" width="14.42578125" style="116" customWidth="1"/>
    <col min="7175" max="7175" width="16.42578125" style="116" customWidth="1"/>
    <col min="7176" max="7176" width="14.42578125" style="116" customWidth="1"/>
    <col min="7177" max="7177" width="10.140625" style="116" customWidth="1"/>
    <col min="7178" max="7178" width="14.42578125" style="116" customWidth="1"/>
    <col min="7179" max="7179" width="16.42578125" style="116" customWidth="1"/>
    <col min="7180" max="7180" width="14.42578125" style="116" customWidth="1"/>
    <col min="7181" max="7181" width="10.140625" style="116" customWidth="1"/>
    <col min="7182" max="7424" width="11.42578125" style="116"/>
    <col min="7425" max="7425" width="53.5703125" style="116" customWidth="1"/>
    <col min="7426" max="7426" width="14.42578125" style="116" customWidth="1"/>
    <col min="7427" max="7427" width="16.42578125" style="116" customWidth="1"/>
    <col min="7428" max="7428" width="14.42578125" style="116" customWidth="1"/>
    <col min="7429" max="7429" width="10.140625" style="116" customWidth="1"/>
    <col min="7430" max="7430" width="14.42578125" style="116" customWidth="1"/>
    <col min="7431" max="7431" width="16.42578125" style="116" customWidth="1"/>
    <col min="7432" max="7432" width="14.42578125" style="116" customWidth="1"/>
    <col min="7433" max="7433" width="10.140625" style="116" customWidth="1"/>
    <col min="7434" max="7434" width="14.42578125" style="116" customWidth="1"/>
    <col min="7435" max="7435" width="16.42578125" style="116" customWidth="1"/>
    <col min="7436" max="7436" width="14.42578125" style="116" customWidth="1"/>
    <col min="7437" max="7437" width="10.140625" style="116" customWidth="1"/>
    <col min="7438" max="7680" width="11.42578125" style="116"/>
    <col min="7681" max="7681" width="53.5703125" style="116" customWidth="1"/>
    <col min="7682" max="7682" width="14.42578125" style="116" customWidth="1"/>
    <col min="7683" max="7683" width="16.42578125" style="116" customWidth="1"/>
    <col min="7684" max="7684" width="14.42578125" style="116" customWidth="1"/>
    <col min="7685" max="7685" width="10.140625" style="116" customWidth="1"/>
    <col min="7686" max="7686" width="14.42578125" style="116" customWidth="1"/>
    <col min="7687" max="7687" width="16.42578125" style="116" customWidth="1"/>
    <col min="7688" max="7688" width="14.42578125" style="116" customWidth="1"/>
    <col min="7689" max="7689" width="10.140625" style="116" customWidth="1"/>
    <col min="7690" max="7690" width="14.42578125" style="116" customWidth="1"/>
    <col min="7691" max="7691" width="16.42578125" style="116" customWidth="1"/>
    <col min="7692" max="7692" width="14.42578125" style="116" customWidth="1"/>
    <col min="7693" max="7693" width="10.140625" style="116" customWidth="1"/>
    <col min="7694" max="7936" width="11.42578125" style="116"/>
    <col min="7937" max="7937" width="53.5703125" style="116" customWidth="1"/>
    <col min="7938" max="7938" width="14.42578125" style="116" customWidth="1"/>
    <col min="7939" max="7939" width="16.42578125" style="116" customWidth="1"/>
    <col min="7940" max="7940" width="14.42578125" style="116" customWidth="1"/>
    <col min="7941" max="7941" width="10.140625" style="116" customWidth="1"/>
    <col min="7942" max="7942" width="14.42578125" style="116" customWidth="1"/>
    <col min="7943" max="7943" width="16.42578125" style="116" customWidth="1"/>
    <col min="7944" max="7944" width="14.42578125" style="116" customWidth="1"/>
    <col min="7945" max="7945" width="10.140625" style="116" customWidth="1"/>
    <col min="7946" max="7946" width="14.42578125" style="116" customWidth="1"/>
    <col min="7947" max="7947" width="16.42578125" style="116" customWidth="1"/>
    <col min="7948" max="7948" width="14.42578125" style="116" customWidth="1"/>
    <col min="7949" max="7949" width="10.140625" style="116" customWidth="1"/>
    <col min="7950" max="8192" width="11.42578125" style="116"/>
    <col min="8193" max="8193" width="53.5703125" style="116" customWidth="1"/>
    <col min="8194" max="8194" width="14.42578125" style="116" customWidth="1"/>
    <col min="8195" max="8195" width="16.42578125" style="116" customWidth="1"/>
    <col min="8196" max="8196" width="14.42578125" style="116" customWidth="1"/>
    <col min="8197" max="8197" width="10.140625" style="116" customWidth="1"/>
    <col min="8198" max="8198" width="14.42578125" style="116" customWidth="1"/>
    <col min="8199" max="8199" width="16.42578125" style="116" customWidth="1"/>
    <col min="8200" max="8200" width="14.42578125" style="116" customWidth="1"/>
    <col min="8201" max="8201" width="10.140625" style="116" customWidth="1"/>
    <col min="8202" max="8202" width="14.42578125" style="116" customWidth="1"/>
    <col min="8203" max="8203" width="16.42578125" style="116" customWidth="1"/>
    <col min="8204" max="8204" width="14.42578125" style="116" customWidth="1"/>
    <col min="8205" max="8205" width="10.140625" style="116" customWidth="1"/>
    <col min="8206" max="8448" width="11.42578125" style="116"/>
    <col min="8449" max="8449" width="53.5703125" style="116" customWidth="1"/>
    <col min="8450" max="8450" width="14.42578125" style="116" customWidth="1"/>
    <col min="8451" max="8451" width="16.42578125" style="116" customWidth="1"/>
    <col min="8452" max="8452" width="14.42578125" style="116" customWidth="1"/>
    <col min="8453" max="8453" width="10.140625" style="116" customWidth="1"/>
    <col min="8454" max="8454" width="14.42578125" style="116" customWidth="1"/>
    <col min="8455" max="8455" width="16.42578125" style="116" customWidth="1"/>
    <col min="8456" max="8456" width="14.42578125" style="116" customWidth="1"/>
    <col min="8457" max="8457" width="10.140625" style="116" customWidth="1"/>
    <col min="8458" max="8458" width="14.42578125" style="116" customWidth="1"/>
    <col min="8459" max="8459" width="16.42578125" style="116" customWidth="1"/>
    <col min="8460" max="8460" width="14.42578125" style="116" customWidth="1"/>
    <col min="8461" max="8461" width="10.140625" style="116" customWidth="1"/>
    <col min="8462" max="8704" width="11.42578125" style="116"/>
    <col min="8705" max="8705" width="53.5703125" style="116" customWidth="1"/>
    <col min="8706" max="8706" width="14.42578125" style="116" customWidth="1"/>
    <col min="8707" max="8707" width="16.42578125" style="116" customWidth="1"/>
    <col min="8708" max="8708" width="14.42578125" style="116" customWidth="1"/>
    <col min="8709" max="8709" width="10.140625" style="116" customWidth="1"/>
    <col min="8710" max="8710" width="14.42578125" style="116" customWidth="1"/>
    <col min="8711" max="8711" width="16.42578125" style="116" customWidth="1"/>
    <col min="8712" max="8712" width="14.42578125" style="116" customWidth="1"/>
    <col min="8713" max="8713" width="10.140625" style="116" customWidth="1"/>
    <col min="8714" max="8714" width="14.42578125" style="116" customWidth="1"/>
    <col min="8715" max="8715" width="16.42578125" style="116" customWidth="1"/>
    <col min="8716" max="8716" width="14.42578125" style="116" customWidth="1"/>
    <col min="8717" max="8717" width="10.140625" style="116" customWidth="1"/>
    <col min="8718" max="8960" width="11.42578125" style="116"/>
    <col min="8961" max="8961" width="53.5703125" style="116" customWidth="1"/>
    <col min="8962" max="8962" width="14.42578125" style="116" customWidth="1"/>
    <col min="8963" max="8963" width="16.42578125" style="116" customWidth="1"/>
    <col min="8964" max="8964" width="14.42578125" style="116" customWidth="1"/>
    <col min="8965" max="8965" width="10.140625" style="116" customWidth="1"/>
    <col min="8966" max="8966" width="14.42578125" style="116" customWidth="1"/>
    <col min="8967" max="8967" width="16.42578125" style="116" customWidth="1"/>
    <col min="8968" max="8968" width="14.42578125" style="116" customWidth="1"/>
    <col min="8969" max="8969" width="10.140625" style="116" customWidth="1"/>
    <col min="8970" max="8970" width="14.42578125" style="116" customWidth="1"/>
    <col min="8971" max="8971" width="16.42578125" style="116" customWidth="1"/>
    <col min="8972" max="8972" width="14.42578125" style="116" customWidth="1"/>
    <col min="8973" max="8973" width="10.140625" style="116" customWidth="1"/>
    <col min="8974" max="9216" width="11.42578125" style="116"/>
    <col min="9217" max="9217" width="53.5703125" style="116" customWidth="1"/>
    <col min="9218" max="9218" width="14.42578125" style="116" customWidth="1"/>
    <col min="9219" max="9219" width="16.42578125" style="116" customWidth="1"/>
    <col min="9220" max="9220" width="14.42578125" style="116" customWidth="1"/>
    <col min="9221" max="9221" width="10.140625" style="116" customWidth="1"/>
    <col min="9222" max="9222" width="14.42578125" style="116" customWidth="1"/>
    <col min="9223" max="9223" width="16.42578125" style="116" customWidth="1"/>
    <col min="9224" max="9224" width="14.42578125" style="116" customWidth="1"/>
    <col min="9225" max="9225" width="10.140625" style="116" customWidth="1"/>
    <col min="9226" max="9226" width="14.42578125" style="116" customWidth="1"/>
    <col min="9227" max="9227" width="16.42578125" style="116" customWidth="1"/>
    <col min="9228" max="9228" width="14.42578125" style="116" customWidth="1"/>
    <col min="9229" max="9229" width="10.140625" style="116" customWidth="1"/>
    <col min="9230" max="9472" width="11.42578125" style="116"/>
    <col min="9473" max="9473" width="53.5703125" style="116" customWidth="1"/>
    <col min="9474" max="9474" width="14.42578125" style="116" customWidth="1"/>
    <col min="9475" max="9475" width="16.42578125" style="116" customWidth="1"/>
    <col min="9476" max="9476" width="14.42578125" style="116" customWidth="1"/>
    <col min="9477" max="9477" width="10.140625" style="116" customWidth="1"/>
    <col min="9478" max="9478" width="14.42578125" style="116" customWidth="1"/>
    <col min="9479" max="9479" width="16.42578125" style="116" customWidth="1"/>
    <col min="9480" max="9480" width="14.42578125" style="116" customWidth="1"/>
    <col min="9481" max="9481" width="10.140625" style="116" customWidth="1"/>
    <col min="9482" max="9482" width="14.42578125" style="116" customWidth="1"/>
    <col min="9483" max="9483" width="16.42578125" style="116" customWidth="1"/>
    <col min="9484" max="9484" width="14.42578125" style="116" customWidth="1"/>
    <col min="9485" max="9485" width="10.140625" style="116" customWidth="1"/>
    <col min="9486" max="9728" width="11.42578125" style="116"/>
    <col min="9729" max="9729" width="53.5703125" style="116" customWidth="1"/>
    <col min="9730" max="9730" width="14.42578125" style="116" customWidth="1"/>
    <col min="9731" max="9731" width="16.42578125" style="116" customWidth="1"/>
    <col min="9732" max="9732" width="14.42578125" style="116" customWidth="1"/>
    <col min="9733" max="9733" width="10.140625" style="116" customWidth="1"/>
    <col min="9734" max="9734" width="14.42578125" style="116" customWidth="1"/>
    <col min="9735" max="9735" width="16.42578125" style="116" customWidth="1"/>
    <col min="9736" max="9736" width="14.42578125" style="116" customWidth="1"/>
    <col min="9737" max="9737" width="10.140625" style="116" customWidth="1"/>
    <col min="9738" max="9738" width="14.42578125" style="116" customWidth="1"/>
    <col min="9739" max="9739" width="16.42578125" style="116" customWidth="1"/>
    <col min="9740" max="9740" width="14.42578125" style="116" customWidth="1"/>
    <col min="9741" max="9741" width="10.140625" style="116" customWidth="1"/>
    <col min="9742" max="9984" width="11.42578125" style="116"/>
    <col min="9985" max="9985" width="53.5703125" style="116" customWidth="1"/>
    <col min="9986" max="9986" width="14.42578125" style="116" customWidth="1"/>
    <col min="9987" max="9987" width="16.42578125" style="116" customWidth="1"/>
    <col min="9988" max="9988" width="14.42578125" style="116" customWidth="1"/>
    <col min="9989" max="9989" width="10.140625" style="116" customWidth="1"/>
    <col min="9990" max="9990" width="14.42578125" style="116" customWidth="1"/>
    <col min="9991" max="9991" width="16.42578125" style="116" customWidth="1"/>
    <col min="9992" max="9992" width="14.42578125" style="116" customWidth="1"/>
    <col min="9993" max="9993" width="10.140625" style="116" customWidth="1"/>
    <col min="9994" max="9994" width="14.42578125" style="116" customWidth="1"/>
    <col min="9995" max="9995" width="16.42578125" style="116" customWidth="1"/>
    <col min="9996" max="9996" width="14.42578125" style="116" customWidth="1"/>
    <col min="9997" max="9997" width="10.140625" style="116" customWidth="1"/>
    <col min="9998" max="10240" width="11.42578125" style="116"/>
    <col min="10241" max="10241" width="53.5703125" style="116" customWidth="1"/>
    <col min="10242" max="10242" width="14.42578125" style="116" customWidth="1"/>
    <col min="10243" max="10243" width="16.42578125" style="116" customWidth="1"/>
    <col min="10244" max="10244" width="14.42578125" style="116" customWidth="1"/>
    <col min="10245" max="10245" width="10.140625" style="116" customWidth="1"/>
    <col min="10246" max="10246" width="14.42578125" style="116" customWidth="1"/>
    <col min="10247" max="10247" width="16.42578125" style="116" customWidth="1"/>
    <col min="10248" max="10248" width="14.42578125" style="116" customWidth="1"/>
    <col min="10249" max="10249" width="10.140625" style="116" customWidth="1"/>
    <col min="10250" max="10250" width="14.42578125" style="116" customWidth="1"/>
    <col min="10251" max="10251" width="16.42578125" style="116" customWidth="1"/>
    <col min="10252" max="10252" width="14.42578125" style="116" customWidth="1"/>
    <col min="10253" max="10253" width="10.140625" style="116" customWidth="1"/>
    <col min="10254" max="10496" width="11.42578125" style="116"/>
    <col min="10497" max="10497" width="53.5703125" style="116" customWidth="1"/>
    <col min="10498" max="10498" width="14.42578125" style="116" customWidth="1"/>
    <col min="10499" max="10499" width="16.42578125" style="116" customWidth="1"/>
    <col min="10500" max="10500" width="14.42578125" style="116" customWidth="1"/>
    <col min="10501" max="10501" width="10.140625" style="116" customWidth="1"/>
    <col min="10502" max="10502" width="14.42578125" style="116" customWidth="1"/>
    <col min="10503" max="10503" width="16.42578125" style="116" customWidth="1"/>
    <col min="10504" max="10504" width="14.42578125" style="116" customWidth="1"/>
    <col min="10505" max="10505" width="10.140625" style="116" customWidth="1"/>
    <col min="10506" max="10506" width="14.42578125" style="116" customWidth="1"/>
    <col min="10507" max="10507" width="16.42578125" style="116" customWidth="1"/>
    <col min="10508" max="10508" width="14.42578125" style="116" customWidth="1"/>
    <col min="10509" max="10509" width="10.140625" style="116" customWidth="1"/>
    <col min="10510" max="10752" width="11.42578125" style="116"/>
    <col min="10753" max="10753" width="53.5703125" style="116" customWidth="1"/>
    <col min="10754" max="10754" width="14.42578125" style="116" customWidth="1"/>
    <col min="10755" max="10755" width="16.42578125" style="116" customWidth="1"/>
    <col min="10756" max="10756" width="14.42578125" style="116" customWidth="1"/>
    <col min="10757" max="10757" width="10.140625" style="116" customWidth="1"/>
    <col min="10758" max="10758" width="14.42578125" style="116" customWidth="1"/>
    <col min="10759" max="10759" width="16.42578125" style="116" customWidth="1"/>
    <col min="10760" max="10760" width="14.42578125" style="116" customWidth="1"/>
    <col min="10761" max="10761" width="10.140625" style="116" customWidth="1"/>
    <col min="10762" max="10762" width="14.42578125" style="116" customWidth="1"/>
    <col min="10763" max="10763" width="16.42578125" style="116" customWidth="1"/>
    <col min="10764" max="10764" width="14.42578125" style="116" customWidth="1"/>
    <col min="10765" max="10765" width="10.140625" style="116" customWidth="1"/>
    <col min="10766" max="11008" width="11.42578125" style="116"/>
    <col min="11009" max="11009" width="53.5703125" style="116" customWidth="1"/>
    <col min="11010" max="11010" width="14.42578125" style="116" customWidth="1"/>
    <col min="11011" max="11011" width="16.42578125" style="116" customWidth="1"/>
    <col min="11012" max="11012" width="14.42578125" style="116" customWidth="1"/>
    <col min="11013" max="11013" width="10.140625" style="116" customWidth="1"/>
    <col min="11014" max="11014" width="14.42578125" style="116" customWidth="1"/>
    <col min="11015" max="11015" width="16.42578125" style="116" customWidth="1"/>
    <col min="11016" max="11016" width="14.42578125" style="116" customWidth="1"/>
    <col min="11017" max="11017" width="10.140625" style="116" customWidth="1"/>
    <col min="11018" max="11018" width="14.42578125" style="116" customWidth="1"/>
    <col min="11019" max="11019" width="16.42578125" style="116" customWidth="1"/>
    <col min="11020" max="11020" width="14.42578125" style="116" customWidth="1"/>
    <col min="11021" max="11021" width="10.140625" style="116" customWidth="1"/>
    <col min="11022" max="11264" width="11.42578125" style="116"/>
    <col min="11265" max="11265" width="53.5703125" style="116" customWidth="1"/>
    <col min="11266" max="11266" width="14.42578125" style="116" customWidth="1"/>
    <col min="11267" max="11267" width="16.42578125" style="116" customWidth="1"/>
    <col min="11268" max="11268" width="14.42578125" style="116" customWidth="1"/>
    <col min="11269" max="11269" width="10.140625" style="116" customWidth="1"/>
    <col min="11270" max="11270" width="14.42578125" style="116" customWidth="1"/>
    <col min="11271" max="11271" width="16.42578125" style="116" customWidth="1"/>
    <col min="11272" max="11272" width="14.42578125" style="116" customWidth="1"/>
    <col min="11273" max="11273" width="10.140625" style="116" customWidth="1"/>
    <col min="11274" max="11274" width="14.42578125" style="116" customWidth="1"/>
    <col min="11275" max="11275" width="16.42578125" style="116" customWidth="1"/>
    <col min="11276" max="11276" width="14.42578125" style="116" customWidth="1"/>
    <col min="11277" max="11277" width="10.140625" style="116" customWidth="1"/>
    <col min="11278" max="11520" width="11.42578125" style="116"/>
    <col min="11521" max="11521" width="53.5703125" style="116" customWidth="1"/>
    <col min="11522" max="11522" width="14.42578125" style="116" customWidth="1"/>
    <col min="11523" max="11523" width="16.42578125" style="116" customWidth="1"/>
    <col min="11524" max="11524" width="14.42578125" style="116" customWidth="1"/>
    <col min="11525" max="11525" width="10.140625" style="116" customWidth="1"/>
    <col min="11526" max="11526" width="14.42578125" style="116" customWidth="1"/>
    <col min="11527" max="11527" width="16.42578125" style="116" customWidth="1"/>
    <col min="11528" max="11528" width="14.42578125" style="116" customWidth="1"/>
    <col min="11529" max="11529" width="10.140625" style="116" customWidth="1"/>
    <col min="11530" max="11530" width="14.42578125" style="116" customWidth="1"/>
    <col min="11531" max="11531" width="16.42578125" style="116" customWidth="1"/>
    <col min="11532" max="11532" width="14.42578125" style="116" customWidth="1"/>
    <col min="11533" max="11533" width="10.140625" style="116" customWidth="1"/>
    <col min="11534" max="11776" width="11.42578125" style="116"/>
    <col min="11777" max="11777" width="53.5703125" style="116" customWidth="1"/>
    <col min="11778" max="11778" width="14.42578125" style="116" customWidth="1"/>
    <col min="11779" max="11779" width="16.42578125" style="116" customWidth="1"/>
    <col min="11780" max="11780" width="14.42578125" style="116" customWidth="1"/>
    <col min="11781" max="11781" width="10.140625" style="116" customWidth="1"/>
    <col min="11782" max="11782" width="14.42578125" style="116" customWidth="1"/>
    <col min="11783" max="11783" width="16.42578125" style="116" customWidth="1"/>
    <col min="11784" max="11784" width="14.42578125" style="116" customWidth="1"/>
    <col min="11785" max="11785" width="10.140625" style="116" customWidth="1"/>
    <col min="11786" max="11786" width="14.42578125" style="116" customWidth="1"/>
    <col min="11787" max="11787" width="16.42578125" style="116" customWidth="1"/>
    <col min="11788" max="11788" width="14.42578125" style="116" customWidth="1"/>
    <col min="11789" max="11789" width="10.140625" style="116" customWidth="1"/>
    <col min="11790" max="12032" width="11.42578125" style="116"/>
    <col min="12033" max="12033" width="53.5703125" style="116" customWidth="1"/>
    <col min="12034" max="12034" width="14.42578125" style="116" customWidth="1"/>
    <col min="12035" max="12035" width="16.42578125" style="116" customWidth="1"/>
    <col min="12036" max="12036" width="14.42578125" style="116" customWidth="1"/>
    <col min="12037" max="12037" width="10.140625" style="116" customWidth="1"/>
    <col min="12038" max="12038" width="14.42578125" style="116" customWidth="1"/>
    <col min="12039" max="12039" width="16.42578125" style="116" customWidth="1"/>
    <col min="12040" max="12040" width="14.42578125" style="116" customWidth="1"/>
    <col min="12041" max="12041" width="10.140625" style="116" customWidth="1"/>
    <col min="12042" max="12042" width="14.42578125" style="116" customWidth="1"/>
    <col min="12043" max="12043" width="16.42578125" style="116" customWidth="1"/>
    <col min="12044" max="12044" width="14.42578125" style="116" customWidth="1"/>
    <col min="12045" max="12045" width="10.140625" style="116" customWidth="1"/>
    <col min="12046" max="12288" width="11.42578125" style="116"/>
    <col min="12289" max="12289" width="53.5703125" style="116" customWidth="1"/>
    <col min="12290" max="12290" width="14.42578125" style="116" customWidth="1"/>
    <col min="12291" max="12291" width="16.42578125" style="116" customWidth="1"/>
    <col min="12292" max="12292" width="14.42578125" style="116" customWidth="1"/>
    <col min="12293" max="12293" width="10.140625" style="116" customWidth="1"/>
    <col min="12294" max="12294" width="14.42578125" style="116" customWidth="1"/>
    <col min="12295" max="12295" width="16.42578125" style="116" customWidth="1"/>
    <col min="12296" max="12296" width="14.42578125" style="116" customWidth="1"/>
    <col min="12297" max="12297" width="10.140625" style="116" customWidth="1"/>
    <col min="12298" max="12298" width="14.42578125" style="116" customWidth="1"/>
    <col min="12299" max="12299" width="16.42578125" style="116" customWidth="1"/>
    <col min="12300" max="12300" width="14.42578125" style="116" customWidth="1"/>
    <col min="12301" max="12301" width="10.140625" style="116" customWidth="1"/>
    <col min="12302" max="12544" width="11.42578125" style="116"/>
    <col min="12545" max="12545" width="53.5703125" style="116" customWidth="1"/>
    <col min="12546" max="12546" width="14.42578125" style="116" customWidth="1"/>
    <col min="12547" max="12547" width="16.42578125" style="116" customWidth="1"/>
    <col min="12548" max="12548" width="14.42578125" style="116" customWidth="1"/>
    <col min="12549" max="12549" width="10.140625" style="116" customWidth="1"/>
    <col min="12550" max="12550" width="14.42578125" style="116" customWidth="1"/>
    <col min="12551" max="12551" width="16.42578125" style="116" customWidth="1"/>
    <col min="12552" max="12552" width="14.42578125" style="116" customWidth="1"/>
    <col min="12553" max="12553" width="10.140625" style="116" customWidth="1"/>
    <col min="12554" max="12554" width="14.42578125" style="116" customWidth="1"/>
    <col min="12555" max="12555" width="16.42578125" style="116" customWidth="1"/>
    <col min="12556" max="12556" width="14.42578125" style="116" customWidth="1"/>
    <col min="12557" max="12557" width="10.140625" style="116" customWidth="1"/>
    <col min="12558" max="12800" width="11.42578125" style="116"/>
    <col min="12801" max="12801" width="53.5703125" style="116" customWidth="1"/>
    <col min="12802" max="12802" width="14.42578125" style="116" customWidth="1"/>
    <col min="12803" max="12803" width="16.42578125" style="116" customWidth="1"/>
    <col min="12804" max="12804" width="14.42578125" style="116" customWidth="1"/>
    <col min="12805" max="12805" width="10.140625" style="116" customWidth="1"/>
    <col min="12806" max="12806" width="14.42578125" style="116" customWidth="1"/>
    <col min="12807" max="12807" width="16.42578125" style="116" customWidth="1"/>
    <col min="12808" max="12808" width="14.42578125" style="116" customWidth="1"/>
    <col min="12809" max="12809" width="10.140625" style="116" customWidth="1"/>
    <col min="12810" max="12810" width="14.42578125" style="116" customWidth="1"/>
    <col min="12811" max="12811" width="16.42578125" style="116" customWidth="1"/>
    <col min="12812" max="12812" width="14.42578125" style="116" customWidth="1"/>
    <col min="12813" max="12813" width="10.140625" style="116" customWidth="1"/>
    <col min="12814" max="13056" width="11.42578125" style="116"/>
    <col min="13057" max="13057" width="53.5703125" style="116" customWidth="1"/>
    <col min="13058" max="13058" width="14.42578125" style="116" customWidth="1"/>
    <col min="13059" max="13059" width="16.42578125" style="116" customWidth="1"/>
    <col min="13060" max="13060" width="14.42578125" style="116" customWidth="1"/>
    <col min="13061" max="13061" width="10.140625" style="116" customWidth="1"/>
    <col min="13062" max="13062" width="14.42578125" style="116" customWidth="1"/>
    <col min="13063" max="13063" width="16.42578125" style="116" customWidth="1"/>
    <col min="13064" max="13064" width="14.42578125" style="116" customWidth="1"/>
    <col min="13065" max="13065" width="10.140625" style="116" customWidth="1"/>
    <col min="13066" max="13066" width="14.42578125" style="116" customWidth="1"/>
    <col min="13067" max="13067" width="16.42578125" style="116" customWidth="1"/>
    <col min="13068" max="13068" width="14.42578125" style="116" customWidth="1"/>
    <col min="13069" max="13069" width="10.140625" style="116" customWidth="1"/>
    <col min="13070" max="13312" width="11.42578125" style="116"/>
    <col min="13313" max="13313" width="53.5703125" style="116" customWidth="1"/>
    <col min="13314" max="13314" width="14.42578125" style="116" customWidth="1"/>
    <col min="13315" max="13315" width="16.42578125" style="116" customWidth="1"/>
    <col min="13316" max="13316" width="14.42578125" style="116" customWidth="1"/>
    <col min="13317" max="13317" width="10.140625" style="116" customWidth="1"/>
    <col min="13318" max="13318" width="14.42578125" style="116" customWidth="1"/>
    <col min="13319" max="13319" width="16.42578125" style="116" customWidth="1"/>
    <col min="13320" max="13320" width="14.42578125" style="116" customWidth="1"/>
    <col min="13321" max="13321" width="10.140625" style="116" customWidth="1"/>
    <col min="13322" max="13322" width="14.42578125" style="116" customWidth="1"/>
    <col min="13323" max="13323" width="16.42578125" style="116" customWidth="1"/>
    <col min="13324" max="13324" width="14.42578125" style="116" customWidth="1"/>
    <col min="13325" max="13325" width="10.140625" style="116" customWidth="1"/>
    <col min="13326" max="13568" width="11.42578125" style="116"/>
    <col min="13569" max="13569" width="53.5703125" style="116" customWidth="1"/>
    <col min="13570" max="13570" width="14.42578125" style="116" customWidth="1"/>
    <col min="13571" max="13571" width="16.42578125" style="116" customWidth="1"/>
    <col min="13572" max="13572" width="14.42578125" style="116" customWidth="1"/>
    <col min="13573" max="13573" width="10.140625" style="116" customWidth="1"/>
    <col min="13574" max="13574" width="14.42578125" style="116" customWidth="1"/>
    <col min="13575" max="13575" width="16.42578125" style="116" customWidth="1"/>
    <col min="13576" max="13576" width="14.42578125" style="116" customWidth="1"/>
    <col min="13577" max="13577" width="10.140625" style="116" customWidth="1"/>
    <col min="13578" max="13578" width="14.42578125" style="116" customWidth="1"/>
    <col min="13579" max="13579" width="16.42578125" style="116" customWidth="1"/>
    <col min="13580" max="13580" width="14.42578125" style="116" customWidth="1"/>
    <col min="13581" max="13581" width="10.140625" style="116" customWidth="1"/>
    <col min="13582" max="13824" width="11.42578125" style="116"/>
    <col min="13825" max="13825" width="53.5703125" style="116" customWidth="1"/>
    <col min="13826" max="13826" width="14.42578125" style="116" customWidth="1"/>
    <col min="13827" max="13827" width="16.42578125" style="116" customWidth="1"/>
    <col min="13828" max="13828" width="14.42578125" style="116" customWidth="1"/>
    <col min="13829" max="13829" width="10.140625" style="116" customWidth="1"/>
    <col min="13830" max="13830" width="14.42578125" style="116" customWidth="1"/>
    <col min="13831" max="13831" width="16.42578125" style="116" customWidth="1"/>
    <col min="13832" max="13832" width="14.42578125" style="116" customWidth="1"/>
    <col min="13833" max="13833" width="10.140625" style="116" customWidth="1"/>
    <col min="13834" max="13834" width="14.42578125" style="116" customWidth="1"/>
    <col min="13835" max="13835" width="16.42578125" style="116" customWidth="1"/>
    <col min="13836" max="13836" width="14.42578125" style="116" customWidth="1"/>
    <col min="13837" max="13837" width="10.140625" style="116" customWidth="1"/>
    <col min="13838" max="14080" width="11.42578125" style="116"/>
    <col min="14081" max="14081" width="53.5703125" style="116" customWidth="1"/>
    <col min="14082" max="14082" width="14.42578125" style="116" customWidth="1"/>
    <col min="14083" max="14083" width="16.42578125" style="116" customWidth="1"/>
    <col min="14084" max="14084" width="14.42578125" style="116" customWidth="1"/>
    <col min="14085" max="14085" width="10.140625" style="116" customWidth="1"/>
    <col min="14086" max="14086" width="14.42578125" style="116" customWidth="1"/>
    <col min="14087" max="14087" width="16.42578125" style="116" customWidth="1"/>
    <col min="14088" max="14088" width="14.42578125" style="116" customWidth="1"/>
    <col min="14089" max="14089" width="10.140625" style="116" customWidth="1"/>
    <col min="14090" max="14090" width="14.42578125" style="116" customWidth="1"/>
    <col min="14091" max="14091" width="16.42578125" style="116" customWidth="1"/>
    <col min="14092" max="14092" width="14.42578125" style="116" customWidth="1"/>
    <col min="14093" max="14093" width="10.140625" style="116" customWidth="1"/>
    <col min="14094" max="14336" width="11.42578125" style="116"/>
    <col min="14337" max="14337" width="53.5703125" style="116" customWidth="1"/>
    <col min="14338" max="14338" width="14.42578125" style="116" customWidth="1"/>
    <col min="14339" max="14339" width="16.42578125" style="116" customWidth="1"/>
    <col min="14340" max="14340" width="14.42578125" style="116" customWidth="1"/>
    <col min="14341" max="14341" width="10.140625" style="116" customWidth="1"/>
    <col min="14342" max="14342" width="14.42578125" style="116" customWidth="1"/>
    <col min="14343" max="14343" width="16.42578125" style="116" customWidth="1"/>
    <col min="14344" max="14344" width="14.42578125" style="116" customWidth="1"/>
    <col min="14345" max="14345" width="10.140625" style="116" customWidth="1"/>
    <col min="14346" max="14346" width="14.42578125" style="116" customWidth="1"/>
    <col min="14347" max="14347" width="16.42578125" style="116" customWidth="1"/>
    <col min="14348" max="14348" width="14.42578125" style="116" customWidth="1"/>
    <col min="14349" max="14349" width="10.140625" style="116" customWidth="1"/>
    <col min="14350" max="14592" width="11.42578125" style="116"/>
    <col min="14593" max="14593" width="53.5703125" style="116" customWidth="1"/>
    <col min="14594" max="14594" width="14.42578125" style="116" customWidth="1"/>
    <col min="14595" max="14595" width="16.42578125" style="116" customWidth="1"/>
    <col min="14596" max="14596" width="14.42578125" style="116" customWidth="1"/>
    <col min="14597" max="14597" width="10.140625" style="116" customWidth="1"/>
    <col min="14598" max="14598" width="14.42578125" style="116" customWidth="1"/>
    <col min="14599" max="14599" width="16.42578125" style="116" customWidth="1"/>
    <col min="14600" max="14600" width="14.42578125" style="116" customWidth="1"/>
    <col min="14601" max="14601" width="10.140625" style="116" customWidth="1"/>
    <col min="14602" max="14602" width="14.42578125" style="116" customWidth="1"/>
    <col min="14603" max="14603" width="16.42578125" style="116" customWidth="1"/>
    <col min="14604" max="14604" width="14.42578125" style="116" customWidth="1"/>
    <col min="14605" max="14605" width="10.140625" style="116" customWidth="1"/>
    <col min="14606" max="14848" width="11.42578125" style="116"/>
    <col min="14849" max="14849" width="53.5703125" style="116" customWidth="1"/>
    <col min="14850" max="14850" width="14.42578125" style="116" customWidth="1"/>
    <col min="14851" max="14851" width="16.42578125" style="116" customWidth="1"/>
    <col min="14852" max="14852" width="14.42578125" style="116" customWidth="1"/>
    <col min="14853" max="14853" width="10.140625" style="116" customWidth="1"/>
    <col min="14854" max="14854" width="14.42578125" style="116" customWidth="1"/>
    <col min="14855" max="14855" width="16.42578125" style="116" customWidth="1"/>
    <col min="14856" max="14856" width="14.42578125" style="116" customWidth="1"/>
    <col min="14857" max="14857" width="10.140625" style="116" customWidth="1"/>
    <col min="14858" max="14858" width="14.42578125" style="116" customWidth="1"/>
    <col min="14859" max="14859" width="16.42578125" style="116" customWidth="1"/>
    <col min="14860" max="14860" width="14.42578125" style="116" customWidth="1"/>
    <col min="14861" max="14861" width="10.140625" style="116" customWidth="1"/>
    <col min="14862" max="15104" width="11.42578125" style="116"/>
    <col min="15105" max="15105" width="53.5703125" style="116" customWidth="1"/>
    <col min="15106" max="15106" width="14.42578125" style="116" customWidth="1"/>
    <col min="15107" max="15107" width="16.42578125" style="116" customWidth="1"/>
    <col min="15108" max="15108" width="14.42578125" style="116" customWidth="1"/>
    <col min="15109" max="15109" width="10.140625" style="116" customWidth="1"/>
    <col min="15110" max="15110" width="14.42578125" style="116" customWidth="1"/>
    <col min="15111" max="15111" width="16.42578125" style="116" customWidth="1"/>
    <col min="15112" max="15112" width="14.42578125" style="116" customWidth="1"/>
    <col min="15113" max="15113" width="10.140625" style="116" customWidth="1"/>
    <col min="15114" max="15114" width="14.42578125" style="116" customWidth="1"/>
    <col min="15115" max="15115" width="16.42578125" style="116" customWidth="1"/>
    <col min="15116" max="15116" width="14.42578125" style="116" customWidth="1"/>
    <col min="15117" max="15117" width="10.140625" style="116" customWidth="1"/>
    <col min="15118" max="15360" width="11.42578125" style="116"/>
    <col min="15361" max="15361" width="53.5703125" style="116" customWidth="1"/>
    <col min="15362" max="15362" width="14.42578125" style="116" customWidth="1"/>
    <col min="15363" max="15363" width="16.42578125" style="116" customWidth="1"/>
    <col min="15364" max="15364" width="14.42578125" style="116" customWidth="1"/>
    <col min="15365" max="15365" width="10.140625" style="116" customWidth="1"/>
    <col min="15366" max="15366" width="14.42578125" style="116" customWidth="1"/>
    <col min="15367" max="15367" width="16.42578125" style="116" customWidth="1"/>
    <col min="15368" max="15368" width="14.42578125" style="116" customWidth="1"/>
    <col min="15369" max="15369" width="10.140625" style="116" customWidth="1"/>
    <col min="15370" max="15370" width="14.42578125" style="116" customWidth="1"/>
    <col min="15371" max="15371" width="16.42578125" style="116" customWidth="1"/>
    <col min="15372" max="15372" width="14.42578125" style="116" customWidth="1"/>
    <col min="15373" max="15373" width="10.140625" style="116" customWidth="1"/>
    <col min="15374" max="15616" width="11.42578125" style="116"/>
    <col min="15617" max="15617" width="53.5703125" style="116" customWidth="1"/>
    <col min="15618" max="15618" width="14.42578125" style="116" customWidth="1"/>
    <col min="15619" max="15619" width="16.42578125" style="116" customWidth="1"/>
    <col min="15620" max="15620" width="14.42578125" style="116" customWidth="1"/>
    <col min="15621" max="15621" width="10.140625" style="116" customWidth="1"/>
    <col min="15622" max="15622" width="14.42578125" style="116" customWidth="1"/>
    <col min="15623" max="15623" width="16.42578125" style="116" customWidth="1"/>
    <col min="15624" max="15624" width="14.42578125" style="116" customWidth="1"/>
    <col min="15625" max="15625" width="10.140625" style="116" customWidth="1"/>
    <col min="15626" max="15626" width="14.42578125" style="116" customWidth="1"/>
    <col min="15627" max="15627" width="16.42578125" style="116" customWidth="1"/>
    <col min="15628" max="15628" width="14.42578125" style="116" customWidth="1"/>
    <col min="15629" max="15629" width="10.140625" style="116" customWidth="1"/>
    <col min="15630" max="15872" width="11.42578125" style="116"/>
    <col min="15873" max="15873" width="53.5703125" style="116" customWidth="1"/>
    <col min="15874" max="15874" width="14.42578125" style="116" customWidth="1"/>
    <col min="15875" max="15875" width="16.42578125" style="116" customWidth="1"/>
    <col min="15876" max="15876" width="14.42578125" style="116" customWidth="1"/>
    <col min="15877" max="15877" width="10.140625" style="116" customWidth="1"/>
    <col min="15878" max="15878" width="14.42578125" style="116" customWidth="1"/>
    <col min="15879" max="15879" width="16.42578125" style="116" customWidth="1"/>
    <col min="15880" max="15880" width="14.42578125" style="116" customWidth="1"/>
    <col min="15881" max="15881" width="10.140625" style="116" customWidth="1"/>
    <col min="15882" max="15882" width="14.42578125" style="116" customWidth="1"/>
    <col min="15883" max="15883" width="16.42578125" style="116" customWidth="1"/>
    <col min="15884" max="15884" width="14.42578125" style="116" customWidth="1"/>
    <col min="15885" max="15885" width="10.140625" style="116" customWidth="1"/>
    <col min="15886" max="16128" width="11.42578125" style="116"/>
    <col min="16129" max="16129" width="53.5703125" style="116" customWidth="1"/>
    <col min="16130" max="16130" width="14.42578125" style="116" customWidth="1"/>
    <col min="16131" max="16131" width="16.42578125" style="116" customWidth="1"/>
    <col min="16132" max="16132" width="14.42578125" style="116" customWidth="1"/>
    <col min="16133" max="16133" width="10.140625" style="116" customWidth="1"/>
    <col min="16134" max="16134" width="14.42578125" style="116" customWidth="1"/>
    <col min="16135" max="16135" width="16.42578125" style="116" customWidth="1"/>
    <col min="16136" max="16136" width="14.42578125" style="116" customWidth="1"/>
    <col min="16137" max="16137" width="10.140625" style="116" customWidth="1"/>
    <col min="16138" max="16138" width="14.42578125" style="116" customWidth="1"/>
    <col min="16139" max="16139" width="16.42578125" style="116" customWidth="1"/>
    <col min="16140" max="16140" width="14.42578125" style="116" customWidth="1"/>
    <col min="16141" max="16141" width="10.140625" style="116" customWidth="1"/>
    <col min="16142" max="16384" width="11.42578125" style="116"/>
  </cols>
  <sheetData>
    <row r="1" spans="1:13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</row>
    <row r="2" spans="1:13" s="134" customFormat="1" ht="15" customHeight="1" x14ac:dyDescent="0.3">
      <c r="A2" s="381" t="s">
        <v>257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</row>
    <row r="3" spans="1:13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</row>
    <row r="4" spans="1:13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</row>
    <row r="5" spans="1:13" ht="15" customHeight="1" x14ac:dyDescent="0.25">
      <c r="A5" s="115"/>
      <c r="B5"/>
      <c r="C5"/>
      <c r="D5"/>
      <c r="E5"/>
      <c r="F5"/>
      <c r="G5"/>
      <c r="H5"/>
      <c r="I5"/>
      <c r="J5"/>
      <c r="K5"/>
      <c r="L5"/>
      <c r="M5"/>
    </row>
    <row r="6" spans="1:13" s="137" customFormat="1" ht="15" customHeight="1" x14ac:dyDescent="0.4">
      <c r="A6" s="136"/>
      <c r="B6" s="406" t="s">
        <v>265</v>
      </c>
      <c r="C6" s="406"/>
      <c r="D6" s="406"/>
      <c r="E6" s="406"/>
      <c r="F6" s="406" t="s">
        <v>266</v>
      </c>
      <c r="G6" s="406"/>
      <c r="H6" s="406"/>
      <c r="I6" s="406"/>
      <c r="J6" s="406" t="s">
        <v>64</v>
      </c>
      <c r="K6" s="406"/>
      <c r="L6" s="406"/>
      <c r="M6" s="406"/>
    </row>
    <row r="7" spans="1:13" s="141" customFormat="1" ht="15" customHeight="1" x14ac:dyDescent="0.25">
      <c r="A7" s="138" t="s">
        <v>259</v>
      </c>
      <c r="B7" s="139" t="s">
        <v>260</v>
      </c>
      <c r="C7" s="140" t="s">
        <v>261</v>
      </c>
      <c r="D7" s="139" t="s">
        <v>262</v>
      </c>
      <c r="E7" s="139" t="s">
        <v>46</v>
      </c>
      <c r="F7" s="140" t="s">
        <v>260</v>
      </c>
      <c r="G7" s="139" t="s">
        <v>261</v>
      </c>
      <c r="H7" s="139" t="s">
        <v>262</v>
      </c>
      <c r="I7" s="140" t="s">
        <v>46</v>
      </c>
      <c r="J7" s="139" t="s">
        <v>260</v>
      </c>
      <c r="K7" s="139" t="s">
        <v>261</v>
      </c>
      <c r="L7" s="140" t="s">
        <v>262</v>
      </c>
      <c r="M7" s="139" t="s">
        <v>46</v>
      </c>
    </row>
    <row r="8" spans="1:13" s="143" customFormat="1" ht="15" customHeight="1" x14ac:dyDescent="0.35">
      <c r="A8" s="120" t="s">
        <v>233</v>
      </c>
      <c r="B8" s="121">
        <v>395017.63789000007</v>
      </c>
      <c r="C8" s="121">
        <v>616889.93288000009</v>
      </c>
      <c r="D8" s="121">
        <v>438597.55987999996</v>
      </c>
      <c r="E8" s="121">
        <v>1450505.1306500002</v>
      </c>
      <c r="F8" s="121">
        <v>252827.10488</v>
      </c>
      <c r="G8" s="121">
        <v>647918.41999999993</v>
      </c>
      <c r="H8" s="121">
        <v>1207405.2794000001</v>
      </c>
      <c r="I8" s="121">
        <v>2108150.8042799998</v>
      </c>
      <c r="J8" s="121">
        <v>603585.01997999998</v>
      </c>
      <c r="K8" s="121">
        <v>1139078.0076628001</v>
      </c>
      <c r="L8" s="121">
        <v>1665977.0717793999</v>
      </c>
      <c r="M8" s="121">
        <v>3408640.0994222001</v>
      </c>
    </row>
    <row r="9" spans="1:13" s="143" customFormat="1" ht="15" customHeight="1" x14ac:dyDescent="0.35">
      <c r="A9" s="120" t="s">
        <v>234</v>
      </c>
      <c r="B9" s="121">
        <v>43861.57071</v>
      </c>
      <c r="C9" s="121">
        <v>1586.7545299999999</v>
      </c>
      <c r="D9" s="121">
        <v>1680.7392299999999</v>
      </c>
      <c r="E9" s="121">
        <v>47129.064469999998</v>
      </c>
      <c r="F9" s="121">
        <v>0</v>
      </c>
      <c r="G9" s="121">
        <v>140.31556</v>
      </c>
      <c r="H9" s="121">
        <v>0</v>
      </c>
      <c r="I9" s="121">
        <v>140.31556</v>
      </c>
      <c r="J9" s="121">
        <v>158042.01069999998</v>
      </c>
      <c r="K9" s="121">
        <v>45982.254000000001</v>
      </c>
      <c r="L9" s="121">
        <v>2951.1666599999999</v>
      </c>
      <c r="M9" s="121">
        <v>206975.43135999999</v>
      </c>
    </row>
    <row r="10" spans="1:13" s="143" customFormat="1" ht="15" customHeight="1" x14ac:dyDescent="0.35">
      <c r="A10" s="120" t="s">
        <v>235</v>
      </c>
      <c r="B10" s="121">
        <v>85403.669903799993</v>
      </c>
      <c r="C10" s="121">
        <v>341503.02383919997</v>
      </c>
      <c r="D10" s="121">
        <v>205.8</v>
      </c>
      <c r="E10" s="121">
        <v>427112.49374299997</v>
      </c>
      <c r="F10" s="121">
        <v>29014.025910000004</v>
      </c>
      <c r="G10" s="121">
        <v>13929.529559999999</v>
      </c>
      <c r="H10" s="121">
        <v>0</v>
      </c>
      <c r="I10" s="121">
        <v>42943.555469999999</v>
      </c>
      <c r="J10" s="121">
        <v>16212.085220000001</v>
      </c>
      <c r="K10" s="121">
        <v>7446.2066803999996</v>
      </c>
      <c r="L10" s="121">
        <v>65</v>
      </c>
      <c r="M10" s="121">
        <v>23723.291900400003</v>
      </c>
    </row>
    <row r="11" spans="1:13" s="143" customFormat="1" ht="15" customHeight="1" x14ac:dyDescent="0.35">
      <c r="A11" s="120" t="s">
        <v>236</v>
      </c>
      <c r="B11" s="121">
        <v>341649.15333</v>
      </c>
      <c r="C11" s="121">
        <v>192115.6393408</v>
      </c>
      <c r="D11" s="121">
        <v>14351.106470000002</v>
      </c>
      <c r="E11" s="121">
        <v>548115.8991408</v>
      </c>
      <c r="F11" s="121">
        <v>244942.07725999999</v>
      </c>
      <c r="G11" s="121">
        <v>11727.957650000002</v>
      </c>
      <c r="H11" s="121">
        <v>24494.39775</v>
      </c>
      <c r="I11" s="121">
        <v>281164.43265999999</v>
      </c>
      <c r="J11" s="121">
        <v>35287.635600000001</v>
      </c>
      <c r="K11" s="121">
        <v>35422.324099999998</v>
      </c>
      <c r="L11" s="121">
        <v>6651.1893900000005</v>
      </c>
      <c r="M11" s="121">
        <v>77361.149090000006</v>
      </c>
    </row>
    <row r="12" spans="1:13" s="143" customFormat="1" ht="15" customHeight="1" x14ac:dyDescent="0.35">
      <c r="A12" s="120" t="s">
        <v>237</v>
      </c>
      <c r="B12" s="121">
        <v>2685157.7128955997</v>
      </c>
      <c r="C12" s="121">
        <v>3259249.3519512</v>
      </c>
      <c r="D12" s="121">
        <v>2279145.3351265998</v>
      </c>
      <c r="E12" s="121">
        <v>8223552.3999733999</v>
      </c>
      <c r="F12" s="121">
        <v>650746.74754799996</v>
      </c>
      <c r="G12" s="121">
        <v>2014093.4497</v>
      </c>
      <c r="H12" s="121">
        <v>2608007.2858831999</v>
      </c>
      <c r="I12" s="121">
        <v>5272847.4831312001</v>
      </c>
      <c r="J12" s="121">
        <v>353135.09525999991</v>
      </c>
      <c r="K12" s="121">
        <v>990626.45915600006</v>
      </c>
      <c r="L12" s="121">
        <v>760392.31898159976</v>
      </c>
      <c r="M12" s="121">
        <v>2104153.8733975999</v>
      </c>
    </row>
    <row r="13" spans="1:13" s="143" customFormat="1" ht="15" customHeight="1" x14ac:dyDescent="0.35">
      <c r="A13" s="120" t="s">
        <v>238</v>
      </c>
      <c r="B13" s="121">
        <v>52837.943379999997</v>
      </c>
      <c r="C13" s="121">
        <v>122885.42792000002</v>
      </c>
      <c r="D13" s="121">
        <v>475859.93153000006</v>
      </c>
      <c r="E13" s="121">
        <v>651583.30283000006</v>
      </c>
      <c r="F13" s="121">
        <v>13329.441500000001</v>
      </c>
      <c r="G13" s="121">
        <v>121641.01008000001</v>
      </c>
      <c r="H13" s="121">
        <v>606376.05780000007</v>
      </c>
      <c r="I13" s="121">
        <v>741346.50938000006</v>
      </c>
      <c r="J13" s="121">
        <v>2.7440000000000002</v>
      </c>
      <c r="K13" s="121">
        <v>164.95539000000002</v>
      </c>
      <c r="L13" s="121">
        <v>268995.58237000002</v>
      </c>
      <c r="M13" s="121">
        <v>269163.28175999998</v>
      </c>
    </row>
    <row r="14" spans="1:13" s="143" customFormat="1" ht="15" customHeight="1" x14ac:dyDescent="0.35">
      <c r="A14" s="120" t="s">
        <v>181</v>
      </c>
      <c r="B14" s="121">
        <v>839159.73352840019</v>
      </c>
      <c r="C14" s="121">
        <v>1246410.8197577999</v>
      </c>
      <c r="D14" s="121">
        <v>1888899.7456769997</v>
      </c>
      <c r="E14" s="121">
        <v>3974470.2989631998</v>
      </c>
      <c r="F14" s="121">
        <v>51403.674890000002</v>
      </c>
      <c r="G14" s="121">
        <v>284666.60370999994</v>
      </c>
      <c r="H14" s="121">
        <v>616550.99611579999</v>
      </c>
      <c r="I14" s="121">
        <v>952621.27471579995</v>
      </c>
      <c r="J14" s="121">
        <v>130375.60577600003</v>
      </c>
      <c r="K14" s="121">
        <v>365821.08088880009</v>
      </c>
      <c r="L14" s="121">
        <v>1205373.0027805995</v>
      </c>
      <c r="M14" s="121">
        <v>1701569.6894453997</v>
      </c>
    </row>
    <row r="15" spans="1:13" s="143" customFormat="1" ht="15" customHeight="1" x14ac:dyDescent="0.35">
      <c r="A15" s="120" t="s">
        <v>239</v>
      </c>
      <c r="B15" s="121">
        <v>2238085.9181085997</v>
      </c>
      <c r="C15" s="121">
        <v>1515702.8371900006</v>
      </c>
      <c r="D15" s="121">
        <v>1385306.9555900004</v>
      </c>
      <c r="E15" s="121">
        <v>5139095.7108886</v>
      </c>
      <c r="F15" s="121">
        <v>672211.00456000003</v>
      </c>
      <c r="G15" s="121">
        <v>1153195.83054</v>
      </c>
      <c r="H15" s="121">
        <v>514031.54623999982</v>
      </c>
      <c r="I15" s="121">
        <v>2339438.3813399998</v>
      </c>
      <c r="J15" s="121">
        <v>239475.05732799994</v>
      </c>
      <c r="K15" s="121">
        <v>1029694.2978208001</v>
      </c>
      <c r="L15" s="121">
        <v>1592386.7878418001</v>
      </c>
      <c r="M15" s="121">
        <v>2861556.1429906003</v>
      </c>
    </row>
    <row r="16" spans="1:13" s="143" customFormat="1" ht="15" customHeight="1" x14ac:dyDescent="0.35">
      <c r="A16" s="120" t="s">
        <v>240</v>
      </c>
      <c r="B16" s="121">
        <v>9504.4650099999999</v>
      </c>
      <c r="C16" s="121">
        <v>37943.844470000004</v>
      </c>
      <c r="D16" s="121">
        <v>417863.62828000006</v>
      </c>
      <c r="E16" s="121">
        <v>465311.93776000012</v>
      </c>
      <c r="F16" s="121">
        <v>2587.6332499999999</v>
      </c>
      <c r="G16" s="121">
        <v>44388.869319999998</v>
      </c>
      <c r="H16" s="121">
        <v>99881.386040000012</v>
      </c>
      <c r="I16" s="121">
        <v>146857.88861000002</v>
      </c>
      <c r="J16" s="121">
        <v>501.97757999999999</v>
      </c>
      <c r="K16" s="121">
        <v>21473.021176799997</v>
      </c>
      <c r="L16" s="121">
        <v>109022.48691999997</v>
      </c>
      <c r="M16" s="121">
        <v>130997.48567679997</v>
      </c>
    </row>
    <row r="17" spans="1:13" s="143" customFormat="1" ht="15" customHeight="1" x14ac:dyDescent="0.35">
      <c r="A17" s="120" t="s">
        <v>241</v>
      </c>
      <c r="B17" s="121">
        <v>52654.576828000005</v>
      </c>
      <c r="C17" s="121">
        <v>112201.85692759999</v>
      </c>
      <c r="D17" s="121">
        <v>149896.91789000001</v>
      </c>
      <c r="E17" s="121">
        <v>314753.35164559999</v>
      </c>
      <c r="F17" s="121">
        <v>6043.0477499999997</v>
      </c>
      <c r="G17" s="121">
        <v>77517.3856486</v>
      </c>
      <c r="H17" s="121">
        <v>106214.69531</v>
      </c>
      <c r="I17" s="121">
        <v>189775.12870859998</v>
      </c>
      <c r="J17" s="121">
        <v>10166.698950000002</v>
      </c>
      <c r="K17" s="121">
        <v>88748.390649999972</v>
      </c>
      <c r="L17" s="121">
        <v>283029.14391000004</v>
      </c>
      <c r="M17" s="121">
        <v>381944.23350999999</v>
      </c>
    </row>
    <row r="18" spans="1:13" s="143" customFormat="1" ht="15" customHeight="1" x14ac:dyDescent="0.35">
      <c r="A18" s="120" t="s">
        <v>242</v>
      </c>
      <c r="B18" s="121">
        <v>149511.859945</v>
      </c>
      <c r="C18" s="121">
        <v>435919.93275000004</v>
      </c>
      <c r="D18" s="121">
        <v>236631.93227000002</v>
      </c>
      <c r="E18" s="121">
        <v>822063.72496500006</v>
      </c>
      <c r="F18" s="121">
        <v>309702.94518859999</v>
      </c>
      <c r="G18" s="121">
        <v>217692.25402539998</v>
      </c>
      <c r="H18" s="121">
        <v>80334.909670000008</v>
      </c>
      <c r="I18" s="121">
        <v>607730.10888399999</v>
      </c>
      <c r="J18" s="121">
        <v>20050.285100000001</v>
      </c>
      <c r="K18" s="121">
        <v>200085.02491919996</v>
      </c>
      <c r="L18" s="121">
        <v>80478.293839999984</v>
      </c>
      <c r="M18" s="121">
        <v>300613.60385919997</v>
      </c>
    </row>
    <row r="19" spans="1:13" s="143" customFormat="1" ht="15" customHeight="1" x14ac:dyDescent="0.35">
      <c r="A19" s="120" t="s">
        <v>243</v>
      </c>
      <c r="B19" s="121">
        <v>821297.73899780004</v>
      </c>
      <c r="C19" s="121">
        <v>671696.82134500018</v>
      </c>
      <c r="D19" s="121">
        <v>2366163.9074027995</v>
      </c>
      <c r="E19" s="121">
        <v>3859158.4677455998</v>
      </c>
      <c r="F19" s="121">
        <v>40177.917643000008</v>
      </c>
      <c r="G19" s="121">
        <v>165206.22697440002</v>
      </c>
      <c r="H19" s="121">
        <v>4839989.7147595994</v>
      </c>
      <c r="I19" s="121">
        <v>5045373.8593769995</v>
      </c>
      <c r="J19" s="121">
        <v>9354.9599743999988</v>
      </c>
      <c r="K19" s="121">
        <v>69602.74973879999</v>
      </c>
      <c r="L19" s="121">
        <v>2570564.3954542009</v>
      </c>
      <c r="M19" s="121">
        <v>2649522.105167401</v>
      </c>
    </row>
    <row r="20" spans="1:13" s="143" customFormat="1" ht="15" customHeight="1" x14ac:dyDescent="0.35">
      <c r="A20" s="120" t="s">
        <v>244</v>
      </c>
      <c r="B20" s="121">
        <v>9.7125000000000004</v>
      </c>
      <c r="C20" s="121">
        <v>42.353670000000001</v>
      </c>
      <c r="D20" s="121">
        <v>19986.131580000001</v>
      </c>
      <c r="E20" s="121">
        <v>20038.197750000003</v>
      </c>
      <c r="F20" s="121">
        <v>937.90980000000002</v>
      </c>
      <c r="G20" s="121">
        <v>52.559100000000001</v>
      </c>
      <c r="H20" s="121">
        <v>8139.9727899999998</v>
      </c>
      <c r="I20" s="121">
        <v>9130.4416899999997</v>
      </c>
      <c r="J20" s="121">
        <v>0</v>
      </c>
      <c r="K20" s="121">
        <v>536.97107000000005</v>
      </c>
      <c r="L20" s="121">
        <v>4297.7182400000002</v>
      </c>
      <c r="M20" s="121">
        <v>4834.6893100000007</v>
      </c>
    </row>
    <row r="21" spans="1:13" s="143" customFormat="1" ht="15" customHeight="1" x14ac:dyDescent="0.35">
      <c r="A21" s="120" t="s">
        <v>245</v>
      </c>
      <c r="B21" s="121">
        <v>31.208409999999997</v>
      </c>
      <c r="C21" s="121">
        <v>321.85187999999999</v>
      </c>
      <c r="D21" s="121">
        <v>93566.15148</v>
      </c>
      <c r="E21" s="121">
        <v>93919.211770000009</v>
      </c>
      <c r="F21" s="121">
        <v>38.83822</v>
      </c>
      <c r="G21" s="121">
        <v>966.06209999999999</v>
      </c>
      <c r="H21" s="121">
        <v>8114.98002</v>
      </c>
      <c r="I21" s="121">
        <v>9119.8803399999997</v>
      </c>
      <c r="J21" s="121">
        <v>4311.9095800000005</v>
      </c>
      <c r="K21" s="121">
        <v>5903.2673700000014</v>
      </c>
      <c r="L21" s="121">
        <v>59141.824260000001</v>
      </c>
      <c r="M21" s="121">
        <v>69357.001209999988</v>
      </c>
    </row>
    <row r="22" spans="1:13" s="143" customFormat="1" ht="15" customHeight="1" x14ac:dyDescent="0.35">
      <c r="A22" s="120" t="s">
        <v>246</v>
      </c>
      <c r="B22" s="121">
        <v>38130.406179999998</v>
      </c>
      <c r="C22" s="121">
        <v>23699.723199999997</v>
      </c>
      <c r="D22" s="121">
        <v>173001.59811999998</v>
      </c>
      <c r="E22" s="121">
        <v>234831.72749999998</v>
      </c>
      <c r="F22" s="121">
        <v>13477.316910000001</v>
      </c>
      <c r="G22" s="121">
        <v>142014.29895799994</v>
      </c>
      <c r="H22" s="121">
        <v>1833463.7477049993</v>
      </c>
      <c r="I22" s="121">
        <v>1988955.3635729991</v>
      </c>
      <c r="J22" s="121">
        <v>3381.5447299999996</v>
      </c>
      <c r="K22" s="121">
        <v>82469.568650000016</v>
      </c>
      <c r="L22" s="121">
        <v>675025.11767000018</v>
      </c>
      <c r="M22" s="121">
        <v>760876.23105000018</v>
      </c>
    </row>
    <row r="23" spans="1:13" s="143" customFormat="1" ht="15" customHeight="1" x14ac:dyDescent="0.35">
      <c r="A23" s="120" t="s">
        <v>247</v>
      </c>
      <c r="B23" s="121">
        <v>0</v>
      </c>
      <c r="C23" s="121">
        <v>0</v>
      </c>
      <c r="D23" s="121">
        <v>0</v>
      </c>
      <c r="E23" s="121">
        <v>0</v>
      </c>
      <c r="F23" s="121">
        <v>0</v>
      </c>
      <c r="G23" s="121">
        <v>44.622999999999998</v>
      </c>
      <c r="H23" s="121">
        <v>0</v>
      </c>
      <c r="I23" s="121">
        <v>44.622999999999998</v>
      </c>
      <c r="J23" s="121">
        <v>0</v>
      </c>
      <c r="K23" s="121">
        <v>30.7807</v>
      </c>
      <c r="L23" s="121">
        <v>132.35730999999998</v>
      </c>
      <c r="M23" s="121">
        <v>163.13801000000001</v>
      </c>
    </row>
    <row r="24" spans="1:13" s="143" customFormat="1" ht="15" customHeight="1" x14ac:dyDescent="0.35">
      <c r="A24" s="120" t="s">
        <v>248</v>
      </c>
      <c r="B24" s="121">
        <v>0</v>
      </c>
      <c r="C24" s="121">
        <v>81.483609999999999</v>
      </c>
      <c r="D24" s="121">
        <v>0</v>
      </c>
      <c r="E24" s="121">
        <v>81.483609999999999</v>
      </c>
      <c r="F24" s="121">
        <v>0</v>
      </c>
      <c r="G24" s="121">
        <v>25</v>
      </c>
      <c r="H24" s="121">
        <v>0</v>
      </c>
      <c r="I24" s="121">
        <v>25</v>
      </c>
      <c r="J24" s="121">
        <v>0</v>
      </c>
      <c r="K24" s="121">
        <v>0</v>
      </c>
      <c r="L24" s="121">
        <v>35</v>
      </c>
      <c r="M24" s="121">
        <v>35</v>
      </c>
    </row>
    <row r="25" spans="1:13" s="144" customFormat="1" ht="15" customHeight="1" x14ac:dyDescent="0.25">
      <c r="A25" s="120" t="s">
        <v>249</v>
      </c>
      <c r="B25" s="121">
        <v>0</v>
      </c>
      <c r="C25" s="121">
        <v>0</v>
      </c>
      <c r="D25" s="121">
        <v>0</v>
      </c>
      <c r="E25" s="121">
        <v>0</v>
      </c>
      <c r="F25" s="121">
        <v>0</v>
      </c>
      <c r="G25" s="121">
        <v>23.39395</v>
      </c>
      <c r="H25" s="121">
        <v>0</v>
      </c>
      <c r="I25" s="121">
        <v>23.39395</v>
      </c>
      <c r="J25" s="121">
        <v>0</v>
      </c>
      <c r="K25" s="121">
        <v>12.48934</v>
      </c>
      <c r="L25" s="121">
        <v>263.27607999999998</v>
      </c>
      <c r="M25" s="121">
        <v>275.76542000000001</v>
      </c>
    </row>
    <row r="26" spans="1:13" s="144" customFormat="1" ht="15" customHeight="1" x14ac:dyDescent="0.25">
      <c r="A26" s="123" t="s">
        <v>263</v>
      </c>
      <c r="B26" s="124">
        <v>7752313.3076172005</v>
      </c>
      <c r="C26" s="124">
        <v>8578251.6552616004</v>
      </c>
      <c r="D26" s="124">
        <v>9941157.4405264016</v>
      </c>
      <c r="E26" s="124">
        <v>26271722.403405197</v>
      </c>
      <c r="F26" s="124">
        <v>2287439.6853095996</v>
      </c>
      <c r="G26" s="124">
        <v>4895243.7898763986</v>
      </c>
      <c r="H26" s="124">
        <v>12553004.969483599</v>
      </c>
      <c r="I26" s="124">
        <v>19735688.444669597</v>
      </c>
      <c r="J26" s="124">
        <v>1583882.6297783998</v>
      </c>
      <c r="K26" s="124">
        <v>4083097.8493135995</v>
      </c>
      <c r="L26" s="124">
        <v>9284781.7334876005</v>
      </c>
      <c r="M26" s="124">
        <v>14951762.212579601</v>
      </c>
    </row>
    <row r="27" spans="1:13" ht="15" customHeight="1" thickBot="1" x14ac:dyDescent="0.25">
      <c r="A27" s="127"/>
      <c r="B27" s="145"/>
      <c r="C27" s="129"/>
      <c r="D27" s="129"/>
      <c r="E27" s="129"/>
      <c r="F27" s="129"/>
      <c r="G27" s="129"/>
      <c r="H27" s="145"/>
      <c r="I27" s="145"/>
      <c r="J27" s="145"/>
      <c r="K27" s="145"/>
      <c r="L27" s="145"/>
      <c r="M27" s="145"/>
    </row>
    <row r="28" spans="1:13" s="147" customFormat="1" ht="15" customHeight="1" thickTop="1" x14ac:dyDescent="0.3">
      <c r="A28" s="131" t="s">
        <v>252</v>
      </c>
      <c r="B28" s="131"/>
      <c r="C28" s="131"/>
      <c r="D28" s="122"/>
      <c r="E28" s="122"/>
      <c r="F28" s="122"/>
      <c r="G28" s="122"/>
      <c r="H28" s="47"/>
      <c r="I28" s="47"/>
      <c r="J28" s="38"/>
      <c r="K28" s="38"/>
      <c r="L28" s="38"/>
      <c r="M28" s="38"/>
    </row>
    <row r="29" spans="1:13" ht="15" customHeight="1" x14ac:dyDescent="0.2">
      <c r="A29" s="131" t="s">
        <v>264</v>
      </c>
      <c r="B29" s="131"/>
      <c r="C29" s="131"/>
      <c r="D29" s="121"/>
      <c r="E29" s="121"/>
      <c r="F29" s="121"/>
      <c r="G29" s="121"/>
      <c r="H29" s="121"/>
      <c r="I29" s="120"/>
      <c r="J29" s="38"/>
      <c r="K29" s="38"/>
      <c r="L29" s="38"/>
      <c r="M29" s="3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5BE7DF-5BA3-4918-BF7C-B1E57066CD47}">
  <sheetPr>
    <pageSetUpPr fitToPage="1"/>
  </sheetPr>
  <dimension ref="A1:M31"/>
  <sheetViews>
    <sheetView zoomScaleNormal="100" workbookViewId="0">
      <selection sqref="A1:M31"/>
    </sheetView>
  </sheetViews>
  <sheetFormatPr defaultColWidth="11.42578125" defaultRowHeight="12.75" x14ac:dyDescent="0.2"/>
  <cols>
    <col min="1" max="1" width="53.5703125" style="133" customWidth="1"/>
    <col min="2" max="2" width="14.42578125" style="116" customWidth="1"/>
    <col min="3" max="3" width="16.42578125" style="116" customWidth="1"/>
    <col min="4" max="4" width="14.42578125" style="116" customWidth="1"/>
    <col min="5" max="5" width="10.140625" style="116" bestFit="1" customWidth="1"/>
    <col min="6" max="6" width="14.42578125" style="116" customWidth="1"/>
    <col min="7" max="7" width="16.42578125" style="116" customWidth="1"/>
    <col min="8" max="8" width="14.42578125" style="116" customWidth="1"/>
    <col min="9" max="9" width="10.140625" style="116" customWidth="1"/>
    <col min="10" max="10" width="14.42578125" style="116" customWidth="1"/>
    <col min="11" max="11" width="16.42578125" style="116" customWidth="1"/>
    <col min="12" max="12" width="14.42578125" style="116" customWidth="1"/>
    <col min="13" max="13" width="7.5703125" style="116" customWidth="1"/>
    <col min="14" max="256" width="11.42578125" style="116"/>
    <col min="257" max="257" width="53.5703125" style="116" customWidth="1"/>
    <col min="258" max="258" width="14.42578125" style="116" customWidth="1"/>
    <col min="259" max="259" width="16.42578125" style="116" customWidth="1"/>
    <col min="260" max="260" width="14.42578125" style="116" customWidth="1"/>
    <col min="261" max="261" width="10.140625" style="116" bestFit="1" customWidth="1"/>
    <col min="262" max="262" width="14.42578125" style="116" customWidth="1"/>
    <col min="263" max="263" width="16.42578125" style="116" customWidth="1"/>
    <col min="264" max="264" width="14.42578125" style="116" customWidth="1"/>
    <col min="265" max="265" width="10.140625" style="116" customWidth="1"/>
    <col min="266" max="266" width="14.42578125" style="116" customWidth="1"/>
    <col min="267" max="267" width="16.42578125" style="116" customWidth="1"/>
    <col min="268" max="268" width="14.42578125" style="116" customWidth="1"/>
    <col min="269" max="269" width="7.5703125" style="116" customWidth="1"/>
    <col min="270" max="512" width="11.42578125" style="116"/>
    <col min="513" max="513" width="53.5703125" style="116" customWidth="1"/>
    <col min="514" max="514" width="14.42578125" style="116" customWidth="1"/>
    <col min="515" max="515" width="16.42578125" style="116" customWidth="1"/>
    <col min="516" max="516" width="14.42578125" style="116" customWidth="1"/>
    <col min="517" max="517" width="10.140625" style="116" bestFit="1" customWidth="1"/>
    <col min="518" max="518" width="14.42578125" style="116" customWidth="1"/>
    <col min="519" max="519" width="16.42578125" style="116" customWidth="1"/>
    <col min="520" max="520" width="14.42578125" style="116" customWidth="1"/>
    <col min="521" max="521" width="10.140625" style="116" customWidth="1"/>
    <col min="522" max="522" width="14.42578125" style="116" customWidth="1"/>
    <col min="523" max="523" width="16.42578125" style="116" customWidth="1"/>
    <col min="524" max="524" width="14.42578125" style="116" customWidth="1"/>
    <col min="525" max="525" width="7.5703125" style="116" customWidth="1"/>
    <col min="526" max="768" width="11.42578125" style="116"/>
    <col min="769" max="769" width="53.5703125" style="116" customWidth="1"/>
    <col min="770" max="770" width="14.42578125" style="116" customWidth="1"/>
    <col min="771" max="771" width="16.42578125" style="116" customWidth="1"/>
    <col min="772" max="772" width="14.42578125" style="116" customWidth="1"/>
    <col min="773" max="773" width="10.140625" style="116" bestFit="1" customWidth="1"/>
    <col min="774" max="774" width="14.42578125" style="116" customWidth="1"/>
    <col min="775" max="775" width="16.42578125" style="116" customWidth="1"/>
    <col min="776" max="776" width="14.42578125" style="116" customWidth="1"/>
    <col min="777" max="777" width="10.140625" style="116" customWidth="1"/>
    <col min="778" max="778" width="14.42578125" style="116" customWidth="1"/>
    <col min="779" max="779" width="16.42578125" style="116" customWidth="1"/>
    <col min="780" max="780" width="14.42578125" style="116" customWidth="1"/>
    <col min="781" max="781" width="7.5703125" style="116" customWidth="1"/>
    <col min="782" max="1024" width="11.42578125" style="116"/>
    <col min="1025" max="1025" width="53.5703125" style="116" customWidth="1"/>
    <col min="1026" max="1026" width="14.42578125" style="116" customWidth="1"/>
    <col min="1027" max="1027" width="16.42578125" style="116" customWidth="1"/>
    <col min="1028" max="1028" width="14.42578125" style="116" customWidth="1"/>
    <col min="1029" max="1029" width="10.140625" style="116" bestFit="1" customWidth="1"/>
    <col min="1030" max="1030" width="14.42578125" style="116" customWidth="1"/>
    <col min="1031" max="1031" width="16.42578125" style="116" customWidth="1"/>
    <col min="1032" max="1032" width="14.42578125" style="116" customWidth="1"/>
    <col min="1033" max="1033" width="10.140625" style="116" customWidth="1"/>
    <col min="1034" max="1034" width="14.42578125" style="116" customWidth="1"/>
    <col min="1035" max="1035" width="16.42578125" style="116" customWidth="1"/>
    <col min="1036" max="1036" width="14.42578125" style="116" customWidth="1"/>
    <col min="1037" max="1037" width="7.5703125" style="116" customWidth="1"/>
    <col min="1038" max="1280" width="11.42578125" style="116"/>
    <col min="1281" max="1281" width="53.5703125" style="116" customWidth="1"/>
    <col min="1282" max="1282" width="14.42578125" style="116" customWidth="1"/>
    <col min="1283" max="1283" width="16.42578125" style="116" customWidth="1"/>
    <col min="1284" max="1284" width="14.42578125" style="116" customWidth="1"/>
    <col min="1285" max="1285" width="10.140625" style="116" bestFit="1" customWidth="1"/>
    <col min="1286" max="1286" width="14.42578125" style="116" customWidth="1"/>
    <col min="1287" max="1287" width="16.42578125" style="116" customWidth="1"/>
    <col min="1288" max="1288" width="14.42578125" style="116" customWidth="1"/>
    <col min="1289" max="1289" width="10.140625" style="116" customWidth="1"/>
    <col min="1290" max="1290" width="14.42578125" style="116" customWidth="1"/>
    <col min="1291" max="1291" width="16.42578125" style="116" customWidth="1"/>
    <col min="1292" max="1292" width="14.42578125" style="116" customWidth="1"/>
    <col min="1293" max="1293" width="7.5703125" style="116" customWidth="1"/>
    <col min="1294" max="1536" width="11.42578125" style="116"/>
    <col min="1537" max="1537" width="53.5703125" style="116" customWidth="1"/>
    <col min="1538" max="1538" width="14.42578125" style="116" customWidth="1"/>
    <col min="1539" max="1539" width="16.42578125" style="116" customWidth="1"/>
    <col min="1540" max="1540" width="14.42578125" style="116" customWidth="1"/>
    <col min="1541" max="1541" width="10.140625" style="116" bestFit="1" customWidth="1"/>
    <col min="1542" max="1542" width="14.42578125" style="116" customWidth="1"/>
    <col min="1543" max="1543" width="16.42578125" style="116" customWidth="1"/>
    <col min="1544" max="1544" width="14.42578125" style="116" customWidth="1"/>
    <col min="1545" max="1545" width="10.140625" style="116" customWidth="1"/>
    <col min="1546" max="1546" width="14.42578125" style="116" customWidth="1"/>
    <col min="1547" max="1547" width="16.42578125" style="116" customWidth="1"/>
    <col min="1548" max="1548" width="14.42578125" style="116" customWidth="1"/>
    <col min="1549" max="1549" width="7.5703125" style="116" customWidth="1"/>
    <col min="1550" max="1792" width="11.42578125" style="116"/>
    <col min="1793" max="1793" width="53.5703125" style="116" customWidth="1"/>
    <col min="1794" max="1794" width="14.42578125" style="116" customWidth="1"/>
    <col min="1795" max="1795" width="16.42578125" style="116" customWidth="1"/>
    <col min="1796" max="1796" width="14.42578125" style="116" customWidth="1"/>
    <col min="1797" max="1797" width="10.140625" style="116" bestFit="1" customWidth="1"/>
    <col min="1798" max="1798" width="14.42578125" style="116" customWidth="1"/>
    <col min="1799" max="1799" width="16.42578125" style="116" customWidth="1"/>
    <col min="1800" max="1800" width="14.42578125" style="116" customWidth="1"/>
    <col min="1801" max="1801" width="10.140625" style="116" customWidth="1"/>
    <col min="1802" max="1802" width="14.42578125" style="116" customWidth="1"/>
    <col min="1803" max="1803" width="16.42578125" style="116" customWidth="1"/>
    <col min="1804" max="1804" width="14.42578125" style="116" customWidth="1"/>
    <col min="1805" max="1805" width="7.5703125" style="116" customWidth="1"/>
    <col min="1806" max="2048" width="11.42578125" style="116"/>
    <col min="2049" max="2049" width="53.5703125" style="116" customWidth="1"/>
    <col min="2050" max="2050" width="14.42578125" style="116" customWidth="1"/>
    <col min="2051" max="2051" width="16.42578125" style="116" customWidth="1"/>
    <col min="2052" max="2052" width="14.42578125" style="116" customWidth="1"/>
    <col min="2053" max="2053" width="10.140625" style="116" bestFit="1" customWidth="1"/>
    <col min="2054" max="2054" width="14.42578125" style="116" customWidth="1"/>
    <col min="2055" max="2055" width="16.42578125" style="116" customWidth="1"/>
    <col min="2056" max="2056" width="14.42578125" style="116" customWidth="1"/>
    <col min="2057" max="2057" width="10.140625" style="116" customWidth="1"/>
    <col min="2058" max="2058" width="14.42578125" style="116" customWidth="1"/>
    <col min="2059" max="2059" width="16.42578125" style="116" customWidth="1"/>
    <col min="2060" max="2060" width="14.42578125" style="116" customWidth="1"/>
    <col min="2061" max="2061" width="7.5703125" style="116" customWidth="1"/>
    <col min="2062" max="2304" width="11.42578125" style="116"/>
    <col min="2305" max="2305" width="53.5703125" style="116" customWidth="1"/>
    <col min="2306" max="2306" width="14.42578125" style="116" customWidth="1"/>
    <col min="2307" max="2307" width="16.42578125" style="116" customWidth="1"/>
    <col min="2308" max="2308" width="14.42578125" style="116" customWidth="1"/>
    <col min="2309" max="2309" width="10.140625" style="116" bestFit="1" customWidth="1"/>
    <col min="2310" max="2310" width="14.42578125" style="116" customWidth="1"/>
    <col min="2311" max="2311" width="16.42578125" style="116" customWidth="1"/>
    <col min="2312" max="2312" width="14.42578125" style="116" customWidth="1"/>
    <col min="2313" max="2313" width="10.140625" style="116" customWidth="1"/>
    <col min="2314" max="2314" width="14.42578125" style="116" customWidth="1"/>
    <col min="2315" max="2315" width="16.42578125" style="116" customWidth="1"/>
    <col min="2316" max="2316" width="14.42578125" style="116" customWidth="1"/>
    <col min="2317" max="2317" width="7.5703125" style="116" customWidth="1"/>
    <col min="2318" max="2560" width="11.42578125" style="116"/>
    <col min="2561" max="2561" width="53.5703125" style="116" customWidth="1"/>
    <col min="2562" max="2562" width="14.42578125" style="116" customWidth="1"/>
    <col min="2563" max="2563" width="16.42578125" style="116" customWidth="1"/>
    <col min="2564" max="2564" width="14.42578125" style="116" customWidth="1"/>
    <col min="2565" max="2565" width="10.140625" style="116" bestFit="1" customWidth="1"/>
    <col min="2566" max="2566" width="14.42578125" style="116" customWidth="1"/>
    <col min="2567" max="2567" width="16.42578125" style="116" customWidth="1"/>
    <col min="2568" max="2568" width="14.42578125" style="116" customWidth="1"/>
    <col min="2569" max="2569" width="10.140625" style="116" customWidth="1"/>
    <col min="2570" max="2570" width="14.42578125" style="116" customWidth="1"/>
    <col min="2571" max="2571" width="16.42578125" style="116" customWidth="1"/>
    <col min="2572" max="2572" width="14.42578125" style="116" customWidth="1"/>
    <col min="2573" max="2573" width="7.5703125" style="116" customWidth="1"/>
    <col min="2574" max="2816" width="11.42578125" style="116"/>
    <col min="2817" max="2817" width="53.5703125" style="116" customWidth="1"/>
    <col min="2818" max="2818" width="14.42578125" style="116" customWidth="1"/>
    <col min="2819" max="2819" width="16.42578125" style="116" customWidth="1"/>
    <col min="2820" max="2820" width="14.42578125" style="116" customWidth="1"/>
    <col min="2821" max="2821" width="10.140625" style="116" bestFit="1" customWidth="1"/>
    <col min="2822" max="2822" width="14.42578125" style="116" customWidth="1"/>
    <col min="2823" max="2823" width="16.42578125" style="116" customWidth="1"/>
    <col min="2824" max="2824" width="14.42578125" style="116" customWidth="1"/>
    <col min="2825" max="2825" width="10.140625" style="116" customWidth="1"/>
    <col min="2826" max="2826" width="14.42578125" style="116" customWidth="1"/>
    <col min="2827" max="2827" width="16.42578125" style="116" customWidth="1"/>
    <col min="2828" max="2828" width="14.42578125" style="116" customWidth="1"/>
    <col min="2829" max="2829" width="7.5703125" style="116" customWidth="1"/>
    <col min="2830" max="3072" width="11.42578125" style="116"/>
    <col min="3073" max="3073" width="53.5703125" style="116" customWidth="1"/>
    <col min="3074" max="3074" width="14.42578125" style="116" customWidth="1"/>
    <col min="3075" max="3075" width="16.42578125" style="116" customWidth="1"/>
    <col min="3076" max="3076" width="14.42578125" style="116" customWidth="1"/>
    <col min="3077" max="3077" width="10.140625" style="116" bestFit="1" customWidth="1"/>
    <col min="3078" max="3078" width="14.42578125" style="116" customWidth="1"/>
    <col min="3079" max="3079" width="16.42578125" style="116" customWidth="1"/>
    <col min="3080" max="3080" width="14.42578125" style="116" customWidth="1"/>
    <col min="3081" max="3081" width="10.140625" style="116" customWidth="1"/>
    <col min="3082" max="3082" width="14.42578125" style="116" customWidth="1"/>
    <col min="3083" max="3083" width="16.42578125" style="116" customWidth="1"/>
    <col min="3084" max="3084" width="14.42578125" style="116" customWidth="1"/>
    <col min="3085" max="3085" width="7.5703125" style="116" customWidth="1"/>
    <col min="3086" max="3328" width="11.42578125" style="116"/>
    <col min="3329" max="3329" width="53.5703125" style="116" customWidth="1"/>
    <col min="3330" max="3330" width="14.42578125" style="116" customWidth="1"/>
    <col min="3331" max="3331" width="16.42578125" style="116" customWidth="1"/>
    <col min="3332" max="3332" width="14.42578125" style="116" customWidth="1"/>
    <col min="3333" max="3333" width="10.140625" style="116" bestFit="1" customWidth="1"/>
    <col min="3334" max="3334" width="14.42578125" style="116" customWidth="1"/>
    <col min="3335" max="3335" width="16.42578125" style="116" customWidth="1"/>
    <col min="3336" max="3336" width="14.42578125" style="116" customWidth="1"/>
    <col min="3337" max="3337" width="10.140625" style="116" customWidth="1"/>
    <col min="3338" max="3338" width="14.42578125" style="116" customWidth="1"/>
    <col min="3339" max="3339" width="16.42578125" style="116" customWidth="1"/>
    <col min="3340" max="3340" width="14.42578125" style="116" customWidth="1"/>
    <col min="3341" max="3341" width="7.5703125" style="116" customWidth="1"/>
    <col min="3342" max="3584" width="11.42578125" style="116"/>
    <col min="3585" max="3585" width="53.5703125" style="116" customWidth="1"/>
    <col min="3586" max="3586" width="14.42578125" style="116" customWidth="1"/>
    <col min="3587" max="3587" width="16.42578125" style="116" customWidth="1"/>
    <col min="3588" max="3588" width="14.42578125" style="116" customWidth="1"/>
    <col min="3589" max="3589" width="10.140625" style="116" bestFit="1" customWidth="1"/>
    <col min="3590" max="3590" width="14.42578125" style="116" customWidth="1"/>
    <col min="3591" max="3591" width="16.42578125" style="116" customWidth="1"/>
    <col min="3592" max="3592" width="14.42578125" style="116" customWidth="1"/>
    <col min="3593" max="3593" width="10.140625" style="116" customWidth="1"/>
    <col min="3594" max="3594" width="14.42578125" style="116" customWidth="1"/>
    <col min="3595" max="3595" width="16.42578125" style="116" customWidth="1"/>
    <col min="3596" max="3596" width="14.42578125" style="116" customWidth="1"/>
    <col min="3597" max="3597" width="7.5703125" style="116" customWidth="1"/>
    <col min="3598" max="3840" width="11.42578125" style="116"/>
    <col min="3841" max="3841" width="53.5703125" style="116" customWidth="1"/>
    <col min="3842" max="3842" width="14.42578125" style="116" customWidth="1"/>
    <col min="3843" max="3843" width="16.42578125" style="116" customWidth="1"/>
    <col min="3844" max="3844" width="14.42578125" style="116" customWidth="1"/>
    <col min="3845" max="3845" width="10.140625" style="116" bestFit="1" customWidth="1"/>
    <col min="3846" max="3846" width="14.42578125" style="116" customWidth="1"/>
    <col min="3847" max="3847" width="16.42578125" style="116" customWidth="1"/>
    <col min="3848" max="3848" width="14.42578125" style="116" customWidth="1"/>
    <col min="3849" max="3849" width="10.140625" style="116" customWidth="1"/>
    <col min="3850" max="3850" width="14.42578125" style="116" customWidth="1"/>
    <col min="3851" max="3851" width="16.42578125" style="116" customWidth="1"/>
    <col min="3852" max="3852" width="14.42578125" style="116" customWidth="1"/>
    <col min="3853" max="3853" width="7.5703125" style="116" customWidth="1"/>
    <col min="3854" max="4096" width="11.42578125" style="116"/>
    <col min="4097" max="4097" width="53.5703125" style="116" customWidth="1"/>
    <col min="4098" max="4098" width="14.42578125" style="116" customWidth="1"/>
    <col min="4099" max="4099" width="16.42578125" style="116" customWidth="1"/>
    <col min="4100" max="4100" width="14.42578125" style="116" customWidth="1"/>
    <col min="4101" max="4101" width="10.140625" style="116" bestFit="1" customWidth="1"/>
    <col min="4102" max="4102" width="14.42578125" style="116" customWidth="1"/>
    <col min="4103" max="4103" width="16.42578125" style="116" customWidth="1"/>
    <col min="4104" max="4104" width="14.42578125" style="116" customWidth="1"/>
    <col min="4105" max="4105" width="10.140625" style="116" customWidth="1"/>
    <col min="4106" max="4106" width="14.42578125" style="116" customWidth="1"/>
    <col min="4107" max="4107" width="16.42578125" style="116" customWidth="1"/>
    <col min="4108" max="4108" width="14.42578125" style="116" customWidth="1"/>
    <col min="4109" max="4109" width="7.5703125" style="116" customWidth="1"/>
    <col min="4110" max="4352" width="11.42578125" style="116"/>
    <col min="4353" max="4353" width="53.5703125" style="116" customWidth="1"/>
    <col min="4354" max="4354" width="14.42578125" style="116" customWidth="1"/>
    <col min="4355" max="4355" width="16.42578125" style="116" customWidth="1"/>
    <col min="4356" max="4356" width="14.42578125" style="116" customWidth="1"/>
    <col min="4357" max="4357" width="10.140625" style="116" bestFit="1" customWidth="1"/>
    <col min="4358" max="4358" width="14.42578125" style="116" customWidth="1"/>
    <col min="4359" max="4359" width="16.42578125" style="116" customWidth="1"/>
    <col min="4360" max="4360" width="14.42578125" style="116" customWidth="1"/>
    <col min="4361" max="4361" width="10.140625" style="116" customWidth="1"/>
    <col min="4362" max="4362" width="14.42578125" style="116" customWidth="1"/>
    <col min="4363" max="4363" width="16.42578125" style="116" customWidth="1"/>
    <col min="4364" max="4364" width="14.42578125" style="116" customWidth="1"/>
    <col min="4365" max="4365" width="7.5703125" style="116" customWidth="1"/>
    <col min="4366" max="4608" width="11.42578125" style="116"/>
    <col min="4609" max="4609" width="53.5703125" style="116" customWidth="1"/>
    <col min="4610" max="4610" width="14.42578125" style="116" customWidth="1"/>
    <col min="4611" max="4611" width="16.42578125" style="116" customWidth="1"/>
    <col min="4612" max="4612" width="14.42578125" style="116" customWidth="1"/>
    <col min="4613" max="4613" width="10.140625" style="116" bestFit="1" customWidth="1"/>
    <col min="4614" max="4614" width="14.42578125" style="116" customWidth="1"/>
    <col min="4615" max="4615" width="16.42578125" style="116" customWidth="1"/>
    <col min="4616" max="4616" width="14.42578125" style="116" customWidth="1"/>
    <col min="4617" max="4617" width="10.140625" style="116" customWidth="1"/>
    <col min="4618" max="4618" width="14.42578125" style="116" customWidth="1"/>
    <col min="4619" max="4619" width="16.42578125" style="116" customWidth="1"/>
    <col min="4620" max="4620" width="14.42578125" style="116" customWidth="1"/>
    <col min="4621" max="4621" width="7.5703125" style="116" customWidth="1"/>
    <col min="4622" max="4864" width="11.42578125" style="116"/>
    <col min="4865" max="4865" width="53.5703125" style="116" customWidth="1"/>
    <col min="4866" max="4866" width="14.42578125" style="116" customWidth="1"/>
    <col min="4867" max="4867" width="16.42578125" style="116" customWidth="1"/>
    <col min="4868" max="4868" width="14.42578125" style="116" customWidth="1"/>
    <col min="4869" max="4869" width="10.140625" style="116" bestFit="1" customWidth="1"/>
    <col min="4870" max="4870" width="14.42578125" style="116" customWidth="1"/>
    <col min="4871" max="4871" width="16.42578125" style="116" customWidth="1"/>
    <col min="4872" max="4872" width="14.42578125" style="116" customWidth="1"/>
    <col min="4873" max="4873" width="10.140625" style="116" customWidth="1"/>
    <col min="4874" max="4874" width="14.42578125" style="116" customWidth="1"/>
    <col min="4875" max="4875" width="16.42578125" style="116" customWidth="1"/>
    <col min="4876" max="4876" width="14.42578125" style="116" customWidth="1"/>
    <col min="4877" max="4877" width="7.5703125" style="116" customWidth="1"/>
    <col min="4878" max="5120" width="11.42578125" style="116"/>
    <col min="5121" max="5121" width="53.5703125" style="116" customWidth="1"/>
    <col min="5122" max="5122" width="14.42578125" style="116" customWidth="1"/>
    <col min="5123" max="5123" width="16.42578125" style="116" customWidth="1"/>
    <col min="5124" max="5124" width="14.42578125" style="116" customWidth="1"/>
    <col min="5125" max="5125" width="10.140625" style="116" bestFit="1" customWidth="1"/>
    <col min="5126" max="5126" width="14.42578125" style="116" customWidth="1"/>
    <col min="5127" max="5127" width="16.42578125" style="116" customWidth="1"/>
    <col min="5128" max="5128" width="14.42578125" style="116" customWidth="1"/>
    <col min="5129" max="5129" width="10.140625" style="116" customWidth="1"/>
    <col min="5130" max="5130" width="14.42578125" style="116" customWidth="1"/>
    <col min="5131" max="5131" width="16.42578125" style="116" customWidth="1"/>
    <col min="5132" max="5132" width="14.42578125" style="116" customWidth="1"/>
    <col min="5133" max="5133" width="7.5703125" style="116" customWidth="1"/>
    <col min="5134" max="5376" width="11.42578125" style="116"/>
    <col min="5377" max="5377" width="53.5703125" style="116" customWidth="1"/>
    <col min="5378" max="5378" width="14.42578125" style="116" customWidth="1"/>
    <col min="5379" max="5379" width="16.42578125" style="116" customWidth="1"/>
    <col min="5380" max="5380" width="14.42578125" style="116" customWidth="1"/>
    <col min="5381" max="5381" width="10.140625" style="116" bestFit="1" customWidth="1"/>
    <col min="5382" max="5382" width="14.42578125" style="116" customWidth="1"/>
    <col min="5383" max="5383" width="16.42578125" style="116" customWidth="1"/>
    <col min="5384" max="5384" width="14.42578125" style="116" customWidth="1"/>
    <col min="5385" max="5385" width="10.140625" style="116" customWidth="1"/>
    <col min="5386" max="5386" width="14.42578125" style="116" customWidth="1"/>
    <col min="5387" max="5387" width="16.42578125" style="116" customWidth="1"/>
    <col min="5388" max="5388" width="14.42578125" style="116" customWidth="1"/>
    <col min="5389" max="5389" width="7.5703125" style="116" customWidth="1"/>
    <col min="5390" max="5632" width="11.42578125" style="116"/>
    <col min="5633" max="5633" width="53.5703125" style="116" customWidth="1"/>
    <col min="5634" max="5634" width="14.42578125" style="116" customWidth="1"/>
    <col min="5635" max="5635" width="16.42578125" style="116" customWidth="1"/>
    <col min="5636" max="5636" width="14.42578125" style="116" customWidth="1"/>
    <col min="5637" max="5637" width="10.140625" style="116" bestFit="1" customWidth="1"/>
    <col min="5638" max="5638" width="14.42578125" style="116" customWidth="1"/>
    <col min="5639" max="5639" width="16.42578125" style="116" customWidth="1"/>
    <col min="5640" max="5640" width="14.42578125" style="116" customWidth="1"/>
    <col min="5641" max="5641" width="10.140625" style="116" customWidth="1"/>
    <col min="5642" max="5642" width="14.42578125" style="116" customWidth="1"/>
    <col min="5643" max="5643" width="16.42578125" style="116" customWidth="1"/>
    <col min="5644" max="5644" width="14.42578125" style="116" customWidth="1"/>
    <col min="5645" max="5645" width="7.5703125" style="116" customWidth="1"/>
    <col min="5646" max="5888" width="11.42578125" style="116"/>
    <col min="5889" max="5889" width="53.5703125" style="116" customWidth="1"/>
    <col min="5890" max="5890" width="14.42578125" style="116" customWidth="1"/>
    <col min="5891" max="5891" width="16.42578125" style="116" customWidth="1"/>
    <col min="5892" max="5892" width="14.42578125" style="116" customWidth="1"/>
    <col min="5893" max="5893" width="10.140625" style="116" bestFit="1" customWidth="1"/>
    <col min="5894" max="5894" width="14.42578125" style="116" customWidth="1"/>
    <col min="5895" max="5895" width="16.42578125" style="116" customWidth="1"/>
    <col min="5896" max="5896" width="14.42578125" style="116" customWidth="1"/>
    <col min="5897" max="5897" width="10.140625" style="116" customWidth="1"/>
    <col min="5898" max="5898" width="14.42578125" style="116" customWidth="1"/>
    <col min="5899" max="5899" width="16.42578125" style="116" customWidth="1"/>
    <col min="5900" max="5900" width="14.42578125" style="116" customWidth="1"/>
    <col min="5901" max="5901" width="7.5703125" style="116" customWidth="1"/>
    <col min="5902" max="6144" width="11.42578125" style="116"/>
    <col min="6145" max="6145" width="53.5703125" style="116" customWidth="1"/>
    <col min="6146" max="6146" width="14.42578125" style="116" customWidth="1"/>
    <col min="6147" max="6147" width="16.42578125" style="116" customWidth="1"/>
    <col min="6148" max="6148" width="14.42578125" style="116" customWidth="1"/>
    <col min="6149" max="6149" width="10.140625" style="116" bestFit="1" customWidth="1"/>
    <col min="6150" max="6150" width="14.42578125" style="116" customWidth="1"/>
    <col min="6151" max="6151" width="16.42578125" style="116" customWidth="1"/>
    <col min="6152" max="6152" width="14.42578125" style="116" customWidth="1"/>
    <col min="6153" max="6153" width="10.140625" style="116" customWidth="1"/>
    <col min="6154" max="6154" width="14.42578125" style="116" customWidth="1"/>
    <col min="6155" max="6155" width="16.42578125" style="116" customWidth="1"/>
    <col min="6156" max="6156" width="14.42578125" style="116" customWidth="1"/>
    <col min="6157" max="6157" width="7.5703125" style="116" customWidth="1"/>
    <col min="6158" max="6400" width="11.42578125" style="116"/>
    <col min="6401" max="6401" width="53.5703125" style="116" customWidth="1"/>
    <col min="6402" max="6402" width="14.42578125" style="116" customWidth="1"/>
    <col min="6403" max="6403" width="16.42578125" style="116" customWidth="1"/>
    <col min="6404" max="6404" width="14.42578125" style="116" customWidth="1"/>
    <col min="6405" max="6405" width="10.140625" style="116" bestFit="1" customWidth="1"/>
    <col min="6406" max="6406" width="14.42578125" style="116" customWidth="1"/>
    <col min="6407" max="6407" width="16.42578125" style="116" customWidth="1"/>
    <col min="6408" max="6408" width="14.42578125" style="116" customWidth="1"/>
    <col min="6409" max="6409" width="10.140625" style="116" customWidth="1"/>
    <col min="6410" max="6410" width="14.42578125" style="116" customWidth="1"/>
    <col min="6411" max="6411" width="16.42578125" style="116" customWidth="1"/>
    <col min="6412" max="6412" width="14.42578125" style="116" customWidth="1"/>
    <col min="6413" max="6413" width="7.5703125" style="116" customWidth="1"/>
    <col min="6414" max="6656" width="11.42578125" style="116"/>
    <col min="6657" max="6657" width="53.5703125" style="116" customWidth="1"/>
    <col min="6658" max="6658" width="14.42578125" style="116" customWidth="1"/>
    <col min="6659" max="6659" width="16.42578125" style="116" customWidth="1"/>
    <col min="6660" max="6660" width="14.42578125" style="116" customWidth="1"/>
    <col min="6661" max="6661" width="10.140625" style="116" bestFit="1" customWidth="1"/>
    <col min="6662" max="6662" width="14.42578125" style="116" customWidth="1"/>
    <col min="6663" max="6663" width="16.42578125" style="116" customWidth="1"/>
    <col min="6664" max="6664" width="14.42578125" style="116" customWidth="1"/>
    <col min="6665" max="6665" width="10.140625" style="116" customWidth="1"/>
    <col min="6666" max="6666" width="14.42578125" style="116" customWidth="1"/>
    <col min="6667" max="6667" width="16.42578125" style="116" customWidth="1"/>
    <col min="6668" max="6668" width="14.42578125" style="116" customWidth="1"/>
    <col min="6669" max="6669" width="7.5703125" style="116" customWidth="1"/>
    <col min="6670" max="6912" width="11.42578125" style="116"/>
    <col min="6913" max="6913" width="53.5703125" style="116" customWidth="1"/>
    <col min="6914" max="6914" width="14.42578125" style="116" customWidth="1"/>
    <col min="6915" max="6915" width="16.42578125" style="116" customWidth="1"/>
    <col min="6916" max="6916" width="14.42578125" style="116" customWidth="1"/>
    <col min="6917" max="6917" width="10.140625" style="116" bestFit="1" customWidth="1"/>
    <col min="6918" max="6918" width="14.42578125" style="116" customWidth="1"/>
    <col min="6919" max="6919" width="16.42578125" style="116" customWidth="1"/>
    <col min="6920" max="6920" width="14.42578125" style="116" customWidth="1"/>
    <col min="6921" max="6921" width="10.140625" style="116" customWidth="1"/>
    <col min="6922" max="6922" width="14.42578125" style="116" customWidth="1"/>
    <col min="6923" max="6923" width="16.42578125" style="116" customWidth="1"/>
    <col min="6924" max="6924" width="14.42578125" style="116" customWidth="1"/>
    <col min="6925" max="6925" width="7.5703125" style="116" customWidth="1"/>
    <col min="6926" max="7168" width="11.42578125" style="116"/>
    <col min="7169" max="7169" width="53.5703125" style="116" customWidth="1"/>
    <col min="7170" max="7170" width="14.42578125" style="116" customWidth="1"/>
    <col min="7171" max="7171" width="16.42578125" style="116" customWidth="1"/>
    <col min="7172" max="7172" width="14.42578125" style="116" customWidth="1"/>
    <col min="7173" max="7173" width="10.140625" style="116" bestFit="1" customWidth="1"/>
    <col min="7174" max="7174" width="14.42578125" style="116" customWidth="1"/>
    <col min="7175" max="7175" width="16.42578125" style="116" customWidth="1"/>
    <col min="7176" max="7176" width="14.42578125" style="116" customWidth="1"/>
    <col min="7177" max="7177" width="10.140625" style="116" customWidth="1"/>
    <col min="7178" max="7178" width="14.42578125" style="116" customWidth="1"/>
    <col min="7179" max="7179" width="16.42578125" style="116" customWidth="1"/>
    <col min="7180" max="7180" width="14.42578125" style="116" customWidth="1"/>
    <col min="7181" max="7181" width="7.5703125" style="116" customWidth="1"/>
    <col min="7182" max="7424" width="11.42578125" style="116"/>
    <col min="7425" max="7425" width="53.5703125" style="116" customWidth="1"/>
    <col min="7426" max="7426" width="14.42578125" style="116" customWidth="1"/>
    <col min="7427" max="7427" width="16.42578125" style="116" customWidth="1"/>
    <col min="7428" max="7428" width="14.42578125" style="116" customWidth="1"/>
    <col min="7429" max="7429" width="10.140625" style="116" bestFit="1" customWidth="1"/>
    <col min="7430" max="7430" width="14.42578125" style="116" customWidth="1"/>
    <col min="7431" max="7431" width="16.42578125" style="116" customWidth="1"/>
    <col min="7432" max="7432" width="14.42578125" style="116" customWidth="1"/>
    <col min="7433" max="7433" width="10.140625" style="116" customWidth="1"/>
    <col min="7434" max="7434" width="14.42578125" style="116" customWidth="1"/>
    <col min="7435" max="7435" width="16.42578125" style="116" customWidth="1"/>
    <col min="7436" max="7436" width="14.42578125" style="116" customWidth="1"/>
    <col min="7437" max="7437" width="7.5703125" style="116" customWidth="1"/>
    <col min="7438" max="7680" width="11.42578125" style="116"/>
    <col min="7681" max="7681" width="53.5703125" style="116" customWidth="1"/>
    <col min="7682" max="7682" width="14.42578125" style="116" customWidth="1"/>
    <col min="7683" max="7683" width="16.42578125" style="116" customWidth="1"/>
    <col min="7684" max="7684" width="14.42578125" style="116" customWidth="1"/>
    <col min="7685" max="7685" width="10.140625" style="116" bestFit="1" customWidth="1"/>
    <col min="7686" max="7686" width="14.42578125" style="116" customWidth="1"/>
    <col min="7687" max="7687" width="16.42578125" style="116" customWidth="1"/>
    <col min="7688" max="7688" width="14.42578125" style="116" customWidth="1"/>
    <col min="7689" max="7689" width="10.140625" style="116" customWidth="1"/>
    <col min="7690" max="7690" width="14.42578125" style="116" customWidth="1"/>
    <col min="7691" max="7691" width="16.42578125" style="116" customWidth="1"/>
    <col min="7692" max="7692" width="14.42578125" style="116" customWidth="1"/>
    <col min="7693" max="7693" width="7.5703125" style="116" customWidth="1"/>
    <col min="7694" max="7936" width="11.42578125" style="116"/>
    <col min="7937" max="7937" width="53.5703125" style="116" customWidth="1"/>
    <col min="7938" max="7938" width="14.42578125" style="116" customWidth="1"/>
    <col min="7939" max="7939" width="16.42578125" style="116" customWidth="1"/>
    <col min="7940" max="7940" width="14.42578125" style="116" customWidth="1"/>
    <col min="7941" max="7941" width="10.140625" style="116" bestFit="1" customWidth="1"/>
    <col min="7942" max="7942" width="14.42578125" style="116" customWidth="1"/>
    <col min="7943" max="7943" width="16.42578125" style="116" customWidth="1"/>
    <col min="7944" max="7944" width="14.42578125" style="116" customWidth="1"/>
    <col min="7945" max="7945" width="10.140625" style="116" customWidth="1"/>
    <col min="7946" max="7946" width="14.42578125" style="116" customWidth="1"/>
    <col min="7947" max="7947" width="16.42578125" style="116" customWidth="1"/>
    <col min="7948" max="7948" width="14.42578125" style="116" customWidth="1"/>
    <col min="7949" max="7949" width="7.5703125" style="116" customWidth="1"/>
    <col min="7950" max="8192" width="11.42578125" style="116"/>
    <col min="8193" max="8193" width="53.5703125" style="116" customWidth="1"/>
    <col min="8194" max="8194" width="14.42578125" style="116" customWidth="1"/>
    <col min="8195" max="8195" width="16.42578125" style="116" customWidth="1"/>
    <col min="8196" max="8196" width="14.42578125" style="116" customWidth="1"/>
    <col min="8197" max="8197" width="10.140625" style="116" bestFit="1" customWidth="1"/>
    <col min="8198" max="8198" width="14.42578125" style="116" customWidth="1"/>
    <col min="8199" max="8199" width="16.42578125" style="116" customWidth="1"/>
    <col min="8200" max="8200" width="14.42578125" style="116" customWidth="1"/>
    <col min="8201" max="8201" width="10.140625" style="116" customWidth="1"/>
    <col min="8202" max="8202" width="14.42578125" style="116" customWidth="1"/>
    <col min="8203" max="8203" width="16.42578125" style="116" customWidth="1"/>
    <col min="8204" max="8204" width="14.42578125" style="116" customWidth="1"/>
    <col min="8205" max="8205" width="7.5703125" style="116" customWidth="1"/>
    <col min="8206" max="8448" width="11.42578125" style="116"/>
    <col min="8449" max="8449" width="53.5703125" style="116" customWidth="1"/>
    <col min="8450" max="8450" width="14.42578125" style="116" customWidth="1"/>
    <col min="8451" max="8451" width="16.42578125" style="116" customWidth="1"/>
    <col min="8452" max="8452" width="14.42578125" style="116" customWidth="1"/>
    <col min="8453" max="8453" width="10.140625" style="116" bestFit="1" customWidth="1"/>
    <col min="8454" max="8454" width="14.42578125" style="116" customWidth="1"/>
    <col min="8455" max="8455" width="16.42578125" style="116" customWidth="1"/>
    <col min="8456" max="8456" width="14.42578125" style="116" customWidth="1"/>
    <col min="8457" max="8457" width="10.140625" style="116" customWidth="1"/>
    <col min="8458" max="8458" width="14.42578125" style="116" customWidth="1"/>
    <col min="8459" max="8459" width="16.42578125" style="116" customWidth="1"/>
    <col min="8460" max="8460" width="14.42578125" style="116" customWidth="1"/>
    <col min="8461" max="8461" width="7.5703125" style="116" customWidth="1"/>
    <col min="8462" max="8704" width="11.42578125" style="116"/>
    <col min="8705" max="8705" width="53.5703125" style="116" customWidth="1"/>
    <col min="8706" max="8706" width="14.42578125" style="116" customWidth="1"/>
    <col min="8707" max="8707" width="16.42578125" style="116" customWidth="1"/>
    <col min="8708" max="8708" width="14.42578125" style="116" customWidth="1"/>
    <col min="8709" max="8709" width="10.140625" style="116" bestFit="1" customWidth="1"/>
    <col min="8710" max="8710" width="14.42578125" style="116" customWidth="1"/>
    <col min="8711" max="8711" width="16.42578125" style="116" customWidth="1"/>
    <col min="8712" max="8712" width="14.42578125" style="116" customWidth="1"/>
    <col min="8713" max="8713" width="10.140625" style="116" customWidth="1"/>
    <col min="8714" max="8714" width="14.42578125" style="116" customWidth="1"/>
    <col min="8715" max="8715" width="16.42578125" style="116" customWidth="1"/>
    <col min="8716" max="8716" width="14.42578125" style="116" customWidth="1"/>
    <col min="8717" max="8717" width="7.5703125" style="116" customWidth="1"/>
    <col min="8718" max="8960" width="11.42578125" style="116"/>
    <col min="8961" max="8961" width="53.5703125" style="116" customWidth="1"/>
    <col min="8962" max="8962" width="14.42578125" style="116" customWidth="1"/>
    <col min="8963" max="8963" width="16.42578125" style="116" customWidth="1"/>
    <col min="8964" max="8964" width="14.42578125" style="116" customWidth="1"/>
    <col min="8965" max="8965" width="10.140625" style="116" bestFit="1" customWidth="1"/>
    <col min="8966" max="8966" width="14.42578125" style="116" customWidth="1"/>
    <col min="8967" max="8967" width="16.42578125" style="116" customWidth="1"/>
    <col min="8968" max="8968" width="14.42578125" style="116" customWidth="1"/>
    <col min="8969" max="8969" width="10.140625" style="116" customWidth="1"/>
    <col min="8970" max="8970" width="14.42578125" style="116" customWidth="1"/>
    <col min="8971" max="8971" width="16.42578125" style="116" customWidth="1"/>
    <col min="8972" max="8972" width="14.42578125" style="116" customWidth="1"/>
    <col min="8973" max="8973" width="7.5703125" style="116" customWidth="1"/>
    <col min="8974" max="9216" width="11.42578125" style="116"/>
    <col min="9217" max="9217" width="53.5703125" style="116" customWidth="1"/>
    <col min="9218" max="9218" width="14.42578125" style="116" customWidth="1"/>
    <col min="9219" max="9219" width="16.42578125" style="116" customWidth="1"/>
    <col min="9220" max="9220" width="14.42578125" style="116" customWidth="1"/>
    <col min="9221" max="9221" width="10.140625" style="116" bestFit="1" customWidth="1"/>
    <col min="9222" max="9222" width="14.42578125" style="116" customWidth="1"/>
    <col min="9223" max="9223" width="16.42578125" style="116" customWidth="1"/>
    <col min="9224" max="9224" width="14.42578125" style="116" customWidth="1"/>
    <col min="9225" max="9225" width="10.140625" style="116" customWidth="1"/>
    <col min="9226" max="9226" width="14.42578125" style="116" customWidth="1"/>
    <col min="9227" max="9227" width="16.42578125" style="116" customWidth="1"/>
    <col min="9228" max="9228" width="14.42578125" style="116" customWidth="1"/>
    <col min="9229" max="9229" width="7.5703125" style="116" customWidth="1"/>
    <col min="9230" max="9472" width="11.42578125" style="116"/>
    <col min="9473" max="9473" width="53.5703125" style="116" customWidth="1"/>
    <col min="9474" max="9474" width="14.42578125" style="116" customWidth="1"/>
    <col min="9475" max="9475" width="16.42578125" style="116" customWidth="1"/>
    <col min="9476" max="9476" width="14.42578125" style="116" customWidth="1"/>
    <col min="9477" max="9477" width="10.140625" style="116" bestFit="1" customWidth="1"/>
    <col min="9478" max="9478" width="14.42578125" style="116" customWidth="1"/>
    <col min="9479" max="9479" width="16.42578125" style="116" customWidth="1"/>
    <col min="9480" max="9480" width="14.42578125" style="116" customWidth="1"/>
    <col min="9481" max="9481" width="10.140625" style="116" customWidth="1"/>
    <col min="9482" max="9482" width="14.42578125" style="116" customWidth="1"/>
    <col min="9483" max="9483" width="16.42578125" style="116" customWidth="1"/>
    <col min="9484" max="9484" width="14.42578125" style="116" customWidth="1"/>
    <col min="9485" max="9485" width="7.5703125" style="116" customWidth="1"/>
    <col min="9486" max="9728" width="11.42578125" style="116"/>
    <col min="9729" max="9729" width="53.5703125" style="116" customWidth="1"/>
    <col min="9730" max="9730" width="14.42578125" style="116" customWidth="1"/>
    <col min="9731" max="9731" width="16.42578125" style="116" customWidth="1"/>
    <col min="9732" max="9732" width="14.42578125" style="116" customWidth="1"/>
    <col min="9733" max="9733" width="10.140625" style="116" bestFit="1" customWidth="1"/>
    <col min="9734" max="9734" width="14.42578125" style="116" customWidth="1"/>
    <col min="9735" max="9735" width="16.42578125" style="116" customWidth="1"/>
    <col min="9736" max="9736" width="14.42578125" style="116" customWidth="1"/>
    <col min="9737" max="9737" width="10.140625" style="116" customWidth="1"/>
    <col min="9738" max="9738" width="14.42578125" style="116" customWidth="1"/>
    <col min="9739" max="9739" width="16.42578125" style="116" customWidth="1"/>
    <col min="9740" max="9740" width="14.42578125" style="116" customWidth="1"/>
    <col min="9741" max="9741" width="7.5703125" style="116" customWidth="1"/>
    <col min="9742" max="9984" width="11.42578125" style="116"/>
    <col min="9985" max="9985" width="53.5703125" style="116" customWidth="1"/>
    <col min="9986" max="9986" width="14.42578125" style="116" customWidth="1"/>
    <col min="9987" max="9987" width="16.42578125" style="116" customWidth="1"/>
    <col min="9988" max="9988" width="14.42578125" style="116" customWidth="1"/>
    <col min="9989" max="9989" width="10.140625" style="116" bestFit="1" customWidth="1"/>
    <col min="9990" max="9990" width="14.42578125" style="116" customWidth="1"/>
    <col min="9991" max="9991" width="16.42578125" style="116" customWidth="1"/>
    <col min="9992" max="9992" width="14.42578125" style="116" customWidth="1"/>
    <col min="9993" max="9993" width="10.140625" style="116" customWidth="1"/>
    <col min="9994" max="9994" width="14.42578125" style="116" customWidth="1"/>
    <col min="9995" max="9995" width="16.42578125" style="116" customWidth="1"/>
    <col min="9996" max="9996" width="14.42578125" style="116" customWidth="1"/>
    <col min="9997" max="9997" width="7.5703125" style="116" customWidth="1"/>
    <col min="9998" max="10240" width="11.42578125" style="116"/>
    <col min="10241" max="10241" width="53.5703125" style="116" customWidth="1"/>
    <col min="10242" max="10242" width="14.42578125" style="116" customWidth="1"/>
    <col min="10243" max="10243" width="16.42578125" style="116" customWidth="1"/>
    <col min="10244" max="10244" width="14.42578125" style="116" customWidth="1"/>
    <col min="10245" max="10245" width="10.140625" style="116" bestFit="1" customWidth="1"/>
    <col min="10246" max="10246" width="14.42578125" style="116" customWidth="1"/>
    <col min="10247" max="10247" width="16.42578125" style="116" customWidth="1"/>
    <col min="10248" max="10248" width="14.42578125" style="116" customWidth="1"/>
    <col min="10249" max="10249" width="10.140625" style="116" customWidth="1"/>
    <col min="10250" max="10250" width="14.42578125" style="116" customWidth="1"/>
    <col min="10251" max="10251" width="16.42578125" style="116" customWidth="1"/>
    <col min="10252" max="10252" width="14.42578125" style="116" customWidth="1"/>
    <col min="10253" max="10253" width="7.5703125" style="116" customWidth="1"/>
    <col min="10254" max="10496" width="11.42578125" style="116"/>
    <col min="10497" max="10497" width="53.5703125" style="116" customWidth="1"/>
    <col min="10498" max="10498" width="14.42578125" style="116" customWidth="1"/>
    <col min="10499" max="10499" width="16.42578125" style="116" customWidth="1"/>
    <col min="10500" max="10500" width="14.42578125" style="116" customWidth="1"/>
    <col min="10501" max="10501" width="10.140625" style="116" bestFit="1" customWidth="1"/>
    <col min="10502" max="10502" width="14.42578125" style="116" customWidth="1"/>
    <col min="10503" max="10503" width="16.42578125" style="116" customWidth="1"/>
    <col min="10504" max="10504" width="14.42578125" style="116" customWidth="1"/>
    <col min="10505" max="10505" width="10.140625" style="116" customWidth="1"/>
    <col min="10506" max="10506" width="14.42578125" style="116" customWidth="1"/>
    <col min="10507" max="10507" width="16.42578125" style="116" customWidth="1"/>
    <col min="10508" max="10508" width="14.42578125" style="116" customWidth="1"/>
    <col min="10509" max="10509" width="7.5703125" style="116" customWidth="1"/>
    <col min="10510" max="10752" width="11.42578125" style="116"/>
    <col min="10753" max="10753" width="53.5703125" style="116" customWidth="1"/>
    <col min="10754" max="10754" width="14.42578125" style="116" customWidth="1"/>
    <col min="10755" max="10755" width="16.42578125" style="116" customWidth="1"/>
    <col min="10756" max="10756" width="14.42578125" style="116" customWidth="1"/>
    <col min="10757" max="10757" width="10.140625" style="116" bestFit="1" customWidth="1"/>
    <col min="10758" max="10758" width="14.42578125" style="116" customWidth="1"/>
    <col min="10759" max="10759" width="16.42578125" style="116" customWidth="1"/>
    <col min="10760" max="10760" width="14.42578125" style="116" customWidth="1"/>
    <col min="10761" max="10761" width="10.140625" style="116" customWidth="1"/>
    <col min="10762" max="10762" width="14.42578125" style="116" customWidth="1"/>
    <col min="10763" max="10763" width="16.42578125" style="116" customWidth="1"/>
    <col min="10764" max="10764" width="14.42578125" style="116" customWidth="1"/>
    <col min="10765" max="10765" width="7.5703125" style="116" customWidth="1"/>
    <col min="10766" max="11008" width="11.42578125" style="116"/>
    <col min="11009" max="11009" width="53.5703125" style="116" customWidth="1"/>
    <col min="11010" max="11010" width="14.42578125" style="116" customWidth="1"/>
    <col min="11011" max="11011" width="16.42578125" style="116" customWidth="1"/>
    <col min="11012" max="11012" width="14.42578125" style="116" customWidth="1"/>
    <col min="11013" max="11013" width="10.140625" style="116" bestFit="1" customWidth="1"/>
    <col min="11014" max="11014" width="14.42578125" style="116" customWidth="1"/>
    <col min="11015" max="11015" width="16.42578125" style="116" customWidth="1"/>
    <col min="11016" max="11016" width="14.42578125" style="116" customWidth="1"/>
    <col min="11017" max="11017" width="10.140625" style="116" customWidth="1"/>
    <col min="11018" max="11018" width="14.42578125" style="116" customWidth="1"/>
    <col min="11019" max="11019" width="16.42578125" style="116" customWidth="1"/>
    <col min="11020" max="11020" width="14.42578125" style="116" customWidth="1"/>
    <col min="11021" max="11021" width="7.5703125" style="116" customWidth="1"/>
    <col min="11022" max="11264" width="11.42578125" style="116"/>
    <col min="11265" max="11265" width="53.5703125" style="116" customWidth="1"/>
    <col min="11266" max="11266" width="14.42578125" style="116" customWidth="1"/>
    <col min="11267" max="11267" width="16.42578125" style="116" customWidth="1"/>
    <col min="11268" max="11268" width="14.42578125" style="116" customWidth="1"/>
    <col min="11269" max="11269" width="10.140625" style="116" bestFit="1" customWidth="1"/>
    <col min="11270" max="11270" width="14.42578125" style="116" customWidth="1"/>
    <col min="11271" max="11271" width="16.42578125" style="116" customWidth="1"/>
    <col min="11272" max="11272" width="14.42578125" style="116" customWidth="1"/>
    <col min="11273" max="11273" width="10.140625" style="116" customWidth="1"/>
    <col min="11274" max="11274" width="14.42578125" style="116" customWidth="1"/>
    <col min="11275" max="11275" width="16.42578125" style="116" customWidth="1"/>
    <col min="11276" max="11276" width="14.42578125" style="116" customWidth="1"/>
    <col min="11277" max="11277" width="7.5703125" style="116" customWidth="1"/>
    <col min="11278" max="11520" width="11.42578125" style="116"/>
    <col min="11521" max="11521" width="53.5703125" style="116" customWidth="1"/>
    <col min="11522" max="11522" width="14.42578125" style="116" customWidth="1"/>
    <col min="11523" max="11523" width="16.42578125" style="116" customWidth="1"/>
    <col min="11524" max="11524" width="14.42578125" style="116" customWidth="1"/>
    <col min="11525" max="11525" width="10.140625" style="116" bestFit="1" customWidth="1"/>
    <col min="11526" max="11526" width="14.42578125" style="116" customWidth="1"/>
    <col min="11527" max="11527" width="16.42578125" style="116" customWidth="1"/>
    <col min="11528" max="11528" width="14.42578125" style="116" customWidth="1"/>
    <col min="11529" max="11529" width="10.140625" style="116" customWidth="1"/>
    <col min="11530" max="11530" width="14.42578125" style="116" customWidth="1"/>
    <col min="11531" max="11531" width="16.42578125" style="116" customWidth="1"/>
    <col min="11532" max="11532" width="14.42578125" style="116" customWidth="1"/>
    <col min="11533" max="11533" width="7.5703125" style="116" customWidth="1"/>
    <col min="11534" max="11776" width="11.42578125" style="116"/>
    <col min="11777" max="11777" width="53.5703125" style="116" customWidth="1"/>
    <col min="11778" max="11778" width="14.42578125" style="116" customWidth="1"/>
    <col min="11779" max="11779" width="16.42578125" style="116" customWidth="1"/>
    <col min="11780" max="11780" width="14.42578125" style="116" customWidth="1"/>
    <col min="11781" max="11781" width="10.140625" style="116" bestFit="1" customWidth="1"/>
    <col min="11782" max="11782" width="14.42578125" style="116" customWidth="1"/>
    <col min="11783" max="11783" width="16.42578125" style="116" customWidth="1"/>
    <col min="11784" max="11784" width="14.42578125" style="116" customWidth="1"/>
    <col min="11785" max="11785" width="10.140625" style="116" customWidth="1"/>
    <col min="11786" max="11786" width="14.42578125" style="116" customWidth="1"/>
    <col min="11787" max="11787" width="16.42578125" style="116" customWidth="1"/>
    <col min="11788" max="11788" width="14.42578125" style="116" customWidth="1"/>
    <col min="11789" max="11789" width="7.5703125" style="116" customWidth="1"/>
    <col min="11790" max="12032" width="11.42578125" style="116"/>
    <col min="12033" max="12033" width="53.5703125" style="116" customWidth="1"/>
    <col min="12034" max="12034" width="14.42578125" style="116" customWidth="1"/>
    <col min="12035" max="12035" width="16.42578125" style="116" customWidth="1"/>
    <col min="12036" max="12036" width="14.42578125" style="116" customWidth="1"/>
    <col min="12037" max="12037" width="10.140625" style="116" bestFit="1" customWidth="1"/>
    <col min="12038" max="12038" width="14.42578125" style="116" customWidth="1"/>
    <col min="12039" max="12039" width="16.42578125" style="116" customWidth="1"/>
    <col min="12040" max="12040" width="14.42578125" style="116" customWidth="1"/>
    <col min="12041" max="12041" width="10.140625" style="116" customWidth="1"/>
    <col min="12042" max="12042" width="14.42578125" style="116" customWidth="1"/>
    <col min="12043" max="12043" width="16.42578125" style="116" customWidth="1"/>
    <col min="12044" max="12044" width="14.42578125" style="116" customWidth="1"/>
    <col min="12045" max="12045" width="7.5703125" style="116" customWidth="1"/>
    <col min="12046" max="12288" width="11.42578125" style="116"/>
    <col min="12289" max="12289" width="53.5703125" style="116" customWidth="1"/>
    <col min="12290" max="12290" width="14.42578125" style="116" customWidth="1"/>
    <col min="12291" max="12291" width="16.42578125" style="116" customWidth="1"/>
    <col min="12292" max="12292" width="14.42578125" style="116" customWidth="1"/>
    <col min="12293" max="12293" width="10.140625" style="116" bestFit="1" customWidth="1"/>
    <col min="12294" max="12294" width="14.42578125" style="116" customWidth="1"/>
    <col min="12295" max="12295" width="16.42578125" style="116" customWidth="1"/>
    <col min="12296" max="12296" width="14.42578125" style="116" customWidth="1"/>
    <col min="12297" max="12297" width="10.140625" style="116" customWidth="1"/>
    <col min="12298" max="12298" width="14.42578125" style="116" customWidth="1"/>
    <col min="12299" max="12299" width="16.42578125" style="116" customWidth="1"/>
    <col min="12300" max="12300" width="14.42578125" style="116" customWidth="1"/>
    <col min="12301" max="12301" width="7.5703125" style="116" customWidth="1"/>
    <col min="12302" max="12544" width="11.42578125" style="116"/>
    <col min="12545" max="12545" width="53.5703125" style="116" customWidth="1"/>
    <col min="12546" max="12546" width="14.42578125" style="116" customWidth="1"/>
    <col min="12547" max="12547" width="16.42578125" style="116" customWidth="1"/>
    <col min="12548" max="12548" width="14.42578125" style="116" customWidth="1"/>
    <col min="12549" max="12549" width="10.140625" style="116" bestFit="1" customWidth="1"/>
    <col min="12550" max="12550" width="14.42578125" style="116" customWidth="1"/>
    <col min="12551" max="12551" width="16.42578125" style="116" customWidth="1"/>
    <col min="12552" max="12552" width="14.42578125" style="116" customWidth="1"/>
    <col min="12553" max="12553" width="10.140625" style="116" customWidth="1"/>
    <col min="12554" max="12554" width="14.42578125" style="116" customWidth="1"/>
    <col min="12555" max="12555" width="16.42578125" style="116" customWidth="1"/>
    <col min="12556" max="12556" width="14.42578125" style="116" customWidth="1"/>
    <col min="12557" max="12557" width="7.5703125" style="116" customWidth="1"/>
    <col min="12558" max="12800" width="11.42578125" style="116"/>
    <col min="12801" max="12801" width="53.5703125" style="116" customWidth="1"/>
    <col min="12802" max="12802" width="14.42578125" style="116" customWidth="1"/>
    <col min="12803" max="12803" width="16.42578125" style="116" customWidth="1"/>
    <col min="12804" max="12804" width="14.42578125" style="116" customWidth="1"/>
    <col min="12805" max="12805" width="10.140625" style="116" bestFit="1" customWidth="1"/>
    <col min="12806" max="12806" width="14.42578125" style="116" customWidth="1"/>
    <col min="12807" max="12807" width="16.42578125" style="116" customWidth="1"/>
    <col min="12808" max="12808" width="14.42578125" style="116" customWidth="1"/>
    <col min="12809" max="12809" width="10.140625" style="116" customWidth="1"/>
    <col min="12810" max="12810" width="14.42578125" style="116" customWidth="1"/>
    <col min="12811" max="12811" width="16.42578125" style="116" customWidth="1"/>
    <col min="12812" max="12812" width="14.42578125" style="116" customWidth="1"/>
    <col min="12813" max="12813" width="7.5703125" style="116" customWidth="1"/>
    <col min="12814" max="13056" width="11.42578125" style="116"/>
    <col min="13057" max="13057" width="53.5703125" style="116" customWidth="1"/>
    <col min="13058" max="13058" width="14.42578125" style="116" customWidth="1"/>
    <col min="13059" max="13059" width="16.42578125" style="116" customWidth="1"/>
    <col min="13060" max="13060" width="14.42578125" style="116" customWidth="1"/>
    <col min="13061" max="13061" width="10.140625" style="116" bestFit="1" customWidth="1"/>
    <col min="13062" max="13062" width="14.42578125" style="116" customWidth="1"/>
    <col min="13063" max="13063" width="16.42578125" style="116" customWidth="1"/>
    <col min="13064" max="13064" width="14.42578125" style="116" customWidth="1"/>
    <col min="13065" max="13065" width="10.140625" style="116" customWidth="1"/>
    <col min="13066" max="13066" width="14.42578125" style="116" customWidth="1"/>
    <col min="13067" max="13067" width="16.42578125" style="116" customWidth="1"/>
    <col min="13068" max="13068" width="14.42578125" style="116" customWidth="1"/>
    <col min="13069" max="13069" width="7.5703125" style="116" customWidth="1"/>
    <col min="13070" max="13312" width="11.42578125" style="116"/>
    <col min="13313" max="13313" width="53.5703125" style="116" customWidth="1"/>
    <col min="13314" max="13314" width="14.42578125" style="116" customWidth="1"/>
    <col min="13315" max="13315" width="16.42578125" style="116" customWidth="1"/>
    <col min="13316" max="13316" width="14.42578125" style="116" customWidth="1"/>
    <col min="13317" max="13317" width="10.140625" style="116" bestFit="1" customWidth="1"/>
    <col min="13318" max="13318" width="14.42578125" style="116" customWidth="1"/>
    <col min="13319" max="13319" width="16.42578125" style="116" customWidth="1"/>
    <col min="13320" max="13320" width="14.42578125" style="116" customWidth="1"/>
    <col min="13321" max="13321" width="10.140625" style="116" customWidth="1"/>
    <col min="13322" max="13322" width="14.42578125" style="116" customWidth="1"/>
    <col min="13323" max="13323" width="16.42578125" style="116" customWidth="1"/>
    <col min="13324" max="13324" width="14.42578125" style="116" customWidth="1"/>
    <col min="13325" max="13325" width="7.5703125" style="116" customWidth="1"/>
    <col min="13326" max="13568" width="11.42578125" style="116"/>
    <col min="13569" max="13569" width="53.5703125" style="116" customWidth="1"/>
    <col min="13570" max="13570" width="14.42578125" style="116" customWidth="1"/>
    <col min="13571" max="13571" width="16.42578125" style="116" customWidth="1"/>
    <col min="13572" max="13572" width="14.42578125" style="116" customWidth="1"/>
    <col min="13573" max="13573" width="10.140625" style="116" bestFit="1" customWidth="1"/>
    <col min="13574" max="13574" width="14.42578125" style="116" customWidth="1"/>
    <col min="13575" max="13575" width="16.42578125" style="116" customWidth="1"/>
    <col min="13576" max="13576" width="14.42578125" style="116" customWidth="1"/>
    <col min="13577" max="13577" width="10.140625" style="116" customWidth="1"/>
    <col min="13578" max="13578" width="14.42578125" style="116" customWidth="1"/>
    <col min="13579" max="13579" width="16.42578125" style="116" customWidth="1"/>
    <col min="13580" max="13580" width="14.42578125" style="116" customWidth="1"/>
    <col min="13581" max="13581" width="7.5703125" style="116" customWidth="1"/>
    <col min="13582" max="13824" width="11.42578125" style="116"/>
    <col min="13825" max="13825" width="53.5703125" style="116" customWidth="1"/>
    <col min="13826" max="13826" width="14.42578125" style="116" customWidth="1"/>
    <col min="13827" max="13827" width="16.42578125" style="116" customWidth="1"/>
    <col min="13828" max="13828" width="14.42578125" style="116" customWidth="1"/>
    <col min="13829" max="13829" width="10.140625" style="116" bestFit="1" customWidth="1"/>
    <col min="13830" max="13830" width="14.42578125" style="116" customWidth="1"/>
    <col min="13831" max="13831" width="16.42578125" style="116" customWidth="1"/>
    <col min="13832" max="13832" width="14.42578125" style="116" customWidth="1"/>
    <col min="13833" max="13833" width="10.140625" style="116" customWidth="1"/>
    <col min="13834" max="13834" width="14.42578125" style="116" customWidth="1"/>
    <col min="13835" max="13835" width="16.42578125" style="116" customWidth="1"/>
    <col min="13836" max="13836" width="14.42578125" style="116" customWidth="1"/>
    <col min="13837" max="13837" width="7.5703125" style="116" customWidth="1"/>
    <col min="13838" max="14080" width="11.42578125" style="116"/>
    <col min="14081" max="14081" width="53.5703125" style="116" customWidth="1"/>
    <col min="14082" max="14082" width="14.42578125" style="116" customWidth="1"/>
    <col min="14083" max="14083" width="16.42578125" style="116" customWidth="1"/>
    <col min="14084" max="14084" width="14.42578125" style="116" customWidth="1"/>
    <col min="14085" max="14085" width="10.140625" style="116" bestFit="1" customWidth="1"/>
    <col min="14086" max="14086" width="14.42578125" style="116" customWidth="1"/>
    <col min="14087" max="14087" width="16.42578125" style="116" customWidth="1"/>
    <col min="14088" max="14088" width="14.42578125" style="116" customWidth="1"/>
    <col min="14089" max="14089" width="10.140625" style="116" customWidth="1"/>
    <col min="14090" max="14090" width="14.42578125" style="116" customWidth="1"/>
    <col min="14091" max="14091" width="16.42578125" style="116" customWidth="1"/>
    <col min="14092" max="14092" width="14.42578125" style="116" customWidth="1"/>
    <col min="14093" max="14093" width="7.5703125" style="116" customWidth="1"/>
    <col min="14094" max="14336" width="11.42578125" style="116"/>
    <col min="14337" max="14337" width="53.5703125" style="116" customWidth="1"/>
    <col min="14338" max="14338" width="14.42578125" style="116" customWidth="1"/>
    <col min="14339" max="14339" width="16.42578125" style="116" customWidth="1"/>
    <col min="14340" max="14340" width="14.42578125" style="116" customWidth="1"/>
    <col min="14341" max="14341" width="10.140625" style="116" bestFit="1" customWidth="1"/>
    <col min="14342" max="14342" width="14.42578125" style="116" customWidth="1"/>
    <col min="14343" max="14343" width="16.42578125" style="116" customWidth="1"/>
    <col min="14344" max="14344" width="14.42578125" style="116" customWidth="1"/>
    <col min="14345" max="14345" width="10.140625" style="116" customWidth="1"/>
    <col min="14346" max="14346" width="14.42578125" style="116" customWidth="1"/>
    <col min="14347" max="14347" width="16.42578125" style="116" customWidth="1"/>
    <col min="14348" max="14348" width="14.42578125" style="116" customWidth="1"/>
    <col min="14349" max="14349" width="7.5703125" style="116" customWidth="1"/>
    <col min="14350" max="14592" width="11.42578125" style="116"/>
    <col min="14593" max="14593" width="53.5703125" style="116" customWidth="1"/>
    <col min="14594" max="14594" width="14.42578125" style="116" customWidth="1"/>
    <col min="14595" max="14595" width="16.42578125" style="116" customWidth="1"/>
    <col min="14596" max="14596" width="14.42578125" style="116" customWidth="1"/>
    <col min="14597" max="14597" width="10.140625" style="116" bestFit="1" customWidth="1"/>
    <col min="14598" max="14598" width="14.42578125" style="116" customWidth="1"/>
    <col min="14599" max="14599" width="16.42578125" style="116" customWidth="1"/>
    <col min="14600" max="14600" width="14.42578125" style="116" customWidth="1"/>
    <col min="14601" max="14601" width="10.140625" style="116" customWidth="1"/>
    <col min="14602" max="14602" width="14.42578125" style="116" customWidth="1"/>
    <col min="14603" max="14603" width="16.42578125" style="116" customWidth="1"/>
    <col min="14604" max="14604" width="14.42578125" style="116" customWidth="1"/>
    <col min="14605" max="14605" width="7.5703125" style="116" customWidth="1"/>
    <col min="14606" max="14848" width="11.42578125" style="116"/>
    <col min="14849" max="14849" width="53.5703125" style="116" customWidth="1"/>
    <col min="14850" max="14850" width="14.42578125" style="116" customWidth="1"/>
    <col min="14851" max="14851" width="16.42578125" style="116" customWidth="1"/>
    <col min="14852" max="14852" width="14.42578125" style="116" customWidth="1"/>
    <col min="14853" max="14853" width="10.140625" style="116" bestFit="1" customWidth="1"/>
    <col min="14854" max="14854" width="14.42578125" style="116" customWidth="1"/>
    <col min="14855" max="14855" width="16.42578125" style="116" customWidth="1"/>
    <col min="14856" max="14856" width="14.42578125" style="116" customWidth="1"/>
    <col min="14857" max="14857" width="10.140625" style="116" customWidth="1"/>
    <col min="14858" max="14858" width="14.42578125" style="116" customWidth="1"/>
    <col min="14859" max="14859" width="16.42578125" style="116" customWidth="1"/>
    <col min="14860" max="14860" width="14.42578125" style="116" customWidth="1"/>
    <col min="14861" max="14861" width="7.5703125" style="116" customWidth="1"/>
    <col min="14862" max="15104" width="11.42578125" style="116"/>
    <col min="15105" max="15105" width="53.5703125" style="116" customWidth="1"/>
    <col min="15106" max="15106" width="14.42578125" style="116" customWidth="1"/>
    <col min="15107" max="15107" width="16.42578125" style="116" customWidth="1"/>
    <col min="15108" max="15108" width="14.42578125" style="116" customWidth="1"/>
    <col min="15109" max="15109" width="10.140625" style="116" bestFit="1" customWidth="1"/>
    <col min="15110" max="15110" width="14.42578125" style="116" customWidth="1"/>
    <col min="15111" max="15111" width="16.42578125" style="116" customWidth="1"/>
    <col min="15112" max="15112" width="14.42578125" style="116" customWidth="1"/>
    <col min="15113" max="15113" width="10.140625" style="116" customWidth="1"/>
    <col min="15114" max="15114" width="14.42578125" style="116" customWidth="1"/>
    <col min="15115" max="15115" width="16.42578125" style="116" customWidth="1"/>
    <col min="15116" max="15116" width="14.42578125" style="116" customWidth="1"/>
    <col min="15117" max="15117" width="7.5703125" style="116" customWidth="1"/>
    <col min="15118" max="15360" width="11.42578125" style="116"/>
    <col min="15361" max="15361" width="53.5703125" style="116" customWidth="1"/>
    <col min="15362" max="15362" width="14.42578125" style="116" customWidth="1"/>
    <col min="15363" max="15363" width="16.42578125" style="116" customWidth="1"/>
    <col min="15364" max="15364" width="14.42578125" style="116" customWidth="1"/>
    <col min="15365" max="15365" width="10.140625" style="116" bestFit="1" customWidth="1"/>
    <col min="15366" max="15366" width="14.42578125" style="116" customWidth="1"/>
    <col min="15367" max="15367" width="16.42578125" style="116" customWidth="1"/>
    <col min="15368" max="15368" width="14.42578125" style="116" customWidth="1"/>
    <col min="15369" max="15369" width="10.140625" style="116" customWidth="1"/>
    <col min="15370" max="15370" width="14.42578125" style="116" customWidth="1"/>
    <col min="15371" max="15371" width="16.42578125" style="116" customWidth="1"/>
    <col min="15372" max="15372" width="14.42578125" style="116" customWidth="1"/>
    <col min="15373" max="15373" width="7.5703125" style="116" customWidth="1"/>
    <col min="15374" max="15616" width="11.42578125" style="116"/>
    <col min="15617" max="15617" width="53.5703125" style="116" customWidth="1"/>
    <col min="15618" max="15618" width="14.42578125" style="116" customWidth="1"/>
    <col min="15619" max="15619" width="16.42578125" style="116" customWidth="1"/>
    <col min="15620" max="15620" width="14.42578125" style="116" customWidth="1"/>
    <col min="15621" max="15621" width="10.140625" style="116" bestFit="1" customWidth="1"/>
    <col min="15622" max="15622" width="14.42578125" style="116" customWidth="1"/>
    <col min="15623" max="15623" width="16.42578125" style="116" customWidth="1"/>
    <col min="15624" max="15624" width="14.42578125" style="116" customWidth="1"/>
    <col min="15625" max="15625" width="10.140625" style="116" customWidth="1"/>
    <col min="15626" max="15626" width="14.42578125" style="116" customWidth="1"/>
    <col min="15627" max="15627" width="16.42578125" style="116" customWidth="1"/>
    <col min="15628" max="15628" width="14.42578125" style="116" customWidth="1"/>
    <col min="15629" max="15629" width="7.5703125" style="116" customWidth="1"/>
    <col min="15630" max="15872" width="11.42578125" style="116"/>
    <col min="15873" max="15873" width="53.5703125" style="116" customWidth="1"/>
    <col min="15874" max="15874" width="14.42578125" style="116" customWidth="1"/>
    <col min="15875" max="15875" width="16.42578125" style="116" customWidth="1"/>
    <col min="15876" max="15876" width="14.42578125" style="116" customWidth="1"/>
    <col min="15877" max="15877" width="10.140625" style="116" bestFit="1" customWidth="1"/>
    <col min="15878" max="15878" width="14.42578125" style="116" customWidth="1"/>
    <col min="15879" max="15879" width="16.42578125" style="116" customWidth="1"/>
    <col min="15880" max="15880" width="14.42578125" style="116" customWidth="1"/>
    <col min="15881" max="15881" width="10.140625" style="116" customWidth="1"/>
    <col min="15882" max="15882" width="14.42578125" style="116" customWidth="1"/>
    <col min="15883" max="15883" width="16.42578125" style="116" customWidth="1"/>
    <col min="15884" max="15884" width="14.42578125" style="116" customWidth="1"/>
    <col min="15885" max="15885" width="7.5703125" style="116" customWidth="1"/>
    <col min="15886" max="16128" width="11.42578125" style="116"/>
    <col min="16129" max="16129" width="53.5703125" style="116" customWidth="1"/>
    <col min="16130" max="16130" width="14.42578125" style="116" customWidth="1"/>
    <col min="16131" max="16131" width="16.42578125" style="116" customWidth="1"/>
    <col min="16132" max="16132" width="14.42578125" style="116" customWidth="1"/>
    <col min="16133" max="16133" width="10.140625" style="116" bestFit="1" customWidth="1"/>
    <col min="16134" max="16134" width="14.42578125" style="116" customWidth="1"/>
    <col min="16135" max="16135" width="16.42578125" style="116" customWidth="1"/>
    <col min="16136" max="16136" width="14.42578125" style="116" customWidth="1"/>
    <col min="16137" max="16137" width="10.140625" style="116" customWidth="1"/>
    <col min="16138" max="16138" width="14.42578125" style="116" customWidth="1"/>
    <col min="16139" max="16139" width="16.42578125" style="116" customWidth="1"/>
    <col min="16140" max="16140" width="14.42578125" style="116" customWidth="1"/>
    <col min="16141" max="16141" width="7.5703125" style="116" customWidth="1"/>
    <col min="16142" max="16384" width="11.42578125" style="116"/>
  </cols>
  <sheetData>
    <row r="1" spans="1:13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</row>
    <row r="2" spans="1:13" s="134" customFormat="1" ht="15" customHeight="1" x14ac:dyDescent="0.3">
      <c r="A2" s="381" t="s">
        <v>257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</row>
    <row r="3" spans="1:13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</row>
    <row r="4" spans="1:13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</row>
    <row r="5" spans="1:13" ht="15" customHeight="1" x14ac:dyDescent="0.25">
      <c r="A5" s="38"/>
      <c r="B5"/>
      <c r="C5"/>
      <c r="D5"/>
      <c r="E5"/>
      <c r="F5"/>
      <c r="G5"/>
      <c r="H5"/>
      <c r="I5"/>
      <c r="J5"/>
      <c r="K5"/>
      <c r="L5"/>
      <c r="M5"/>
    </row>
    <row r="6" spans="1:13" s="137" customFormat="1" ht="15" customHeight="1" x14ac:dyDescent="0.4">
      <c r="A6" s="136"/>
      <c r="B6" s="406" t="s">
        <v>267</v>
      </c>
      <c r="C6" s="406"/>
      <c r="D6" s="406"/>
      <c r="E6" s="406"/>
      <c r="F6" s="406" t="s">
        <v>71</v>
      </c>
      <c r="G6" s="406"/>
      <c r="H6" s="406"/>
      <c r="I6" s="406"/>
      <c r="J6" s="406" t="s">
        <v>68</v>
      </c>
      <c r="K6" s="406"/>
      <c r="L6" s="406"/>
      <c r="M6" s="406"/>
    </row>
    <row r="7" spans="1:13" s="141" customFormat="1" ht="15" customHeight="1" x14ac:dyDescent="0.25">
      <c r="A7" s="138" t="s">
        <v>259</v>
      </c>
      <c r="B7" s="139" t="s">
        <v>260</v>
      </c>
      <c r="C7" s="140" t="s">
        <v>261</v>
      </c>
      <c r="D7" s="139" t="s">
        <v>262</v>
      </c>
      <c r="E7" s="139" t="s">
        <v>46</v>
      </c>
      <c r="F7" s="140" t="s">
        <v>260</v>
      </c>
      <c r="G7" s="139" t="s">
        <v>261</v>
      </c>
      <c r="H7" s="139" t="s">
        <v>262</v>
      </c>
      <c r="I7" s="140" t="s">
        <v>46</v>
      </c>
      <c r="J7" s="139" t="s">
        <v>260</v>
      </c>
      <c r="K7" s="139" t="s">
        <v>261</v>
      </c>
      <c r="L7" s="140" t="s">
        <v>262</v>
      </c>
      <c r="M7" s="139" t="s">
        <v>46</v>
      </c>
    </row>
    <row r="8" spans="1:13" s="143" customFormat="1" ht="15" customHeight="1" x14ac:dyDescent="0.35">
      <c r="A8" s="120" t="s">
        <v>233</v>
      </c>
      <c r="B8" s="121">
        <v>175670.76048000003</v>
      </c>
      <c r="C8" s="121">
        <v>253989.46973999997</v>
      </c>
      <c r="D8" s="121">
        <v>702008.86703999992</v>
      </c>
      <c r="E8" s="121">
        <v>1131669.09726</v>
      </c>
      <c r="F8" s="121">
        <v>221.75406000000001</v>
      </c>
      <c r="G8" s="121">
        <v>568054.60938000004</v>
      </c>
      <c r="H8" s="121">
        <v>248450.08096000005</v>
      </c>
      <c r="I8" s="121">
        <v>816726.44439999992</v>
      </c>
      <c r="J8" s="121">
        <v>13720</v>
      </c>
      <c r="K8" s="121">
        <v>11904.923502399999</v>
      </c>
      <c r="L8" s="121">
        <v>348</v>
      </c>
      <c r="M8" s="121">
        <v>25972.923502400001</v>
      </c>
    </row>
    <row r="9" spans="1:13" s="143" customFormat="1" ht="15" customHeight="1" x14ac:dyDescent="0.35">
      <c r="A9" s="120" t="s">
        <v>234</v>
      </c>
      <c r="B9" s="121">
        <v>302.97435999999999</v>
      </c>
      <c r="C9" s="121">
        <v>531.00897999999995</v>
      </c>
      <c r="D9" s="121">
        <v>5108.3252899999998</v>
      </c>
      <c r="E9" s="121">
        <v>5942.3086299999995</v>
      </c>
      <c r="F9" s="121">
        <v>7.2</v>
      </c>
      <c r="G9" s="121">
        <v>2264.7878799999999</v>
      </c>
      <c r="H9" s="121">
        <v>1375.1367999999998</v>
      </c>
      <c r="I9" s="121">
        <v>3647.1246799999999</v>
      </c>
      <c r="J9" s="121">
        <v>0</v>
      </c>
      <c r="K9" s="121">
        <v>0</v>
      </c>
      <c r="L9" s="121">
        <v>0</v>
      </c>
      <c r="M9" s="121">
        <v>0</v>
      </c>
    </row>
    <row r="10" spans="1:13" s="143" customFormat="1" ht="15" customHeight="1" x14ac:dyDescent="0.35">
      <c r="A10" s="120" t="s">
        <v>235</v>
      </c>
      <c r="B10" s="121">
        <v>3516.92445</v>
      </c>
      <c r="C10" s="121">
        <v>1145.9903952</v>
      </c>
      <c r="D10" s="121">
        <v>1352.3905199999999</v>
      </c>
      <c r="E10" s="121">
        <v>6015.3053651999999</v>
      </c>
      <c r="F10" s="121">
        <v>0</v>
      </c>
      <c r="G10" s="121">
        <v>0</v>
      </c>
      <c r="H10" s="121">
        <v>0</v>
      </c>
      <c r="I10" s="121">
        <v>0</v>
      </c>
      <c r="J10" s="121">
        <v>0</v>
      </c>
      <c r="K10" s="121">
        <v>0</v>
      </c>
      <c r="L10" s="121">
        <v>0</v>
      </c>
      <c r="M10" s="121">
        <v>0</v>
      </c>
    </row>
    <row r="11" spans="1:13" s="143" customFormat="1" ht="15" customHeight="1" x14ac:dyDescent="0.35">
      <c r="A11" s="120" t="s">
        <v>236</v>
      </c>
      <c r="B11" s="121">
        <v>50000</v>
      </c>
      <c r="C11" s="121">
        <v>2964.9819299999999</v>
      </c>
      <c r="D11" s="121">
        <v>8320.0924000000014</v>
      </c>
      <c r="E11" s="121">
        <v>61285.074329999996</v>
      </c>
      <c r="F11" s="121">
        <v>3.0885100000000003</v>
      </c>
      <c r="G11" s="121">
        <v>35351.609410000005</v>
      </c>
      <c r="H11" s="121">
        <v>32315.332690000007</v>
      </c>
      <c r="I11" s="121">
        <v>67670.030610000016</v>
      </c>
      <c r="J11" s="121">
        <v>0</v>
      </c>
      <c r="K11" s="121">
        <v>0</v>
      </c>
      <c r="L11" s="121">
        <v>0</v>
      </c>
      <c r="M11" s="121">
        <v>0</v>
      </c>
    </row>
    <row r="12" spans="1:13" s="143" customFormat="1" ht="15" customHeight="1" x14ac:dyDescent="0.35">
      <c r="A12" s="120" t="s">
        <v>237</v>
      </c>
      <c r="B12" s="121">
        <v>408546.70640000002</v>
      </c>
      <c r="C12" s="121">
        <v>1051605.0830799998</v>
      </c>
      <c r="D12" s="121">
        <v>1204110.6557538004</v>
      </c>
      <c r="E12" s="121">
        <v>2664262.4452338</v>
      </c>
      <c r="F12" s="121">
        <v>7187.6511499999997</v>
      </c>
      <c r="G12" s="121">
        <v>3740842.3758999994</v>
      </c>
      <c r="H12" s="121">
        <v>2155493.1995299994</v>
      </c>
      <c r="I12" s="121">
        <v>5903523.2265799986</v>
      </c>
      <c r="J12" s="121">
        <v>44760.91244</v>
      </c>
      <c r="K12" s="121">
        <v>5349.4740600000005</v>
      </c>
      <c r="L12" s="121">
        <v>0</v>
      </c>
      <c r="M12" s="121">
        <v>50110.386500000001</v>
      </c>
    </row>
    <row r="13" spans="1:13" s="143" customFormat="1" ht="15" customHeight="1" x14ac:dyDescent="0.35">
      <c r="A13" s="120" t="s">
        <v>238</v>
      </c>
      <c r="B13" s="121">
        <v>0</v>
      </c>
      <c r="C13" s="121">
        <v>18281.361920000003</v>
      </c>
      <c r="D13" s="121">
        <v>207202.06990999996</v>
      </c>
      <c r="E13" s="121">
        <v>225483.43182999999</v>
      </c>
      <c r="F13" s="121">
        <v>0</v>
      </c>
      <c r="G13" s="121">
        <v>5059.1116400000001</v>
      </c>
      <c r="H13" s="121">
        <v>4831.41176</v>
      </c>
      <c r="I13" s="121">
        <v>9890.5233999999982</v>
      </c>
      <c r="J13" s="121">
        <v>0</v>
      </c>
      <c r="K13" s="121">
        <v>0</v>
      </c>
      <c r="L13" s="121">
        <v>0</v>
      </c>
      <c r="M13" s="121">
        <v>0</v>
      </c>
    </row>
    <row r="14" spans="1:13" s="143" customFormat="1" ht="15" customHeight="1" x14ac:dyDescent="0.35">
      <c r="A14" s="120" t="s">
        <v>181</v>
      </c>
      <c r="B14" s="121">
        <v>208953.60375479996</v>
      </c>
      <c r="C14" s="121">
        <v>429641.72912020009</v>
      </c>
      <c r="D14" s="121">
        <v>2061620.4342228</v>
      </c>
      <c r="E14" s="121">
        <v>2700215.7670978</v>
      </c>
      <c r="F14" s="121">
        <v>3430.9022999999993</v>
      </c>
      <c r="G14" s="121">
        <v>2490204.5087561999</v>
      </c>
      <c r="H14" s="121">
        <v>2011294.3387610004</v>
      </c>
      <c r="I14" s="121">
        <v>4504929.7498172009</v>
      </c>
      <c r="J14" s="121">
        <v>0</v>
      </c>
      <c r="K14" s="121">
        <v>0</v>
      </c>
      <c r="L14" s="121">
        <v>0</v>
      </c>
      <c r="M14" s="121">
        <v>0</v>
      </c>
    </row>
    <row r="15" spans="1:13" s="143" customFormat="1" ht="15" customHeight="1" x14ac:dyDescent="0.35">
      <c r="A15" s="120" t="s">
        <v>239</v>
      </c>
      <c r="B15" s="121">
        <v>146358.66389</v>
      </c>
      <c r="C15" s="121">
        <v>1119281.6963500006</v>
      </c>
      <c r="D15" s="121">
        <v>1410806.2633464001</v>
      </c>
      <c r="E15" s="121">
        <v>2676446.6235864009</v>
      </c>
      <c r="F15" s="121">
        <v>11286.521250000005</v>
      </c>
      <c r="G15" s="121">
        <v>2418414.1949707996</v>
      </c>
      <c r="H15" s="121">
        <v>1081394.9317814</v>
      </c>
      <c r="I15" s="121">
        <v>3511095.6480021994</v>
      </c>
      <c r="J15" s="121">
        <v>28445.945509599998</v>
      </c>
      <c r="K15" s="121">
        <v>14567.116980000001</v>
      </c>
      <c r="L15" s="121">
        <v>0</v>
      </c>
      <c r="M15" s="121">
        <v>43013.062489600001</v>
      </c>
    </row>
    <row r="16" spans="1:13" s="143" customFormat="1" ht="15" customHeight="1" x14ac:dyDescent="0.35">
      <c r="A16" s="120" t="s">
        <v>240</v>
      </c>
      <c r="B16" s="121">
        <v>40.557229999999997</v>
      </c>
      <c r="C16" s="121">
        <v>21858.702390000006</v>
      </c>
      <c r="D16" s="121">
        <v>122273.67662</v>
      </c>
      <c r="E16" s="121">
        <v>144172.93624000001</v>
      </c>
      <c r="F16" s="121">
        <v>1371.2898300000004</v>
      </c>
      <c r="G16" s="121">
        <v>420794.75023000001</v>
      </c>
      <c r="H16" s="121">
        <v>192187.97881000006</v>
      </c>
      <c r="I16" s="121">
        <v>614354.01887000015</v>
      </c>
      <c r="J16" s="121">
        <v>0</v>
      </c>
      <c r="K16" s="121">
        <v>0</v>
      </c>
      <c r="L16" s="121">
        <v>0</v>
      </c>
      <c r="M16" s="121">
        <v>0</v>
      </c>
    </row>
    <row r="17" spans="1:13" s="143" customFormat="1" ht="15" customHeight="1" x14ac:dyDescent="0.35">
      <c r="A17" s="120" t="s">
        <v>241</v>
      </c>
      <c r="B17" s="121">
        <v>26332.197454000001</v>
      </c>
      <c r="C17" s="121">
        <v>70206.024517800004</v>
      </c>
      <c r="D17" s="121">
        <v>209253.72834840001</v>
      </c>
      <c r="E17" s="121">
        <v>305791.95032019995</v>
      </c>
      <c r="F17" s="121">
        <v>633.70238000000018</v>
      </c>
      <c r="G17" s="121">
        <v>749474.26792000001</v>
      </c>
      <c r="H17" s="121">
        <v>732672.17658620002</v>
      </c>
      <c r="I17" s="121">
        <v>1482780.1468861999</v>
      </c>
      <c r="J17" s="121">
        <v>0</v>
      </c>
      <c r="K17" s="121">
        <v>755.60798999999997</v>
      </c>
      <c r="L17" s="121">
        <v>0</v>
      </c>
      <c r="M17" s="121">
        <v>755.60798999999997</v>
      </c>
    </row>
    <row r="18" spans="1:13" s="143" customFormat="1" ht="15" customHeight="1" x14ac:dyDescent="0.35">
      <c r="A18" s="120" t="s">
        <v>242</v>
      </c>
      <c r="B18" s="121">
        <v>60130.442569999999</v>
      </c>
      <c r="C18" s="121">
        <v>35899.081859999991</v>
      </c>
      <c r="D18" s="121">
        <v>47240.160880000003</v>
      </c>
      <c r="E18" s="121">
        <v>143269.68531</v>
      </c>
      <c r="F18" s="121">
        <v>38.057809999999996</v>
      </c>
      <c r="G18" s="121">
        <v>577.97951</v>
      </c>
      <c r="H18" s="121">
        <v>383.64940999999999</v>
      </c>
      <c r="I18" s="121">
        <v>999.68673000000001</v>
      </c>
      <c r="J18" s="121">
        <v>12976</v>
      </c>
      <c r="K18" s="121">
        <v>0</v>
      </c>
      <c r="L18" s="121">
        <v>0</v>
      </c>
      <c r="M18" s="121">
        <v>12976</v>
      </c>
    </row>
    <row r="19" spans="1:13" s="143" customFormat="1" ht="15" customHeight="1" x14ac:dyDescent="0.35">
      <c r="A19" s="120" t="s">
        <v>243</v>
      </c>
      <c r="B19" s="121">
        <v>41663.320942200007</v>
      </c>
      <c r="C19" s="121">
        <v>117795.77377</v>
      </c>
      <c r="D19" s="121">
        <v>2320061.2631681995</v>
      </c>
      <c r="E19" s="121">
        <v>2479520.3578803996</v>
      </c>
      <c r="F19" s="121">
        <v>980.96637999999984</v>
      </c>
      <c r="G19" s="121">
        <v>566283.27143999981</v>
      </c>
      <c r="H19" s="121">
        <v>371495.03617199988</v>
      </c>
      <c r="I19" s="121">
        <v>938759.27399199968</v>
      </c>
      <c r="J19" s="121">
        <v>7.7539999999999996</v>
      </c>
      <c r="K19" s="121">
        <v>1615.1632400000001</v>
      </c>
      <c r="L19" s="121">
        <v>0</v>
      </c>
      <c r="M19" s="121">
        <v>1622.91724</v>
      </c>
    </row>
    <row r="20" spans="1:13" s="143" customFormat="1" ht="15" customHeight="1" x14ac:dyDescent="0.35">
      <c r="A20" s="120" t="s">
        <v>244</v>
      </c>
      <c r="B20" s="121">
        <v>0</v>
      </c>
      <c r="C20" s="121">
        <v>278.79720000000003</v>
      </c>
      <c r="D20" s="121">
        <v>2599.9120400000002</v>
      </c>
      <c r="E20" s="121">
        <v>2878.7092400000001</v>
      </c>
      <c r="F20" s="121">
        <v>1.8472200000000001</v>
      </c>
      <c r="G20" s="121">
        <v>736.07992999999999</v>
      </c>
      <c r="H20" s="121">
        <v>737.29263000000014</v>
      </c>
      <c r="I20" s="121">
        <v>1475.2197800000001</v>
      </c>
      <c r="J20" s="121">
        <v>0</v>
      </c>
      <c r="K20" s="121">
        <v>47.489580000000004</v>
      </c>
      <c r="L20" s="121">
        <v>0</v>
      </c>
      <c r="M20" s="121">
        <v>47.489580000000004</v>
      </c>
    </row>
    <row r="21" spans="1:13" s="143" customFormat="1" ht="15" customHeight="1" x14ac:dyDescent="0.35">
      <c r="A21" s="120" t="s">
        <v>245</v>
      </c>
      <c r="B21" s="121">
        <v>1300</v>
      </c>
      <c r="C21" s="121">
        <v>1471.3269700000003</v>
      </c>
      <c r="D21" s="121">
        <v>53326.766930000005</v>
      </c>
      <c r="E21" s="121">
        <v>56098.093900000007</v>
      </c>
      <c r="F21" s="121">
        <v>258.41950000000003</v>
      </c>
      <c r="G21" s="121">
        <v>28519.261910000001</v>
      </c>
      <c r="H21" s="121">
        <v>8785.490389999999</v>
      </c>
      <c r="I21" s="121">
        <v>37563.171799999996</v>
      </c>
      <c r="J21" s="121">
        <v>0</v>
      </c>
      <c r="K21" s="121">
        <v>0</v>
      </c>
      <c r="L21" s="121">
        <v>0</v>
      </c>
      <c r="M21" s="121">
        <v>0</v>
      </c>
    </row>
    <row r="22" spans="1:13" s="143" customFormat="1" ht="15" customHeight="1" x14ac:dyDescent="0.35">
      <c r="A22" s="120" t="s">
        <v>246</v>
      </c>
      <c r="B22" s="121">
        <v>29.167910000000003</v>
      </c>
      <c r="C22" s="121">
        <v>21609.251980000005</v>
      </c>
      <c r="D22" s="121">
        <v>74792.005430600009</v>
      </c>
      <c r="E22" s="121">
        <v>96430.425320599999</v>
      </c>
      <c r="F22" s="121">
        <v>1019.78724</v>
      </c>
      <c r="G22" s="121">
        <v>311529.34332820005</v>
      </c>
      <c r="H22" s="121">
        <v>135818.05718440001</v>
      </c>
      <c r="I22" s="121">
        <v>448367.18775260006</v>
      </c>
      <c r="J22" s="121">
        <v>0</v>
      </c>
      <c r="K22" s="121">
        <v>241.10309000000001</v>
      </c>
      <c r="L22" s="121">
        <v>0</v>
      </c>
      <c r="M22" s="121">
        <v>241.10309000000001</v>
      </c>
    </row>
    <row r="23" spans="1:13" s="143" customFormat="1" ht="15" customHeight="1" x14ac:dyDescent="0.35">
      <c r="A23" s="120" t="s">
        <v>247</v>
      </c>
      <c r="B23" s="121">
        <v>0</v>
      </c>
      <c r="C23" s="121">
        <v>102.04</v>
      </c>
      <c r="D23" s="121">
        <v>135.86692000000002</v>
      </c>
      <c r="E23" s="121">
        <v>237.90692000000001</v>
      </c>
      <c r="F23" s="121">
        <v>123.94477999999999</v>
      </c>
      <c r="G23" s="121">
        <v>11358.81502</v>
      </c>
      <c r="H23" s="121">
        <v>3505.7830500000005</v>
      </c>
      <c r="I23" s="121">
        <v>14988.54285</v>
      </c>
      <c r="J23" s="121">
        <v>0</v>
      </c>
      <c r="K23" s="121">
        <v>0</v>
      </c>
      <c r="L23" s="121">
        <v>0</v>
      </c>
      <c r="M23" s="121">
        <v>0</v>
      </c>
    </row>
    <row r="24" spans="1:13" s="143" customFormat="1" ht="15" customHeight="1" x14ac:dyDescent="0.35">
      <c r="A24" s="120" t="s">
        <v>248</v>
      </c>
      <c r="B24" s="121">
        <v>0</v>
      </c>
      <c r="C24" s="121">
        <v>0</v>
      </c>
      <c r="D24" s="121">
        <v>34.450000000000003</v>
      </c>
      <c r="E24" s="121">
        <v>34.450000000000003</v>
      </c>
      <c r="F24" s="121">
        <v>0</v>
      </c>
      <c r="G24" s="121">
        <v>0</v>
      </c>
      <c r="H24" s="121">
        <v>0</v>
      </c>
      <c r="I24" s="121">
        <v>0</v>
      </c>
      <c r="J24" s="121">
        <v>0</v>
      </c>
      <c r="K24" s="121">
        <v>0</v>
      </c>
      <c r="L24" s="121">
        <v>0</v>
      </c>
      <c r="M24" s="121">
        <v>0</v>
      </c>
    </row>
    <row r="25" spans="1:13" s="144" customFormat="1" ht="15" customHeight="1" x14ac:dyDescent="0.25">
      <c r="A25" s="120" t="s">
        <v>249</v>
      </c>
      <c r="B25" s="121">
        <v>0</v>
      </c>
      <c r="C25" s="121">
        <v>292.62419</v>
      </c>
      <c r="D25" s="121">
        <v>331.10287</v>
      </c>
      <c r="E25" s="121">
        <v>623.72706000000005</v>
      </c>
      <c r="F25" s="121">
        <v>0</v>
      </c>
      <c r="G25" s="121">
        <v>0</v>
      </c>
      <c r="H25" s="121">
        <v>0</v>
      </c>
      <c r="I25" s="121">
        <v>0</v>
      </c>
      <c r="J25" s="121">
        <v>0</v>
      </c>
      <c r="K25" s="121">
        <v>0</v>
      </c>
      <c r="L25" s="121">
        <v>0</v>
      </c>
      <c r="M25" s="121">
        <v>0</v>
      </c>
    </row>
    <row r="26" spans="1:13" s="144" customFormat="1" ht="15" customHeight="1" x14ac:dyDescent="0.25">
      <c r="A26" s="123" t="s">
        <v>263</v>
      </c>
      <c r="B26" s="124">
        <v>1122845.319441</v>
      </c>
      <c r="C26" s="124">
        <v>3146954.9443932003</v>
      </c>
      <c r="D26" s="124">
        <v>8430578.0316901989</v>
      </c>
      <c r="E26" s="124">
        <v>12700378.2955244</v>
      </c>
      <c r="F26" s="124">
        <v>26565.132410000006</v>
      </c>
      <c r="G26" s="124">
        <v>11349464.9672252</v>
      </c>
      <c r="H26" s="124">
        <v>6980739.8965149997</v>
      </c>
      <c r="I26" s="124">
        <v>18356769.996150199</v>
      </c>
      <c r="J26" s="124">
        <v>99910.611949600003</v>
      </c>
      <c r="K26" s="124">
        <v>34480.878442399997</v>
      </c>
      <c r="L26" s="124">
        <v>348</v>
      </c>
      <c r="M26" s="124">
        <v>134739.49039199998</v>
      </c>
    </row>
    <row r="27" spans="1:13" ht="15" customHeight="1" thickBot="1" x14ac:dyDescent="0.25">
      <c r="A27" s="127"/>
      <c r="B27" s="145"/>
      <c r="C27" s="129"/>
      <c r="D27" s="129"/>
      <c r="E27" s="129"/>
      <c r="F27" s="129"/>
      <c r="G27" s="129"/>
      <c r="H27" s="145"/>
      <c r="I27" s="145"/>
      <c r="J27" s="145"/>
      <c r="K27" s="145"/>
      <c r="L27" s="145"/>
      <c r="M27" s="145"/>
    </row>
    <row r="28" spans="1:13" s="147" customFormat="1" ht="15" customHeight="1" thickTop="1" x14ac:dyDescent="0.3">
      <c r="A28" s="131" t="s">
        <v>252</v>
      </c>
      <c r="B28" s="131"/>
      <c r="C28" s="131"/>
      <c r="D28" s="122"/>
      <c r="E28" s="122"/>
      <c r="F28" s="122"/>
      <c r="G28" s="122"/>
      <c r="H28" s="47"/>
      <c r="I28" s="47"/>
      <c r="J28" s="38"/>
      <c r="K28" s="38"/>
      <c r="L28" s="38"/>
      <c r="M28" s="38"/>
    </row>
    <row r="29" spans="1:13" ht="15" customHeight="1" x14ac:dyDescent="0.2">
      <c r="A29" s="131" t="s">
        <v>264</v>
      </c>
      <c r="B29" s="131"/>
      <c r="C29" s="131"/>
      <c r="D29" s="121"/>
      <c r="E29" s="121"/>
      <c r="F29" s="121"/>
      <c r="G29" s="121"/>
      <c r="H29" s="121"/>
      <c r="I29" s="120"/>
      <c r="J29" s="38"/>
      <c r="K29" s="38"/>
      <c r="L29" s="38"/>
      <c r="M29" s="38"/>
    </row>
    <row r="30" spans="1:13" ht="15" customHeight="1" x14ac:dyDescent="0.2">
      <c r="A30" s="132"/>
      <c r="B30" s="120"/>
      <c r="C30" s="121"/>
      <c r="D30" s="121"/>
      <c r="E30" s="121"/>
      <c r="F30" s="121"/>
      <c r="G30" s="121"/>
      <c r="H30" s="121"/>
      <c r="I30" s="120"/>
      <c r="J30" s="38"/>
      <c r="K30" s="38"/>
      <c r="L30" s="38"/>
      <c r="M30" s="38"/>
    </row>
    <row r="31" spans="1:13" ht="15" customHeight="1" x14ac:dyDescent="0.2">
      <c r="A31" s="115"/>
      <c r="B31" s="120"/>
      <c r="C31" s="121"/>
      <c r="D31" s="121"/>
      <c r="E31" s="121"/>
      <c r="F31" s="121"/>
      <c r="G31" s="121"/>
      <c r="H31" s="121"/>
      <c r="I31" s="120"/>
      <c r="J31" s="38"/>
      <c r="K31" s="38"/>
      <c r="L31" s="38"/>
      <c r="M31" s="3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050778-AB1C-4C60-83C5-8A0F27E553FD}">
  <sheetPr>
    <pageSetUpPr fitToPage="1"/>
  </sheetPr>
  <dimension ref="A1:M31"/>
  <sheetViews>
    <sheetView zoomScaleNormal="100" workbookViewId="0">
      <selection sqref="A1:M31"/>
    </sheetView>
  </sheetViews>
  <sheetFormatPr defaultColWidth="11.42578125" defaultRowHeight="12.75" x14ac:dyDescent="0.2"/>
  <cols>
    <col min="1" max="1" width="53.5703125" style="133" customWidth="1"/>
    <col min="2" max="2" width="14.42578125" style="116" customWidth="1"/>
    <col min="3" max="3" width="16.42578125" style="116" customWidth="1"/>
    <col min="4" max="4" width="14.42578125" style="116" customWidth="1"/>
    <col min="5" max="5" width="10.140625" style="116" customWidth="1"/>
    <col min="6" max="6" width="14.42578125" style="116" customWidth="1"/>
    <col min="7" max="7" width="16.42578125" style="116" customWidth="1"/>
    <col min="8" max="8" width="14.42578125" style="116" customWidth="1"/>
    <col min="9" max="9" width="9.140625" style="116" customWidth="1"/>
    <col min="10" max="10" width="14.42578125" style="116" customWidth="1"/>
    <col min="11" max="11" width="16.42578125" style="116" customWidth="1"/>
    <col min="12" max="12" width="14.42578125" style="116" customWidth="1"/>
    <col min="13" max="13" width="10.140625" style="116" customWidth="1"/>
    <col min="14" max="256" width="11.42578125" style="116"/>
    <col min="257" max="257" width="53.5703125" style="116" customWidth="1"/>
    <col min="258" max="258" width="14.42578125" style="116" customWidth="1"/>
    <col min="259" max="259" width="16.42578125" style="116" customWidth="1"/>
    <col min="260" max="260" width="14.42578125" style="116" customWidth="1"/>
    <col min="261" max="261" width="10.140625" style="116" customWidth="1"/>
    <col min="262" max="262" width="14.42578125" style="116" customWidth="1"/>
    <col min="263" max="263" width="16.42578125" style="116" customWidth="1"/>
    <col min="264" max="264" width="14.42578125" style="116" customWidth="1"/>
    <col min="265" max="265" width="9.140625" style="116" customWidth="1"/>
    <col min="266" max="266" width="14.42578125" style="116" customWidth="1"/>
    <col min="267" max="267" width="16.42578125" style="116" customWidth="1"/>
    <col min="268" max="268" width="14.42578125" style="116" customWidth="1"/>
    <col min="269" max="269" width="10.140625" style="116" customWidth="1"/>
    <col min="270" max="512" width="11.42578125" style="116"/>
    <col min="513" max="513" width="53.5703125" style="116" customWidth="1"/>
    <col min="514" max="514" width="14.42578125" style="116" customWidth="1"/>
    <col min="515" max="515" width="16.42578125" style="116" customWidth="1"/>
    <col min="516" max="516" width="14.42578125" style="116" customWidth="1"/>
    <col min="517" max="517" width="10.140625" style="116" customWidth="1"/>
    <col min="518" max="518" width="14.42578125" style="116" customWidth="1"/>
    <col min="519" max="519" width="16.42578125" style="116" customWidth="1"/>
    <col min="520" max="520" width="14.42578125" style="116" customWidth="1"/>
    <col min="521" max="521" width="9.140625" style="116" customWidth="1"/>
    <col min="522" max="522" width="14.42578125" style="116" customWidth="1"/>
    <col min="523" max="523" width="16.42578125" style="116" customWidth="1"/>
    <col min="524" max="524" width="14.42578125" style="116" customWidth="1"/>
    <col min="525" max="525" width="10.140625" style="116" customWidth="1"/>
    <col min="526" max="768" width="11.42578125" style="116"/>
    <col min="769" max="769" width="53.5703125" style="116" customWidth="1"/>
    <col min="770" max="770" width="14.42578125" style="116" customWidth="1"/>
    <col min="771" max="771" width="16.42578125" style="116" customWidth="1"/>
    <col min="772" max="772" width="14.42578125" style="116" customWidth="1"/>
    <col min="773" max="773" width="10.140625" style="116" customWidth="1"/>
    <col min="774" max="774" width="14.42578125" style="116" customWidth="1"/>
    <col min="775" max="775" width="16.42578125" style="116" customWidth="1"/>
    <col min="776" max="776" width="14.42578125" style="116" customWidth="1"/>
    <col min="777" max="777" width="9.140625" style="116" customWidth="1"/>
    <col min="778" max="778" width="14.42578125" style="116" customWidth="1"/>
    <col min="779" max="779" width="16.42578125" style="116" customWidth="1"/>
    <col min="780" max="780" width="14.42578125" style="116" customWidth="1"/>
    <col min="781" max="781" width="10.140625" style="116" customWidth="1"/>
    <col min="782" max="1024" width="11.42578125" style="116"/>
    <col min="1025" max="1025" width="53.5703125" style="116" customWidth="1"/>
    <col min="1026" max="1026" width="14.42578125" style="116" customWidth="1"/>
    <col min="1027" max="1027" width="16.42578125" style="116" customWidth="1"/>
    <col min="1028" max="1028" width="14.42578125" style="116" customWidth="1"/>
    <col min="1029" max="1029" width="10.140625" style="116" customWidth="1"/>
    <col min="1030" max="1030" width="14.42578125" style="116" customWidth="1"/>
    <col min="1031" max="1031" width="16.42578125" style="116" customWidth="1"/>
    <col min="1032" max="1032" width="14.42578125" style="116" customWidth="1"/>
    <col min="1033" max="1033" width="9.140625" style="116" customWidth="1"/>
    <col min="1034" max="1034" width="14.42578125" style="116" customWidth="1"/>
    <col min="1035" max="1035" width="16.42578125" style="116" customWidth="1"/>
    <col min="1036" max="1036" width="14.42578125" style="116" customWidth="1"/>
    <col min="1037" max="1037" width="10.140625" style="116" customWidth="1"/>
    <col min="1038" max="1280" width="11.42578125" style="116"/>
    <col min="1281" max="1281" width="53.5703125" style="116" customWidth="1"/>
    <col min="1282" max="1282" width="14.42578125" style="116" customWidth="1"/>
    <col min="1283" max="1283" width="16.42578125" style="116" customWidth="1"/>
    <col min="1284" max="1284" width="14.42578125" style="116" customWidth="1"/>
    <col min="1285" max="1285" width="10.140625" style="116" customWidth="1"/>
    <col min="1286" max="1286" width="14.42578125" style="116" customWidth="1"/>
    <col min="1287" max="1287" width="16.42578125" style="116" customWidth="1"/>
    <col min="1288" max="1288" width="14.42578125" style="116" customWidth="1"/>
    <col min="1289" max="1289" width="9.140625" style="116" customWidth="1"/>
    <col min="1290" max="1290" width="14.42578125" style="116" customWidth="1"/>
    <col min="1291" max="1291" width="16.42578125" style="116" customWidth="1"/>
    <col min="1292" max="1292" width="14.42578125" style="116" customWidth="1"/>
    <col min="1293" max="1293" width="10.140625" style="116" customWidth="1"/>
    <col min="1294" max="1536" width="11.42578125" style="116"/>
    <col min="1537" max="1537" width="53.5703125" style="116" customWidth="1"/>
    <col min="1538" max="1538" width="14.42578125" style="116" customWidth="1"/>
    <col min="1539" max="1539" width="16.42578125" style="116" customWidth="1"/>
    <col min="1540" max="1540" width="14.42578125" style="116" customWidth="1"/>
    <col min="1541" max="1541" width="10.140625" style="116" customWidth="1"/>
    <col min="1542" max="1542" width="14.42578125" style="116" customWidth="1"/>
    <col min="1543" max="1543" width="16.42578125" style="116" customWidth="1"/>
    <col min="1544" max="1544" width="14.42578125" style="116" customWidth="1"/>
    <col min="1545" max="1545" width="9.140625" style="116" customWidth="1"/>
    <col min="1546" max="1546" width="14.42578125" style="116" customWidth="1"/>
    <col min="1547" max="1547" width="16.42578125" style="116" customWidth="1"/>
    <col min="1548" max="1548" width="14.42578125" style="116" customWidth="1"/>
    <col min="1549" max="1549" width="10.140625" style="116" customWidth="1"/>
    <col min="1550" max="1792" width="11.42578125" style="116"/>
    <col min="1793" max="1793" width="53.5703125" style="116" customWidth="1"/>
    <col min="1794" max="1794" width="14.42578125" style="116" customWidth="1"/>
    <col min="1795" max="1795" width="16.42578125" style="116" customWidth="1"/>
    <col min="1796" max="1796" width="14.42578125" style="116" customWidth="1"/>
    <col min="1797" max="1797" width="10.140625" style="116" customWidth="1"/>
    <col min="1798" max="1798" width="14.42578125" style="116" customWidth="1"/>
    <col min="1799" max="1799" width="16.42578125" style="116" customWidth="1"/>
    <col min="1800" max="1800" width="14.42578125" style="116" customWidth="1"/>
    <col min="1801" max="1801" width="9.140625" style="116" customWidth="1"/>
    <col min="1802" max="1802" width="14.42578125" style="116" customWidth="1"/>
    <col min="1803" max="1803" width="16.42578125" style="116" customWidth="1"/>
    <col min="1804" max="1804" width="14.42578125" style="116" customWidth="1"/>
    <col min="1805" max="1805" width="10.140625" style="116" customWidth="1"/>
    <col min="1806" max="2048" width="11.42578125" style="116"/>
    <col min="2049" max="2049" width="53.5703125" style="116" customWidth="1"/>
    <col min="2050" max="2050" width="14.42578125" style="116" customWidth="1"/>
    <col min="2051" max="2051" width="16.42578125" style="116" customWidth="1"/>
    <col min="2052" max="2052" width="14.42578125" style="116" customWidth="1"/>
    <col min="2053" max="2053" width="10.140625" style="116" customWidth="1"/>
    <col min="2054" max="2054" width="14.42578125" style="116" customWidth="1"/>
    <col min="2055" max="2055" width="16.42578125" style="116" customWidth="1"/>
    <col min="2056" max="2056" width="14.42578125" style="116" customWidth="1"/>
    <col min="2057" max="2057" width="9.140625" style="116" customWidth="1"/>
    <col min="2058" max="2058" width="14.42578125" style="116" customWidth="1"/>
    <col min="2059" max="2059" width="16.42578125" style="116" customWidth="1"/>
    <col min="2060" max="2060" width="14.42578125" style="116" customWidth="1"/>
    <col min="2061" max="2061" width="10.140625" style="116" customWidth="1"/>
    <col min="2062" max="2304" width="11.42578125" style="116"/>
    <col min="2305" max="2305" width="53.5703125" style="116" customWidth="1"/>
    <col min="2306" max="2306" width="14.42578125" style="116" customWidth="1"/>
    <col min="2307" max="2307" width="16.42578125" style="116" customWidth="1"/>
    <col min="2308" max="2308" width="14.42578125" style="116" customWidth="1"/>
    <col min="2309" max="2309" width="10.140625" style="116" customWidth="1"/>
    <col min="2310" max="2310" width="14.42578125" style="116" customWidth="1"/>
    <col min="2311" max="2311" width="16.42578125" style="116" customWidth="1"/>
    <col min="2312" max="2312" width="14.42578125" style="116" customWidth="1"/>
    <col min="2313" max="2313" width="9.140625" style="116" customWidth="1"/>
    <col min="2314" max="2314" width="14.42578125" style="116" customWidth="1"/>
    <col min="2315" max="2315" width="16.42578125" style="116" customWidth="1"/>
    <col min="2316" max="2316" width="14.42578125" style="116" customWidth="1"/>
    <col min="2317" max="2317" width="10.140625" style="116" customWidth="1"/>
    <col min="2318" max="2560" width="11.42578125" style="116"/>
    <col min="2561" max="2561" width="53.5703125" style="116" customWidth="1"/>
    <col min="2562" max="2562" width="14.42578125" style="116" customWidth="1"/>
    <col min="2563" max="2563" width="16.42578125" style="116" customWidth="1"/>
    <col min="2564" max="2564" width="14.42578125" style="116" customWidth="1"/>
    <col min="2565" max="2565" width="10.140625" style="116" customWidth="1"/>
    <col min="2566" max="2566" width="14.42578125" style="116" customWidth="1"/>
    <col min="2567" max="2567" width="16.42578125" style="116" customWidth="1"/>
    <col min="2568" max="2568" width="14.42578125" style="116" customWidth="1"/>
    <col min="2569" max="2569" width="9.140625" style="116" customWidth="1"/>
    <col min="2570" max="2570" width="14.42578125" style="116" customWidth="1"/>
    <col min="2571" max="2571" width="16.42578125" style="116" customWidth="1"/>
    <col min="2572" max="2572" width="14.42578125" style="116" customWidth="1"/>
    <col min="2573" max="2573" width="10.140625" style="116" customWidth="1"/>
    <col min="2574" max="2816" width="11.42578125" style="116"/>
    <col min="2817" max="2817" width="53.5703125" style="116" customWidth="1"/>
    <col min="2818" max="2818" width="14.42578125" style="116" customWidth="1"/>
    <col min="2819" max="2819" width="16.42578125" style="116" customWidth="1"/>
    <col min="2820" max="2820" width="14.42578125" style="116" customWidth="1"/>
    <col min="2821" max="2821" width="10.140625" style="116" customWidth="1"/>
    <col min="2822" max="2822" width="14.42578125" style="116" customWidth="1"/>
    <col min="2823" max="2823" width="16.42578125" style="116" customWidth="1"/>
    <col min="2824" max="2824" width="14.42578125" style="116" customWidth="1"/>
    <col min="2825" max="2825" width="9.140625" style="116" customWidth="1"/>
    <col min="2826" max="2826" width="14.42578125" style="116" customWidth="1"/>
    <col min="2827" max="2827" width="16.42578125" style="116" customWidth="1"/>
    <col min="2828" max="2828" width="14.42578125" style="116" customWidth="1"/>
    <col min="2829" max="2829" width="10.140625" style="116" customWidth="1"/>
    <col min="2830" max="3072" width="11.42578125" style="116"/>
    <col min="3073" max="3073" width="53.5703125" style="116" customWidth="1"/>
    <col min="3074" max="3074" width="14.42578125" style="116" customWidth="1"/>
    <col min="3075" max="3075" width="16.42578125" style="116" customWidth="1"/>
    <col min="3076" max="3076" width="14.42578125" style="116" customWidth="1"/>
    <col min="3077" max="3077" width="10.140625" style="116" customWidth="1"/>
    <col min="3078" max="3078" width="14.42578125" style="116" customWidth="1"/>
    <col min="3079" max="3079" width="16.42578125" style="116" customWidth="1"/>
    <col min="3080" max="3080" width="14.42578125" style="116" customWidth="1"/>
    <col min="3081" max="3081" width="9.140625" style="116" customWidth="1"/>
    <col min="3082" max="3082" width="14.42578125" style="116" customWidth="1"/>
    <col min="3083" max="3083" width="16.42578125" style="116" customWidth="1"/>
    <col min="3084" max="3084" width="14.42578125" style="116" customWidth="1"/>
    <col min="3085" max="3085" width="10.140625" style="116" customWidth="1"/>
    <col min="3086" max="3328" width="11.42578125" style="116"/>
    <col min="3329" max="3329" width="53.5703125" style="116" customWidth="1"/>
    <col min="3330" max="3330" width="14.42578125" style="116" customWidth="1"/>
    <col min="3331" max="3331" width="16.42578125" style="116" customWidth="1"/>
    <col min="3332" max="3332" width="14.42578125" style="116" customWidth="1"/>
    <col min="3333" max="3333" width="10.140625" style="116" customWidth="1"/>
    <col min="3334" max="3334" width="14.42578125" style="116" customWidth="1"/>
    <col min="3335" max="3335" width="16.42578125" style="116" customWidth="1"/>
    <col min="3336" max="3336" width="14.42578125" style="116" customWidth="1"/>
    <col min="3337" max="3337" width="9.140625" style="116" customWidth="1"/>
    <col min="3338" max="3338" width="14.42578125" style="116" customWidth="1"/>
    <col min="3339" max="3339" width="16.42578125" style="116" customWidth="1"/>
    <col min="3340" max="3340" width="14.42578125" style="116" customWidth="1"/>
    <col min="3341" max="3341" width="10.140625" style="116" customWidth="1"/>
    <col min="3342" max="3584" width="11.42578125" style="116"/>
    <col min="3585" max="3585" width="53.5703125" style="116" customWidth="1"/>
    <col min="3586" max="3586" width="14.42578125" style="116" customWidth="1"/>
    <col min="3587" max="3587" width="16.42578125" style="116" customWidth="1"/>
    <col min="3588" max="3588" width="14.42578125" style="116" customWidth="1"/>
    <col min="3589" max="3589" width="10.140625" style="116" customWidth="1"/>
    <col min="3590" max="3590" width="14.42578125" style="116" customWidth="1"/>
    <col min="3591" max="3591" width="16.42578125" style="116" customWidth="1"/>
    <col min="3592" max="3592" width="14.42578125" style="116" customWidth="1"/>
    <col min="3593" max="3593" width="9.140625" style="116" customWidth="1"/>
    <col min="3594" max="3594" width="14.42578125" style="116" customWidth="1"/>
    <col min="3595" max="3595" width="16.42578125" style="116" customWidth="1"/>
    <col min="3596" max="3596" width="14.42578125" style="116" customWidth="1"/>
    <col min="3597" max="3597" width="10.140625" style="116" customWidth="1"/>
    <col min="3598" max="3840" width="11.42578125" style="116"/>
    <col min="3841" max="3841" width="53.5703125" style="116" customWidth="1"/>
    <col min="3842" max="3842" width="14.42578125" style="116" customWidth="1"/>
    <col min="3843" max="3843" width="16.42578125" style="116" customWidth="1"/>
    <col min="3844" max="3844" width="14.42578125" style="116" customWidth="1"/>
    <col min="3845" max="3845" width="10.140625" style="116" customWidth="1"/>
    <col min="3846" max="3846" width="14.42578125" style="116" customWidth="1"/>
    <col min="3847" max="3847" width="16.42578125" style="116" customWidth="1"/>
    <col min="3848" max="3848" width="14.42578125" style="116" customWidth="1"/>
    <col min="3849" max="3849" width="9.140625" style="116" customWidth="1"/>
    <col min="3850" max="3850" width="14.42578125" style="116" customWidth="1"/>
    <col min="3851" max="3851" width="16.42578125" style="116" customWidth="1"/>
    <col min="3852" max="3852" width="14.42578125" style="116" customWidth="1"/>
    <col min="3853" max="3853" width="10.140625" style="116" customWidth="1"/>
    <col min="3854" max="4096" width="11.42578125" style="116"/>
    <col min="4097" max="4097" width="53.5703125" style="116" customWidth="1"/>
    <col min="4098" max="4098" width="14.42578125" style="116" customWidth="1"/>
    <col min="4099" max="4099" width="16.42578125" style="116" customWidth="1"/>
    <col min="4100" max="4100" width="14.42578125" style="116" customWidth="1"/>
    <col min="4101" max="4101" width="10.140625" style="116" customWidth="1"/>
    <col min="4102" max="4102" width="14.42578125" style="116" customWidth="1"/>
    <col min="4103" max="4103" width="16.42578125" style="116" customWidth="1"/>
    <col min="4104" max="4104" width="14.42578125" style="116" customWidth="1"/>
    <col min="4105" max="4105" width="9.140625" style="116" customWidth="1"/>
    <col min="4106" max="4106" width="14.42578125" style="116" customWidth="1"/>
    <col min="4107" max="4107" width="16.42578125" style="116" customWidth="1"/>
    <col min="4108" max="4108" width="14.42578125" style="116" customWidth="1"/>
    <col min="4109" max="4109" width="10.140625" style="116" customWidth="1"/>
    <col min="4110" max="4352" width="11.42578125" style="116"/>
    <col min="4353" max="4353" width="53.5703125" style="116" customWidth="1"/>
    <col min="4354" max="4354" width="14.42578125" style="116" customWidth="1"/>
    <col min="4355" max="4355" width="16.42578125" style="116" customWidth="1"/>
    <col min="4356" max="4356" width="14.42578125" style="116" customWidth="1"/>
    <col min="4357" max="4357" width="10.140625" style="116" customWidth="1"/>
    <col min="4358" max="4358" width="14.42578125" style="116" customWidth="1"/>
    <col min="4359" max="4359" width="16.42578125" style="116" customWidth="1"/>
    <col min="4360" max="4360" width="14.42578125" style="116" customWidth="1"/>
    <col min="4361" max="4361" width="9.140625" style="116" customWidth="1"/>
    <col min="4362" max="4362" width="14.42578125" style="116" customWidth="1"/>
    <col min="4363" max="4363" width="16.42578125" style="116" customWidth="1"/>
    <col min="4364" max="4364" width="14.42578125" style="116" customWidth="1"/>
    <col min="4365" max="4365" width="10.140625" style="116" customWidth="1"/>
    <col min="4366" max="4608" width="11.42578125" style="116"/>
    <col min="4609" max="4609" width="53.5703125" style="116" customWidth="1"/>
    <col min="4610" max="4610" width="14.42578125" style="116" customWidth="1"/>
    <col min="4611" max="4611" width="16.42578125" style="116" customWidth="1"/>
    <col min="4612" max="4612" width="14.42578125" style="116" customWidth="1"/>
    <col min="4613" max="4613" width="10.140625" style="116" customWidth="1"/>
    <col min="4614" max="4614" width="14.42578125" style="116" customWidth="1"/>
    <col min="4615" max="4615" width="16.42578125" style="116" customWidth="1"/>
    <col min="4616" max="4616" width="14.42578125" style="116" customWidth="1"/>
    <col min="4617" max="4617" width="9.140625" style="116" customWidth="1"/>
    <col min="4618" max="4618" width="14.42578125" style="116" customWidth="1"/>
    <col min="4619" max="4619" width="16.42578125" style="116" customWidth="1"/>
    <col min="4620" max="4620" width="14.42578125" style="116" customWidth="1"/>
    <col min="4621" max="4621" width="10.140625" style="116" customWidth="1"/>
    <col min="4622" max="4864" width="11.42578125" style="116"/>
    <col min="4865" max="4865" width="53.5703125" style="116" customWidth="1"/>
    <col min="4866" max="4866" width="14.42578125" style="116" customWidth="1"/>
    <col min="4867" max="4867" width="16.42578125" style="116" customWidth="1"/>
    <col min="4868" max="4868" width="14.42578125" style="116" customWidth="1"/>
    <col min="4869" max="4869" width="10.140625" style="116" customWidth="1"/>
    <col min="4870" max="4870" width="14.42578125" style="116" customWidth="1"/>
    <col min="4871" max="4871" width="16.42578125" style="116" customWidth="1"/>
    <col min="4872" max="4872" width="14.42578125" style="116" customWidth="1"/>
    <col min="4873" max="4873" width="9.140625" style="116" customWidth="1"/>
    <col min="4874" max="4874" width="14.42578125" style="116" customWidth="1"/>
    <col min="4875" max="4875" width="16.42578125" style="116" customWidth="1"/>
    <col min="4876" max="4876" width="14.42578125" style="116" customWidth="1"/>
    <col min="4877" max="4877" width="10.140625" style="116" customWidth="1"/>
    <col min="4878" max="5120" width="11.42578125" style="116"/>
    <col min="5121" max="5121" width="53.5703125" style="116" customWidth="1"/>
    <col min="5122" max="5122" width="14.42578125" style="116" customWidth="1"/>
    <col min="5123" max="5123" width="16.42578125" style="116" customWidth="1"/>
    <col min="5124" max="5124" width="14.42578125" style="116" customWidth="1"/>
    <col min="5125" max="5125" width="10.140625" style="116" customWidth="1"/>
    <col min="5126" max="5126" width="14.42578125" style="116" customWidth="1"/>
    <col min="5127" max="5127" width="16.42578125" style="116" customWidth="1"/>
    <col min="5128" max="5128" width="14.42578125" style="116" customWidth="1"/>
    <col min="5129" max="5129" width="9.140625" style="116" customWidth="1"/>
    <col min="5130" max="5130" width="14.42578125" style="116" customWidth="1"/>
    <col min="5131" max="5131" width="16.42578125" style="116" customWidth="1"/>
    <col min="5132" max="5132" width="14.42578125" style="116" customWidth="1"/>
    <col min="5133" max="5133" width="10.140625" style="116" customWidth="1"/>
    <col min="5134" max="5376" width="11.42578125" style="116"/>
    <col min="5377" max="5377" width="53.5703125" style="116" customWidth="1"/>
    <col min="5378" max="5378" width="14.42578125" style="116" customWidth="1"/>
    <col min="5379" max="5379" width="16.42578125" style="116" customWidth="1"/>
    <col min="5380" max="5380" width="14.42578125" style="116" customWidth="1"/>
    <col min="5381" max="5381" width="10.140625" style="116" customWidth="1"/>
    <col min="5382" max="5382" width="14.42578125" style="116" customWidth="1"/>
    <col min="5383" max="5383" width="16.42578125" style="116" customWidth="1"/>
    <col min="5384" max="5384" width="14.42578125" style="116" customWidth="1"/>
    <col min="5385" max="5385" width="9.140625" style="116" customWidth="1"/>
    <col min="5386" max="5386" width="14.42578125" style="116" customWidth="1"/>
    <col min="5387" max="5387" width="16.42578125" style="116" customWidth="1"/>
    <col min="5388" max="5388" width="14.42578125" style="116" customWidth="1"/>
    <col min="5389" max="5389" width="10.140625" style="116" customWidth="1"/>
    <col min="5390" max="5632" width="11.42578125" style="116"/>
    <col min="5633" max="5633" width="53.5703125" style="116" customWidth="1"/>
    <col min="5634" max="5634" width="14.42578125" style="116" customWidth="1"/>
    <col min="5635" max="5635" width="16.42578125" style="116" customWidth="1"/>
    <col min="5636" max="5636" width="14.42578125" style="116" customWidth="1"/>
    <col min="5637" max="5637" width="10.140625" style="116" customWidth="1"/>
    <col min="5638" max="5638" width="14.42578125" style="116" customWidth="1"/>
    <col min="5639" max="5639" width="16.42578125" style="116" customWidth="1"/>
    <col min="5640" max="5640" width="14.42578125" style="116" customWidth="1"/>
    <col min="5641" max="5641" width="9.140625" style="116" customWidth="1"/>
    <col min="5642" max="5642" width="14.42578125" style="116" customWidth="1"/>
    <col min="5643" max="5643" width="16.42578125" style="116" customWidth="1"/>
    <col min="5644" max="5644" width="14.42578125" style="116" customWidth="1"/>
    <col min="5645" max="5645" width="10.140625" style="116" customWidth="1"/>
    <col min="5646" max="5888" width="11.42578125" style="116"/>
    <col min="5889" max="5889" width="53.5703125" style="116" customWidth="1"/>
    <col min="5890" max="5890" width="14.42578125" style="116" customWidth="1"/>
    <col min="5891" max="5891" width="16.42578125" style="116" customWidth="1"/>
    <col min="5892" max="5892" width="14.42578125" style="116" customWidth="1"/>
    <col min="5893" max="5893" width="10.140625" style="116" customWidth="1"/>
    <col min="5894" max="5894" width="14.42578125" style="116" customWidth="1"/>
    <col min="5895" max="5895" width="16.42578125" style="116" customWidth="1"/>
    <col min="5896" max="5896" width="14.42578125" style="116" customWidth="1"/>
    <col min="5897" max="5897" width="9.140625" style="116" customWidth="1"/>
    <col min="5898" max="5898" width="14.42578125" style="116" customWidth="1"/>
    <col min="5899" max="5899" width="16.42578125" style="116" customWidth="1"/>
    <col min="5900" max="5900" width="14.42578125" style="116" customWidth="1"/>
    <col min="5901" max="5901" width="10.140625" style="116" customWidth="1"/>
    <col min="5902" max="6144" width="11.42578125" style="116"/>
    <col min="6145" max="6145" width="53.5703125" style="116" customWidth="1"/>
    <col min="6146" max="6146" width="14.42578125" style="116" customWidth="1"/>
    <col min="6147" max="6147" width="16.42578125" style="116" customWidth="1"/>
    <col min="6148" max="6148" width="14.42578125" style="116" customWidth="1"/>
    <col min="6149" max="6149" width="10.140625" style="116" customWidth="1"/>
    <col min="6150" max="6150" width="14.42578125" style="116" customWidth="1"/>
    <col min="6151" max="6151" width="16.42578125" style="116" customWidth="1"/>
    <col min="6152" max="6152" width="14.42578125" style="116" customWidth="1"/>
    <col min="6153" max="6153" width="9.140625" style="116" customWidth="1"/>
    <col min="6154" max="6154" width="14.42578125" style="116" customWidth="1"/>
    <col min="6155" max="6155" width="16.42578125" style="116" customWidth="1"/>
    <col min="6156" max="6156" width="14.42578125" style="116" customWidth="1"/>
    <col min="6157" max="6157" width="10.140625" style="116" customWidth="1"/>
    <col min="6158" max="6400" width="11.42578125" style="116"/>
    <col min="6401" max="6401" width="53.5703125" style="116" customWidth="1"/>
    <col min="6402" max="6402" width="14.42578125" style="116" customWidth="1"/>
    <col min="6403" max="6403" width="16.42578125" style="116" customWidth="1"/>
    <col min="6404" max="6404" width="14.42578125" style="116" customWidth="1"/>
    <col min="6405" max="6405" width="10.140625" style="116" customWidth="1"/>
    <col min="6406" max="6406" width="14.42578125" style="116" customWidth="1"/>
    <col min="6407" max="6407" width="16.42578125" style="116" customWidth="1"/>
    <col min="6408" max="6408" width="14.42578125" style="116" customWidth="1"/>
    <col min="6409" max="6409" width="9.140625" style="116" customWidth="1"/>
    <col min="6410" max="6410" width="14.42578125" style="116" customWidth="1"/>
    <col min="6411" max="6411" width="16.42578125" style="116" customWidth="1"/>
    <col min="6412" max="6412" width="14.42578125" style="116" customWidth="1"/>
    <col min="6413" max="6413" width="10.140625" style="116" customWidth="1"/>
    <col min="6414" max="6656" width="11.42578125" style="116"/>
    <col min="6657" max="6657" width="53.5703125" style="116" customWidth="1"/>
    <col min="6658" max="6658" width="14.42578125" style="116" customWidth="1"/>
    <col min="6659" max="6659" width="16.42578125" style="116" customWidth="1"/>
    <col min="6660" max="6660" width="14.42578125" style="116" customWidth="1"/>
    <col min="6661" max="6661" width="10.140625" style="116" customWidth="1"/>
    <col min="6662" max="6662" width="14.42578125" style="116" customWidth="1"/>
    <col min="6663" max="6663" width="16.42578125" style="116" customWidth="1"/>
    <col min="6664" max="6664" width="14.42578125" style="116" customWidth="1"/>
    <col min="6665" max="6665" width="9.140625" style="116" customWidth="1"/>
    <col min="6666" max="6666" width="14.42578125" style="116" customWidth="1"/>
    <col min="6667" max="6667" width="16.42578125" style="116" customWidth="1"/>
    <col min="6668" max="6668" width="14.42578125" style="116" customWidth="1"/>
    <col min="6669" max="6669" width="10.140625" style="116" customWidth="1"/>
    <col min="6670" max="6912" width="11.42578125" style="116"/>
    <col min="6913" max="6913" width="53.5703125" style="116" customWidth="1"/>
    <col min="6914" max="6914" width="14.42578125" style="116" customWidth="1"/>
    <col min="6915" max="6915" width="16.42578125" style="116" customWidth="1"/>
    <col min="6916" max="6916" width="14.42578125" style="116" customWidth="1"/>
    <col min="6917" max="6917" width="10.140625" style="116" customWidth="1"/>
    <col min="6918" max="6918" width="14.42578125" style="116" customWidth="1"/>
    <col min="6919" max="6919" width="16.42578125" style="116" customWidth="1"/>
    <col min="6920" max="6920" width="14.42578125" style="116" customWidth="1"/>
    <col min="6921" max="6921" width="9.140625" style="116" customWidth="1"/>
    <col min="6922" max="6922" width="14.42578125" style="116" customWidth="1"/>
    <col min="6923" max="6923" width="16.42578125" style="116" customWidth="1"/>
    <col min="6924" max="6924" width="14.42578125" style="116" customWidth="1"/>
    <col min="6925" max="6925" width="10.140625" style="116" customWidth="1"/>
    <col min="6926" max="7168" width="11.42578125" style="116"/>
    <col min="7169" max="7169" width="53.5703125" style="116" customWidth="1"/>
    <col min="7170" max="7170" width="14.42578125" style="116" customWidth="1"/>
    <col min="7171" max="7171" width="16.42578125" style="116" customWidth="1"/>
    <col min="7172" max="7172" width="14.42578125" style="116" customWidth="1"/>
    <col min="7173" max="7173" width="10.140625" style="116" customWidth="1"/>
    <col min="7174" max="7174" width="14.42578125" style="116" customWidth="1"/>
    <col min="7175" max="7175" width="16.42578125" style="116" customWidth="1"/>
    <col min="7176" max="7176" width="14.42578125" style="116" customWidth="1"/>
    <col min="7177" max="7177" width="9.140625" style="116" customWidth="1"/>
    <col min="7178" max="7178" width="14.42578125" style="116" customWidth="1"/>
    <col min="7179" max="7179" width="16.42578125" style="116" customWidth="1"/>
    <col min="7180" max="7180" width="14.42578125" style="116" customWidth="1"/>
    <col min="7181" max="7181" width="10.140625" style="116" customWidth="1"/>
    <col min="7182" max="7424" width="11.42578125" style="116"/>
    <col min="7425" max="7425" width="53.5703125" style="116" customWidth="1"/>
    <col min="7426" max="7426" width="14.42578125" style="116" customWidth="1"/>
    <col min="7427" max="7427" width="16.42578125" style="116" customWidth="1"/>
    <col min="7428" max="7428" width="14.42578125" style="116" customWidth="1"/>
    <col min="7429" max="7429" width="10.140625" style="116" customWidth="1"/>
    <col min="7430" max="7430" width="14.42578125" style="116" customWidth="1"/>
    <col min="7431" max="7431" width="16.42578125" style="116" customWidth="1"/>
    <col min="7432" max="7432" width="14.42578125" style="116" customWidth="1"/>
    <col min="7433" max="7433" width="9.140625" style="116" customWidth="1"/>
    <col min="7434" max="7434" width="14.42578125" style="116" customWidth="1"/>
    <col min="7435" max="7435" width="16.42578125" style="116" customWidth="1"/>
    <col min="7436" max="7436" width="14.42578125" style="116" customWidth="1"/>
    <col min="7437" max="7437" width="10.140625" style="116" customWidth="1"/>
    <col min="7438" max="7680" width="11.42578125" style="116"/>
    <col min="7681" max="7681" width="53.5703125" style="116" customWidth="1"/>
    <col min="7682" max="7682" width="14.42578125" style="116" customWidth="1"/>
    <col min="7683" max="7683" width="16.42578125" style="116" customWidth="1"/>
    <col min="7684" max="7684" width="14.42578125" style="116" customWidth="1"/>
    <col min="7685" max="7685" width="10.140625" style="116" customWidth="1"/>
    <col min="7686" max="7686" width="14.42578125" style="116" customWidth="1"/>
    <col min="7687" max="7687" width="16.42578125" style="116" customWidth="1"/>
    <col min="7688" max="7688" width="14.42578125" style="116" customWidth="1"/>
    <col min="7689" max="7689" width="9.140625" style="116" customWidth="1"/>
    <col min="7690" max="7690" width="14.42578125" style="116" customWidth="1"/>
    <col min="7691" max="7691" width="16.42578125" style="116" customWidth="1"/>
    <col min="7692" max="7692" width="14.42578125" style="116" customWidth="1"/>
    <col min="7693" max="7693" width="10.140625" style="116" customWidth="1"/>
    <col min="7694" max="7936" width="11.42578125" style="116"/>
    <col min="7937" max="7937" width="53.5703125" style="116" customWidth="1"/>
    <col min="7938" max="7938" width="14.42578125" style="116" customWidth="1"/>
    <col min="7939" max="7939" width="16.42578125" style="116" customWidth="1"/>
    <col min="7940" max="7940" width="14.42578125" style="116" customWidth="1"/>
    <col min="7941" max="7941" width="10.140625" style="116" customWidth="1"/>
    <col min="7942" max="7942" width="14.42578125" style="116" customWidth="1"/>
    <col min="7943" max="7943" width="16.42578125" style="116" customWidth="1"/>
    <col min="7944" max="7944" width="14.42578125" style="116" customWidth="1"/>
    <col min="7945" max="7945" width="9.140625" style="116" customWidth="1"/>
    <col min="7946" max="7946" width="14.42578125" style="116" customWidth="1"/>
    <col min="7947" max="7947" width="16.42578125" style="116" customWidth="1"/>
    <col min="7948" max="7948" width="14.42578125" style="116" customWidth="1"/>
    <col min="7949" max="7949" width="10.140625" style="116" customWidth="1"/>
    <col min="7950" max="8192" width="11.42578125" style="116"/>
    <col min="8193" max="8193" width="53.5703125" style="116" customWidth="1"/>
    <col min="8194" max="8194" width="14.42578125" style="116" customWidth="1"/>
    <col min="8195" max="8195" width="16.42578125" style="116" customWidth="1"/>
    <col min="8196" max="8196" width="14.42578125" style="116" customWidth="1"/>
    <col min="8197" max="8197" width="10.140625" style="116" customWidth="1"/>
    <col min="8198" max="8198" width="14.42578125" style="116" customWidth="1"/>
    <col min="8199" max="8199" width="16.42578125" style="116" customWidth="1"/>
    <col min="8200" max="8200" width="14.42578125" style="116" customWidth="1"/>
    <col min="8201" max="8201" width="9.140625" style="116" customWidth="1"/>
    <col min="8202" max="8202" width="14.42578125" style="116" customWidth="1"/>
    <col min="8203" max="8203" width="16.42578125" style="116" customWidth="1"/>
    <col min="8204" max="8204" width="14.42578125" style="116" customWidth="1"/>
    <col min="8205" max="8205" width="10.140625" style="116" customWidth="1"/>
    <col min="8206" max="8448" width="11.42578125" style="116"/>
    <col min="8449" max="8449" width="53.5703125" style="116" customWidth="1"/>
    <col min="8450" max="8450" width="14.42578125" style="116" customWidth="1"/>
    <col min="8451" max="8451" width="16.42578125" style="116" customWidth="1"/>
    <col min="8452" max="8452" width="14.42578125" style="116" customWidth="1"/>
    <col min="8453" max="8453" width="10.140625" style="116" customWidth="1"/>
    <col min="8454" max="8454" width="14.42578125" style="116" customWidth="1"/>
    <col min="8455" max="8455" width="16.42578125" style="116" customWidth="1"/>
    <col min="8456" max="8456" width="14.42578125" style="116" customWidth="1"/>
    <col min="8457" max="8457" width="9.140625" style="116" customWidth="1"/>
    <col min="8458" max="8458" width="14.42578125" style="116" customWidth="1"/>
    <col min="8459" max="8459" width="16.42578125" style="116" customWidth="1"/>
    <col min="8460" max="8460" width="14.42578125" style="116" customWidth="1"/>
    <col min="8461" max="8461" width="10.140625" style="116" customWidth="1"/>
    <col min="8462" max="8704" width="11.42578125" style="116"/>
    <col min="8705" max="8705" width="53.5703125" style="116" customWidth="1"/>
    <col min="8706" max="8706" width="14.42578125" style="116" customWidth="1"/>
    <col min="8707" max="8707" width="16.42578125" style="116" customWidth="1"/>
    <col min="8708" max="8708" width="14.42578125" style="116" customWidth="1"/>
    <col min="8709" max="8709" width="10.140625" style="116" customWidth="1"/>
    <col min="8710" max="8710" width="14.42578125" style="116" customWidth="1"/>
    <col min="8711" max="8711" width="16.42578125" style="116" customWidth="1"/>
    <col min="8712" max="8712" width="14.42578125" style="116" customWidth="1"/>
    <col min="8713" max="8713" width="9.140625" style="116" customWidth="1"/>
    <col min="8714" max="8714" width="14.42578125" style="116" customWidth="1"/>
    <col min="8715" max="8715" width="16.42578125" style="116" customWidth="1"/>
    <col min="8716" max="8716" width="14.42578125" style="116" customWidth="1"/>
    <col min="8717" max="8717" width="10.140625" style="116" customWidth="1"/>
    <col min="8718" max="8960" width="11.42578125" style="116"/>
    <col min="8961" max="8961" width="53.5703125" style="116" customWidth="1"/>
    <col min="8962" max="8962" width="14.42578125" style="116" customWidth="1"/>
    <col min="8963" max="8963" width="16.42578125" style="116" customWidth="1"/>
    <col min="8964" max="8964" width="14.42578125" style="116" customWidth="1"/>
    <col min="8965" max="8965" width="10.140625" style="116" customWidth="1"/>
    <col min="8966" max="8966" width="14.42578125" style="116" customWidth="1"/>
    <col min="8967" max="8967" width="16.42578125" style="116" customWidth="1"/>
    <col min="8968" max="8968" width="14.42578125" style="116" customWidth="1"/>
    <col min="8969" max="8969" width="9.140625" style="116" customWidth="1"/>
    <col min="8970" max="8970" width="14.42578125" style="116" customWidth="1"/>
    <col min="8971" max="8971" width="16.42578125" style="116" customWidth="1"/>
    <col min="8972" max="8972" width="14.42578125" style="116" customWidth="1"/>
    <col min="8973" max="8973" width="10.140625" style="116" customWidth="1"/>
    <col min="8974" max="9216" width="11.42578125" style="116"/>
    <col min="9217" max="9217" width="53.5703125" style="116" customWidth="1"/>
    <col min="9218" max="9218" width="14.42578125" style="116" customWidth="1"/>
    <col min="9219" max="9219" width="16.42578125" style="116" customWidth="1"/>
    <col min="9220" max="9220" width="14.42578125" style="116" customWidth="1"/>
    <col min="9221" max="9221" width="10.140625" style="116" customWidth="1"/>
    <col min="9222" max="9222" width="14.42578125" style="116" customWidth="1"/>
    <col min="9223" max="9223" width="16.42578125" style="116" customWidth="1"/>
    <col min="9224" max="9224" width="14.42578125" style="116" customWidth="1"/>
    <col min="9225" max="9225" width="9.140625" style="116" customWidth="1"/>
    <col min="9226" max="9226" width="14.42578125" style="116" customWidth="1"/>
    <col min="9227" max="9227" width="16.42578125" style="116" customWidth="1"/>
    <col min="9228" max="9228" width="14.42578125" style="116" customWidth="1"/>
    <col min="9229" max="9229" width="10.140625" style="116" customWidth="1"/>
    <col min="9230" max="9472" width="11.42578125" style="116"/>
    <col min="9473" max="9473" width="53.5703125" style="116" customWidth="1"/>
    <col min="9474" max="9474" width="14.42578125" style="116" customWidth="1"/>
    <col min="9475" max="9475" width="16.42578125" style="116" customWidth="1"/>
    <col min="9476" max="9476" width="14.42578125" style="116" customWidth="1"/>
    <col min="9477" max="9477" width="10.140625" style="116" customWidth="1"/>
    <col min="9478" max="9478" width="14.42578125" style="116" customWidth="1"/>
    <col min="9479" max="9479" width="16.42578125" style="116" customWidth="1"/>
    <col min="9480" max="9480" width="14.42578125" style="116" customWidth="1"/>
    <col min="9481" max="9481" width="9.140625" style="116" customWidth="1"/>
    <col min="9482" max="9482" width="14.42578125" style="116" customWidth="1"/>
    <col min="9483" max="9483" width="16.42578125" style="116" customWidth="1"/>
    <col min="9484" max="9484" width="14.42578125" style="116" customWidth="1"/>
    <col min="9485" max="9485" width="10.140625" style="116" customWidth="1"/>
    <col min="9486" max="9728" width="11.42578125" style="116"/>
    <col min="9729" max="9729" width="53.5703125" style="116" customWidth="1"/>
    <col min="9730" max="9730" width="14.42578125" style="116" customWidth="1"/>
    <col min="9731" max="9731" width="16.42578125" style="116" customWidth="1"/>
    <col min="9732" max="9732" width="14.42578125" style="116" customWidth="1"/>
    <col min="9733" max="9733" width="10.140625" style="116" customWidth="1"/>
    <col min="9734" max="9734" width="14.42578125" style="116" customWidth="1"/>
    <col min="9735" max="9735" width="16.42578125" style="116" customWidth="1"/>
    <col min="9736" max="9736" width="14.42578125" style="116" customWidth="1"/>
    <col min="9737" max="9737" width="9.140625" style="116" customWidth="1"/>
    <col min="9738" max="9738" width="14.42578125" style="116" customWidth="1"/>
    <col min="9739" max="9739" width="16.42578125" style="116" customWidth="1"/>
    <col min="9740" max="9740" width="14.42578125" style="116" customWidth="1"/>
    <col min="9741" max="9741" width="10.140625" style="116" customWidth="1"/>
    <col min="9742" max="9984" width="11.42578125" style="116"/>
    <col min="9985" max="9985" width="53.5703125" style="116" customWidth="1"/>
    <col min="9986" max="9986" width="14.42578125" style="116" customWidth="1"/>
    <col min="9987" max="9987" width="16.42578125" style="116" customWidth="1"/>
    <col min="9988" max="9988" width="14.42578125" style="116" customWidth="1"/>
    <col min="9989" max="9989" width="10.140625" style="116" customWidth="1"/>
    <col min="9990" max="9990" width="14.42578125" style="116" customWidth="1"/>
    <col min="9991" max="9991" width="16.42578125" style="116" customWidth="1"/>
    <col min="9992" max="9992" width="14.42578125" style="116" customWidth="1"/>
    <col min="9993" max="9993" width="9.140625" style="116" customWidth="1"/>
    <col min="9994" max="9994" width="14.42578125" style="116" customWidth="1"/>
    <col min="9995" max="9995" width="16.42578125" style="116" customWidth="1"/>
    <col min="9996" max="9996" width="14.42578125" style="116" customWidth="1"/>
    <col min="9997" max="9997" width="10.140625" style="116" customWidth="1"/>
    <col min="9998" max="10240" width="11.42578125" style="116"/>
    <col min="10241" max="10241" width="53.5703125" style="116" customWidth="1"/>
    <col min="10242" max="10242" width="14.42578125" style="116" customWidth="1"/>
    <col min="10243" max="10243" width="16.42578125" style="116" customWidth="1"/>
    <col min="10244" max="10244" width="14.42578125" style="116" customWidth="1"/>
    <col min="10245" max="10245" width="10.140625" style="116" customWidth="1"/>
    <col min="10246" max="10246" width="14.42578125" style="116" customWidth="1"/>
    <col min="10247" max="10247" width="16.42578125" style="116" customWidth="1"/>
    <col min="10248" max="10248" width="14.42578125" style="116" customWidth="1"/>
    <col min="10249" max="10249" width="9.140625" style="116" customWidth="1"/>
    <col min="10250" max="10250" width="14.42578125" style="116" customWidth="1"/>
    <col min="10251" max="10251" width="16.42578125" style="116" customWidth="1"/>
    <col min="10252" max="10252" width="14.42578125" style="116" customWidth="1"/>
    <col min="10253" max="10253" width="10.140625" style="116" customWidth="1"/>
    <col min="10254" max="10496" width="11.42578125" style="116"/>
    <col min="10497" max="10497" width="53.5703125" style="116" customWidth="1"/>
    <col min="10498" max="10498" width="14.42578125" style="116" customWidth="1"/>
    <col min="10499" max="10499" width="16.42578125" style="116" customWidth="1"/>
    <col min="10500" max="10500" width="14.42578125" style="116" customWidth="1"/>
    <col min="10501" max="10501" width="10.140625" style="116" customWidth="1"/>
    <col min="10502" max="10502" width="14.42578125" style="116" customWidth="1"/>
    <col min="10503" max="10503" width="16.42578125" style="116" customWidth="1"/>
    <col min="10504" max="10504" width="14.42578125" style="116" customWidth="1"/>
    <col min="10505" max="10505" width="9.140625" style="116" customWidth="1"/>
    <col min="10506" max="10506" width="14.42578125" style="116" customWidth="1"/>
    <col min="10507" max="10507" width="16.42578125" style="116" customWidth="1"/>
    <col min="10508" max="10508" width="14.42578125" style="116" customWidth="1"/>
    <col min="10509" max="10509" width="10.140625" style="116" customWidth="1"/>
    <col min="10510" max="10752" width="11.42578125" style="116"/>
    <col min="10753" max="10753" width="53.5703125" style="116" customWidth="1"/>
    <col min="10754" max="10754" width="14.42578125" style="116" customWidth="1"/>
    <col min="10755" max="10755" width="16.42578125" style="116" customWidth="1"/>
    <col min="10756" max="10756" width="14.42578125" style="116" customWidth="1"/>
    <col min="10757" max="10757" width="10.140625" style="116" customWidth="1"/>
    <col min="10758" max="10758" width="14.42578125" style="116" customWidth="1"/>
    <col min="10759" max="10759" width="16.42578125" style="116" customWidth="1"/>
    <col min="10760" max="10760" width="14.42578125" style="116" customWidth="1"/>
    <col min="10761" max="10761" width="9.140625" style="116" customWidth="1"/>
    <col min="10762" max="10762" width="14.42578125" style="116" customWidth="1"/>
    <col min="10763" max="10763" width="16.42578125" style="116" customWidth="1"/>
    <col min="10764" max="10764" width="14.42578125" style="116" customWidth="1"/>
    <col min="10765" max="10765" width="10.140625" style="116" customWidth="1"/>
    <col min="10766" max="11008" width="11.42578125" style="116"/>
    <col min="11009" max="11009" width="53.5703125" style="116" customWidth="1"/>
    <col min="11010" max="11010" width="14.42578125" style="116" customWidth="1"/>
    <col min="11011" max="11011" width="16.42578125" style="116" customWidth="1"/>
    <col min="11012" max="11012" width="14.42578125" style="116" customWidth="1"/>
    <col min="11013" max="11013" width="10.140625" style="116" customWidth="1"/>
    <col min="11014" max="11014" width="14.42578125" style="116" customWidth="1"/>
    <col min="11015" max="11015" width="16.42578125" style="116" customWidth="1"/>
    <col min="11016" max="11016" width="14.42578125" style="116" customWidth="1"/>
    <col min="11017" max="11017" width="9.140625" style="116" customWidth="1"/>
    <col min="11018" max="11018" width="14.42578125" style="116" customWidth="1"/>
    <col min="11019" max="11019" width="16.42578125" style="116" customWidth="1"/>
    <col min="11020" max="11020" width="14.42578125" style="116" customWidth="1"/>
    <col min="11021" max="11021" width="10.140625" style="116" customWidth="1"/>
    <col min="11022" max="11264" width="11.42578125" style="116"/>
    <col min="11265" max="11265" width="53.5703125" style="116" customWidth="1"/>
    <col min="11266" max="11266" width="14.42578125" style="116" customWidth="1"/>
    <col min="11267" max="11267" width="16.42578125" style="116" customWidth="1"/>
    <col min="11268" max="11268" width="14.42578125" style="116" customWidth="1"/>
    <col min="11269" max="11269" width="10.140625" style="116" customWidth="1"/>
    <col min="11270" max="11270" width="14.42578125" style="116" customWidth="1"/>
    <col min="11271" max="11271" width="16.42578125" style="116" customWidth="1"/>
    <col min="11272" max="11272" width="14.42578125" style="116" customWidth="1"/>
    <col min="11273" max="11273" width="9.140625" style="116" customWidth="1"/>
    <col min="11274" max="11274" width="14.42578125" style="116" customWidth="1"/>
    <col min="11275" max="11275" width="16.42578125" style="116" customWidth="1"/>
    <col min="11276" max="11276" width="14.42578125" style="116" customWidth="1"/>
    <col min="11277" max="11277" width="10.140625" style="116" customWidth="1"/>
    <col min="11278" max="11520" width="11.42578125" style="116"/>
    <col min="11521" max="11521" width="53.5703125" style="116" customWidth="1"/>
    <col min="11522" max="11522" width="14.42578125" style="116" customWidth="1"/>
    <col min="11523" max="11523" width="16.42578125" style="116" customWidth="1"/>
    <col min="11524" max="11524" width="14.42578125" style="116" customWidth="1"/>
    <col min="11525" max="11525" width="10.140625" style="116" customWidth="1"/>
    <col min="11526" max="11526" width="14.42578125" style="116" customWidth="1"/>
    <col min="11527" max="11527" width="16.42578125" style="116" customWidth="1"/>
    <col min="11528" max="11528" width="14.42578125" style="116" customWidth="1"/>
    <col min="11529" max="11529" width="9.140625" style="116" customWidth="1"/>
    <col min="11530" max="11530" width="14.42578125" style="116" customWidth="1"/>
    <col min="11531" max="11531" width="16.42578125" style="116" customWidth="1"/>
    <col min="11532" max="11532" width="14.42578125" style="116" customWidth="1"/>
    <col min="11533" max="11533" width="10.140625" style="116" customWidth="1"/>
    <col min="11534" max="11776" width="11.42578125" style="116"/>
    <col min="11777" max="11777" width="53.5703125" style="116" customWidth="1"/>
    <col min="11778" max="11778" width="14.42578125" style="116" customWidth="1"/>
    <col min="11779" max="11779" width="16.42578125" style="116" customWidth="1"/>
    <col min="11780" max="11780" width="14.42578125" style="116" customWidth="1"/>
    <col min="11781" max="11781" width="10.140625" style="116" customWidth="1"/>
    <col min="11782" max="11782" width="14.42578125" style="116" customWidth="1"/>
    <col min="11783" max="11783" width="16.42578125" style="116" customWidth="1"/>
    <col min="11784" max="11784" width="14.42578125" style="116" customWidth="1"/>
    <col min="11785" max="11785" width="9.140625" style="116" customWidth="1"/>
    <col min="11786" max="11786" width="14.42578125" style="116" customWidth="1"/>
    <col min="11787" max="11787" width="16.42578125" style="116" customWidth="1"/>
    <col min="11788" max="11788" width="14.42578125" style="116" customWidth="1"/>
    <col min="11789" max="11789" width="10.140625" style="116" customWidth="1"/>
    <col min="11790" max="12032" width="11.42578125" style="116"/>
    <col min="12033" max="12033" width="53.5703125" style="116" customWidth="1"/>
    <col min="12034" max="12034" width="14.42578125" style="116" customWidth="1"/>
    <col min="12035" max="12035" width="16.42578125" style="116" customWidth="1"/>
    <col min="12036" max="12036" width="14.42578125" style="116" customWidth="1"/>
    <col min="12037" max="12037" width="10.140625" style="116" customWidth="1"/>
    <col min="12038" max="12038" width="14.42578125" style="116" customWidth="1"/>
    <col min="12039" max="12039" width="16.42578125" style="116" customWidth="1"/>
    <col min="12040" max="12040" width="14.42578125" style="116" customWidth="1"/>
    <col min="12041" max="12041" width="9.140625" style="116" customWidth="1"/>
    <col min="12042" max="12042" width="14.42578125" style="116" customWidth="1"/>
    <col min="12043" max="12043" width="16.42578125" style="116" customWidth="1"/>
    <col min="12044" max="12044" width="14.42578125" style="116" customWidth="1"/>
    <col min="12045" max="12045" width="10.140625" style="116" customWidth="1"/>
    <col min="12046" max="12288" width="11.42578125" style="116"/>
    <col min="12289" max="12289" width="53.5703125" style="116" customWidth="1"/>
    <col min="12290" max="12290" width="14.42578125" style="116" customWidth="1"/>
    <col min="12291" max="12291" width="16.42578125" style="116" customWidth="1"/>
    <col min="12292" max="12292" width="14.42578125" style="116" customWidth="1"/>
    <col min="12293" max="12293" width="10.140625" style="116" customWidth="1"/>
    <col min="12294" max="12294" width="14.42578125" style="116" customWidth="1"/>
    <col min="12295" max="12295" width="16.42578125" style="116" customWidth="1"/>
    <col min="12296" max="12296" width="14.42578125" style="116" customWidth="1"/>
    <col min="12297" max="12297" width="9.140625" style="116" customWidth="1"/>
    <col min="12298" max="12298" width="14.42578125" style="116" customWidth="1"/>
    <col min="12299" max="12299" width="16.42578125" style="116" customWidth="1"/>
    <col min="12300" max="12300" width="14.42578125" style="116" customWidth="1"/>
    <col min="12301" max="12301" width="10.140625" style="116" customWidth="1"/>
    <col min="12302" max="12544" width="11.42578125" style="116"/>
    <col min="12545" max="12545" width="53.5703125" style="116" customWidth="1"/>
    <col min="12546" max="12546" width="14.42578125" style="116" customWidth="1"/>
    <col min="12547" max="12547" width="16.42578125" style="116" customWidth="1"/>
    <col min="12548" max="12548" width="14.42578125" style="116" customWidth="1"/>
    <col min="12549" max="12549" width="10.140625" style="116" customWidth="1"/>
    <col min="12550" max="12550" width="14.42578125" style="116" customWidth="1"/>
    <col min="12551" max="12551" width="16.42578125" style="116" customWidth="1"/>
    <col min="12552" max="12552" width="14.42578125" style="116" customWidth="1"/>
    <col min="12553" max="12553" width="9.140625" style="116" customWidth="1"/>
    <col min="12554" max="12554" width="14.42578125" style="116" customWidth="1"/>
    <col min="12555" max="12555" width="16.42578125" style="116" customWidth="1"/>
    <col min="12556" max="12556" width="14.42578125" style="116" customWidth="1"/>
    <col min="12557" max="12557" width="10.140625" style="116" customWidth="1"/>
    <col min="12558" max="12800" width="11.42578125" style="116"/>
    <col min="12801" max="12801" width="53.5703125" style="116" customWidth="1"/>
    <col min="12802" max="12802" width="14.42578125" style="116" customWidth="1"/>
    <col min="12803" max="12803" width="16.42578125" style="116" customWidth="1"/>
    <col min="12804" max="12804" width="14.42578125" style="116" customWidth="1"/>
    <col min="12805" max="12805" width="10.140625" style="116" customWidth="1"/>
    <col min="12806" max="12806" width="14.42578125" style="116" customWidth="1"/>
    <col min="12807" max="12807" width="16.42578125" style="116" customWidth="1"/>
    <col min="12808" max="12808" width="14.42578125" style="116" customWidth="1"/>
    <col min="12809" max="12809" width="9.140625" style="116" customWidth="1"/>
    <col min="12810" max="12810" width="14.42578125" style="116" customWidth="1"/>
    <col min="12811" max="12811" width="16.42578125" style="116" customWidth="1"/>
    <col min="12812" max="12812" width="14.42578125" style="116" customWidth="1"/>
    <col min="12813" max="12813" width="10.140625" style="116" customWidth="1"/>
    <col min="12814" max="13056" width="11.42578125" style="116"/>
    <col min="13057" max="13057" width="53.5703125" style="116" customWidth="1"/>
    <col min="13058" max="13058" width="14.42578125" style="116" customWidth="1"/>
    <col min="13059" max="13059" width="16.42578125" style="116" customWidth="1"/>
    <col min="13060" max="13060" width="14.42578125" style="116" customWidth="1"/>
    <col min="13061" max="13061" width="10.140625" style="116" customWidth="1"/>
    <col min="13062" max="13062" width="14.42578125" style="116" customWidth="1"/>
    <col min="13063" max="13063" width="16.42578125" style="116" customWidth="1"/>
    <col min="13064" max="13064" width="14.42578125" style="116" customWidth="1"/>
    <col min="13065" max="13065" width="9.140625" style="116" customWidth="1"/>
    <col min="13066" max="13066" width="14.42578125" style="116" customWidth="1"/>
    <col min="13067" max="13067" width="16.42578125" style="116" customWidth="1"/>
    <col min="13068" max="13068" width="14.42578125" style="116" customWidth="1"/>
    <col min="13069" max="13069" width="10.140625" style="116" customWidth="1"/>
    <col min="13070" max="13312" width="11.42578125" style="116"/>
    <col min="13313" max="13313" width="53.5703125" style="116" customWidth="1"/>
    <col min="13314" max="13314" width="14.42578125" style="116" customWidth="1"/>
    <col min="13315" max="13315" width="16.42578125" style="116" customWidth="1"/>
    <col min="13316" max="13316" width="14.42578125" style="116" customWidth="1"/>
    <col min="13317" max="13317" width="10.140625" style="116" customWidth="1"/>
    <col min="13318" max="13318" width="14.42578125" style="116" customWidth="1"/>
    <col min="13319" max="13319" width="16.42578125" style="116" customWidth="1"/>
    <col min="13320" max="13320" width="14.42578125" style="116" customWidth="1"/>
    <col min="13321" max="13321" width="9.140625" style="116" customWidth="1"/>
    <col min="13322" max="13322" width="14.42578125" style="116" customWidth="1"/>
    <col min="13323" max="13323" width="16.42578125" style="116" customWidth="1"/>
    <col min="13324" max="13324" width="14.42578125" style="116" customWidth="1"/>
    <col min="13325" max="13325" width="10.140625" style="116" customWidth="1"/>
    <col min="13326" max="13568" width="11.42578125" style="116"/>
    <col min="13569" max="13569" width="53.5703125" style="116" customWidth="1"/>
    <col min="13570" max="13570" width="14.42578125" style="116" customWidth="1"/>
    <col min="13571" max="13571" width="16.42578125" style="116" customWidth="1"/>
    <col min="13572" max="13572" width="14.42578125" style="116" customWidth="1"/>
    <col min="13573" max="13573" width="10.140625" style="116" customWidth="1"/>
    <col min="13574" max="13574" width="14.42578125" style="116" customWidth="1"/>
    <col min="13575" max="13575" width="16.42578125" style="116" customWidth="1"/>
    <col min="13576" max="13576" width="14.42578125" style="116" customWidth="1"/>
    <col min="13577" max="13577" width="9.140625" style="116" customWidth="1"/>
    <col min="13578" max="13578" width="14.42578125" style="116" customWidth="1"/>
    <col min="13579" max="13579" width="16.42578125" style="116" customWidth="1"/>
    <col min="13580" max="13580" width="14.42578125" style="116" customWidth="1"/>
    <col min="13581" max="13581" width="10.140625" style="116" customWidth="1"/>
    <col min="13582" max="13824" width="11.42578125" style="116"/>
    <col min="13825" max="13825" width="53.5703125" style="116" customWidth="1"/>
    <col min="13826" max="13826" width="14.42578125" style="116" customWidth="1"/>
    <col min="13827" max="13827" width="16.42578125" style="116" customWidth="1"/>
    <col min="13828" max="13828" width="14.42578125" style="116" customWidth="1"/>
    <col min="13829" max="13829" width="10.140625" style="116" customWidth="1"/>
    <col min="13830" max="13830" width="14.42578125" style="116" customWidth="1"/>
    <col min="13831" max="13831" width="16.42578125" style="116" customWidth="1"/>
    <col min="13832" max="13832" width="14.42578125" style="116" customWidth="1"/>
    <col min="13833" max="13833" width="9.140625" style="116" customWidth="1"/>
    <col min="13834" max="13834" width="14.42578125" style="116" customWidth="1"/>
    <col min="13835" max="13835" width="16.42578125" style="116" customWidth="1"/>
    <col min="13836" max="13836" width="14.42578125" style="116" customWidth="1"/>
    <col min="13837" max="13837" width="10.140625" style="116" customWidth="1"/>
    <col min="13838" max="14080" width="11.42578125" style="116"/>
    <col min="14081" max="14081" width="53.5703125" style="116" customWidth="1"/>
    <col min="14082" max="14082" width="14.42578125" style="116" customWidth="1"/>
    <col min="14083" max="14083" width="16.42578125" style="116" customWidth="1"/>
    <col min="14084" max="14084" width="14.42578125" style="116" customWidth="1"/>
    <col min="14085" max="14085" width="10.140625" style="116" customWidth="1"/>
    <col min="14086" max="14086" width="14.42578125" style="116" customWidth="1"/>
    <col min="14087" max="14087" width="16.42578125" style="116" customWidth="1"/>
    <col min="14088" max="14088" width="14.42578125" style="116" customWidth="1"/>
    <col min="14089" max="14089" width="9.140625" style="116" customWidth="1"/>
    <col min="14090" max="14090" width="14.42578125" style="116" customWidth="1"/>
    <col min="14091" max="14091" width="16.42578125" style="116" customWidth="1"/>
    <col min="14092" max="14092" width="14.42578125" style="116" customWidth="1"/>
    <col min="14093" max="14093" width="10.140625" style="116" customWidth="1"/>
    <col min="14094" max="14336" width="11.42578125" style="116"/>
    <col min="14337" max="14337" width="53.5703125" style="116" customWidth="1"/>
    <col min="14338" max="14338" width="14.42578125" style="116" customWidth="1"/>
    <col min="14339" max="14339" width="16.42578125" style="116" customWidth="1"/>
    <col min="14340" max="14340" width="14.42578125" style="116" customWidth="1"/>
    <col min="14341" max="14341" width="10.140625" style="116" customWidth="1"/>
    <col min="14342" max="14342" width="14.42578125" style="116" customWidth="1"/>
    <col min="14343" max="14343" width="16.42578125" style="116" customWidth="1"/>
    <col min="14344" max="14344" width="14.42578125" style="116" customWidth="1"/>
    <col min="14345" max="14345" width="9.140625" style="116" customWidth="1"/>
    <col min="14346" max="14346" width="14.42578125" style="116" customWidth="1"/>
    <col min="14347" max="14347" width="16.42578125" style="116" customWidth="1"/>
    <col min="14348" max="14348" width="14.42578125" style="116" customWidth="1"/>
    <col min="14349" max="14349" width="10.140625" style="116" customWidth="1"/>
    <col min="14350" max="14592" width="11.42578125" style="116"/>
    <col min="14593" max="14593" width="53.5703125" style="116" customWidth="1"/>
    <col min="14594" max="14594" width="14.42578125" style="116" customWidth="1"/>
    <col min="14595" max="14595" width="16.42578125" style="116" customWidth="1"/>
    <col min="14596" max="14596" width="14.42578125" style="116" customWidth="1"/>
    <col min="14597" max="14597" width="10.140625" style="116" customWidth="1"/>
    <col min="14598" max="14598" width="14.42578125" style="116" customWidth="1"/>
    <col min="14599" max="14599" width="16.42578125" style="116" customWidth="1"/>
    <col min="14600" max="14600" width="14.42578125" style="116" customWidth="1"/>
    <col min="14601" max="14601" width="9.140625" style="116" customWidth="1"/>
    <col min="14602" max="14602" width="14.42578125" style="116" customWidth="1"/>
    <col min="14603" max="14603" width="16.42578125" style="116" customWidth="1"/>
    <col min="14604" max="14604" width="14.42578125" style="116" customWidth="1"/>
    <col min="14605" max="14605" width="10.140625" style="116" customWidth="1"/>
    <col min="14606" max="14848" width="11.42578125" style="116"/>
    <col min="14849" max="14849" width="53.5703125" style="116" customWidth="1"/>
    <col min="14850" max="14850" width="14.42578125" style="116" customWidth="1"/>
    <col min="14851" max="14851" width="16.42578125" style="116" customWidth="1"/>
    <col min="14852" max="14852" width="14.42578125" style="116" customWidth="1"/>
    <col min="14853" max="14853" width="10.140625" style="116" customWidth="1"/>
    <col min="14854" max="14854" width="14.42578125" style="116" customWidth="1"/>
    <col min="14855" max="14855" width="16.42578125" style="116" customWidth="1"/>
    <col min="14856" max="14856" width="14.42578125" style="116" customWidth="1"/>
    <col min="14857" max="14857" width="9.140625" style="116" customWidth="1"/>
    <col min="14858" max="14858" width="14.42578125" style="116" customWidth="1"/>
    <col min="14859" max="14859" width="16.42578125" style="116" customWidth="1"/>
    <col min="14860" max="14860" width="14.42578125" style="116" customWidth="1"/>
    <col min="14861" max="14861" width="10.140625" style="116" customWidth="1"/>
    <col min="14862" max="15104" width="11.42578125" style="116"/>
    <col min="15105" max="15105" width="53.5703125" style="116" customWidth="1"/>
    <col min="15106" max="15106" width="14.42578125" style="116" customWidth="1"/>
    <col min="15107" max="15107" width="16.42578125" style="116" customWidth="1"/>
    <col min="15108" max="15108" width="14.42578125" style="116" customWidth="1"/>
    <col min="15109" max="15109" width="10.140625" style="116" customWidth="1"/>
    <col min="15110" max="15110" width="14.42578125" style="116" customWidth="1"/>
    <col min="15111" max="15111" width="16.42578125" style="116" customWidth="1"/>
    <col min="15112" max="15112" width="14.42578125" style="116" customWidth="1"/>
    <col min="15113" max="15113" width="9.140625" style="116" customWidth="1"/>
    <col min="15114" max="15114" width="14.42578125" style="116" customWidth="1"/>
    <col min="15115" max="15115" width="16.42578125" style="116" customWidth="1"/>
    <col min="15116" max="15116" width="14.42578125" style="116" customWidth="1"/>
    <col min="15117" max="15117" width="10.140625" style="116" customWidth="1"/>
    <col min="15118" max="15360" width="11.42578125" style="116"/>
    <col min="15361" max="15361" width="53.5703125" style="116" customWidth="1"/>
    <col min="15362" max="15362" width="14.42578125" style="116" customWidth="1"/>
    <col min="15363" max="15363" width="16.42578125" style="116" customWidth="1"/>
    <col min="15364" max="15364" width="14.42578125" style="116" customWidth="1"/>
    <col min="15365" max="15365" width="10.140625" style="116" customWidth="1"/>
    <col min="15366" max="15366" width="14.42578125" style="116" customWidth="1"/>
    <col min="15367" max="15367" width="16.42578125" style="116" customWidth="1"/>
    <col min="15368" max="15368" width="14.42578125" style="116" customWidth="1"/>
    <col min="15369" max="15369" width="9.140625" style="116" customWidth="1"/>
    <col min="15370" max="15370" width="14.42578125" style="116" customWidth="1"/>
    <col min="15371" max="15371" width="16.42578125" style="116" customWidth="1"/>
    <col min="15372" max="15372" width="14.42578125" style="116" customWidth="1"/>
    <col min="15373" max="15373" width="10.140625" style="116" customWidth="1"/>
    <col min="15374" max="15616" width="11.42578125" style="116"/>
    <col min="15617" max="15617" width="53.5703125" style="116" customWidth="1"/>
    <col min="15618" max="15618" width="14.42578125" style="116" customWidth="1"/>
    <col min="15619" max="15619" width="16.42578125" style="116" customWidth="1"/>
    <col min="15620" max="15620" width="14.42578125" style="116" customWidth="1"/>
    <col min="15621" max="15621" width="10.140625" style="116" customWidth="1"/>
    <col min="15622" max="15622" width="14.42578125" style="116" customWidth="1"/>
    <col min="15623" max="15623" width="16.42578125" style="116" customWidth="1"/>
    <col min="15624" max="15624" width="14.42578125" style="116" customWidth="1"/>
    <col min="15625" max="15625" width="9.140625" style="116" customWidth="1"/>
    <col min="15626" max="15626" width="14.42578125" style="116" customWidth="1"/>
    <col min="15627" max="15627" width="16.42578125" style="116" customWidth="1"/>
    <col min="15628" max="15628" width="14.42578125" style="116" customWidth="1"/>
    <col min="15629" max="15629" width="10.140625" style="116" customWidth="1"/>
    <col min="15630" max="15872" width="11.42578125" style="116"/>
    <col min="15873" max="15873" width="53.5703125" style="116" customWidth="1"/>
    <col min="15874" max="15874" width="14.42578125" style="116" customWidth="1"/>
    <col min="15875" max="15875" width="16.42578125" style="116" customWidth="1"/>
    <col min="15876" max="15876" width="14.42578125" style="116" customWidth="1"/>
    <col min="15877" max="15877" width="10.140625" style="116" customWidth="1"/>
    <col min="15878" max="15878" width="14.42578125" style="116" customWidth="1"/>
    <col min="15879" max="15879" width="16.42578125" style="116" customWidth="1"/>
    <col min="15880" max="15880" width="14.42578125" style="116" customWidth="1"/>
    <col min="15881" max="15881" width="9.140625" style="116" customWidth="1"/>
    <col min="15882" max="15882" width="14.42578125" style="116" customWidth="1"/>
    <col min="15883" max="15883" width="16.42578125" style="116" customWidth="1"/>
    <col min="15884" max="15884" width="14.42578125" style="116" customWidth="1"/>
    <col min="15885" max="15885" width="10.140625" style="116" customWidth="1"/>
    <col min="15886" max="16128" width="11.42578125" style="116"/>
    <col min="16129" max="16129" width="53.5703125" style="116" customWidth="1"/>
    <col min="16130" max="16130" width="14.42578125" style="116" customWidth="1"/>
    <col min="16131" max="16131" width="16.42578125" style="116" customWidth="1"/>
    <col min="16132" max="16132" width="14.42578125" style="116" customWidth="1"/>
    <col min="16133" max="16133" width="10.140625" style="116" customWidth="1"/>
    <col min="16134" max="16134" width="14.42578125" style="116" customWidth="1"/>
    <col min="16135" max="16135" width="16.42578125" style="116" customWidth="1"/>
    <col min="16136" max="16136" width="14.42578125" style="116" customWidth="1"/>
    <col min="16137" max="16137" width="9.140625" style="116" customWidth="1"/>
    <col min="16138" max="16138" width="14.42578125" style="116" customWidth="1"/>
    <col min="16139" max="16139" width="16.42578125" style="116" customWidth="1"/>
    <col min="16140" max="16140" width="14.42578125" style="116" customWidth="1"/>
    <col min="16141" max="16141" width="10.140625" style="116" customWidth="1"/>
    <col min="16142" max="16384" width="11.42578125" style="116"/>
  </cols>
  <sheetData>
    <row r="1" spans="1:13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</row>
    <row r="2" spans="1:13" s="134" customFormat="1" ht="15" customHeight="1" x14ac:dyDescent="0.3">
      <c r="A2" s="381" t="s">
        <v>257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</row>
    <row r="3" spans="1:13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</row>
    <row r="4" spans="1:13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</row>
    <row r="5" spans="1:13" ht="15" customHeight="1" x14ac:dyDescent="0.25">
      <c r="A5" s="115"/>
      <c r="B5"/>
      <c r="C5"/>
      <c r="D5"/>
      <c r="E5"/>
      <c r="F5"/>
      <c r="G5"/>
      <c r="H5"/>
      <c r="I5"/>
      <c r="J5"/>
      <c r="K5"/>
      <c r="L5"/>
      <c r="M5"/>
    </row>
    <row r="6" spans="1:13" s="137" customFormat="1" ht="15" customHeight="1" x14ac:dyDescent="0.4">
      <c r="A6" s="136"/>
      <c r="B6" s="406" t="s">
        <v>65</v>
      </c>
      <c r="C6" s="406"/>
      <c r="D6" s="406"/>
      <c r="E6" s="406"/>
      <c r="F6" s="406" t="s">
        <v>62</v>
      </c>
      <c r="G6" s="406"/>
      <c r="H6" s="406"/>
      <c r="I6" s="406"/>
      <c r="J6" s="406" t="s">
        <v>70</v>
      </c>
      <c r="K6" s="406"/>
      <c r="L6" s="406"/>
      <c r="M6" s="406"/>
    </row>
    <row r="7" spans="1:13" s="141" customFormat="1" ht="15" customHeight="1" x14ac:dyDescent="0.25">
      <c r="A7" s="138" t="s">
        <v>259</v>
      </c>
      <c r="B7" s="139" t="s">
        <v>260</v>
      </c>
      <c r="C7" s="140" t="s">
        <v>261</v>
      </c>
      <c r="D7" s="139" t="s">
        <v>262</v>
      </c>
      <c r="E7" s="139" t="s">
        <v>46</v>
      </c>
      <c r="F7" s="139" t="s">
        <v>260</v>
      </c>
      <c r="G7" s="139" t="s">
        <v>261</v>
      </c>
      <c r="H7" s="139" t="s">
        <v>262</v>
      </c>
      <c r="I7" s="139" t="s">
        <v>46</v>
      </c>
      <c r="J7" s="139" t="s">
        <v>260</v>
      </c>
      <c r="K7" s="139" t="s">
        <v>261</v>
      </c>
      <c r="L7" s="140" t="s">
        <v>262</v>
      </c>
      <c r="M7" s="139" t="s">
        <v>46</v>
      </c>
    </row>
    <row r="8" spans="1:13" s="143" customFormat="1" ht="15" customHeight="1" x14ac:dyDescent="0.35">
      <c r="A8" s="120" t="s">
        <v>233</v>
      </c>
      <c r="B8" s="121">
        <v>46061.239490000007</v>
      </c>
      <c r="C8" s="121">
        <v>959773.45708980027</v>
      </c>
      <c r="D8" s="121">
        <v>2404962.8399564</v>
      </c>
      <c r="E8" s="121">
        <v>3410797.5365362</v>
      </c>
      <c r="F8" s="121">
        <v>51444.396380000006</v>
      </c>
      <c r="G8" s="121">
        <v>142716.5056</v>
      </c>
      <c r="H8" s="121">
        <v>140192.51287000001</v>
      </c>
      <c r="I8" s="121">
        <v>334353.41485</v>
      </c>
      <c r="J8" s="121">
        <v>3004.8082100000001</v>
      </c>
      <c r="K8" s="121">
        <v>830111.52943999995</v>
      </c>
      <c r="L8" s="121">
        <v>2180437.2479700008</v>
      </c>
      <c r="M8" s="121">
        <v>3013553.585620001</v>
      </c>
    </row>
    <row r="9" spans="1:13" s="143" customFormat="1" ht="15" customHeight="1" x14ac:dyDescent="0.35">
      <c r="A9" s="120" t="s">
        <v>234</v>
      </c>
      <c r="B9" s="121">
        <v>0</v>
      </c>
      <c r="C9" s="121">
        <v>8269.0901200000008</v>
      </c>
      <c r="D9" s="121">
        <v>50064.33449999999</v>
      </c>
      <c r="E9" s="121">
        <v>58333.424619999991</v>
      </c>
      <c r="F9" s="121">
        <v>127.76239</v>
      </c>
      <c r="G9" s="121">
        <v>4936.8208800000002</v>
      </c>
      <c r="H9" s="121">
        <v>4803.1280200000001</v>
      </c>
      <c r="I9" s="121">
        <v>9867.7112899999993</v>
      </c>
      <c r="J9" s="121">
        <v>528.71872999999994</v>
      </c>
      <c r="K9" s="121">
        <v>13809.596670000003</v>
      </c>
      <c r="L9" s="121">
        <v>78434.91721</v>
      </c>
      <c r="M9" s="121">
        <v>92773.232610000006</v>
      </c>
    </row>
    <row r="10" spans="1:13" s="143" customFormat="1" ht="15" customHeight="1" x14ac:dyDescent="0.35">
      <c r="A10" s="120" t="s">
        <v>235</v>
      </c>
      <c r="B10" s="121">
        <v>1799.5266999999999</v>
      </c>
      <c r="C10" s="121">
        <v>6684.5447599999998</v>
      </c>
      <c r="D10" s="121">
        <v>159.54604999999998</v>
      </c>
      <c r="E10" s="121">
        <v>8643.61751</v>
      </c>
      <c r="F10" s="121">
        <v>0</v>
      </c>
      <c r="G10" s="121">
        <v>0</v>
      </c>
      <c r="H10" s="121">
        <v>368.83620999999994</v>
      </c>
      <c r="I10" s="121">
        <v>368.83620999999994</v>
      </c>
      <c r="J10" s="121">
        <v>0</v>
      </c>
      <c r="K10" s="121">
        <v>175.21</v>
      </c>
      <c r="L10" s="121">
        <v>0</v>
      </c>
      <c r="M10" s="121">
        <v>175.21</v>
      </c>
    </row>
    <row r="11" spans="1:13" s="143" customFormat="1" ht="15" customHeight="1" x14ac:dyDescent="0.35">
      <c r="A11" s="120" t="s">
        <v>236</v>
      </c>
      <c r="B11" s="121">
        <v>14044.75</v>
      </c>
      <c r="C11" s="121">
        <v>32132.915489999999</v>
      </c>
      <c r="D11" s="121">
        <v>92155.692279999988</v>
      </c>
      <c r="E11" s="121">
        <v>138333.35776999997</v>
      </c>
      <c r="F11" s="121">
        <v>0</v>
      </c>
      <c r="G11" s="121">
        <v>1827.78576</v>
      </c>
      <c r="H11" s="121">
        <v>13463.768689999997</v>
      </c>
      <c r="I11" s="121">
        <v>15291.554449999998</v>
      </c>
      <c r="J11" s="121">
        <v>125.43629000000001</v>
      </c>
      <c r="K11" s="121">
        <v>19277.659169999999</v>
      </c>
      <c r="L11" s="121">
        <v>92241.212680000011</v>
      </c>
      <c r="M11" s="121">
        <v>111644.30813999999</v>
      </c>
    </row>
    <row r="12" spans="1:13" s="143" customFormat="1" ht="15" customHeight="1" x14ac:dyDescent="0.35">
      <c r="A12" s="120" t="s">
        <v>237</v>
      </c>
      <c r="B12" s="121">
        <v>350373.99691000005</v>
      </c>
      <c r="C12" s="121">
        <v>2013992.8850969998</v>
      </c>
      <c r="D12" s="121">
        <v>2336803.8385999999</v>
      </c>
      <c r="E12" s="121">
        <v>4701170.7206070004</v>
      </c>
      <c r="F12" s="121">
        <v>29570.578599999997</v>
      </c>
      <c r="G12" s="121">
        <v>383141.15973000007</v>
      </c>
      <c r="H12" s="121">
        <v>290052.1632699999</v>
      </c>
      <c r="I12" s="121">
        <v>702763.90159999998</v>
      </c>
      <c r="J12" s="121">
        <v>7052.5052999999998</v>
      </c>
      <c r="K12" s="121">
        <v>467214.18401999999</v>
      </c>
      <c r="L12" s="121">
        <v>1091896.7219451999</v>
      </c>
      <c r="M12" s="121">
        <v>1566163.4112652</v>
      </c>
    </row>
    <row r="13" spans="1:13" s="143" customFormat="1" ht="15" customHeight="1" x14ac:dyDescent="0.35">
      <c r="A13" s="120" t="s">
        <v>238</v>
      </c>
      <c r="B13" s="121">
        <v>29.513310000000001</v>
      </c>
      <c r="C13" s="121">
        <v>1288.7262500000002</v>
      </c>
      <c r="D13" s="121">
        <v>138398.91350999998</v>
      </c>
      <c r="E13" s="121">
        <v>139717.15307</v>
      </c>
      <c r="F13" s="121">
        <v>2771.44011</v>
      </c>
      <c r="G13" s="121">
        <v>239.97589000000002</v>
      </c>
      <c r="H13" s="121">
        <v>19507.39717</v>
      </c>
      <c r="I13" s="121">
        <v>22518.813170000001</v>
      </c>
      <c r="J13" s="121">
        <v>4</v>
      </c>
      <c r="K13" s="121">
        <v>791.87766999999997</v>
      </c>
      <c r="L13" s="121">
        <v>4845.8779799999993</v>
      </c>
      <c r="M13" s="121">
        <v>5641.7556499999992</v>
      </c>
    </row>
    <row r="14" spans="1:13" s="143" customFormat="1" ht="15" customHeight="1" x14ac:dyDescent="0.35">
      <c r="A14" s="120" t="s">
        <v>181</v>
      </c>
      <c r="B14" s="121">
        <v>6288.4853800000019</v>
      </c>
      <c r="C14" s="121">
        <v>1057326.8028646</v>
      </c>
      <c r="D14" s="121">
        <v>2895379.1268853992</v>
      </c>
      <c r="E14" s="121">
        <v>3958994.4151299992</v>
      </c>
      <c r="F14" s="121">
        <v>222297.30731960002</v>
      </c>
      <c r="G14" s="121">
        <v>187675.3530498</v>
      </c>
      <c r="H14" s="121">
        <v>735770.81893239985</v>
      </c>
      <c r="I14" s="121">
        <v>1145743.4793017998</v>
      </c>
      <c r="J14" s="121">
        <v>344803.23759999999</v>
      </c>
      <c r="K14" s="121">
        <v>132104.96711000003</v>
      </c>
      <c r="L14" s="121">
        <v>295818.81764000002</v>
      </c>
      <c r="M14" s="121">
        <v>772727.02234999998</v>
      </c>
    </row>
    <row r="15" spans="1:13" s="143" customFormat="1" ht="15" customHeight="1" x14ac:dyDescent="0.35">
      <c r="A15" s="120" t="s">
        <v>239</v>
      </c>
      <c r="B15" s="121">
        <v>89494.801970000015</v>
      </c>
      <c r="C15" s="121">
        <v>1823340.3870226</v>
      </c>
      <c r="D15" s="121">
        <v>1209257.7728072</v>
      </c>
      <c r="E15" s="121">
        <v>3122092.9617997999</v>
      </c>
      <c r="F15" s="121">
        <v>17101.204989999998</v>
      </c>
      <c r="G15" s="121">
        <v>204075.76454059998</v>
      </c>
      <c r="H15" s="121">
        <v>404848.39843220008</v>
      </c>
      <c r="I15" s="121">
        <v>626025.36796280008</v>
      </c>
      <c r="J15" s="121">
        <v>86390.311999999991</v>
      </c>
      <c r="K15" s="121">
        <v>2076545.2054299996</v>
      </c>
      <c r="L15" s="121">
        <v>1235579.5129255997</v>
      </c>
      <c r="M15" s="121">
        <v>3398515.0303555992</v>
      </c>
    </row>
    <row r="16" spans="1:13" s="143" customFormat="1" ht="15" customHeight="1" x14ac:dyDescent="0.35">
      <c r="A16" s="120" t="s">
        <v>240</v>
      </c>
      <c r="B16" s="121">
        <v>792.72155000000009</v>
      </c>
      <c r="C16" s="121">
        <v>86918.454681200004</v>
      </c>
      <c r="D16" s="121">
        <v>222983.61311999997</v>
      </c>
      <c r="E16" s="121">
        <v>310694.78935119999</v>
      </c>
      <c r="F16" s="121">
        <v>376.42606999999992</v>
      </c>
      <c r="G16" s="121">
        <v>22203.109519999998</v>
      </c>
      <c r="H16" s="121">
        <v>136239.86776000002</v>
      </c>
      <c r="I16" s="121">
        <v>158819.40335000004</v>
      </c>
      <c r="J16" s="121">
        <v>631.58427999999992</v>
      </c>
      <c r="K16" s="121">
        <v>94251.650550000006</v>
      </c>
      <c r="L16" s="121">
        <v>330824.51825999998</v>
      </c>
      <c r="M16" s="121">
        <v>425707.75309000001</v>
      </c>
    </row>
    <row r="17" spans="1:13" s="143" customFormat="1" ht="15" customHeight="1" x14ac:dyDescent="0.35">
      <c r="A17" s="120" t="s">
        <v>241</v>
      </c>
      <c r="B17" s="121">
        <v>1878.5998400000001</v>
      </c>
      <c r="C17" s="121">
        <v>408133.35695460002</v>
      </c>
      <c r="D17" s="121">
        <v>1343340.2517001999</v>
      </c>
      <c r="E17" s="121">
        <v>1753352.2084947999</v>
      </c>
      <c r="F17" s="121">
        <v>1716.7990899999998</v>
      </c>
      <c r="G17" s="121">
        <v>23333.019034200002</v>
      </c>
      <c r="H17" s="121">
        <v>179677.33622139998</v>
      </c>
      <c r="I17" s="121">
        <v>204727.15434560002</v>
      </c>
      <c r="J17" s="121">
        <v>1592.03034</v>
      </c>
      <c r="K17" s="121">
        <v>186968.83189000006</v>
      </c>
      <c r="L17" s="121">
        <v>879343.81614000001</v>
      </c>
      <c r="M17" s="121">
        <v>1067904.6783700001</v>
      </c>
    </row>
    <row r="18" spans="1:13" s="143" customFormat="1" ht="15" customHeight="1" x14ac:dyDescent="0.35">
      <c r="A18" s="120" t="s">
        <v>242</v>
      </c>
      <c r="B18" s="121">
        <v>14000</v>
      </c>
      <c r="C18" s="121">
        <v>53369.264279999996</v>
      </c>
      <c r="D18" s="121">
        <v>63645.928279999993</v>
      </c>
      <c r="E18" s="121">
        <v>131015.19256</v>
      </c>
      <c r="F18" s="121">
        <v>47031.758119999999</v>
      </c>
      <c r="G18" s="121">
        <v>28168.010170000001</v>
      </c>
      <c r="H18" s="121">
        <v>30681.79293</v>
      </c>
      <c r="I18" s="121">
        <v>105881.56122</v>
      </c>
      <c r="J18" s="121">
        <v>21</v>
      </c>
      <c r="K18" s="121">
        <v>864.50327000000016</v>
      </c>
      <c r="L18" s="121">
        <v>563.63612999999998</v>
      </c>
      <c r="M18" s="121">
        <v>1449.1394000000003</v>
      </c>
    </row>
    <row r="19" spans="1:13" s="143" customFormat="1" ht="15" customHeight="1" x14ac:dyDescent="0.35">
      <c r="A19" s="120" t="s">
        <v>243</v>
      </c>
      <c r="B19" s="121">
        <v>3141.5321599999997</v>
      </c>
      <c r="C19" s="121">
        <v>371965.2377456</v>
      </c>
      <c r="D19" s="121">
        <v>1199226.2070144003</v>
      </c>
      <c r="E19" s="121">
        <v>1574332.9769200003</v>
      </c>
      <c r="F19" s="121">
        <v>10126.022490000001</v>
      </c>
      <c r="G19" s="121">
        <v>39059.813922399997</v>
      </c>
      <c r="H19" s="121">
        <v>768718.26256899978</v>
      </c>
      <c r="I19" s="121">
        <v>817904.09898139979</v>
      </c>
      <c r="J19" s="121">
        <v>20681.671620000001</v>
      </c>
      <c r="K19" s="121">
        <v>28956.646579999997</v>
      </c>
      <c r="L19" s="121">
        <v>194702.43067359997</v>
      </c>
      <c r="M19" s="121">
        <v>244340.74887359995</v>
      </c>
    </row>
    <row r="20" spans="1:13" s="143" customFormat="1" ht="15" customHeight="1" x14ac:dyDescent="0.35">
      <c r="A20" s="120" t="s">
        <v>244</v>
      </c>
      <c r="B20" s="121">
        <v>54.556460000000008</v>
      </c>
      <c r="C20" s="121">
        <v>3334.7876400000005</v>
      </c>
      <c r="D20" s="121">
        <v>1049.9769199999998</v>
      </c>
      <c r="E20" s="121">
        <v>4439.3210200000003</v>
      </c>
      <c r="F20" s="121">
        <v>0</v>
      </c>
      <c r="G20" s="121">
        <v>5342.1517400000002</v>
      </c>
      <c r="H20" s="121">
        <v>352.60273999999998</v>
      </c>
      <c r="I20" s="121">
        <v>5694.7544800000005</v>
      </c>
      <c r="J20" s="121">
        <v>149</v>
      </c>
      <c r="K20" s="121">
        <v>146.76671000000002</v>
      </c>
      <c r="L20" s="121">
        <v>1760.0427299999999</v>
      </c>
      <c r="M20" s="121">
        <v>2055.80944</v>
      </c>
    </row>
    <row r="21" spans="1:13" s="143" customFormat="1" ht="15" customHeight="1" x14ac:dyDescent="0.35">
      <c r="A21" s="120" t="s">
        <v>245</v>
      </c>
      <c r="B21" s="121">
        <v>168.46970000000002</v>
      </c>
      <c r="C21" s="121">
        <v>33019.96678000001</v>
      </c>
      <c r="D21" s="121">
        <v>7598.1264200000005</v>
      </c>
      <c r="E21" s="121">
        <v>40786.562900000004</v>
      </c>
      <c r="F21" s="121">
        <v>0</v>
      </c>
      <c r="G21" s="121">
        <v>264.27611999999999</v>
      </c>
      <c r="H21" s="121">
        <v>5699.3160800000005</v>
      </c>
      <c r="I21" s="121">
        <v>5963.5922</v>
      </c>
      <c r="J21" s="121">
        <v>76.86</v>
      </c>
      <c r="K21" s="121">
        <v>995.11296000000004</v>
      </c>
      <c r="L21" s="121">
        <v>2282.1527199999996</v>
      </c>
      <c r="M21" s="121">
        <v>3354.1256799999996</v>
      </c>
    </row>
    <row r="22" spans="1:13" s="143" customFormat="1" ht="15" customHeight="1" x14ac:dyDescent="0.35">
      <c r="A22" s="120" t="s">
        <v>246</v>
      </c>
      <c r="B22" s="121">
        <v>642.94374000000016</v>
      </c>
      <c r="C22" s="121">
        <v>78759.367750000005</v>
      </c>
      <c r="D22" s="121">
        <v>181584.96341439997</v>
      </c>
      <c r="E22" s="121">
        <v>260987.27490439999</v>
      </c>
      <c r="F22" s="121">
        <v>939.21889999999996</v>
      </c>
      <c r="G22" s="121">
        <v>79529.577206800008</v>
      </c>
      <c r="H22" s="121">
        <v>127741.24466399998</v>
      </c>
      <c r="I22" s="121">
        <v>208210.0407708</v>
      </c>
      <c r="J22" s="121">
        <v>877.59550999999988</v>
      </c>
      <c r="K22" s="121">
        <v>24519.709070000001</v>
      </c>
      <c r="L22" s="121">
        <v>64031.944519999997</v>
      </c>
      <c r="M22" s="121">
        <v>89429.249100000001</v>
      </c>
    </row>
    <row r="23" spans="1:13" s="143" customFormat="1" ht="15" customHeight="1" x14ac:dyDescent="0.35">
      <c r="A23" s="120" t="s">
        <v>247</v>
      </c>
      <c r="B23" s="121">
        <v>0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1">
        <v>0</v>
      </c>
      <c r="J23" s="121">
        <v>0</v>
      </c>
      <c r="K23" s="121">
        <v>0</v>
      </c>
      <c r="L23" s="121">
        <v>0</v>
      </c>
      <c r="M23" s="121">
        <v>0</v>
      </c>
    </row>
    <row r="24" spans="1:13" s="143" customFormat="1" ht="15" customHeight="1" x14ac:dyDescent="0.35">
      <c r="A24" s="120" t="s">
        <v>248</v>
      </c>
      <c r="B24" s="121">
        <v>0</v>
      </c>
      <c r="C24" s="121">
        <v>28.321770000000001</v>
      </c>
      <c r="D24" s="121">
        <v>0</v>
      </c>
      <c r="E24" s="121">
        <v>28.321770000000001</v>
      </c>
      <c r="F24" s="121">
        <v>0</v>
      </c>
      <c r="G24" s="121">
        <v>0</v>
      </c>
      <c r="H24" s="121">
        <v>0</v>
      </c>
      <c r="I24" s="121">
        <v>0</v>
      </c>
      <c r="J24" s="121">
        <v>0</v>
      </c>
      <c r="K24" s="121">
        <v>0</v>
      </c>
      <c r="L24" s="121">
        <v>0</v>
      </c>
      <c r="M24" s="121">
        <v>0</v>
      </c>
    </row>
    <row r="25" spans="1:13" s="144" customFormat="1" ht="15" customHeight="1" x14ac:dyDescent="0.25">
      <c r="A25" s="120" t="s">
        <v>249</v>
      </c>
      <c r="B25" s="121">
        <v>0</v>
      </c>
      <c r="C25" s="121">
        <v>0</v>
      </c>
      <c r="D25" s="121">
        <v>0</v>
      </c>
      <c r="E25" s="121">
        <v>0</v>
      </c>
      <c r="F25" s="121">
        <v>0</v>
      </c>
      <c r="G25" s="121">
        <v>370.98221999999998</v>
      </c>
      <c r="H25" s="121">
        <v>162.20473000000001</v>
      </c>
      <c r="I25" s="121">
        <v>533.18694999999991</v>
      </c>
      <c r="J25" s="121">
        <v>8.5920000000000005</v>
      </c>
      <c r="K25" s="121">
        <v>7.6470000000000002</v>
      </c>
      <c r="L25" s="121">
        <v>0</v>
      </c>
      <c r="M25" s="121">
        <v>16.239000000000001</v>
      </c>
    </row>
    <row r="26" spans="1:13" s="144" customFormat="1" ht="15" customHeight="1" x14ac:dyDescent="0.25">
      <c r="A26" s="123" t="s">
        <v>263</v>
      </c>
      <c r="B26" s="124">
        <v>528771.13721000007</v>
      </c>
      <c r="C26" s="124">
        <v>6938337.5662953993</v>
      </c>
      <c r="D26" s="124">
        <v>12146611.131458001</v>
      </c>
      <c r="E26" s="124">
        <v>19613719.8349634</v>
      </c>
      <c r="F26" s="124">
        <v>383502.9144596</v>
      </c>
      <c r="G26" s="124">
        <v>1122884.3053838001</v>
      </c>
      <c r="H26" s="124">
        <v>2858279.6512889992</v>
      </c>
      <c r="I26" s="124">
        <v>4364666.8711323999</v>
      </c>
      <c r="J26" s="124">
        <v>465947.35187999997</v>
      </c>
      <c r="K26" s="124">
        <v>3876741.09754</v>
      </c>
      <c r="L26" s="124">
        <v>6452762.8495244002</v>
      </c>
      <c r="M26" s="124">
        <v>10795451.298944401</v>
      </c>
    </row>
    <row r="27" spans="1:13" ht="15" customHeight="1" thickBot="1" x14ac:dyDescent="0.25">
      <c r="A27" s="127"/>
      <c r="B27" s="145"/>
      <c r="C27" s="129"/>
      <c r="D27" s="129"/>
      <c r="E27" s="129"/>
      <c r="F27" s="129"/>
      <c r="G27" s="129"/>
      <c r="H27" s="129"/>
      <c r="I27" s="129"/>
      <c r="J27" s="145"/>
      <c r="K27" s="145"/>
      <c r="L27" s="145"/>
      <c r="M27" s="145"/>
    </row>
    <row r="28" spans="1:13" s="147" customFormat="1" ht="15" customHeight="1" thickTop="1" x14ac:dyDescent="0.3">
      <c r="A28" s="131" t="s">
        <v>252</v>
      </c>
      <c r="B28" s="131"/>
      <c r="C28" s="131"/>
      <c r="D28" s="122"/>
      <c r="E28" s="122"/>
      <c r="F28" s="122"/>
      <c r="G28" s="122"/>
      <c r="H28" s="122"/>
      <c r="I28" s="122"/>
      <c r="J28" s="38"/>
      <c r="K28" s="38"/>
      <c r="L28" s="38"/>
      <c r="M28" s="38"/>
    </row>
    <row r="29" spans="1:13" ht="15" customHeight="1" x14ac:dyDescent="0.2">
      <c r="A29" s="131" t="s">
        <v>268</v>
      </c>
      <c r="B29" s="131"/>
      <c r="C29" s="131"/>
      <c r="D29" s="121"/>
      <c r="E29" s="121"/>
      <c r="F29" s="121"/>
      <c r="G29" s="121"/>
      <c r="H29" s="121"/>
      <c r="I29" s="121"/>
      <c r="J29" s="38"/>
      <c r="K29" s="38"/>
      <c r="L29" s="38"/>
      <c r="M29" s="38"/>
    </row>
    <row r="30" spans="1:13" ht="15" customHeight="1" x14ac:dyDescent="0.2">
      <c r="A30" s="132"/>
      <c r="B30" s="120"/>
      <c r="C30" s="121"/>
      <c r="D30" s="121"/>
      <c r="E30" s="121"/>
      <c r="F30" s="121"/>
      <c r="G30" s="121"/>
      <c r="H30" s="121"/>
      <c r="I30" s="121"/>
      <c r="J30" s="38"/>
      <c r="K30" s="38"/>
      <c r="L30" s="38"/>
      <c r="M30" s="38"/>
    </row>
    <row r="31" spans="1:13" ht="15" customHeight="1" x14ac:dyDescent="0.2">
      <c r="A31" s="115"/>
      <c r="B31" s="120"/>
      <c r="C31" s="121"/>
      <c r="D31" s="121"/>
      <c r="E31" s="121"/>
      <c r="F31" s="121"/>
      <c r="G31" s="121"/>
      <c r="H31" s="121"/>
      <c r="I31" s="121"/>
      <c r="J31" s="38"/>
      <c r="K31" s="38"/>
      <c r="L31" s="38"/>
      <c r="M31" s="3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39CF94-6E98-4C69-83A1-B6F5961022E6}">
  <sheetPr>
    <pageSetUpPr fitToPage="1"/>
  </sheetPr>
  <dimension ref="A1:E31"/>
  <sheetViews>
    <sheetView zoomScaleNormal="100" workbookViewId="0">
      <selection sqref="A1:E31"/>
    </sheetView>
  </sheetViews>
  <sheetFormatPr defaultColWidth="11.42578125" defaultRowHeight="12.75" x14ac:dyDescent="0.2"/>
  <cols>
    <col min="1" max="1" width="81.5703125" style="133" customWidth="1"/>
    <col min="2" max="2" width="14.42578125" style="116" customWidth="1"/>
    <col min="3" max="3" width="16.42578125" style="116" customWidth="1"/>
    <col min="4" max="4" width="14.42578125" style="116" customWidth="1"/>
    <col min="5" max="5" width="11.140625" style="116" customWidth="1"/>
    <col min="6" max="256" width="11.42578125" style="116"/>
    <col min="257" max="257" width="81.5703125" style="116" customWidth="1"/>
    <col min="258" max="258" width="14.42578125" style="116" customWidth="1"/>
    <col min="259" max="259" width="16.42578125" style="116" customWidth="1"/>
    <col min="260" max="260" width="14.42578125" style="116" customWidth="1"/>
    <col min="261" max="261" width="11.140625" style="116" customWidth="1"/>
    <col min="262" max="512" width="11.42578125" style="116"/>
    <col min="513" max="513" width="81.5703125" style="116" customWidth="1"/>
    <col min="514" max="514" width="14.42578125" style="116" customWidth="1"/>
    <col min="515" max="515" width="16.42578125" style="116" customWidth="1"/>
    <col min="516" max="516" width="14.42578125" style="116" customWidth="1"/>
    <col min="517" max="517" width="11.140625" style="116" customWidth="1"/>
    <col min="518" max="768" width="11.42578125" style="116"/>
    <col min="769" max="769" width="81.5703125" style="116" customWidth="1"/>
    <col min="770" max="770" width="14.42578125" style="116" customWidth="1"/>
    <col min="771" max="771" width="16.42578125" style="116" customWidth="1"/>
    <col min="772" max="772" width="14.42578125" style="116" customWidth="1"/>
    <col min="773" max="773" width="11.140625" style="116" customWidth="1"/>
    <col min="774" max="1024" width="11.42578125" style="116"/>
    <col min="1025" max="1025" width="81.5703125" style="116" customWidth="1"/>
    <col min="1026" max="1026" width="14.42578125" style="116" customWidth="1"/>
    <col min="1027" max="1027" width="16.42578125" style="116" customWidth="1"/>
    <col min="1028" max="1028" width="14.42578125" style="116" customWidth="1"/>
    <col min="1029" max="1029" width="11.140625" style="116" customWidth="1"/>
    <col min="1030" max="1280" width="11.42578125" style="116"/>
    <col min="1281" max="1281" width="81.5703125" style="116" customWidth="1"/>
    <col min="1282" max="1282" width="14.42578125" style="116" customWidth="1"/>
    <col min="1283" max="1283" width="16.42578125" style="116" customWidth="1"/>
    <col min="1284" max="1284" width="14.42578125" style="116" customWidth="1"/>
    <col min="1285" max="1285" width="11.140625" style="116" customWidth="1"/>
    <col min="1286" max="1536" width="11.42578125" style="116"/>
    <col min="1537" max="1537" width="81.5703125" style="116" customWidth="1"/>
    <col min="1538" max="1538" width="14.42578125" style="116" customWidth="1"/>
    <col min="1539" max="1539" width="16.42578125" style="116" customWidth="1"/>
    <col min="1540" max="1540" width="14.42578125" style="116" customWidth="1"/>
    <col min="1541" max="1541" width="11.140625" style="116" customWidth="1"/>
    <col min="1542" max="1792" width="11.42578125" style="116"/>
    <col min="1793" max="1793" width="81.5703125" style="116" customWidth="1"/>
    <col min="1794" max="1794" width="14.42578125" style="116" customWidth="1"/>
    <col min="1795" max="1795" width="16.42578125" style="116" customWidth="1"/>
    <col min="1796" max="1796" width="14.42578125" style="116" customWidth="1"/>
    <col min="1797" max="1797" width="11.140625" style="116" customWidth="1"/>
    <col min="1798" max="2048" width="11.42578125" style="116"/>
    <col min="2049" max="2049" width="81.5703125" style="116" customWidth="1"/>
    <col min="2050" max="2050" width="14.42578125" style="116" customWidth="1"/>
    <col min="2051" max="2051" width="16.42578125" style="116" customWidth="1"/>
    <col min="2052" max="2052" width="14.42578125" style="116" customWidth="1"/>
    <col min="2053" max="2053" width="11.140625" style="116" customWidth="1"/>
    <col min="2054" max="2304" width="11.42578125" style="116"/>
    <col min="2305" max="2305" width="81.5703125" style="116" customWidth="1"/>
    <col min="2306" max="2306" width="14.42578125" style="116" customWidth="1"/>
    <col min="2307" max="2307" width="16.42578125" style="116" customWidth="1"/>
    <col min="2308" max="2308" width="14.42578125" style="116" customWidth="1"/>
    <col min="2309" max="2309" width="11.140625" style="116" customWidth="1"/>
    <col min="2310" max="2560" width="11.42578125" style="116"/>
    <col min="2561" max="2561" width="81.5703125" style="116" customWidth="1"/>
    <col min="2562" max="2562" width="14.42578125" style="116" customWidth="1"/>
    <col min="2563" max="2563" width="16.42578125" style="116" customWidth="1"/>
    <col min="2564" max="2564" width="14.42578125" style="116" customWidth="1"/>
    <col min="2565" max="2565" width="11.140625" style="116" customWidth="1"/>
    <col min="2566" max="2816" width="11.42578125" style="116"/>
    <col min="2817" max="2817" width="81.5703125" style="116" customWidth="1"/>
    <col min="2818" max="2818" width="14.42578125" style="116" customWidth="1"/>
    <col min="2819" max="2819" width="16.42578125" style="116" customWidth="1"/>
    <col min="2820" max="2820" width="14.42578125" style="116" customWidth="1"/>
    <col min="2821" max="2821" width="11.140625" style="116" customWidth="1"/>
    <col min="2822" max="3072" width="11.42578125" style="116"/>
    <col min="3073" max="3073" width="81.5703125" style="116" customWidth="1"/>
    <col min="3074" max="3074" width="14.42578125" style="116" customWidth="1"/>
    <col min="3075" max="3075" width="16.42578125" style="116" customWidth="1"/>
    <col min="3076" max="3076" width="14.42578125" style="116" customWidth="1"/>
    <col min="3077" max="3077" width="11.140625" style="116" customWidth="1"/>
    <col min="3078" max="3328" width="11.42578125" style="116"/>
    <col min="3329" max="3329" width="81.5703125" style="116" customWidth="1"/>
    <col min="3330" max="3330" width="14.42578125" style="116" customWidth="1"/>
    <col min="3331" max="3331" width="16.42578125" style="116" customWidth="1"/>
    <col min="3332" max="3332" width="14.42578125" style="116" customWidth="1"/>
    <col min="3333" max="3333" width="11.140625" style="116" customWidth="1"/>
    <col min="3334" max="3584" width="11.42578125" style="116"/>
    <col min="3585" max="3585" width="81.5703125" style="116" customWidth="1"/>
    <col min="3586" max="3586" width="14.42578125" style="116" customWidth="1"/>
    <col min="3587" max="3587" width="16.42578125" style="116" customWidth="1"/>
    <col min="3588" max="3588" width="14.42578125" style="116" customWidth="1"/>
    <col min="3589" max="3589" width="11.140625" style="116" customWidth="1"/>
    <col min="3590" max="3840" width="11.42578125" style="116"/>
    <col min="3841" max="3841" width="81.5703125" style="116" customWidth="1"/>
    <col min="3842" max="3842" width="14.42578125" style="116" customWidth="1"/>
    <col min="3843" max="3843" width="16.42578125" style="116" customWidth="1"/>
    <col min="3844" max="3844" width="14.42578125" style="116" customWidth="1"/>
    <col min="3845" max="3845" width="11.140625" style="116" customWidth="1"/>
    <col min="3846" max="4096" width="11.42578125" style="116"/>
    <col min="4097" max="4097" width="81.5703125" style="116" customWidth="1"/>
    <col min="4098" max="4098" width="14.42578125" style="116" customWidth="1"/>
    <col min="4099" max="4099" width="16.42578125" style="116" customWidth="1"/>
    <col min="4100" max="4100" width="14.42578125" style="116" customWidth="1"/>
    <col min="4101" max="4101" width="11.140625" style="116" customWidth="1"/>
    <col min="4102" max="4352" width="11.42578125" style="116"/>
    <col min="4353" max="4353" width="81.5703125" style="116" customWidth="1"/>
    <col min="4354" max="4354" width="14.42578125" style="116" customWidth="1"/>
    <col min="4355" max="4355" width="16.42578125" style="116" customWidth="1"/>
    <col min="4356" max="4356" width="14.42578125" style="116" customWidth="1"/>
    <col min="4357" max="4357" width="11.140625" style="116" customWidth="1"/>
    <col min="4358" max="4608" width="11.42578125" style="116"/>
    <col min="4609" max="4609" width="81.5703125" style="116" customWidth="1"/>
    <col min="4610" max="4610" width="14.42578125" style="116" customWidth="1"/>
    <col min="4611" max="4611" width="16.42578125" style="116" customWidth="1"/>
    <col min="4612" max="4612" width="14.42578125" style="116" customWidth="1"/>
    <col min="4613" max="4613" width="11.140625" style="116" customWidth="1"/>
    <col min="4614" max="4864" width="11.42578125" style="116"/>
    <col min="4865" max="4865" width="81.5703125" style="116" customWidth="1"/>
    <col min="4866" max="4866" width="14.42578125" style="116" customWidth="1"/>
    <col min="4867" max="4867" width="16.42578125" style="116" customWidth="1"/>
    <col min="4868" max="4868" width="14.42578125" style="116" customWidth="1"/>
    <col min="4869" max="4869" width="11.140625" style="116" customWidth="1"/>
    <col min="4870" max="5120" width="11.42578125" style="116"/>
    <col min="5121" max="5121" width="81.5703125" style="116" customWidth="1"/>
    <col min="5122" max="5122" width="14.42578125" style="116" customWidth="1"/>
    <col min="5123" max="5123" width="16.42578125" style="116" customWidth="1"/>
    <col min="5124" max="5124" width="14.42578125" style="116" customWidth="1"/>
    <col min="5125" max="5125" width="11.140625" style="116" customWidth="1"/>
    <col min="5126" max="5376" width="11.42578125" style="116"/>
    <col min="5377" max="5377" width="81.5703125" style="116" customWidth="1"/>
    <col min="5378" max="5378" width="14.42578125" style="116" customWidth="1"/>
    <col min="5379" max="5379" width="16.42578125" style="116" customWidth="1"/>
    <col min="5380" max="5380" width="14.42578125" style="116" customWidth="1"/>
    <col min="5381" max="5381" width="11.140625" style="116" customWidth="1"/>
    <col min="5382" max="5632" width="11.42578125" style="116"/>
    <col min="5633" max="5633" width="81.5703125" style="116" customWidth="1"/>
    <col min="5634" max="5634" width="14.42578125" style="116" customWidth="1"/>
    <col min="5635" max="5635" width="16.42578125" style="116" customWidth="1"/>
    <col min="5636" max="5636" width="14.42578125" style="116" customWidth="1"/>
    <col min="5637" max="5637" width="11.140625" style="116" customWidth="1"/>
    <col min="5638" max="5888" width="11.42578125" style="116"/>
    <col min="5889" max="5889" width="81.5703125" style="116" customWidth="1"/>
    <col min="5890" max="5890" width="14.42578125" style="116" customWidth="1"/>
    <col min="5891" max="5891" width="16.42578125" style="116" customWidth="1"/>
    <col min="5892" max="5892" width="14.42578125" style="116" customWidth="1"/>
    <col min="5893" max="5893" width="11.140625" style="116" customWidth="1"/>
    <col min="5894" max="6144" width="11.42578125" style="116"/>
    <col min="6145" max="6145" width="81.5703125" style="116" customWidth="1"/>
    <col min="6146" max="6146" width="14.42578125" style="116" customWidth="1"/>
    <col min="6147" max="6147" width="16.42578125" style="116" customWidth="1"/>
    <col min="6148" max="6148" width="14.42578125" style="116" customWidth="1"/>
    <col min="6149" max="6149" width="11.140625" style="116" customWidth="1"/>
    <col min="6150" max="6400" width="11.42578125" style="116"/>
    <col min="6401" max="6401" width="81.5703125" style="116" customWidth="1"/>
    <col min="6402" max="6402" width="14.42578125" style="116" customWidth="1"/>
    <col min="6403" max="6403" width="16.42578125" style="116" customWidth="1"/>
    <col min="6404" max="6404" width="14.42578125" style="116" customWidth="1"/>
    <col min="6405" max="6405" width="11.140625" style="116" customWidth="1"/>
    <col min="6406" max="6656" width="11.42578125" style="116"/>
    <col min="6657" max="6657" width="81.5703125" style="116" customWidth="1"/>
    <col min="6658" max="6658" width="14.42578125" style="116" customWidth="1"/>
    <col min="6659" max="6659" width="16.42578125" style="116" customWidth="1"/>
    <col min="6660" max="6660" width="14.42578125" style="116" customWidth="1"/>
    <col min="6661" max="6661" width="11.140625" style="116" customWidth="1"/>
    <col min="6662" max="6912" width="11.42578125" style="116"/>
    <col min="6913" max="6913" width="81.5703125" style="116" customWidth="1"/>
    <col min="6914" max="6914" width="14.42578125" style="116" customWidth="1"/>
    <col min="6915" max="6915" width="16.42578125" style="116" customWidth="1"/>
    <col min="6916" max="6916" width="14.42578125" style="116" customWidth="1"/>
    <col min="6917" max="6917" width="11.140625" style="116" customWidth="1"/>
    <col min="6918" max="7168" width="11.42578125" style="116"/>
    <col min="7169" max="7169" width="81.5703125" style="116" customWidth="1"/>
    <col min="7170" max="7170" width="14.42578125" style="116" customWidth="1"/>
    <col min="7171" max="7171" width="16.42578125" style="116" customWidth="1"/>
    <col min="7172" max="7172" width="14.42578125" style="116" customWidth="1"/>
    <col min="7173" max="7173" width="11.140625" style="116" customWidth="1"/>
    <col min="7174" max="7424" width="11.42578125" style="116"/>
    <col min="7425" max="7425" width="81.5703125" style="116" customWidth="1"/>
    <col min="7426" max="7426" width="14.42578125" style="116" customWidth="1"/>
    <col min="7427" max="7427" width="16.42578125" style="116" customWidth="1"/>
    <col min="7428" max="7428" width="14.42578125" style="116" customWidth="1"/>
    <col min="7429" max="7429" width="11.140625" style="116" customWidth="1"/>
    <col min="7430" max="7680" width="11.42578125" style="116"/>
    <col min="7681" max="7681" width="81.5703125" style="116" customWidth="1"/>
    <col min="7682" max="7682" width="14.42578125" style="116" customWidth="1"/>
    <col min="7683" max="7683" width="16.42578125" style="116" customWidth="1"/>
    <col min="7684" max="7684" width="14.42578125" style="116" customWidth="1"/>
    <col min="7685" max="7685" width="11.140625" style="116" customWidth="1"/>
    <col min="7686" max="7936" width="11.42578125" style="116"/>
    <col min="7937" max="7937" width="81.5703125" style="116" customWidth="1"/>
    <col min="7938" max="7938" width="14.42578125" style="116" customWidth="1"/>
    <col min="7939" max="7939" width="16.42578125" style="116" customWidth="1"/>
    <col min="7940" max="7940" width="14.42578125" style="116" customWidth="1"/>
    <col min="7941" max="7941" width="11.140625" style="116" customWidth="1"/>
    <col min="7942" max="8192" width="11.42578125" style="116"/>
    <col min="8193" max="8193" width="81.5703125" style="116" customWidth="1"/>
    <col min="8194" max="8194" width="14.42578125" style="116" customWidth="1"/>
    <col min="8195" max="8195" width="16.42578125" style="116" customWidth="1"/>
    <col min="8196" max="8196" width="14.42578125" style="116" customWidth="1"/>
    <col min="8197" max="8197" width="11.140625" style="116" customWidth="1"/>
    <col min="8198" max="8448" width="11.42578125" style="116"/>
    <col min="8449" max="8449" width="81.5703125" style="116" customWidth="1"/>
    <col min="8450" max="8450" width="14.42578125" style="116" customWidth="1"/>
    <col min="8451" max="8451" width="16.42578125" style="116" customWidth="1"/>
    <col min="8452" max="8452" width="14.42578125" style="116" customWidth="1"/>
    <col min="8453" max="8453" width="11.140625" style="116" customWidth="1"/>
    <col min="8454" max="8704" width="11.42578125" style="116"/>
    <col min="8705" max="8705" width="81.5703125" style="116" customWidth="1"/>
    <col min="8706" max="8706" width="14.42578125" style="116" customWidth="1"/>
    <col min="8707" max="8707" width="16.42578125" style="116" customWidth="1"/>
    <col min="8708" max="8708" width="14.42578125" style="116" customWidth="1"/>
    <col min="8709" max="8709" width="11.140625" style="116" customWidth="1"/>
    <col min="8710" max="8960" width="11.42578125" style="116"/>
    <col min="8961" max="8961" width="81.5703125" style="116" customWidth="1"/>
    <col min="8962" max="8962" width="14.42578125" style="116" customWidth="1"/>
    <col min="8963" max="8963" width="16.42578125" style="116" customWidth="1"/>
    <col min="8964" max="8964" width="14.42578125" style="116" customWidth="1"/>
    <col min="8965" max="8965" width="11.140625" style="116" customWidth="1"/>
    <col min="8966" max="9216" width="11.42578125" style="116"/>
    <col min="9217" max="9217" width="81.5703125" style="116" customWidth="1"/>
    <col min="9218" max="9218" width="14.42578125" style="116" customWidth="1"/>
    <col min="9219" max="9219" width="16.42578125" style="116" customWidth="1"/>
    <col min="9220" max="9220" width="14.42578125" style="116" customWidth="1"/>
    <col min="9221" max="9221" width="11.140625" style="116" customWidth="1"/>
    <col min="9222" max="9472" width="11.42578125" style="116"/>
    <col min="9473" max="9473" width="81.5703125" style="116" customWidth="1"/>
    <col min="9474" max="9474" width="14.42578125" style="116" customWidth="1"/>
    <col min="9475" max="9475" width="16.42578125" style="116" customWidth="1"/>
    <col min="9476" max="9476" width="14.42578125" style="116" customWidth="1"/>
    <col min="9477" max="9477" width="11.140625" style="116" customWidth="1"/>
    <col min="9478" max="9728" width="11.42578125" style="116"/>
    <col min="9729" max="9729" width="81.5703125" style="116" customWidth="1"/>
    <col min="9730" max="9730" width="14.42578125" style="116" customWidth="1"/>
    <col min="9731" max="9731" width="16.42578125" style="116" customWidth="1"/>
    <col min="9732" max="9732" width="14.42578125" style="116" customWidth="1"/>
    <col min="9733" max="9733" width="11.140625" style="116" customWidth="1"/>
    <col min="9734" max="9984" width="11.42578125" style="116"/>
    <col min="9985" max="9985" width="81.5703125" style="116" customWidth="1"/>
    <col min="9986" max="9986" width="14.42578125" style="116" customWidth="1"/>
    <col min="9987" max="9987" width="16.42578125" style="116" customWidth="1"/>
    <col min="9988" max="9988" width="14.42578125" style="116" customWidth="1"/>
    <col min="9989" max="9989" width="11.140625" style="116" customWidth="1"/>
    <col min="9990" max="10240" width="11.42578125" style="116"/>
    <col min="10241" max="10241" width="81.5703125" style="116" customWidth="1"/>
    <col min="10242" max="10242" width="14.42578125" style="116" customWidth="1"/>
    <col min="10243" max="10243" width="16.42578125" style="116" customWidth="1"/>
    <col min="10244" max="10244" width="14.42578125" style="116" customWidth="1"/>
    <col min="10245" max="10245" width="11.140625" style="116" customWidth="1"/>
    <col min="10246" max="10496" width="11.42578125" style="116"/>
    <col min="10497" max="10497" width="81.5703125" style="116" customWidth="1"/>
    <col min="10498" max="10498" width="14.42578125" style="116" customWidth="1"/>
    <col min="10499" max="10499" width="16.42578125" style="116" customWidth="1"/>
    <col min="10500" max="10500" width="14.42578125" style="116" customWidth="1"/>
    <col min="10501" max="10501" width="11.140625" style="116" customWidth="1"/>
    <col min="10502" max="10752" width="11.42578125" style="116"/>
    <col min="10753" max="10753" width="81.5703125" style="116" customWidth="1"/>
    <col min="10754" max="10754" width="14.42578125" style="116" customWidth="1"/>
    <col min="10755" max="10755" width="16.42578125" style="116" customWidth="1"/>
    <col min="10756" max="10756" width="14.42578125" style="116" customWidth="1"/>
    <col min="10757" max="10757" width="11.140625" style="116" customWidth="1"/>
    <col min="10758" max="11008" width="11.42578125" style="116"/>
    <col min="11009" max="11009" width="81.5703125" style="116" customWidth="1"/>
    <col min="11010" max="11010" width="14.42578125" style="116" customWidth="1"/>
    <col min="11011" max="11011" width="16.42578125" style="116" customWidth="1"/>
    <col min="11012" max="11012" width="14.42578125" style="116" customWidth="1"/>
    <col min="11013" max="11013" width="11.140625" style="116" customWidth="1"/>
    <col min="11014" max="11264" width="11.42578125" style="116"/>
    <col min="11265" max="11265" width="81.5703125" style="116" customWidth="1"/>
    <col min="11266" max="11266" width="14.42578125" style="116" customWidth="1"/>
    <col min="11267" max="11267" width="16.42578125" style="116" customWidth="1"/>
    <col min="11268" max="11268" width="14.42578125" style="116" customWidth="1"/>
    <col min="11269" max="11269" width="11.140625" style="116" customWidth="1"/>
    <col min="11270" max="11520" width="11.42578125" style="116"/>
    <col min="11521" max="11521" width="81.5703125" style="116" customWidth="1"/>
    <col min="11522" max="11522" width="14.42578125" style="116" customWidth="1"/>
    <col min="11523" max="11523" width="16.42578125" style="116" customWidth="1"/>
    <col min="11524" max="11524" width="14.42578125" style="116" customWidth="1"/>
    <col min="11525" max="11525" width="11.140625" style="116" customWidth="1"/>
    <col min="11526" max="11776" width="11.42578125" style="116"/>
    <col min="11777" max="11777" width="81.5703125" style="116" customWidth="1"/>
    <col min="11778" max="11778" width="14.42578125" style="116" customWidth="1"/>
    <col min="11779" max="11779" width="16.42578125" style="116" customWidth="1"/>
    <col min="11780" max="11780" width="14.42578125" style="116" customWidth="1"/>
    <col min="11781" max="11781" width="11.140625" style="116" customWidth="1"/>
    <col min="11782" max="12032" width="11.42578125" style="116"/>
    <col min="12033" max="12033" width="81.5703125" style="116" customWidth="1"/>
    <col min="12034" max="12034" width="14.42578125" style="116" customWidth="1"/>
    <col min="12035" max="12035" width="16.42578125" style="116" customWidth="1"/>
    <col min="12036" max="12036" width="14.42578125" style="116" customWidth="1"/>
    <col min="12037" max="12037" width="11.140625" style="116" customWidth="1"/>
    <col min="12038" max="12288" width="11.42578125" style="116"/>
    <col min="12289" max="12289" width="81.5703125" style="116" customWidth="1"/>
    <col min="12290" max="12290" width="14.42578125" style="116" customWidth="1"/>
    <col min="12291" max="12291" width="16.42578125" style="116" customWidth="1"/>
    <col min="12292" max="12292" width="14.42578125" style="116" customWidth="1"/>
    <col min="12293" max="12293" width="11.140625" style="116" customWidth="1"/>
    <col min="12294" max="12544" width="11.42578125" style="116"/>
    <col min="12545" max="12545" width="81.5703125" style="116" customWidth="1"/>
    <col min="12546" max="12546" width="14.42578125" style="116" customWidth="1"/>
    <col min="12547" max="12547" width="16.42578125" style="116" customWidth="1"/>
    <col min="12548" max="12548" width="14.42578125" style="116" customWidth="1"/>
    <col min="12549" max="12549" width="11.140625" style="116" customWidth="1"/>
    <col min="12550" max="12800" width="11.42578125" style="116"/>
    <col min="12801" max="12801" width="81.5703125" style="116" customWidth="1"/>
    <col min="12802" max="12802" width="14.42578125" style="116" customWidth="1"/>
    <col min="12803" max="12803" width="16.42578125" style="116" customWidth="1"/>
    <col min="12804" max="12804" width="14.42578125" style="116" customWidth="1"/>
    <col min="12805" max="12805" width="11.140625" style="116" customWidth="1"/>
    <col min="12806" max="13056" width="11.42578125" style="116"/>
    <col min="13057" max="13057" width="81.5703125" style="116" customWidth="1"/>
    <col min="13058" max="13058" width="14.42578125" style="116" customWidth="1"/>
    <col min="13059" max="13059" width="16.42578125" style="116" customWidth="1"/>
    <col min="13060" max="13060" width="14.42578125" style="116" customWidth="1"/>
    <col min="13061" max="13061" width="11.140625" style="116" customWidth="1"/>
    <col min="13062" max="13312" width="11.42578125" style="116"/>
    <col min="13313" max="13313" width="81.5703125" style="116" customWidth="1"/>
    <col min="13314" max="13314" width="14.42578125" style="116" customWidth="1"/>
    <col min="13315" max="13315" width="16.42578125" style="116" customWidth="1"/>
    <col min="13316" max="13316" width="14.42578125" style="116" customWidth="1"/>
    <col min="13317" max="13317" width="11.140625" style="116" customWidth="1"/>
    <col min="13318" max="13568" width="11.42578125" style="116"/>
    <col min="13569" max="13569" width="81.5703125" style="116" customWidth="1"/>
    <col min="13570" max="13570" width="14.42578125" style="116" customWidth="1"/>
    <col min="13571" max="13571" width="16.42578125" style="116" customWidth="1"/>
    <col min="13572" max="13572" width="14.42578125" style="116" customWidth="1"/>
    <col min="13573" max="13573" width="11.140625" style="116" customWidth="1"/>
    <col min="13574" max="13824" width="11.42578125" style="116"/>
    <col min="13825" max="13825" width="81.5703125" style="116" customWidth="1"/>
    <col min="13826" max="13826" width="14.42578125" style="116" customWidth="1"/>
    <col min="13827" max="13827" width="16.42578125" style="116" customWidth="1"/>
    <col min="13828" max="13828" width="14.42578125" style="116" customWidth="1"/>
    <col min="13829" max="13829" width="11.140625" style="116" customWidth="1"/>
    <col min="13830" max="14080" width="11.42578125" style="116"/>
    <col min="14081" max="14081" width="81.5703125" style="116" customWidth="1"/>
    <col min="14082" max="14082" width="14.42578125" style="116" customWidth="1"/>
    <col min="14083" max="14083" width="16.42578125" style="116" customWidth="1"/>
    <col min="14084" max="14084" width="14.42578125" style="116" customWidth="1"/>
    <col min="14085" max="14085" width="11.140625" style="116" customWidth="1"/>
    <col min="14086" max="14336" width="11.42578125" style="116"/>
    <col min="14337" max="14337" width="81.5703125" style="116" customWidth="1"/>
    <col min="14338" max="14338" width="14.42578125" style="116" customWidth="1"/>
    <col min="14339" max="14339" width="16.42578125" style="116" customWidth="1"/>
    <col min="14340" max="14340" width="14.42578125" style="116" customWidth="1"/>
    <col min="14341" max="14341" width="11.140625" style="116" customWidth="1"/>
    <col min="14342" max="14592" width="11.42578125" style="116"/>
    <col min="14593" max="14593" width="81.5703125" style="116" customWidth="1"/>
    <col min="14594" max="14594" width="14.42578125" style="116" customWidth="1"/>
    <col min="14595" max="14595" width="16.42578125" style="116" customWidth="1"/>
    <col min="14596" max="14596" width="14.42578125" style="116" customWidth="1"/>
    <col min="14597" max="14597" width="11.140625" style="116" customWidth="1"/>
    <col min="14598" max="14848" width="11.42578125" style="116"/>
    <col min="14849" max="14849" width="81.5703125" style="116" customWidth="1"/>
    <col min="14850" max="14850" width="14.42578125" style="116" customWidth="1"/>
    <col min="14851" max="14851" width="16.42578125" style="116" customWidth="1"/>
    <col min="14852" max="14852" width="14.42578125" style="116" customWidth="1"/>
    <col min="14853" max="14853" width="11.140625" style="116" customWidth="1"/>
    <col min="14854" max="15104" width="11.42578125" style="116"/>
    <col min="15105" max="15105" width="81.5703125" style="116" customWidth="1"/>
    <col min="15106" max="15106" width="14.42578125" style="116" customWidth="1"/>
    <col min="15107" max="15107" width="16.42578125" style="116" customWidth="1"/>
    <col min="15108" max="15108" width="14.42578125" style="116" customWidth="1"/>
    <col min="15109" max="15109" width="11.140625" style="116" customWidth="1"/>
    <col min="15110" max="15360" width="11.42578125" style="116"/>
    <col min="15361" max="15361" width="81.5703125" style="116" customWidth="1"/>
    <col min="15362" max="15362" width="14.42578125" style="116" customWidth="1"/>
    <col min="15363" max="15363" width="16.42578125" style="116" customWidth="1"/>
    <col min="15364" max="15364" width="14.42578125" style="116" customWidth="1"/>
    <col min="15365" max="15365" width="11.140625" style="116" customWidth="1"/>
    <col min="15366" max="15616" width="11.42578125" style="116"/>
    <col min="15617" max="15617" width="81.5703125" style="116" customWidth="1"/>
    <col min="15618" max="15618" width="14.42578125" style="116" customWidth="1"/>
    <col min="15619" max="15619" width="16.42578125" style="116" customWidth="1"/>
    <col min="15620" max="15620" width="14.42578125" style="116" customWidth="1"/>
    <col min="15621" max="15621" width="11.140625" style="116" customWidth="1"/>
    <col min="15622" max="15872" width="11.42578125" style="116"/>
    <col min="15873" max="15873" width="81.5703125" style="116" customWidth="1"/>
    <col min="15874" max="15874" width="14.42578125" style="116" customWidth="1"/>
    <col min="15875" max="15875" width="16.42578125" style="116" customWidth="1"/>
    <col min="15876" max="15876" width="14.42578125" style="116" customWidth="1"/>
    <col min="15877" max="15877" width="11.140625" style="116" customWidth="1"/>
    <col min="15878" max="16128" width="11.42578125" style="116"/>
    <col min="16129" max="16129" width="81.5703125" style="116" customWidth="1"/>
    <col min="16130" max="16130" width="14.42578125" style="116" customWidth="1"/>
    <col min="16131" max="16131" width="16.42578125" style="116" customWidth="1"/>
    <col min="16132" max="16132" width="14.42578125" style="116" customWidth="1"/>
    <col min="16133" max="16133" width="11.140625" style="116" customWidth="1"/>
    <col min="16134" max="16384" width="11.42578125" style="116"/>
  </cols>
  <sheetData>
    <row r="1" spans="1:5" s="134" customFormat="1" ht="30" customHeight="1" x14ac:dyDescent="0.3">
      <c r="A1" s="405" t="s">
        <v>157</v>
      </c>
      <c r="B1" s="405"/>
      <c r="C1" s="405"/>
      <c r="D1" s="405"/>
      <c r="E1" s="405"/>
    </row>
    <row r="2" spans="1:5" s="134" customFormat="1" ht="15" customHeight="1" x14ac:dyDescent="0.3">
      <c r="A2" s="381" t="s">
        <v>257</v>
      </c>
      <c r="B2" s="381"/>
      <c r="C2" s="381"/>
      <c r="D2" s="381"/>
      <c r="E2" s="381"/>
    </row>
    <row r="3" spans="1:5" s="134" customFormat="1" ht="15" customHeight="1" x14ac:dyDescent="0.3">
      <c r="A3" s="381" t="s">
        <v>2</v>
      </c>
      <c r="B3" s="381"/>
      <c r="C3" s="381"/>
      <c r="D3" s="381"/>
      <c r="E3" s="381"/>
    </row>
    <row r="4" spans="1:5" s="135" customFormat="1" ht="30" customHeight="1" x14ac:dyDescent="0.25">
      <c r="A4" s="382" t="s">
        <v>49</v>
      </c>
      <c r="B4" s="382"/>
      <c r="C4" s="382"/>
      <c r="D4" s="382"/>
      <c r="E4" s="382"/>
    </row>
    <row r="5" spans="1:5" ht="15" customHeight="1" x14ac:dyDescent="0.2">
      <c r="A5" s="115"/>
      <c r="B5" s="148"/>
      <c r="C5" s="148"/>
      <c r="D5" s="38"/>
      <c r="E5" s="38"/>
    </row>
    <row r="6" spans="1:5" s="137" customFormat="1" ht="15" customHeight="1" x14ac:dyDescent="0.4">
      <c r="A6" s="136"/>
      <c r="B6" s="406" t="s">
        <v>232</v>
      </c>
      <c r="C6" s="406"/>
      <c r="D6" s="406"/>
      <c r="E6" s="406"/>
    </row>
    <row r="7" spans="1:5" s="141" customFormat="1" ht="15" customHeight="1" x14ac:dyDescent="0.25">
      <c r="A7" s="138" t="s">
        <v>259</v>
      </c>
      <c r="B7" s="139" t="s">
        <v>260</v>
      </c>
      <c r="C7" s="140" t="s">
        <v>261</v>
      </c>
      <c r="D7" s="139" t="s">
        <v>262</v>
      </c>
      <c r="E7" s="139" t="s">
        <v>46</v>
      </c>
    </row>
    <row r="8" spans="1:5" s="143" customFormat="1" ht="15" customHeight="1" x14ac:dyDescent="0.35">
      <c r="A8" s="120" t="s">
        <v>233</v>
      </c>
      <c r="B8" s="121">
        <v>2196435.1459999997</v>
      </c>
      <c r="C8" s="121">
        <v>7629548.4441644009</v>
      </c>
      <c r="D8" s="121">
        <v>14030794.361895803</v>
      </c>
      <c r="E8" s="121">
        <v>23856777.952060204</v>
      </c>
    </row>
    <row r="9" spans="1:5" s="143" customFormat="1" ht="15" customHeight="1" x14ac:dyDescent="0.35">
      <c r="A9" s="120" t="s">
        <v>234</v>
      </c>
      <c r="B9" s="121">
        <v>271471.23689</v>
      </c>
      <c r="C9" s="121">
        <v>92881.693099999989</v>
      </c>
      <c r="D9" s="121">
        <v>195895.16865000001</v>
      </c>
      <c r="E9" s="121">
        <v>560248.09863999998</v>
      </c>
    </row>
    <row r="10" spans="1:5" s="143" customFormat="1" ht="15" customHeight="1" x14ac:dyDescent="0.35">
      <c r="A10" s="120" t="s">
        <v>235</v>
      </c>
      <c r="B10" s="121">
        <v>201282.2065838</v>
      </c>
      <c r="C10" s="121">
        <v>439862.63468339999</v>
      </c>
      <c r="D10" s="121">
        <v>21915.575320000004</v>
      </c>
      <c r="E10" s="121">
        <v>663060.4165871999</v>
      </c>
    </row>
    <row r="11" spans="1:5" s="143" customFormat="1" ht="15" customHeight="1" x14ac:dyDescent="0.35">
      <c r="A11" s="120" t="s">
        <v>236</v>
      </c>
      <c r="B11" s="121">
        <v>818215.29798000003</v>
      </c>
      <c r="C11" s="121">
        <v>419977.51344220008</v>
      </c>
      <c r="D11" s="121">
        <v>375423.17212</v>
      </c>
      <c r="E11" s="121">
        <v>1613615.9835421999</v>
      </c>
    </row>
    <row r="12" spans="1:5" s="143" customFormat="1" ht="15" customHeight="1" x14ac:dyDescent="0.35">
      <c r="A12" s="120" t="s">
        <v>237</v>
      </c>
      <c r="B12" s="121">
        <v>8059662.9348562006</v>
      </c>
      <c r="C12" s="121">
        <v>17352746.654163398</v>
      </c>
      <c r="D12" s="121">
        <v>18675634.176270798</v>
      </c>
      <c r="E12" s="121">
        <v>44088043.765290402</v>
      </c>
    </row>
    <row r="13" spans="1:5" s="143" customFormat="1" ht="15" customHeight="1" x14ac:dyDescent="0.35">
      <c r="A13" s="120" t="s">
        <v>238</v>
      </c>
      <c r="B13" s="121">
        <v>532975.21584999992</v>
      </c>
      <c r="C13" s="121">
        <v>752589.02202000003</v>
      </c>
      <c r="D13" s="121">
        <v>4011680.0575899999</v>
      </c>
      <c r="E13" s="121">
        <v>5297244.2954599988</v>
      </c>
    </row>
    <row r="14" spans="1:5" s="143" customFormat="1" ht="15" customHeight="1" x14ac:dyDescent="0.35">
      <c r="A14" s="120" t="s">
        <v>181</v>
      </c>
      <c r="B14" s="121">
        <v>3062174.1881611999</v>
      </c>
      <c r="C14" s="121">
        <v>9560803.8790096007</v>
      </c>
      <c r="D14" s="121">
        <v>21694980.514597397</v>
      </c>
      <c r="E14" s="121">
        <v>34317958.5817682</v>
      </c>
    </row>
    <row r="15" spans="1:5" s="143" customFormat="1" ht="15" customHeight="1" x14ac:dyDescent="0.35">
      <c r="A15" s="120" t="s">
        <v>239</v>
      </c>
      <c r="B15" s="121">
        <v>5284479.8149194</v>
      </c>
      <c r="C15" s="121">
        <v>13893783.260417199</v>
      </c>
      <c r="D15" s="121">
        <v>14338294.8047636</v>
      </c>
      <c r="E15" s="121">
        <v>33516557.880100198</v>
      </c>
    </row>
    <row r="16" spans="1:5" s="143" customFormat="1" ht="15" customHeight="1" x14ac:dyDescent="0.35">
      <c r="A16" s="120" t="s">
        <v>240</v>
      </c>
      <c r="B16" s="121">
        <v>58653.208160000009</v>
      </c>
      <c r="C16" s="121">
        <v>902252.81749799999</v>
      </c>
      <c r="D16" s="121">
        <v>2187240.713641</v>
      </c>
      <c r="E16" s="121">
        <v>3148146.7392990002</v>
      </c>
    </row>
    <row r="17" spans="1:5" s="143" customFormat="1" ht="15" customHeight="1" x14ac:dyDescent="0.35">
      <c r="A17" s="120" t="s">
        <v>241</v>
      </c>
      <c r="B17" s="121">
        <v>331189.89432039997</v>
      </c>
      <c r="C17" s="121">
        <v>2045388.1356198001</v>
      </c>
      <c r="D17" s="121">
        <v>5102174.534647</v>
      </c>
      <c r="E17" s="121">
        <v>7478752.564587201</v>
      </c>
    </row>
    <row r="18" spans="1:5" s="143" customFormat="1" ht="15" customHeight="1" x14ac:dyDescent="0.35">
      <c r="A18" s="120" t="s">
        <v>242</v>
      </c>
      <c r="B18" s="121">
        <v>1346067.5230149997</v>
      </c>
      <c r="C18" s="121">
        <v>2056606.7197956</v>
      </c>
      <c r="D18" s="121">
        <v>1345490.8315754002</v>
      </c>
      <c r="E18" s="121">
        <v>4748165.0743859997</v>
      </c>
    </row>
    <row r="19" spans="1:5" s="143" customFormat="1" ht="15" customHeight="1" x14ac:dyDescent="0.35">
      <c r="A19" s="120" t="s">
        <v>243</v>
      </c>
      <c r="B19" s="121">
        <v>1147664.3360611999</v>
      </c>
      <c r="C19" s="121">
        <v>2573819.0838196003</v>
      </c>
      <c r="D19" s="121">
        <v>47192905.256691195</v>
      </c>
      <c r="E19" s="121">
        <v>50914388.676572002</v>
      </c>
    </row>
    <row r="20" spans="1:5" s="143" customFormat="1" ht="15" customHeight="1" x14ac:dyDescent="0.35">
      <c r="A20" s="120" t="s">
        <v>244</v>
      </c>
      <c r="B20" s="121">
        <v>1754.2944400000001</v>
      </c>
      <c r="C20" s="121">
        <v>109914.78257</v>
      </c>
      <c r="D20" s="121">
        <v>2543968.6118399999</v>
      </c>
      <c r="E20" s="121">
        <v>2655637.68885</v>
      </c>
    </row>
    <row r="21" spans="1:5" s="143" customFormat="1" ht="15" customHeight="1" x14ac:dyDescent="0.35">
      <c r="A21" s="120" t="s">
        <v>245</v>
      </c>
      <c r="B21" s="121">
        <v>24368.125040000003</v>
      </c>
      <c r="C21" s="121">
        <v>79647.569665400006</v>
      </c>
      <c r="D21" s="121">
        <v>343713.28964999999</v>
      </c>
      <c r="E21" s="121">
        <v>447728.98435540008</v>
      </c>
    </row>
    <row r="22" spans="1:5" s="143" customFormat="1" ht="15" customHeight="1" x14ac:dyDescent="0.35">
      <c r="A22" s="120" t="s">
        <v>246</v>
      </c>
      <c r="B22" s="121">
        <v>90245.015546200026</v>
      </c>
      <c r="C22" s="121">
        <v>878541.76228719996</v>
      </c>
      <c r="D22" s="121">
        <v>4580827.0728752008</v>
      </c>
      <c r="E22" s="121">
        <v>5549613.8507086001</v>
      </c>
    </row>
    <row r="23" spans="1:5" s="143" customFormat="1" ht="15" customHeight="1" x14ac:dyDescent="0.35">
      <c r="A23" s="120" t="s">
        <v>247</v>
      </c>
      <c r="B23" s="121">
        <v>123.94477999999999</v>
      </c>
      <c r="C23" s="121">
        <v>11549.978719999999</v>
      </c>
      <c r="D23" s="121">
        <v>4065.9546300000006</v>
      </c>
      <c r="E23" s="121">
        <v>15739.878129999999</v>
      </c>
    </row>
    <row r="24" spans="1:5" s="143" customFormat="1" ht="15" customHeight="1" x14ac:dyDescent="0.35">
      <c r="A24" s="120" t="s">
        <v>248</v>
      </c>
      <c r="B24" s="121">
        <v>0</v>
      </c>
      <c r="C24" s="121">
        <v>134.80538000000001</v>
      </c>
      <c r="D24" s="121">
        <v>69.45</v>
      </c>
      <c r="E24" s="121">
        <v>204.25538</v>
      </c>
    </row>
    <row r="25" spans="1:5" s="144" customFormat="1" ht="15" customHeight="1" x14ac:dyDescent="0.25">
      <c r="A25" s="120" t="s">
        <v>249</v>
      </c>
      <c r="B25" s="121">
        <v>8.5920000000000005</v>
      </c>
      <c r="C25" s="121">
        <v>707.13670000000002</v>
      </c>
      <c r="D25" s="121">
        <v>795.30177000000003</v>
      </c>
      <c r="E25" s="121">
        <v>1511.0304700000002</v>
      </c>
    </row>
    <row r="26" spans="1:5" s="144" customFormat="1" ht="15" customHeight="1" x14ac:dyDescent="0.25">
      <c r="A26" s="123" t="s">
        <v>263</v>
      </c>
      <c r="B26" s="124">
        <v>23426770.974603396</v>
      </c>
      <c r="C26" s="124">
        <v>58800755.893055789</v>
      </c>
      <c r="D26" s="124">
        <v>136645868.84852734</v>
      </c>
      <c r="E26" s="124">
        <v>218873395.71618658</v>
      </c>
    </row>
    <row r="27" spans="1:5" ht="15" customHeight="1" thickBot="1" x14ac:dyDescent="0.25">
      <c r="A27" s="127"/>
      <c r="B27" s="145"/>
      <c r="C27" s="129"/>
      <c r="D27" s="129"/>
      <c r="E27" s="129"/>
    </row>
    <row r="28" spans="1:5" s="147" customFormat="1" ht="15" customHeight="1" thickTop="1" x14ac:dyDescent="0.3">
      <c r="A28" s="131" t="s">
        <v>252</v>
      </c>
      <c r="B28" s="47"/>
      <c r="C28" s="122"/>
      <c r="D28" s="122"/>
      <c r="E28" s="122"/>
    </row>
    <row r="29" spans="1:5" ht="15" customHeight="1" x14ac:dyDescent="0.2">
      <c r="A29" s="131" t="s">
        <v>268</v>
      </c>
      <c r="B29" s="120"/>
      <c r="C29" s="121"/>
      <c r="D29" s="121"/>
      <c r="E29" s="121"/>
    </row>
    <row r="30" spans="1:5" ht="15" customHeight="1" x14ac:dyDescent="0.2">
      <c r="A30" s="132"/>
      <c r="B30" s="120"/>
      <c r="C30" s="121"/>
      <c r="D30" s="121"/>
      <c r="E30" s="121"/>
    </row>
    <row r="31" spans="1:5" ht="15" customHeight="1" x14ac:dyDescent="0.2">
      <c r="A31" s="115"/>
      <c r="B31" s="120"/>
      <c r="C31" s="121"/>
      <c r="D31" s="121"/>
      <c r="E31" s="121"/>
    </row>
  </sheetData>
  <mergeCells count="5">
    <mergeCell ref="A1:E1"/>
    <mergeCell ref="A2:E2"/>
    <mergeCell ref="A3:E3"/>
    <mergeCell ref="A4:E4"/>
    <mergeCell ref="B6:E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B6E187-2967-4408-B59B-7486C6E96C7F}">
  <sheetPr>
    <pageSetUpPr fitToPage="1"/>
  </sheetPr>
  <dimension ref="A1:Q29"/>
  <sheetViews>
    <sheetView zoomScaleNormal="100" workbookViewId="0">
      <selection sqref="A1:Q29"/>
    </sheetView>
  </sheetViews>
  <sheetFormatPr defaultColWidth="11.42578125" defaultRowHeight="15" customHeight="1" x14ac:dyDescent="0.55000000000000004"/>
  <cols>
    <col min="1" max="1" width="53.5703125" style="133" customWidth="1"/>
    <col min="2" max="2" width="15.7109375" style="116" customWidth="1"/>
    <col min="3" max="3" width="27.7109375" style="151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10" width="15.7109375" style="116" customWidth="1"/>
    <col min="11" max="11" width="27.7109375" style="116" customWidth="1"/>
    <col min="12" max="12" width="15.7109375" style="116" customWidth="1"/>
    <col min="13" max="13" width="27.7109375" style="116" customWidth="1"/>
    <col min="14" max="14" width="15.7109375" style="116" customWidth="1"/>
    <col min="15" max="15" width="27.7109375" style="116" customWidth="1"/>
    <col min="16" max="17" width="15.7109375" style="116" customWidth="1"/>
    <col min="18" max="256" width="11.42578125" style="116"/>
    <col min="257" max="257" width="53.5703125" style="116" customWidth="1"/>
    <col min="258" max="258" width="15.710937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6" width="15.7109375" style="116" customWidth="1"/>
    <col min="267" max="267" width="27.7109375" style="116" customWidth="1"/>
    <col min="268" max="268" width="15.7109375" style="116" customWidth="1"/>
    <col min="269" max="269" width="27.7109375" style="116" customWidth="1"/>
    <col min="270" max="270" width="15.7109375" style="116" customWidth="1"/>
    <col min="271" max="271" width="27.7109375" style="116" customWidth="1"/>
    <col min="272" max="273" width="15.7109375" style="116" customWidth="1"/>
    <col min="274" max="512" width="11.42578125" style="116"/>
    <col min="513" max="513" width="53.5703125" style="116" customWidth="1"/>
    <col min="514" max="514" width="15.710937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2" width="15.7109375" style="116" customWidth="1"/>
    <col min="523" max="523" width="27.7109375" style="116" customWidth="1"/>
    <col min="524" max="524" width="15.7109375" style="116" customWidth="1"/>
    <col min="525" max="525" width="27.7109375" style="116" customWidth="1"/>
    <col min="526" max="526" width="15.7109375" style="116" customWidth="1"/>
    <col min="527" max="527" width="27.7109375" style="116" customWidth="1"/>
    <col min="528" max="529" width="15.7109375" style="116" customWidth="1"/>
    <col min="530" max="768" width="11.42578125" style="116"/>
    <col min="769" max="769" width="53.5703125" style="116" customWidth="1"/>
    <col min="770" max="770" width="15.710937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8" width="15.7109375" style="116" customWidth="1"/>
    <col min="779" max="779" width="27.7109375" style="116" customWidth="1"/>
    <col min="780" max="780" width="15.7109375" style="116" customWidth="1"/>
    <col min="781" max="781" width="27.7109375" style="116" customWidth="1"/>
    <col min="782" max="782" width="15.7109375" style="116" customWidth="1"/>
    <col min="783" max="783" width="27.7109375" style="116" customWidth="1"/>
    <col min="784" max="785" width="15.7109375" style="116" customWidth="1"/>
    <col min="786" max="1024" width="11.42578125" style="116"/>
    <col min="1025" max="1025" width="53.5703125" style="116" customWidth="1"/>
    <col min="1026" max="1026" width="15.710937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4" width="15.7109375" style="116" customWidth="1"/>
    <col min="1035" max="1035" width="27.7109375" style="116" customWidth="1"/>
    <col min="1036" max="1036" width="15.7109375" style="116" customWidth="1"/>
    <col min="1037" max="1037" width="27.7109375" style="116" customWidth="1"/>
    <col min="1038" max="1038" width="15.7109375" style="116" customWidth="1"/>
    <col min="1039" max="1039" width="27.7109375" style="116" customWidth="1"/>
    <col min="1040" max="1041" width="15.7109375" style="116" customWidth="1"/>
    <col min="1042" max="1280" width="11.42578125" style="116"/>
    <col min="1281" max="1281" width="53.5703125" style="116" customWidth="1"/>
    <col min="1282" max="1282" width="15.710937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90" width="15.7109375" style="116" customWidth="1"/>
    <col min="1291" max="1291" width="27.7109375" style="116" customWidth="1"/>
    <col min="1292" max="1292" width="15.7109375" style="116" customWidth="1"/>
    <col min="1293" max="1293" width="27.7109375" style="116" customWidth="1"/>
    <col min="1294" max="1294" width="15.7109375" style="116" customWidth="1"/>
    <col min="1295" max="1295" width="27.7109375" style="116" customWidth="1"/>
    <col min="1296" max="1297" width="15.7109375" style="116" customWidth="1"/>
    <col min="1298" max="1536" width="11.42578125" style="116"/>
    <col min="1537" max="1537" width="53.5703125" style="116" customWidth="1"/>
    <col min="1538" max="1538" width="15.710937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6" width="15.7109375" style="116" customWidth="1"/>
    <col min="1547" max="1547" width="27.7109375" style="116" customWidth="1"/>
    <col min="1548" max="1548" width="15.7109375" style="116" customWidth="1"/>
    <col min="1549" max="1549" width="27.7109375" style="116" customWidth="1"/>
    <col min="1550" max="1550" width="15.7109375" style="116" customWidth="1"/>
    <col min="1551" max="1551" width="27.7109375" style="116" customWidth="1"/>
    <col min="1552" max="1553" width="15.7109375" style="116" customWidth="1"/>
    <col min="1554" max="1792" width="11.42578125" style="116"/>
    <col min="1793" max="1793" width="53.5703125" style="116" customWidth="1"/>
    <col min="1794" max="1794" width="15.710937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2" width="15.7109375" style="116" customWidth="1"/>
    <col min="1803" max="1803" width="27.7109375" style="116" customWidth="1"/>
    <col min="1804" max="1804" width="15.7109375" style="116" customWidth="1"/>
    <col min="1805" max="1805" width="27.7109375" style="116" customWidth="1"/>
    <col min="1806" max="1806" width="15.7109375" style="116" customWidth="1"/>
    <col min="1807" max="1807" width="27.7109375" style="116" customWidth="1"/>
    <col min="1808" max="1809" width="15.7109375" style="116" customWidth="1"/>
    <col min="1810" max="2048" width="11.42578125" style="116"/>
    <col min="2049" max="2049" width="53.5703125" style="116" customWidth="1"/>
    <col min="2050" max="2050" width="15.710937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8" width="15.7109375" style="116" customWidth="1"/>
    <col min="2059" max="2059" width="27.7109375" style="116" customWidth="1"/>
    <col min="2060" max="2060" width="15.7109375" style="116" customWidth="1"/>
    <col min="2061" max="2061" width="27.7109375" style="116" customWidth="1"/>
    <col min="2062" max="2062" width="15.7109375" style="116" customWidth="1"/>
    <col min="2063" max="2063" width="27.7109375" style="116" customWidth="1"/>
    <col min="2064" max="2065" width="15.7109375" style="116" customWidth="1"/>
    <col min="2066" max="2304" width="11.42578125" style="116"/>
    <col min="2305" max="2305" width="53.5703125" style="116" customWidth="1"/>
    <col min="2306" max="2306" width="15.710937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4" width="15.7109375" style="116" customWidth="1"/>
    <col min="2315" max="2315" width="27.7109375" style="116" customWidth="1"/>
    <col min="2316" max="2316" width="15.7109375" style="116" customWidth="1"/>
    <col min="2317" max="2317" width="27.7109375" style="116" customWidth="1"/>
    <col min="2318" max="2318" width="15.7109375" style="116" customWidth="1"/>
    <col min="2319" max="2319" width="27.7109375" style="116" customWidth="1"/>
    <col min="2320" max="2321" width="15.7109375" style="116" customWidth="1"/>
    <col min="2322" max="2560" width="11.42578125" style="116"/>
    <col min="2561" max="2561" width="53.5703125" style="116" customWidth="1"/>
    <col min="2562" max="2562" width="15.710937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70" width="15.7109375" style="116" customWidth="1"/>
    <col min="2571" max="2571" width="27.7109375" style="116" customWidth="1"/>
    <col min="2572" max="2572" width="15.7109375" style="116" customWidth="1"/>
    <col min="2573" max="2573" width="27.7109375" style="116" customWidth="1"/>
    <col min="2574" max="2574" width="15.7109375" style="116" customWidth="1"/>
    <col min="2575" max="2575" width="27.7109375" style="116" customWidth="1"/>
    <col min="2576" max="2577" width="15.7109375" style="116" customWidth="1"/>
    <col min="2578" max="2816" width="11.42578125" style="116"/>
    <col min="2817" max="2817" width="53.5703125" style="116" customWidth="1"/>
    <col min="2818" max="2818" width="15.710937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6" width="15.7109375" style="116" customWidth="1"/>
    <col min="2827" max="2827" width="27.7109375" style="116" customWidth="1"/>
    <col min="2828" max="2828" width="15.7109375" style="116" customWidth="1"/>
    <col min="2829" max="2829" width="27.7109375" style="116" customWidth="1"/>
    <col min="2830" max="2830" width="15.7109375" style="116" customWidth="1"/>
    <col min="2831" max="2831" width="27.7109375" style="116" customWidth="1"/>
    <col min="2832" max="2833" width="15.7109375" style="116" customWidth="1"/>
    <col min="2834" max="3072" width="11.42578125" style="116"/>
    <col min="3073" max="3073" width="53.5703125" style="116" customWidth="1"/>
    <col min="3074" max="3074" width="15.710937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2" width="15.7109375" style="116" customWidth="1"/>
    <col min="3083" max="3083" width="27.7109375" style="116" customWidth="1"/>
    <col min="3084" max="3084" width="15.7109375" style="116" customWidth="1"/>
    <col min="3085" max="3085" width="27.7109375" style="116" customWidth="1"/>
    <col min="3086" max="3086" width="15.7109375" style="116" customWidth="1"/>
    <col min="3087" max="3087" width="27.7109375" style="116" customWidth="1"/>
    <col min="3088" max="3089" width="15.7109375" style="116" customWidth="1"/>
    <col min="3090" max="3328" width="11.42578125" style="116"/>
    <col min="3329" max="3329" width="53.5703125" style="116" customWidth="1"/>
    <col min="3330" max="3330" width="15.710937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8" width="15.7109375" style="116" customWidth="1"/>
    <col min="3339" max="3339" width="27.7109375" style="116" customWidth="1"/>
    <col min="3340" max="3340" width="15.7109375" style="116" customWidth="1"/>
    <col min="3341" max="3341" width="27.7109375" style="116" customWidth="1"/>
    <col min="3342" max="3342" width="15.7109375" style="116" customWidth="1"/>
    <col min="3343" max="3343" width="27.7109375" style="116" customWidth="1"/>
    <col min="3344" max="3345" width="15.7109375" style="116" customWidth="1"/>
    <col min="3346" max="3584" width="11.42578125" style="116"/>
    <col min="3585" max="3585" width="53.5703125" style="116" customWidth="1"/>
    <col min="3586" max="3586" width="15.710937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4" width="15.7109375" style="116" customWidth="1"/>
    <col min="3595" max="3595" width="27.7109375" style="116" customWidth="1"/>
    <col min="3596" max="3596" width="15.7109375" style="116" customWidth="1"/>
    <col min="3597" max="3597" width="27.7109375" style="116" customWidth="1"/>
    <col min="3598" max="3598" width="15.7109375" style="116" customWidth="1"/>
    <col min="3599" max="3599" width="27.7109375" style="116" customWidth="1"/>
    <col min="3600" max="3601" width="15.7109375" style="116" customWidth="1"/>
    <col min="3602" max="3840" width="11.42578125" style="116"/>
    <col min="3841" max="3841" width="53.5703125" style="116" customWidth="1"/>
    <col min="3842" max="3842" width="15.710937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50" width="15.7109375" style="116" customWidth="1"/>
    <col min="3851" max="3851" width="27.7109375" style="116" customWidth="1"/>
    <col min="3852" max="3852" width="15.7109375" style="116" customWidth="1"/>
    <col min="3853" max="3853" width="27.7109375" style="116" customWidth="1"/>
    <col min="3854" max="3854" width="15.7109375" style="116" customWidth="1"/>
    <col min="3855" max="3855" width="27.7109375" style="116" customWidth="1"/>
    <col min="3856" max="3857" width="15.7109375" style="116" customWidth="1"/>
    <col min="3858" max="4096" width="11.42578125" style="116"/>
    <col min="4097" max="4097" width="53.5703125" style="116" customWidth="1"/>
    <col min="4098" max="4098" width="15.710937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6" width="15.7109375" style="116" customWidth="1"/>
    <col min="4107" max="4107" width="27.7109375" style="116" customWidth="1"/>
    <col min="4108" max="4108" width="15.7109375" style="116" customWidth="1"/>
    <col min="4109" max="4109" width="27.7109375" style="116" customWidth="1"/>
    <col min="4110" max="4110" width="15.7109375" style="116" customWidth="1"/>
    <col min="4111" max="4111" width="27.7109375" style="116" customWidth="1"/>
    <col min="4112" max="4113" width="15.7109375" style="116" customWidth="1"/>
    <col min="4114" max="4352" width="11.42578125" style="116"/>
    <col min="4353" max="4353" width="53.5703125" style="116" customWidth="1"/>
    <col min="4354" max="4354" width="15.710937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2" width="15.7109375" style="116" customWidth="1"/>
    <col min="4363" max="4363" width="27.7109375" style="116" customWidth="1"/>
    <col min="4364" max="4364" width="15.7109375" style="116" customWidth="1"/>
    <col min="4365" max="4365" width="27.7109375" style="116" customWidth="1"/>
    <col min="4366" max="4366" width="15.7109375" style="116" customWidth="1"/>
    <col min="4367" max="4367" width="27.7109375" style="116" customWidth="1"/>
    <col min="4368" max="4369" width="15.7109375" style="116" customWidth="1"/>
    <col min="4370" max="4608" width="11.42578125" style="116"/>
    <col min="4609" max="4609" width="53.5703125" style="116" customWidth="1"/>
    <col min="4610" max="4610" width="15.710937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8" width="15.7109375" style="116" customWidth="1"/>
    <col min="4619" max="4619" width="27.7109375" style="116" customWidth="1"/>
    <col min="4620" max="4620" width="15.7109375" style="116" customWidth="1"/>
    <col min="4621" max="4621" width="27.7109375" style="116" customWidth="1"/>
    <col min="4622" max="4622" width="15.7109375" style="116" customWidth="1"/>
    <col min="4623" max="4623" width="27.7109375" style="116" customWidth="1"/>
    <col min="4624" max="4625" width="15.7109375" style="116" customWidth="1"/>
    <col min="4626" max="4864" width="11.42578125" style="116"/>
    <col min="4865" max="4865" width="53.5703125" style="116" customWidth="1"/>
    <col min="4866" max="4866" width="15.710937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4" width="15.7109375" style="116" customWidth="1"/>
    <col min="4875" max="4875" width="27.7109375" style="116" customWidth="1"/>
    <col min="4876" max="4876" width="15.7109375" style="116" customWidth="1"/>
    <col min="4877" max="4877" width="27.7109375" style="116" customWidth="1"/>
    <col min="4878" max="4878" width="15.7109375" style="116" customWidth="1"/>
    <col min="4879" max="4879" width="27.7109375" style="116" customWidth="1"/>
    <col min="4880" max="4881" width="15.7109375" style="116" customWidth="1"/>
    <col min="4882" max="5120" width="11.42578125" style="116"/>
    <col min="5121" max="5121" width="53.5703125" style="116" customWidth="1"/>
    <col min="5122" max="5122" width="15.710937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30" width="15.7109375" style="116" customWidth="1"/>
    <col min="5131" max="5131" width="27.7109375" style="116" customWidth="1"/>
    <col min="5132" max="5132" width="15.7109375" style="116" customWidth="1"/>
    <col min="5133" max="5133" width="27.7109375" style="116" customWidth="1"/>
    <col min="5134" max="5134" width="15.7109375" style="116" customWidth="1"/>
    <col min="5135" max="5135" width="27.7109375" style="116" customWidth="1"/>
    <col min="5136" max="5137" width="15.7109375" style="116" customWidth="1"/>
    <col min="5138" max="5376" width="11.42578125" style="116"/>
    <col min="5377" max="5377" width="53.5703125" style="116" customWidth="1"/>
    <col min="5378" max="5378" width="15.710937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6" width="15.7109375" style="116" customWidth="1"/>
    <col min="5387" max="5387" width="27.7109375" style="116" customWidth="1"/>
    <col min="5388" max="5388" width="15.7109375" style="116" customWidth="1"/>
    <col min="5389" max="5389" width="27.7109375" style="116" customWidth="1"/>
    <col min="5390" max="5390" width="15.7109375" style="116" customWidth="1"/>
    <col min="5391" max="5391" width="27.7109375" style="116" customWidth="1"/>
    <col min="5392" max="5393" width="15.7109375" style="116" customWidth="1"/>
    <col min="5394" max="5632" width="11.42578125" style="116"/>
    <col min="5633" max="5633" width="53.5703125" style="116" customWidth="1"/>
    <col min="5634" max="5634" width="15.710937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2" width="15.7109375" style="116" customWidth="1"/>
    <col min="5643" max="5643" width="27.7109375" style="116" customWidth="1"/>
    <col min="5644" max="5644" width="15.7109375" style="116" customWidth="1"/>
    <col min="5645" max="5645" width="27.7109375" style="116" customWidth="1"/>
    <col min="5646" max="5646" width="15.7109375" style="116" customWidth="1"/>
    <col min="5647" max="5647" width="27.7109375" style="116" customWidth="1"/>
    <col min="5648" max="5649" width="15.7109375" style="116" customWidth="1"/>
    <col min="5650" max="5888" width="11.42578125" style="116"/>
    <col min="5889" max="5889" width="53.5703125" style="116" customWidth="1"/>
    <col min="5890" max="5890" width="15.710937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8" width="15.7109375" style="116" customWidth="1"/>
    <col min="5899" max="5899" width="27.7109375" style="116" customWidth="1"/>
    <col min="5900" max="5900" width="15.7109375" style="116" customWidth="1"/>
    <col min="5901" max="5901" width="27.7109375" style="116" customWidth="1"/>
    <col min="5902" max="5902" width="15.7109375" style="116" customWidth="1"/>
    <col min="5903" max="5903" width="27.7109375" style="116" customWidth="1"/>
    <col min="5904" max="5905" width="15.7109375" style="116" customWidth="1"/>
    <col min="5906" max="6144" width="11.42578125" style="116"/>
    <col min="6145" max="6145" width="53.5703125" style="116" customWidth="1"/>
    <col min="6146" max="6146" width="15.710937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4" width="15.7109375" style="116" customWidth="1"/>
    <col min="6155" max="6155" width="27.7109375" style="116" customWidth="1"/>
    <col min="6156" max="6156" width="15.7109375" style="116" customWidth="1"/>
    <col min="6157" max="6157" width="27.7109375" style="116" customWidth="1"/>
    <col min="6158" max="6158" width="15.7109375" style="116" customWidth="1"/>
    <col min="6159" max="6159" width="27.7109375" style="116" customWidth="1"/>
    <col min="6160" max="6161" width="15.7109375" style="116" customWidth="1"/>
    <col min="6162" max="6400" width="11.42578125" style="116"/>
    <col min="6401" max="6401" width="53.5703125" style="116" customWidth="1"/>
    <col min="6402" max="6402" width="15.710937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10" width="15.7109375" style="116" customWidth="1"/>
    <col min="6411" max="6411" width="27.7109375" style="116" customWidth="1"/>
    <col min="6412" max="6412" width="15.7109375" style="116" customWidth="1"/>
    <col min="6413" max="6413" width="27.7109375" style="116" customWidth="1"/>
    <col min="6414" max="6414" width="15.7109375" style="116" customWidth="1"/>
    <col min="6415" max="6415" width="27.7109375" style="116" customWidth="1"/>
    <col min="6416" max="6417" width="15.7109375" style="116" customWidth="1"/>
    <col min="6418" max="6656" width="11.42578125" style="116"/>
    <col min="6657" max="6657" width="53.5703125" style="116" customWidth="1"/>
    <col min="6658" max="6658" width="15.710937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6" width="15.7109375" style="116" customWidth="1"/>
    <col min="6667" max="6667" width="27.7109375" style="116" customWidth="1"/>
    <col min="6668" max="6668" width="15.7109375" style="116" customWidth="1"/>
    <col min="6669" max="6669" width="27.7109375" style="116" customWidth="1"/>
    <col min="6670" max="6670" width="15.7109375" style="116" customWidth="1"/>
    <col min="6671" max="6671" width="27.7109375" style="116" customWidth="1"/>
    <col min="6672" max="6673" width="15.7109375" style="116" customWidth="1"/>
    <col min="6674" max="6912" width="11.42578125" style="116"/>
    <col min="6913" max="6913" width="53.5703125" style="116" customWidth="1"/>
    <col min="6914" max="6914" width="15.710937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2" width="15.7109375" style="116" customWidth="1"/>
    <col min="6923" max="6923" width="27.7109375" style="116" customWidth="1"/>
    <col min="6924" max="6924" width="15.7109375" style="116" customWidth="1"/>
    <col min="6925" max="6925" width="27.7109375" style="116" customWidth="1"/>
    <col min="6926" max="6926" width="15.7109375" style="116" customWidth="1"/>
    <col min="6927" max="6927" width="27.7109375" style="116" customWidth="1"/>
    <col min="6928" max="6929" width="15.7109375" style="116" customWidth="1"/>
    <col min="6930" max="7168" width="11.42578125" style="116"/>
    <col min="7169" max="7169" width="53.5703125" style="116" customWidth="1"/>
    <col min="7170" max="7170" width="15.710937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8" width="15.7109375" style="116" customWidth="1"/>
    <col min="7179" max="7179" width="27.7109375" style="116" customWidth="1"/>
    <col min="7180" max="7180" width="15.7109375" style="116" customWidth="1"/>
    <col min="7181" max="7181" width="27.7109375" style="116" customWidth="1"/>
    <col min="7182" max="7182" width="15.7109375" style="116" customWidth="1"/>
    <col min="7183" max="7183" width="27.7109375" style="116" customWidth="1"/>
    <col min="7184" max="7185" width="15.7109375" style="116" customWidth="1"/>
    <col min="7186" max="7424" width="11.42578125" style="116"/>
    <col min="7425" max="7425" width="53.5703125" style="116" customWidth="1"/>
    <col min="7426" max="7426" width="15.710937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4" width="15.7109375" style="116" customWidth="1"/>
    <col min="7435" max="7435" width="27.7109375" style="116" customWidth="1"/>
    <col min="7436" max="7436" width="15.7109375" style="116" customWidth="1"/>
    <col min="7437" max="7437" width="27.7109375" style="116" customWidth="1"/>
    <col min="7438" max="7438" width="15.7109375" style="116" customWidth="1"/>
    <col min="7439" max="7439" width="27.7109375" style="116" customWidth="1"/>
    <col min="7440" max="7441" width="15.7109375" style="116" customWidth="1"/>
    <col min="7442" max="7680" width="11.42578125" style="116"/>
    <col min="7681" max="7681" width="53.5703125" style="116" customWidth="1"/>
    <col min="7682" max="7682" width="15.710937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90" width="15.7109375" style="116" customWidth="1"/>
    <col min="7691" max="7691" width="27.7109375" style="116" customWidth="1"/>
    <col min="7692" max="7692" width="15.7109375" style="116" customWidth="1"/>
    <col min="7693" max="7693" width="27.7109375" style="116" customWidth="1"/>
    <col min="7694" max="7694" width="15.7109375" style="116" customWidth="1"/>
    <col min="7695" max="7695" width="27.7109375" style="116" customWidth="1"/>
    <col min="7696" max="7697" width="15.7109375" style="116" customWidth="1"/>
    <col min="7698" max="7936" width="11.42578125" style="116"/>
    <col min="7937" max="7937" width="53.5703125" style="116" customWidth="1"/>
    <col min="7938" max="7938" width="15.710937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6" width="15.7109375" style="116" customWidth="1"/>
    <col min="7947" max="7947" width="27.7109375" style="116" customWidth="1"/>
    <col min="7948" max="7948" width="15.7109375" style="116" customWidth="1"/>
    <col min="7949" max="7949" width="27.7109375" style="116" customWidth="1"/>
    <col min="7950" max="7950" width="15.7109375" style="116" customWidth="1"/>
    <col min="7951" max="7951" width="27.7109375" style="116" customWidth="1"/>
    <col min="7952" max="7953" width="15.7109375" style="116" customWidth="1"/>
    <col min="7954" max="8192" width="11.42578125" style="116"/>
    <col min="8193" max="8193" width="53.5703125" style="116" customWidth="1"/>
    <col min="8194" max="8194" width="15.710937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2" width="15.7109375" style="116" customWidth="1"/>
    <col min="8203" max="8203" width="27.7109375" style="116" customWidth="1"/>
    <col min="8204" max="8204" width="15.7109375" style="116" customWidth="1"/>
    <col min="8205" max="8205" width="27.7109375" style="116" customWidth="1"/>
    <col min="8206" max="8206" width="15.7109375" style="116" customWidth="1"/>
    <col min="8207" max="8207" width="27.7109375" style="116" customWidth="1"/>
    <col min="8208" max="8209" width="15.7109375" style="116" customWidth="1"/>
    <col min="8210" max="8448" width="11.42578125" style="116"/>
    <col min="8449" max="8449" width="53.5703125" style="116" customWidth="1"/>
    <col min="8450" max="8450" width="15.710937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8" width="15.7109375" style="116" customWidth="1"/>
    <col min="8459" max="8459" width="27.7109375" style="116" customWidth="1"/>
    <col min="8460" max="8460" width="15.7109375" style="116" customWidth="1"/>
    <col min="8461" max="8461" width="27.7109375" style="116" customWidth="1"/>
    <col min="8462" max="8462" width="15.7109375" style="116" customWidth="1"/>
    <col min="8463" max="8463" width="27.7109375" style="116" customWidth="1"/>
    <col min="8464" max="8465" width="15.7109375" style="116" customWidth="1"/>
    <col min="8466" max="8704" width="11.42578125" style="116"/>
    <col min="8705" max="8705" width="53.5703125" style="116" customWidth="1"/>
    <col min="8706" max="8706" width="15.710937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4" width="15.7109375" style="116" customWidth="1"/>
    <col min="8715" max="8715" width="27.7109375" style="116" customWidth="1"/>
    <col min="8716" max="8716" width="15.7109375" style="116" customWidth="1"/>
    <col min="8717" max="8717" width="27.7109375" style="116" customWidth="1"/>
    <col min="8718" max="8718" width="15.7109375" style="116" customWidth="1"/>
    <col min="8719" max="8719" width="27.7109375" style="116" customWidth="1"/>
    <col min="8720" max="8721" width="15.7109375" style="116" customWidth="1"/>
    <col min="8722" max="8960" width="11.42578125" style="116"/>
    <col min="8961" max="8961" width="53.5703125" style="116" customWidth="1"/>
    <col min="8962" max="8962" width="15.710937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70" width="15.7109375" style="116" customWidth="1"/>
    <col min="8971" max="8971" width="27.7109375" style="116" customWidth="1"/>
    <col min="8972" max="8972" width="15.7109375" style="116" customWidth="1"/>
    <col min="8973" max="8973" width="27.7109375" style="116" customWidth="1"/>
    <col min="8974" max="8974" width="15.7109375" style="116" customWidth="1"/>
    <col min="8975" max="8975" width="27.7109375" style="116" customWidth="1"/>
    <col min="8976" max="8977" width="15.7109375" style="116" customWidth="1"/>
    <col min="8978" max="9216" width="11.42578125" style="116"/>
    <col min="9217" max="9217" width="53.5703125" style="116" customWidth="1"/>
    <col min="9218" max="9218" width="15.710937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6" width="15.7109375" style="116" customWidth="1"/>
    <col min="9227" max="9227" width="27.7109375" style="116" customWidth="1"/>
    <col min="9228" max="9228" width="15.7109375" style="116" customWidth="1"/>
    <col min="9229" max="9229" width="27.7109375" style="116" customWidth="1"/>
    <col min="9230" max="9230" width="15.7109375" style="116" customWidth="1"/>
    <col min="9231" max="9231" width="27.7109375" style="116" customWidth="1"/>
    <col min="9232" max="9233" width="15.7109375" style="116" customWidth="1"/>
    <col min="9234" max="9472" width="11.42578125" style="116"/>
    <col min="9473" max="9473" width="53.5703125" style="116" customWidth="1"/>
    <col min="9474" max="9474" width="15.710937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2" width="15.7109375" style="116" customWidth="1"/>
    <col min="9483" max="9483" width="27.7109375" style="116" customWidth="1"/>
    <col min="9484" max="9484" width="15.7109375" style="116" customWidth="1"/>
    <col min="9485" max="9485" width="27.7109375" style="116" customWidth="1"/>
    <col min="9486" max="9486" width="15.7109375" style="116" customWidth="1"/>
    <col min="9487" max="9487" width="27.7109375" style="116" customWidth="1"/>
    <col min="9488" max="9489" width="15.7109375" style="116" customWidth="1"/>
    <col min="9490" max="9728" width="11.42578125" style="116"/>
    <col min="9729" max="9729" width="53.5703125" style="116" customWidth="1"/>
    <col min="9730" max="9730" width="15.710937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8" width="15.7109375" style="116" customWidth="1"/>
    <col min="9739" max="9739" width="27.7109375" style="116" customWidth="1"/>
    <col min="9740" max="9740" width="15.7109375" style="116" customWidth="1"/>
    <col min="9741" max="9741" width="27.7109375" style="116" customWidth="1"/>
    <col min="9742" max="9742" width="15.7109375" style="116" customWidth="1"/>
    <col min="9743" max="9743" width="27.7109375" style="116" customWidth="1"/>
    <col min="9744" max="9745" width="15.7109375" style="116" customWidth="1"/>
    <col min="9746" max="9984" width="11.42578125" style="116"/>
    <col min="9985" max="9985" width="53.5703125" style="116" customWidth="1"/>
    <col min="9986" max="9986" width="15.710937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4" width="15.7109375" style="116" customWidth="1"/>
    <col min="9995" max="9995" width="27.7109375" style="116" customWidth="1"/>
    <col min="9996" max="9996" width="15.7109375" style="116" customWidth="1"/>
    <col min="9997" max="9997" width="27.7109375" style="116" customWidth="1"/>
    <col min="9998" max="9998" width="15.7109375" style="116" customWidth="1"/>
    <col min="9999" max="9999" width="27.7109375" style="116" customWidth="1"/>
    <col min="10000" max="10001" width="15.7109375" style="116" customWidth="1"/>
    <col min="10002" max="10240" width="11.42578125" style="116"/>
    <col min="10241" max="10241" width="53.5703125" style="116" customWidth="1"/>
    <col min="10242" max="10242" width="15.710937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50" width="15.7109375" style="116" customWidth="1"/>
    <col min="10251" max="10251" width="27.7109375" style="116" customWidth="1"/>
    <col min="10252" max="10252" width="15.7109375" style="116" customWidth="1"/>
    <col min="10253" max="10253" width="27.7109375" style="116" customWidth="1"/>
    <col min="10254" max="10254" width="15.7109375" style="116" customWidth="1"/>
    <col min="10255" max="10255" width="27.7109375" style="116" customWidth="1"/>
    <col min="10256" max="10257" width="15.7109375" style="116" customWidth="1"/>
    <col min="10258" max="10496" width="11.42578125" style="116"/>
    <col min="10497" max="10497" width="53.5703125" style="116" customWidth="1"/>
    <col min="10498" max="10498" width="15.710937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6" width="15.7109375" style="116" customWidth="1"/>
    <col min="10507" max="10507" width="27.7109375" style="116" customWidth="1"/>
    <col min="10508" max="10508" width="15.7109375" style="116" customWidth="1"/>
    <col min="10509" max="10509" width="27.7109375" style="116" customWidth="1"/>
    <col min="10510" max="10510" width="15.7109375" style="116" customWidth="1"/>
    <col min="10511" max="10511" width="27.7109375" style="116" customWidth="1"/>
    <col min="10512" max="10513" width="15.7109375" style="116" customWidth="1"/>
    <col min="10514" max="10752" width="11.42578125" style="116"/>
    <col min="10753" max="10753" width="53.5703125" style="116" customWidth="1"/>
    <col min="10754" max="10754" width="15.710937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2" width="15.7109375" style="116" customWidth="1"/>
    <col min="10763" max="10763" width="27.7109375" style="116" customWidth="1"/>
    <col min="10764" max="10764" width="15.7109375" style="116" customWidth="1"/>
    <col min="10765" max="10765" width="27.7109375" style="116" customWidth="1"/>
    <col min="10766" max="10766" width="15.7109375" style="116" customWidth="1"/>
    <col min="10767" max="10767" width="27.7109375" style="116" customWidth="1"/>
    <col min="10768" max="10769" width="15.7109375" style="116" customWidth="1"/>
    <col min="10770" max="11008" width="11.42578125" style="116"/>
    <col min="11009" max="11009" width="53.5703125" style="116" customWidth="1"/>
    <col min="11010" max="11010" width="15.710937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8" width="15.7109375" style="116" customWidth="1"/>
    <col min="11019" max="11019" width="27.7109375" style="116" customWidth="1"/>
    <col min="11020" max="11020" width="15.7109375" style="116" customWidth="1"/>
    <col min="11021" max="11021" width="27.7109375" style="116" customWidth="1"/>
    <col min="11022" max="11022" width="15.7109375" style="116" customWidth="1"/>
    <col min="11023" max="11023" width="27.7109375" style="116" customWidth="1"/>
    <col min="11024" max="11025" width="15.7109375" style="116" customWidth="1"/>
    <col min="11026" max="11264" width="11.42578125" style="116"/>
    <col min="11265" max="11265" width="53.5703125" style="116" customWidth="1"/>
    <col min="11266" max="11266" width="15.710937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4" width="15.7109375" style="116" customWidth="1"/>
    <col min="11275" max="11275" width="27.7109375" style="116" customWidth="1"/>
    <col min="11276" max="11276" width="15.7109375" style="116" customWidth="1"/>
    <col min="11277" max="11277" width="27.7109375" style="116" customWidth="1"/>
    <col min="11278" max="11278" width="15.7109375" style="116" customWidth="1"/>
    <col min="11279" max="11279" width="27.7109375" style="116" customWidth="1"/>
    <col min="11280" max="11281" width="15.7109375" style="116" customWidth="1"/>
    <col min="11282" max="11520" width="11.42578125" style="116"/>
    <col min="11521" max="11521" width="53.5703125" style="116" customWidth="1"/>
    <col min="11522" max="11522" width="15.710937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30" width="15.7109375" style="116" customWidth="1"/>
    <col min="11531" max="11531" width="27.7109375" style="116" customWidth="1"/>
    <col min="11532" max="11532" width="15.7109375" style="116" customWidth="1"/>
    <col min="11533" max="11533" width="27.7109375" style="116" customWidth="1"/>
    <col min="11534" max="11534" width="15.7109375" style="116" customWidth="1"/>
    <col min="11535" max="11535" width="27.7109375" style="116" customWidth="1"/>
    <col min="11536" max="11537" width="15.7109375" style="116" customWidth="1"/>
    <col min="11538" max="11776" width="11.42578125" style="116"/>
    <col min="11777" max="11777" width="53.5703125" style="116" customWidth="1"/>
    <col min="11778" max="11778" width="15.710937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6" width="15.7109375" style="116" customWidth="1"/>
    <col min="11787" max="11787" width="27.7109375" style="116" customWidth="1"/>
    <col min="11788" max="11788" width="15.7109375" style="116" customWidth="1"/>
    <col min="11789" max="11789" width="27.7109375" style="116" customWidth="1"/>
    <col min="11790" max="11790" width="15.7109375" style="116" customWidth="1"/>
    <col min="11791" max="11791" width="27.7109375" style="116" customWidth="1"/>
    <col min="11792" max="11793" width="15.7109375" style="116" customWidth="1"/>
    <col min="11794" max="12032" width="11.42578125" style="116"/>
    <col min="12033" max="12033" width="53.5703125" style="116" customWidth="1"/>
    <col min="12034" max="12034" width="15.710937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2" width="15.7109375" style="116" customWidth="1"/>
    <col min="12043" max="12043" width="27.7109375" style="116" customWidth="1"/>
    <col min="12044" max="12044" width="15.7109375" style="116" customWidth="1"/>
    <col min="12045" max="12045" width="27.7109375" style="116" customWidth="1"/>
    <col min="12046" max="12046" width="15.7109375" style="116" customWidth="1"/>
    <col min="12047" max="12047" width="27.7109375" style="116" customWidth="1"/>
    <col min="12048" max="12049" width="15.7109375" style="116" customWidth="1"/>
    <col min="12050" max="12288" width="11.42578125" style="116"/>
    <col min="12289" max="12289" width="53.5703125" style="116" customWidth="1"/>
    <col min="12290" max="12290" width="15.710937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8" width="15.7109375" style="116" customWidth="1"/>
    <col min="12299" max="12299" width="27.7109375" style="116" customWidth="1"/>
    <col min="12300" max="12300" width="15.7109375" style="116" customWidth="1"/>
    <col min="12301" max="12301" width="27.7109375" style="116" customWidth="1"/>
    <col min="12302" max="12302" width="15.7109375" style="116" customWidth="1"/>
    <col min="12303" max="12303" width="27.7109375" style="116" customWidth="1"/>
    <col min="12304" max="12305" width="15.7109375" style="116" customWidth="1"/>
    <col min="12306" max="12544" width="11.42578125" style="116"/>
    <col min="12545" max="12545" width="53.5703125" style="116" customWidth="1"/>
    <col min="12546" max="12546" width="15.710937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4" width="15.7109375" style="116" customWidth="1"/>
    <col min="12555" max="12555" width="27.7109375" style="116" customWidth="1"/>
    <col min="12556" max="12556" width="15.7109375" style="116" customWidth="1"/>
    <col min="12557" max="12557" width="27.7109375" style="116" customWidth="1"/>
    <col min="12558" max="12558" width="15.7109375" style="116" customWidth="1"/>
    <col min="12559" max="12559" width="27.7109375" style="116" customWidth="1"/>
    <col min="12560" max="12561" width="15.7109375" style="116" customWidth="1"/>
    <col min="12562" max="12800" width="11.42578125" style="116"/>
    <col min="12801" max="12801" width="53.5703125" style="116" customWidth="1"/>
    <col min="12802" max="12802" width="15.710937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10" width="15.7109375" style="116" customWidth="1"/>
    <col min="12811" max="12811" width="27.7109375" style="116" customWidth="1"/>
    <col min="12812" max="12812" width="15.7109375" style="116" customWidth="1"/>
    <col min="12813" max="12813" width="27.7109375" style="116" customWidth="1"/>
    <col min="12814" max="12814" width="15.7109375" style="116" customWidth="1"/>
    <col min="12815" max="12815" width="27.7109375" style="116" customWidth="1"/>
    <col min="12816" max="12817" width="15.7109375" style="116" customWidth="1"/>
    <col min="12818" max="13056" width="11.42578125" style="116"/>
    <col min="13057" max="13057" width="53.5703125" style="116" customWidth="1"/>
    <col min="13058" max="13058" width="15.710937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6" width="15.7109375" style="116" customWidth="1"/>
    <col min="13067" max="13067" width="27.7109375" style="116" customWidth="1"/>
    <col min="13068" max="13068" width="15.7109375" style="116" customWidth="1"/>
    <col min="13069" max="13069" width="27.7109375" style="116" customWidth="1"/>
    <col min="13070" max="13070" width="15.7109375" style="116" customWidth="1"/>
    <col min="13071" max="13071" width="27.7109375" style="116" customWidth="1"/>
    <col min="13072" max="13073" width="15.7109375" style="116" customWidth="1"/>
    <col min="13074" max="13312" width="11.42578125" style="116"/>
    <col min="13313" max="13313" width="53.5703125" style="116" customWidth="1"/>
    <col min="13314" max="13314" width="15.710937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2" width="15.7109375" style="116" customWidth="1"/>
    <col min="13323" max="13323" width="27.7109375" style="116" customWidth="1"/>
    <col min="13324" max="13324" width="15.7109375" style="116" customWidth="1"/>
    <col min="13325" max="13325" width="27.7109375" style="116" customWidth="1"/>
    <col min="13326" max="13326" width="15.7109375" style="116" customWidth="1"/>
    <col min="13327" max="13327" width="27.7109375" style="116" customWidth="1"/>
    <col min="13328" max="13329" width="15.7109375" style="116" customWidth="1"/>
    <col min="13330" max="13568" width="11.42578125" style="116"/>
    <col min="13569" max="13569" width="53.5703125" style="116" customWidth="1"/>
    <col min="13570" max="13570" width="15.710937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8" width="15.7109375" style="116" customWidth="1"/>
    <col min="13579" max="13579" width="27.7109375" style="116" customWidth="1"/>
    <col min="13580" max="13580" width="15.7109375" style="116" customWidth="1"/>
    <col min="13581" max="13581" width="27.7109375" style="116" customWidth="1"/>
    <col min="13582" max="13582" width="15.7109375" style="116" customWidth="1"/>
    <col min="13583" max="13583" width="27.7109375" style="116" customWidth="1"/>
    <col min="13584" max="13585" width="15.7109375" style="116" customWidth="1"/>
    <col min="13586" max="13824" width="11.42578125" style="116"/>
    <col min="13825" max="13825" width="53.5703125" style="116" customWidth="1"/>
    <col min="13826" max="13826" width="15.710937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4" width="15.7109375" style="116" customWidth="1"/>
    <col min="13835" max="13835" width="27.7109375" style="116" customWidth="1"/>
    <col min="13836" max="13836" width="15.7109375" style="116" customWidth="1"/>
    <col min="13837" max="13837" width="27.7109375" style="116" customWidth="1"/>
    <col min="13838" max="13838" width="15.7109375" style="116" customWidth="1"/>
    <col min="13839" max="13839" width="27.7109375" style="116" customWidth="1"/>
    <col min="13840" max="13841" width="15.7109375" style="116" customWidth="1"/>
    <col min="13842" max="14080" width="11.42578125" style="116"/>
    <col min="14081" max="14081" width="53.5703125" style="116" customWidth="1"/>
    <col min="14082" max="14082" width="15.710937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90" width="15.7109375" style="116" customWidth="1"/>
    <col min="14091" max="14091" width="27.7109375" style="116" customWidth="1"/>
    <col min="14092" max="14092" width="15.7109375" style="116" customWidth="1"/>
    <col min="14093" max="14093" width="27.7109375" style="116" customWidth="1"/>
    <col min="14094" max="14094" width="15.7109375" style="116" customWidth="1"/>
    <col min="14095" max="14095" width="27.7109375" style="116" customWidth="1"/>
    <col min="14096" max="14097" width="15.7109375" style="116" customWidth="1"/>
    <col min="14098" max="14336" width="11.42578125" style="116"/>
    <col min="14337" max="14337" width="53.5703125" style="116" customWidth="1"/>
    <col min="14338" max="14338" width="15.710937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6" width="15.7109375" style="116" customWidth="1"/>
    <col min="14347" max="14347" width="27.7109375" style="116" customWidth="1"/>
    <col min="14348" max="14348" width="15.7109375" style="116" customWidth="1"/>
    <col min="14349" max="14349" width="27.7109375" style="116" customWidth="1"/>
    <col min="14350" max="14350" width="15.7109375" style="116" customWidth="1"/>
    <col min="14351" max="14351" width="27.7109375" style="116" customWidth="1"/>
    <col min="14352" max="14353" width="15.7109375" style="116" customWidth="1"/>
    <col min="14354" max="14592" width="11.42578125" style="116"/>
    <col min="14593" max="14593" width="53.5703125" style="116" customWidth="1"/>
    <col min="14594" max="14594" width="15.710937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2" width="15.7109375" style="116" customWidth="1"/>
    <col min="14603" max="14603" width="27.7109375" style="116" customWidth="1"/>
    <col min="14604" max="14604" width="15.7109375" style="116" customWidth="1"/>
    <col min="14605" max="14605" width="27.7109375" style="116" customWidth="1"/>
    <col min="14606" max="14606" width="15.7109375" style="116" customWidth="1"/>
    <col min="14607" max="14607" width="27.7109375" style="116" customWidth="1"/>
    <col min="14608" max="14609" width="15.7109375" style="116" customWidth="1"/>
    <col min="14610" max="14848" width="11.42578125" style="116"/>
    <col min="14849" max="14849" width="53.5703125" style="116" customWidth="1"/>
    <col min="14850" max="14850" width="15.710937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8" width="15.7109375" style="116" customWidth="1"/>
    <col min="14859" max="14859" width="27.7109375" style="116" customWidth="1"/>
    <col min="14860" max="14860" width="15.7109375" style="116" customWidth="1"/>
    <col min="14861" max="14861" width="27.7109375" style="116" customWidth="1"/>
    <col min="14862" max="14862" width="15.7109375" style="116" customWidth="1"/>
    <col min="14863" max="14863" width="27.7109375" style="116" customWidth="1"/>
    <col min="14864" max="14865" width="15.7109375" style="116" customWidth="1"/>
    <col min="14866" max="15104" width="11.42578125" style="116"/>
    <col min="15105" max="15105" width="53.5703125" style="116" customWidth="1"/>
    <col min="15106" max="15106" width="15.710937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4" width="15.7109375" style="116" customWidth="1"/>
    <col min="15115" max="15115" width="27.7109375" style="116" customWidth="1"/>
    <col min="15116" max="15116" width="15.7109375" style="116" customWidth="1"/>
    <col min="15117" max="15117" width="27.7109375" style="116" customWidth="1"/>
    <col min="15118" max="15118" width="15.7109375" style="116" customWidth="1"/>
    <col min="15119" max="15119" width="27.7109375" style="116" customWidth="1"/>
    <col min="15120" max="15121" width="15.7109375" style="116" customWidth="1"/>
    <col min="15122" max="15360" width="11.42578125" style="116"/>
    <col min="15361" max="15361" width="53.5703125" style="116" customWidth="1"/>
    <col min="15362" max="15362" width="15.710937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70" width="15.7109375" style="116" customWidth="1"/>
    <col min="15371" max="15371" width="27.7109375" style="116" customWidth="1"/>
    <col min="15372" max="15372" width="15.7109375" style="116" customWidth="1"/>
    <col min="15373" max="15373" width="27.7109375" style="116" customWidth="1"/>
    <col min="15374" max="15374" width="15.7109375" style="116" customWidth="1"/>
    <col min="15375" max="15375" width="27.7109375" style="116" customWidth="1"/>
    <col min="15376" max="15377" width="15.7109375" style="116" customWidth="1"/>
    <col min="15378" max="15616" width="11.42578125" style="116"/>
    <col min="15617" max="15617" width="53.5703125" style="116" customWidth="1"/>
    <col min="15618" max="15618" width="15.710937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6" width="15.7109375" style="116" customWidth="1"/>
    <col min="15627" max="15627" width="27.7109375" style="116" customWidth="1"/>
    <col min="15628" max="15628" width="15.7109375" style="116" customWidth="1"/>
    <col min="15629" max="15629" width="27.7109375" style="116" customWidth="1"/>
    <col min="15630" max="15630" width="15.7109375" style="116" customWidth="1"/>
    <col min="15631" max="15631" width="27.7109375" style="116" customWidth="1"/>
    <col min="15632" max="15633" width="15.7109375" style="116" customWidth="1"/>
    <col min="15634" max="15872" width="11.42578125" style="116"/>
    <col min="15873" max="15873" width="53.5703125" style="116" customWidth="1"/>
    <col min="15874" max="15874" width="15.710937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2" width="15.7109375" style="116" customWidth="1"/>
    <col min="15883" max="15883" width="27.7109375" style="116" customWidth="1"/>
    <col min="15884" max="15884" width="15.7109375" style="116" customWidth="1"/>
    <col min="15885" max="15885" width="27.7109375" style="116" customWidth="1"/>
    <col min="15886" max="15886" width="15.7109375" style="116" customWidth="1"/>
    <col min="15887" max="15887" width="27.7109375" style="116" customWidth="1"/>
    <col min="15888" max="15889" width="15.7109375" style="116" customWidth="1"/>
    <col min="15890" max="16128" width="11.42578125" style="116"/>
    <col min="16129" max="16129" width="53.5703125" style="116" customWidth="1"/>
    <col min="16130" max="16130" width="15.710937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8" width="15.7109375" style="116" customWidth="1"/>
    <col min="16139" max="16139" width="27.7109375" style="116" customWidth="1"/>
    <col min="16140" max="16140" width="15.7109375" style="116" customWidth="1"/>
    <col min="16141" max="16141" width="27.7109375" style="116" customWidth="1"/>
    <col min="16142" max="16142" width="15.7109375" style="116" customWidth="1"/>
    <col min="16143" max="16143" width="27.7109375" style="116" customWidth="1"/>
    <col min="16144" max="16145" width="15.7109375" style="116" customWidth="1"/>
    <col min="16146" max="16384" width="11.42578125" style="116"/>
  </cols>
  <sheetData>
    <row r="1" spans="1:17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</row>
    <row r="2" spans="1:17" s="134" customFormat="1" ht="15" customHeight="1" x14ac:dyDescent="0.3">
      <c r="A2" s="381" t="s">
        <v>269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</row>
    <row r="3" spans="1:17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</row>
    <row r="4" spans="1:17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</row>
    <row r="5" spans="1:17" ht="15" customHeight="1" x14ac:dyDescent="0.2">
      <c r="A5" s="115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38"/>
    </row>
    <row r="6" spans="1:17" s="149" customFormat="1" ht="15" customHeight="1" x14ac:dyDescent="0.25">
      <c r="A6" s="136"/>
      <c r="B6" s="406" t="s">
        <v>69</v>
      </c>
      <c r="C6" s="406"/>
      <c r="D6" s="406"/>
      <c r="E6" s="406"/>
      <c r="F6" s="406"/>
      <c r="G6" s="406"/>
      <c r="H6" s="406"/>
      <c r="I6" s="406"/>
      <c r="J6" s="406" t="s">
        <v>133</v>
      </c>
      <c r="K6" s="406"/>
      <c r="L6" s="406"/>
      <c r="M6" s="406"/>
      <c r="N6" s="406"/>
      <c r="O6" s="406"/>
      <c r="P6" s="406"/>
      <c r="Q6" s="406"/>
    </row>
    <row r="7" spans="1:17" s="150" customFormat="1" ht="39.950000000000003" customHeight="1" x14ac:dyDescent="0.25">
      <c r="A7" s="138" t="s">
        <v>259</v>
      </c>
      <c r="B7" s="139" t="s">
        <v>55</v>
      </c>
      <c r="C7" s="140" t="s">
        <v>270</v>
      </c>
      <c r="D7" s="139" t="s">
        <v>271</v>
      </c>
      <c r="E7" s="139" t="s">
        <v>272</v>
      </c>
      <c r="F7" s="140" t="s">
        <v>273</v>
      </c>
      <c r="G7" s="139" t="s">
        <v>274</v>
      </c>
      <c r="H7" s="139" t="s">
        <v>275</v>
      </c>
      <c r="I7" s="140" t="s">
        <v>46</v>
      </c>
      <c r="J7" s="139" t="s">
        <v>55</v>
      </c>
      <c r="K7" s="139" t="s">
        <v>270</v>
      </c>
      <c r="L7" s="140" t="s">
        <v>271</v>
      </c>
      <c r="M7" s="139" t="s">
        <v>272</v>
      </c>
      <c r="N7" s="139" t="s">
        <v>273</v>
      </c>
      <c r="O7" s="139" t="s">
        <v>274</v>
      </c>
      <c r="P7" s="139" t="s">
        <v>275</v>
      </c>
      <c r="Q7" s="139" t="s">
        <v>46</v>
      </c>
    </row>
    <row r="8" spans="1:17" ht="15" customHeight="1" x14ac:dyDescent="0.2">
      <c r="A8" s="142" t="s">
        <v>233</v>
      </c>
      <c r="B8" s="121">
        <v>1957012.3672500001</v>
      </c>
      <c r="C8" s="121">
        <v>223787.20977999998</v>
      </c>
      <c r="D8" s="121">
        <v>4.3128599999999997</v>
      </c>
      <c r="E8" s="121">
        <v>200.13167000000001</v>
      </c>
      <c r="F8" s="121">
        <v>8487.7073900000014</v>
      </c>
      <c r="G8" s="121">
        <v>3406.7958993999996</v>
      </c>
      <c r="H8" s="121">
        <v>8267.1980899999999</v>
      </c>
      <c r="I8" s="121">
        <v>2201165.7229394005</v>
      </c>
      <c r="J8" s="121">
        <v>4180454.7841100004</v>
      </c>
      <c r="K8" s="121">
        <v>174984.17948000002</v>
      </c>
      <c r="L8" s="121">
        <v>7110.9301599999999</v>
      </c>
      <c r="M8" s="121">
        <v>3752.9220499999997</v>
      </c>
      <c r="N8" s="121">
        <v>21156.792149999997</v>
      </c>
      <c r="O8" s="121">
        <v>46912.152319999994</v>
      </c>
      <c r="P8" s="121">
        <v>150.57</v>
      </c>
      <c r="Q8" s="121">
        <v>4434522.3302700017</v>
      </c>
    </row>
    <row r="9" spans="1:17" ht="15" customHeight="1" x14ac:dyDescent="0.2">
      <c r="A9" s="142" t="s">
        <v>234</v>
      </c>
      <c r="B9" s="121">
        <v>0</v>
      </c>
      <c r="C9" s="121">
        <v>0</v>
      </c>
      <c r="D9" s="121">
        <v>514.06009999999992</v>
      </c>
      <c r="E9" s="121">
        <v>0</v>
      </c>
      <c r="F9" s="121">
        <v>0</v>
      </c>
      <c r="G9" s="121">
        <v>0</v>
      </c>
      <c r="H9" s="121">
        <v>0</v>
      </c>
      <c r="I9" s="121">
        <v>514.06009999999992</v>
      </c>
      <c r="J9" s="121">
        <v>48740.176149999985</v>
      </c>
      <c r="K9" s="121">
        <v>2716.0227300000006</v>
      </c>
      <c r="L9" s="121">
        <v>0</v>
      </c>
      <c r="M9" s="121">
        <v>0</v>
      </c>
      <c r="N9" s="121">
        <v>660.93088999999998</v>
      </c>
      <c r="O9" s="121">
        <v>259.16246000000001</v>
      </c>
      <c r="P9" s="121">
        <v>0</v>
      </c>
      <c r="Q9" s="121">
        <v>52376.292229999985</v>
      </c>
    </row>
    <row r="10" spans="1:17" ht="15" customHeight="1" x14ac:dyDescent="0.2">
      <c r="A10" s="142" t="s">
        <v>235</v>
      </c>
      <c r="B10" s="121">
        <v>0</v>
      </c>
      <c r="C10" s="121">
        <v>9906.1342100000002</v>
      </c>
      <c r="D10" s="121">
        <v>0</v>
      </c>
      <c r="E10" s="121">
        <v>0</v>
      </c>
      <c r="F10" s="121">
        <v>166.4</v>
      </c>
      <c r="G10" s="121">
        <v>0</v>
      </c>
      <c r="H10" s="121">
        <v>4259.5737737999998</v>
      </c>
      <c r="I10" s="121">
        <v>14332.107983800001</v>
      </c>
      <c r="J10" s="121">
        <v>0</v>
      </c>
      <c r="K10" s="121">
        <v>0</v>
      </c>
      <c r="L10" s="121">
        <v>0</v>
      </c>
      <c r="M10" s="121">
        <v>0</v>
      </c>
      <c r="N10" s="121">
        <v>0</v>
      </c>
      <c r="O10" s="121">
        <v>946.66449999999998</v>
      </c>
      <c r="P10" s="121">
        <v>33637.800310000006</v>
      </c>
      <c r="Q10" s="121">
        <v>34584.464810000005</v>
      </c>
    </row>
    <row r="11" spans="1:17" ht="15" customHeight="1" x14ac:dyDescent="0.2">
      <c r="A11" s="142" t="s">
        <v>236</v>
      </c>
      <c r="B11" s="121">
        <v>125477.37439999999</v>
      </c>
      <c r="C11" s="121">
        <v>2311.1768900000002</v>
      </c>
      <c r="D11" s="121">
        <v>0</v>
      </c>
      <c r="E11" s="121">
        <v>0</v>
      </c>
      <c r="F11" s="121">
        <v>0</v>
      </c>
      <c r="G11" s="121">
        <v>1967.4708599999999</v>
      </c>
      <c r="H11" s="121">
        <v>10798.70161</v>
      </c>
      <c r="I11" s="121">
        <v>140554.72375999999</v>
      </c>
      <c r="J11" s="121">
        <v>15216.413979999999</v>
      </c>
      <c r="K11" s="121">
        <v>25097.325209999995</v>
      </c>
      <c r="L11" s="121">
        <v>0</v>
      </c>
      <c r="M11" s="121">
        <v>0</v>
      </c>
      <c r="N11" s="121">
        <v>745.22791140000004</v>
      </c>
      <c r="O11" s="121">
        <v>190.76647</v>
      </c>
      <c r="P11" s="121">
        <v>0</v>
      </c>
      <c r="Q11" s="121">
        <v>41249.733571399993</v>
      </c>
    </row>
    <row r="12" spans="1:17" ht="15" customHeight="1" x14ac:dyDescent="0.2">
      <c r="A12" s="142" t="s">
        <v>237</v>
      </c>
      <c r="B12" s="121">
        <v>3600679.4811300016</v>
      </c>
      <c r="C12" s="121">
        <v>417623.66646779992</v>
      </c>
      <c r="D12" s="121">
        <v>3043.8495500000004</v>
      </c>
      <c r="E12" s="121">
        <v>6371.4199200000003</v>
      </c>
      <c r="F12" s="121">
        <v>31357.022829999998</v>
      </c>
      <c r="G12" s="121">
        <v>56543.933900000011</v>
      </c>
      <c r="H12" s="121">
        <v>381139.63560659997</v>
      </c>
      <c r="I12" s="121">
        <v>4496759.0094044013</v>
      </c>
      <c r="J12" s="121">
        <v>4203570.8715500003</v>
      </c>
      <c r="K12" s="121">
        <v>920982.09416000021</v>
      </c>
      <c r="L12" s="121">
        <v>1223.0906300000004</v>
      </c>
      <c r="M12" s="121">
        <v>2502.6406899999997</v>
      </c>
      <c r="N12" s="121">
        <v>40343.562305800006</v>
      </c>
      <c r="O12" s="121">
        <v>72422.691660000026</v>
      </c>
      <c r="P12" s="121">
        <v>141046.94723720002</v>
      </c>
      <c r="Q12" s="121">
        <v>5382091.8982330002</v>
      </c>
    </row>
    <row r="13" spans="1:17" ht="15" customHeight="1" x14ac:dyDescent="0.2">
      <c r="A13" s="142" t="s">
        <v>238</v>
      </c>
      <c r="B13" s="121">
        <v>479026.79593999992</v>
      </c>
      <c r="C13" s="121">
        <v>2363.7608</v>
      </c>
      <c r="D13" s="121">
        <v>0</v>
      </c>
      <c r="E13" s="121">
        <v>0</v>
      </c>
      <c r="F13" s="121">
        <v>0</v>
      </c>
      <c r="G13" s="121">
        <v>0</v>
      </c>
      <c r="H13" s="121">
        <v>348109.85091999994</v>
      </c>
      <c r="I13" s="121">
        <v>829500.40765999979</v>
      </c>
      <c r="J13" s="121">
        <v>1766970.1835999999</v>
      </c>
      <c r="K13" s="121">
        <v>110.38494</v>
      </c>
      <c r="L13" s="121">
        <v>0</v>
      </c>
      <c r="M13" s="121">
        <v>0</v>
      </c>
      <c r="N13" s="121">
        <v>1.0000000000000001E-5</v>
      </c>
      <c r="O13" s="121">
        <v>234.72637</v>
      </c>
      <c r="P13" s="121">
        <v>429464.29398000002</v>
      </c>
      <c r="Q13" s="121">
        <v>2196779.5888999999</v>
      </c>
    </row>
    <row r="14" spans="1:17" ht="15" customHeight="1" x14ac:dyDescent="0.2">
      <c r="A14" s="142" t="s">
        <v>181</v>
      </c>
      <c r="B14" s="121">
        <v>2414860.182085</v>
      </c>
      <c r="C14" s="121">
        <v>858865.56625620008</v>
      </c>
      <c r="D14" s="121">
        <v>11853.355513</v>
      </c>
      <c r="E14" s="121">
        <v>19906.648149999997</v>
      </c>
      <c r="F14" s="121">
        <v>32414.577565200001</v>
      </c>
      <c r="G14" s="121">
        <v>114676.50470000002</v>
      </c>
      <c r="H14" s="121">
        <v>525274.35085519985</v>
      </c>
      <c r="I14" s="121">
        <v>3977851.1851245994</v>
      </c>
      <c r="J14" s="121">
        <v>4876510.5371557986</v>
      </c>
      <c r="K14" s="121">
        <v>1583320.3838591999</v>
      </c>
      <c r="L14" s="121">
        <v>38987.369889999994</v>
      </c>
      <c r="M14" s="121">
        <v>123608.76708000001</v>
      </c>
      <c r="N14" s="121">
        <v>56986.053185000004</v>
      </c>
      <c r="O14" s="121">
        <v>231603.19012159997</v>
      </c>
      <c r="P14" s="121">
        <v>816730.98396059999</v>
      </c>
      <c r="Q14" s="121">
        <v>7727747.2852521976</v>
      </c>
    </row>
    <row r="15" spans="1:17" ht="15" customHeight="1" x14ac:dyDescent="0.2">
      <c r="A15" s="142" t="s">
        <v>239</v>
      </c>
      <c r="B15" s="121">
        <v>2280304.4311399995</v>
      </c>
      <c r="C15" s="121">
        <v>125790.38111</v>
      </c>
      <c r="D15" s="121">
        <v>12781.730170000001</v>
      </c>
      <c r="E15" s="121">
        <v>20739.778109999992</v>
      </c>
      <c r="F15" s="121">
        <v>34267.884681399999</v>
      </c>
      <c r="G15" s="121">
        <v>30144.452939999996</v>
      </c>
      <c r="H15" s="121">
        <v>171717.74509419996</v>
      </c>
      <c r="I15" s="121">
        <v>2675746.4032455995</v>
      </c>
      <c r="J15" s="121">
        <v>3118200.5119110006</v>
      </c>
      <c r="K15" s="121">
        <v>250367.20460000003</v>
      </c>
      <c r="L15" s="121">
        <v>15855.924208599998</v>
      </c>
      <c r="M15" s="121">
        <v>5136.6222400000015</v>
      </c>
      <c r="N15" s="121">
        <v>35446.401428999983</v>
      </c>
      <c r="O15" s="121">
        <v>68060.071041799994</v>
      </c>
      <c r="P15" s="121">
        <v>114527.95432279998</v>
      </c>
      <c r="Q15" s="121">
        <v>3607594.6897532004</v>
      </c>
    </row>
    <row r="16" spans="1:17" ht="15" customHeight="1" x14ac:dyDescent="0.2">
      <c r="A16" s="142" t="s">
        <v>240</v>
      </c>
      <c r="B16" s="121">
        <v>84136.204580999984</v>
      </c>
      <c r="C16" s="121">
        <v>46397.391870000014</v>
      </c>
      <c r="D16" s="121">
        <v>175.96238</v>
      </c>
      <c r="E16" s="121">
        <v>928.31630000000007</v>
      </c>
      <c r="F16" s="121">
        <v>701.73049000000003</v>
      </c>
      <c r="G16" s="121">
        <v>17095.666420000001</v>
      </c>
      <c r="H16" s="121">
        <v>6308.3828100000019</v>
      </c>
      <c r="I16" s="121">
        <v>155743.65485099997</v>
      </c>
      <c r="J16" s="121">
        <v>207823.59201999995</v>
      </c>
      <c r="K16" s="121">
        <v>76696.766779999991</v>
      </c>
      <c r="L16" s="121">
        <v>10441.31604</v>
      </c>
      <c r="M16" s="121">
        <v>131.28629999999998</v>
      </c>
      <c r="N16" s="121">
        <v>1034.03133</v>
      </c>
      <c r="O16" s="121">
        <v>7908.1928500000004</v>
      </c>
      <c r="P16" s="121">
        <v>991.07184999999993</v>
      </c>
      <c r="Q16" s="121">
        <v>305026.25716999994</v>
      </c>
    </row>
    <row r="17" spans="1:17" ht="15" customHeight="1" x14ac:dyDescent="0.2">
      <c r="A17" s="142" t="s">
        <v>241</v>
      </c>
      <c r="B17" s="121">
        <v>356208.78120999999</v>
      </c>
      <c r="C17" s="121">
        <v>66961.736519999991</v>
      </c>
      <c r="D17" s="121">
        <v>1607.1704999999997</v>
      </c>
      <c r="E17" s="121">
        <v>6049.7847899999997</v>
      </c>
      <c r="F17" s="121">
        <v>3523.2114900000006</v>
      </c>
      <c r="G17" s="121">
        <v>6583.9181600000002</v>
      </c>
      <c r="H17" s="121">
        <v>19149.596067999999</v>
      </c>
      <c r="I17" s="121">
        <v>460084.19873800001</v>
      </c>
      <c r="J17" s="121">
        <v>603291.95643999975</v>
      </c>
      <c r="K17" s="121">
        <v>110786.23726000002</v>
      </c>
      <c r="L17" s="121">
        <v>874.47675479999987</v>
      </c>
      <c r="M17" s="121">
        <v>393.47281000000004</v>
      </c>
      <c r="N17" s="121">
        <v>6337.8224099999989</v>
      </c>
      <c r="O17" s="121">
        <v>8889.4689799999996</v>
      </c>
      <c r="P17" s="121">
        <v>11357.252500800001</v>
      </c>
      <c r="Q17" s="121">
        <v>741930.68715559959</v>
      </c>
    </row>
    <row r="18" spans="1:17" ht="15" customHeight="1" x14ac:dyDescent="0.2">
      <c r="A18" s="142" t="s">
        <v>242</v>
      </c>
      <c r="B18" s="121">
        <v>639762.47169000003</v>
      </c>
      <c r="C18" s="121">
        <v>149982.78324999998</v>
      </c>
      <c r="D18" s="121">
        <v>5104.840470000001</v>
      </c>
      <c r="E18" s="121">
        <v>66.437119999999993</v>
      </c>
      <c r="F18" s="121">
        <v>2958.9924300000002</v>
      </c>
      <c r="G18" s="121">
        <v>0</v>
      </c>
      <c r="H18" s="121">
        <v>852430.54761999985</v>
      </c>
      <c r="I18" s="121">
        <v>1650306.0725799999</v>
      </c>
      <c r="J18" s="121">
        <v>25187.537900800002</v>
      </c>
      <c r="K18" s="121">
        <v>6.8433199999999994</v>
      </c>
      <c r="L18" s="121">
        <v>175.17164099999999</v>
      </c>
      <c r="M18" s="121">
        <v>0</v>
      </c>
      <c r="N18" s="121">
        <v>275.38838839999994</v>
      </c>
      <c r="O18" s="121">
        <v>58.226730000000003</v>
      </c>
      <c r="P18" s="121">
        <v>14066.565908200002</v>
      </c>
      <c r="Q18" s="121">
        <v>39769.733888400006</v>
      </c>
    </row>
    <row r="19" spans="1:17" ht="15" customHeight="1" x14ac:dyDescent="0.2">
      <c r="A19" s="142" t="s">
        <v>243</v>
      </c>
      <c r="B19" s="121">
        <v>6109521.608400601</v>
      </c>
      <c r="C19" s="121">
        <v>1502292.4509820004</v>
      </c>
      <c r="D19" s="121">
        <v>34047.603599399998</v>
      </c>
      <c r="E19" s="121">
        <v>50966.939752999999</v>
      </c>
      <c r="F19" s="121">
        <v>96749.034221800044</v>
      </c>
      <c r="G19" s="121">
        <v>166059.81599519998</v>
      </c>
      <c r="H19" s="121">
        <v>69061.545471599995</v>
      </c>
      <c r="I19" s="121">
        <v>8028698.9984236015</v>
      </c>
      <c r="J19" s="121">
        <v>7766276.7453850023</v>
      </c>
      <c r="K19" s="121">
        <v>878835.44157419994</v>
      </c>
      <c r="L19" s="121">
        <v>14841.122695799999</v>
      </c>
      <c r="M19" s="121">
        <v>28031.249916000001</v>
      </c>
      <c r="N19" s="121">
        <v>99609.377505600001</v>
      </c>
      <c r="O19" s="121">
        <v>179551.47407880003</v>
      </c>
      <c r="P19" s="121">
        <v>8619.0812633999994</v>
      </c>
      <c r="Q19" s="121">
        <v>8975764.4924188033</v>
      </c>
    </row>
    <row r="20" spans="1:17" ht="15" customHeight="1" x14ac:dyDescent="0.2">
      <c r="A20" s="142" t="s">
        <v>244</v>
      </c>
      <c r="B20" s="121">
        <v>0</v>
      </c>
      <c r="C20" s="121">
        <v>0</v>
      </c>
      <c r="D20" s="121">
        <v>0</v>
      </c>
      <c r="E20" s="121">
        <v>0</v>
      </c>
      <c r="F20" s="121">
        <v>0</v>
      </c>
      <c r="G20" s="121">
        <v>0</v>
      </c>
      <c r="H20" s="121">
        <v>0</v>
      </c>
      <c r="I20" s="121">
        <v>0</v>
      </c>
      <c r="J20" s="121">
        <v>2568640.9452899997</v>
      </c>
      <c r="K20" s="121">
        <v>4988.4498100000019</v>
      </c>
      <c r="L20" s="121">
        <v>13004.44089</v>
      </c>
      <c r="M20" s="121">
        <v>766.25212999999997</v>
      </c>
      <c r="N20" s="121">
        <v>8932.6952300000012</v>
      </c>
      <c r="O20" s="121">
        <v>911.78536000000008</v>
      </c>
      <c r="P20" s="121">
        <v>829.43416999999999</v>
      </c>
      <c r="Q20" s="121">
        <v>2598074.00288</v>
      </c>
    </row>
    <row r="21" spans="1:17" ht="15" customHeight="1" x14ac:dyDescent="0.2">
      <c r="A21" s="142" t="s">
        <v>245</v>
      </c>
      <c r="B21" s="121">
        <v>65224.571469999981</v>
      </c>
      <c r="C21" s="121">
        <v>3577.5464099999999</v>
      </c>
      <c r="D21" s="121">
        <v>0</v>
      </c>
      <c r="E21" s="121">
        <v>697.24689999999998</v>
      </c>
      <c r="F21" s="121">
        <v>812.47020539999994</v>
      </c>
      <c r="G21" s="121">
        <v>0</v>
      </c>
      <c r="H21" s="121">
        <v>4443.3205599999992</v>
      </c>
      <c r="I21" s="121">
        <v>74755.155545399961</v>
      </c>
      <c r="J21" s="121">
        <v>4017.0550500000004</v>
      </c>
      <c r="K21" s="121">
        <v>651.43200999999999</v>
      </c>
      <c r="L21" s="121">
        <v>0</v>
      </c>
      <c r="M21" s="121">
        <v>0</v>
      </c>
      <c r="N21" s="121">
        <v>110.25</v>
      </c>
      <c r="O21" s="121">
        <v>0</v>
      </c>
      <c r="P21" s="121">
        <v>3.78</v>
      </c>
      <c r="Q21" s="121">
        <v>4782.5170600000001</v>
      </c>
    </row>
    <row r="22" spans="1:17" ht="15" customHeight="1" x14ac:dyDescent="0.2">
      <c r="A22" s="142" t="s">
        <v>246</v>
      </c>
      <c r="B22" s="121">
        <v>1056333.3227299997</v>
      </c>
      <c r="C22" s="121">
        <v>85013.127386800028</v>
      </c>
      <c r="D22" s="121">
        <v>8864.9977999999974</v>
      </c>
      <c r="E22" s="121">
        <v>2600.1617099999999</v>
      </c>
      <c r="F22" s="121">
        <v>7409.254570000001</v>
      </c>
      <c r="G22" s="121">
        <v>4416.6866600000003</v>
      </c>
      <c r="H22" s="121">
        <v>48478.145862600017</v>
      </c>
      <c r="I22" s="121">
        <v>1213115.6967193997</v>
      </c>
      <c r="J22" s="121">
        <v>81407.998091599991</v>
      </c>
      <c r="K22" s="121">
        <v>12569.4712</v>
      </c>
      <c r="L22" s="121">
        <v>1045.3411900000001</v>
      </c>
      <c r="M22" s="121">
        <v>0</v>
      </c>
      <c r="N22" s="121">
        <v>1410.8259177999998</v>
      </c>
      <c r="O22" s="121">
        <v>110.49299999999999</v>
      </c>
      <c r="P22" s="121">
        <v>38782.410168400012</v>
      </c>
      <c r="Q22" s="121">
        <v>135326.53956780001</v>
      </c>
    </row>
    <row r="23" spans="1:17" ht="15" customHeight="1" x14ac:dyDescent="0.2">
      <c r="A23" s="142" t="s">
        <v>247</v>
      </c>
      <c r="B23" s="121">
        <v>87.83596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1">
        <v>87.83596</v>
      </c>
      <c r="J23" s="121">
        <v>0</v>
      </c>
      <c r="K23" s="121">
        <v>0</v>
      </c>
      <c r="L23" s="121">
        <v>0</v>
      </c>
      <c r="M23" s="121">
        <v>0</v>
      </c>
      <c r="N23" s="121">
        <v>0</v>
      </c>
      <c r="O23" s="121">
        <v>0</v>
      </c>
      <c r="P23" s="121">
        <v>13.72</v>
      </c>
      <c r="Q23" s="121">
        <v>13.72</v>
      </c>
    </row>
    <row r="24" spans="1:17" ht="15" customHeight="1" x14ac:dyDescent="0.2">
      <c r="A24" s="142" t="s">
        <v>248</v>
      </c>
      <c r="B24" s="121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0</v>
      </c>
      <c r="I24" s="121">
        <v>0</v>
      </c>
      <c r="J24" s="121">
        <v>0</v>
      </c>
      <c r="K24" s="121">
        <v>0</v>
      </c>
      <c r="L24" s="121">
        <v>0</v>
      </c>
      <c r="M24" s="121">
        <v>0</v>
      </c>
      <c r="N24" s="121">
        <v>0</v>
      </c>
      <c r="O24" s="121">
        <v>0</v>
      </c>
      <c r="P24" s="121">
        <v>0</v>
      </c>
      <c r="Q24" s="121">
        <v>0</v>
      </c>
    </row>
    <row r="25" spans="1:17" s="38" customFormat="1" ht="15" customHeight="1" x14ac:dyDescent="0.25">
      <c r="A25" s="142" t="s">
        <v>249</v>
      </c>
      <c r="B25" s="121">
        <v>0</v>
      </c>
      <c r="C25" s="121">
        <v>0</v>
      </c>
      <c r="D25" s="121">
        <v>0</v>
      </c>
      <c r="E25" s="121">
        <v>0</v>
      </c>
      <c r="F25" s="121">
        <v>0</v>
      </c>
      <c r="G25" s="121">
        <v>0</v>
      </c>
      <c r="H25" s="121">
        <v>0</v>
      </c>
      <c r="I25" s="121">
        <v>0</v>
      </c>
      <c r="J25" s="121">
        <v>18.723990000000001</v>
      </c>
      <c r="K25" s="121">
        <v>0</v>
      </c>
      <c r="L25" s="121">
        <v>0</v>
      </c>
      <c r="M25" s="121">
        <v>0</v>
      </c>
      <c r="N25" s="121">
        <v>0</v>
      </c>
      <c r="O25" s="121">
        <v>0</v>
      </c>
      <c r="P25" s="121">
        <v>19.9941</v>
      </c>
      <c r="Q25" s="121">
        <v>38.718090000000004</v>
      </c>
    </row>
    <row r="26" spans="1:17" s="38" customFormat="1" ht="15" customHeight="1" x14ac:dyDescent="0.25">
      <c r="A26" s="117" t="s">
        <v>46</v>
      </c>
      <c r="B26" s="124">
        <v>19168635.427986603</v>
      </c>
      <c r="C26" s="124">
        <v>3494872.9319328004</v>
      </c>
      <c r="D26" s="124">
        <v>77997.8829424</v>
      </c>
      <c r="E26" s="124">
        <v>108526.86442299998</v>
      </c>
      <c r="F26" s="124">
        <v>218848.28587380002</v>
      </c>
      <c r="G26" s="124">
        <v>400895.24553459999</v>
      </c>
      <c r="H26" s="124">
        <v>2449438.5943419994</v>
      </c>
      <c r="I26" s="124">
        <v>25919215.233035203</v>
      </c>
      <c r="J26" s="124">
        <v>29466328.032624204</v>
      </c>
      <c r="K26" s="124">
        <v>4042112.2369334004</v>
      </c>
      <c r="L26" s="124">
        <v>103559.1841002</v>
      </c>
      <c r="M26" s="124">
        <v>164323.21321600003</v>
      </c>
      <c r="N26" s="124">
        <v>273049.35866299999</v>
      </c>
      <c r="O26" s="124">
        <v>618059.06594220002</v>
      </c>
      <c r="P26" s="124">
        <v>1610241.8597714</v>
      </c>
      <c r="Q26" s="124">
        <v>36277672.951250397</v>
      </c>
    </row>
    <row r="27" spans="1:17" ht="15" customHeight="1" thickBot="1" x14ac:dyDescent="0.25">
      <c r="A27" s="127"/>
      <c r="B27" s="145"/>
      <c r="C27" s="129"/>
      <c r="D27" s="129"/>
      <c r="E27" s="129"/>
      <c r="F27" s="129"/>
      <c r="G27" s="129"/>
      <c r="H27" s="129"/>
      <c r="I27" s="129"/>
      <c r="J27" s="129"/>
      <c r="K27" s="129"/>
      <c r="L27" s="145"/>
      <c r="M27" s="145"/>
      <c r="N27" s="145"/>
      <c r="O27" s="145"/>
      <c r="P27" s="145"/>
      <c r="Q27" s="145"/>
    </row>
    <row r="28" spans="1:17" ht="15" customHeight="1" thickTop="1" x14ac:dyDescent="0.2">
      <c r="A28" s="131" t="s">
        <v>252</v>
      </c>
      <c r="B28" s="47"/>
      <c r="C28" s="122"/>
      <c r="D28" s="122"/>
      <c r="E28" s="122"/>
      <c r="F28" s="122"/>
      <c r="G28" s="122"/>
      <c r="H28" s="122"/>
      <c r="I28" s="122"/>
      <c r="J28" s="122"/>
      <c r="K28" s="122"/>
      <c r="L28" s="47"/>
      <c r="M28" s="47"/>
      <c r="N28" s="38"/>
      <c r="O28" s="38"/>
      <c r="P28" s="38"/>
      <c r="Q28" s="38"/>
    </row>
    <row r="29" spans="1:17" ht="15" customHeight="1" x14ac:dyDescent="0.2">
      <c r="A29" s="115"/>
      <c r="B29" s="120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0"/>
      <c r="N29" s="38"/>
      <c r="O29" s="38"/>
      <c r="P29" s="38"/>
      <c r="Q29" s="3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F77B07-F353-4250-B436-0E640AA90A04}">
  <sheetPr>
    <pageSetUpPr fitToPage="1"/>
  </sheetPr>
  <dimension ref="A1:Q29"/>
  <sheetViews>
    <sheetView zoomScaleNormal="100" workbookViewId="0">
      <selection sqref="A1:Q29"/>
    </sheetView>
  </sheetViews>
  <sheetFormatPr defaultColWidth="11.42578125" defaultRowHeight="15" customHeight="1" x14ac:dyDescent="0.55000000000000004"/>
  <cols>
    <col min="1" max="1" width="53.5703125" style="133" customWidth="1"/>
    <col min="2" max="2" width="15.7109375" style="116" customWidth="1"/>
    <col min="3" max="3" width="27.7109375" style="151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10" width="15.7109375" style="116" customWidth="1"/>
    <col min="11" max="11" width="27.7109375" style="116" customWidth="1"/>
    <col min="12" max="12" width="15.7109375" style="116" customWidth="1"/>
    <col min="13" max="13" width="27.7109375" style="116" customWidth="1"/>
    <col min="14" max="14" width="15.7109375" style="116" customWidth="1"/>
    <col min="15" max="15" width="27.7109375" style="116" customWidth="1"/>
    <col min="16" max="17" width="15.7109375" style="116" customWidth="1"/>
    <col min="18" max="256" width="11.42578125" style="116"/>
    <col min="257" max="257" width="53.5703125" style="116" customWidth="1"/>
    <col min="258" max="258" width="15.710937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6" width="15.7109375" style="116" customWidth="1"/>
    <col min="267" max="267" width="27.7109375" style="116" customWidth="1"/>
    <col min="268" max="268" width="15.7109375" style="116" customWidth="1"/>
    <col min="269" max="269" width="27.7109375" style="116" customWidth="1"/>
    <col min="270" max="270" width="15.7109375" style="116" customWidth="1"/>
    <col min="271" max="271" width="27.7109375" style="116" customWidth="1"/>
    <col min="272" max="273" width="15.7109375" style="116" customWidth="1"/>
    <col min="274" max="512" width="11.42578125" style="116"/>
    <col min="513" max="513" width="53.5703125" style="116" customWidth="1"/>
    <col min="514" max="514" width="15.710937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2" width="15.7109375" style="116" customWidth="1"/>
    <col min="523" max="523" width="27.7109375" style="116" customWidth="1"/>
    <col min="524" max="524" width="15.7109375" style="116" customWidth="1"/>
    <col min="525" max="525" width="27.7109375" style="116" customWidth="1"/>
    <col min="526" max="526" width="15.7109375" style="116" customWidth="1"/>
    <col min="527" max="527" width="27.7109375" style="116" customWidth="1"/>
    <col min="528" max="529" width="15.7109375" style="116" customWidth="1"/>
    <col min="530" max="768" width="11.42578125" style="116"/>
    <col min="769" max="769" width="53.5703125" style="116" customWidth="1"/>
    <col min="770" max="770" width="15.710937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8" width="15.7109375" style="116" customWidth="1"/>
    <col min="779" max="779" width="27.7109375" style="116" customWidth="1"/>
    <col min="780" max="780" width="15.7109375" style="116" customWidth="1"/>
    <col min="781" max="781" width="27.7109375" style="116" customWidth="1"/>
    <col min="782" max="782" width="15.7109375" style="116" customWidth="1"/>
    <col min="783" max="783" width="27.7109375" style="116" customWidth="1"/>
    <col min="784" max="785" width="15.7109375" style="116" customWidth="1"/>
    <col min="786" max="1024" width="11.42578125" style="116"/>
    <col min="1025" max="1025" width="53.5703125" style="116" customWidth="1"/>
    <col min="1026" max="1026" width="15.710937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4" width="15.7109375" style="116" customWidth="1"/>
    <col min="1035" max="1035" width="27.7109375" style="116" customWidth="1"/>
    <col min="1036" max="1036" width="15.7109375" style="116" customWidth="1"/>
    <col min="1037" max="1037" width="27.7109375" style="116" customWidth="1"/>
    <col min="1038" max="1038" width="15.7109375" style="116" customWidth="1"/>
    <col min="1039" max="1039" width="27.7109375" style="116" customWidth="1"/>
    <col min="1040" max="1041" width="15.7109375" style="116" customWidth="1"/>
    <col min="1042" max="1280" width="11.42578125" style="116"/>
    <col min="1281" max="1281" width="53.5703125" style="116" customWidth="1"/>
    <col min="1282" max="1282" width="15.710937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90" width="15.7109375" style="116" customWidth="1"/>
    <col min="1291" max="1291" width="27.7109375" style="116" customWidth="1"/>
    <col min="1292" max="1292" width="15.7109375" style="116" customWidth="1"/>
    <col min="1293" max="1293" width="27.7109375" style="116" customWidth="1"/>
    <col min="1294" max="1294" width="15.7109375" style="116" customWidth="1"/>
    <col min="1295" max="1295" width="27.7109375" style="116" customWidth="1"/>
    <col min="1296" max="1297" width="15.7109375" style="116" customWidth="1"/>
    <col min="1298" max="1536" width="11.42578125" style="116"/>
    <col min="1537" max="1537" width="53.5703125" style="116" customWidth="1"/>
    <col min="1538" max="1538" width="15.710937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6" width="15.7109375" style="116" customWidth="1"/>
    <col min="1547" max="1547" width="27.7109375" style="116" customWidth="1"/>
    <col min="1548" max="1548" width="15.7109375" style="116" customWidth="1"/>
    <col min="1549" max="1549" width="27.7109375" style="116" customWidth="1"/>
    <col min="1550" max="1550" width="15.7109375" style="116" customWidth="1"/>
    <col min="1551" max="1551" width="27.7109375" style="116" customWidth="1"/>
    <col min="1552" max="1553" width="15.7109375" style="116" customWidth="1"/>
    <col min="1554" max="1792" width="11.42578125" style="116"/>
    <col min="1793" max="1793" width="53.5703125" style="116" customWidth="1"/>
    <col min="1794" max="1794" width="15.710937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2" width="15.7109375" style="116" customWidth="1"/>
    <col min="1803" max="1803" width="27.7109375" style="116" customWidth="1"/>
    <col min="1804" max="1804" width="15.7109375" style="116" customWidth="1"/>
    <col min="1805" max="1805" width="27.7109375" style="116" customWidth="1"/>
    <col min="1806" max="1806" width="15.7109375" style="116" customWidth="1"/>
    <col min="1807" max="1807" width="27.7109375" style="116" customWidth="1"/>
    <col min="1808" max="1809" width="15.7109375" style="116" customWidth="1"/>
    <col min="1810" max="2048" width="11.42578125" style="116"/>
    <col min="2049" max="2049" width="53.5703125" style="116" customWidth="1"/>
    <col min="2050" max="2050" width="15.710937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8" width="15.7109375" style="116" customWidth="1"/>
    <col min="2059" max="2059" width="27.7109375" style="116" customWidth="1"/>
    <col min="2060" max="2060" width="15.7109375" style="116" customWidth="1"/>
    <col min="2061" max="2061" width="27.7109375" style="116" customWidth="1"/>
    <col min="2062" max="2062" width="15.7109375" style="116" customWidth="1"/>
    <col min="2063" max="2063" width="27.7109375" style="116" customWidth="1"/>
    <col min="2064" max="2065" width="15.7109375" style="116" customWidth="1"/>
    <col min="2066" max="2304" width="11.42578125" style="116"/>
    <col min="2305" max="2305" width="53.5703125" style="116" customWidth="1"/>
    <col min="2306" max="2306" width="15.710937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4" width="15.7109375" style="116" customWidth="1"/>
    <col min="2315" max="2315" width="27.7109375" style="116" customWidth="1"/>
    <col min="2316" max="2316" width="15.7109375" style="116" customWidth="1"/>
    <col min="2317" max="2317" width="27.7109375" style="116" customWidth="1"/>
    <col min="2318" max="2318" width="15.7109375" style="116" customWidth="1"/>
    <col min="2319" max="2319" width="27.7109375" style="116" customWidth="1"/>
    <col min="2320" max="2321" width="15.7109375" style="116" customWidth="1"/>
    <col min="2322" max="2560" width="11.42578125" style="116"/>
    <col min="2561" max="2561" width="53.5703125" style="116" customWidth="1"/>
    <col min="2562" max="2562" width="15.710937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70" width="15.7109375" style="116" customWidth="1"/>
    <col min="2571" max="2571" width="27.7109375" style="116" customWidth="1"/>
    <col min="2572" max="2572" width="15.7109375" style="116" customWidth="1"/>
    <col min="2573" max="2573" width="27.7109375" style="116" customWidth="1"/>
    <col min="2574" max="2574" width="15.7109375" style="116" customWidth="1"/>
    <col min="2575" max="2575" width="27.7109375" style="116" customWidth="1"/>
    <col min="2576" max="2577" width="15.7109375" style="116" customWidth="1"/>
    <col min="2578" max="2816" width="11.42578125" style="116"/>
    <col min="2817" max="2817" width="53.5703125" style="116" customWidth="1"/>
    <col min="2818" max="2818" width="15.710937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6" width="15.7109375" style="116" customWidth="1"/>
    <col min="2827" max="2827" width="27.7109375" style="116" customWidth="1"/>
    <col min="2828" max="2828" width="15.7109375" style="116" customWidth="1"/>
    <col min="2829" max="2829" width="27.7109375" style="116" customWidth="1"/>
    <col min="2830" max="2830" width="15.7109375" style="116" customWidth="1"/>
    <col min="2831" max="2831" width="27.7109375" style="116" customWidth="1"/>
    <col min="2832" max="2833" width="15.7109375" style="116" customWidth="1"/>
    <col min="2834" max="3072" width="11.42578125" style="116"/>
    <col min="3073" max="3073" width="53.5703125" style="116" customWidth="1"/>
    <col min="3074" max="3074" width="15.710937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2" width="15.7109375" style="116" customWidth="1"/>
    <col min="3083" max="3083" width="27.7109375" style="116" customWidth="1"/>
    <col min="3084" max="3084" width="15.7109375" style="116" customWidth="1"/>
    <col min="3085" max="3085" width="27.7109375" style="116" customWidth="1"/>
    <col min="3086" max="3086" width="15.7109375" style="116" customWidth="1"/>
    <col min="3087" max="3087" width="27.7109375" style="116" customWidth="1"/>
    <col min="3088" max="3089" width="15.7109375" style="116" customWidth="1"/>
    <col min="3090" max="3328" width="11.42578125" style="116"/>
    <col min="3329" max="3329" width="53.5703125" style="116" customWidth="1"/>
    <col min="3330" max="3330" width="15.710937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8" width="15.7109375" style="116" customWidth="1"/>
    <col min="3339" max="3339" width="27.7109375" style="116" customWidth="1"/>
    <col min="3340" max="3340" width="15.7109375" style="116" customWidth="1"/>
    <col min="3341" max="3341" width="27.7109375" style="116" customWidth="1"/>
    <col min="3342" max="3342" width="15.7109375" style="116" customWidth="1"/>
    <col min="3343" max="3343" width="27.7109375" style="116" customWidth="1"/>
    <col min="3344" max="3345" width="15.7109375" style="116" customWidth="1"/>
    <col min="3346" max="3584" width="11.42578125" style="116"/>
    <col min="3585" max="3585" width="53.5703125" style="116" customWidth="1"/>
    <col min="3586" max="3586" width="15.710937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4" width="15.7109375" style="116" customWidth="1"/>
    <col min="3595" max="3595" width="27.7109375" style="116" customWidth="1"/>
    <col min="3596" max="3596" width="15.7109375" style="116" customWidth="1"/>
    <col min="3597" max="3597" width="27.7109375" style="116" customWidth="1"/>
    <col min="3598" max="3598" width="15.7109375" style="116" customWidth="1"/>
    <col min="3599" max="3599" width="27.7109375" style="116" customWidth="1"/>
    <col min="3600" max="3601" width="15.7109375" style="116" customWidth="1"/>
    <col min="3602" max="3840" width="11.42578125" style="116"/>
    <col min="3841" max="3841" width="53.5703125" style="116" customWidth="1"/>
    <col min="3842" max="3842" width="15.710937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50" width="15.7109375" style="116" customWidth="1"/>
    <col min="3851" max="3851" width="27.7109375" style="116" customWidth="1"/>
    <col min="3852" max="3852" width="15.7109375" style="116" customWidth="1"/>
    <col min="3853" max="3853" width="27.7109375" style="116" customWidth="1"/>
    <col min="3854" max="3854" width="15.7109375" style="116" customWidth="1"/>
    <col min="3855" max="3855" width="27.7109375" style="116" customWidth="1"/>
    <col min="3856" max="3857" width="15.7109375" style="116" customWidth="1"/>
    <col min="3858" max="4096" width="11.42578125" style="116"/>
    <col min="4097" max="4097" width="53.5703125" style="116" customWidth="1"/>
    <col min="4098" max="4098" width="15.710937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6" width="15.7109375" style="116" customWidth="1"/>
    <col min="4107" max="4107" width="27.7109375" style="116" customWidth="1"/>
    <col min="4108" max="4108" width="15.7109375" style="116" customWidth="1"/>
    <col min="4109" max="4109" width="27.7109375" style="116" customWidth="1"/>
    <col min="4110" max="4110" width="15.7109375" style="116" customWidth="1"/>
    <col min="4111" max="4111" width="27.7109375" style="116" customWidth="1"/>
    <col min="4112" max="4113" width="15.7109375" style="116" customWidth="1"/>
    <col min="4114" max="4352" width="11.42578125" style="116"/>
    <col min="4353" max="4353" width="53.5703125" style="116" customWidth="1"/>
    <col min="4354" max="4354" width="15.710937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2" width="15.7109375" style="116" customWidth="1"/>
    <col min="4363" max="4363" width="27.7109375" style="116" customWidth="1"/>
    <col min="4364" max="4364" width="15.7109375" style="116" customWidth="1"/>
    <col min="4365" max="4365" width="27.7109375" style="116" customWidth="1"/>
    <col min="4366" max="4366" width="15.7109375" style="116" customWidth="1"/>
    <col min="4367" max="4367" width="27.7109375" style="116" customWidth="1"/>
    <col min="4368" max="4369" width="15.7109375" style="116" customWidth="1"/>
    <col min="4370" max="4608" width="11.42578125" style="116"/>
    <col min="4609" max="4609" width="53.5703125" style="116" customWidth="1"/>
    <col min="4610" max="4610" width="15.710937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8" width="15.7109375" style="116" customWidth="1"/>
    <col min="4619" max="4619" width="27.7109375" style="116" customWidth="1"/>
    <col min="4620" max="4620" width="15.7109375" style="116" customWidth="1"/>
    <col min="4621" max="4621" width="27.7109375" style="116" customWidth="1"/>
    <col min="4622" max="4622" width="15.7109375" style="116" customWidth="1"/>
    <col min="4623" max="4623" width="27.7109375" style="116" customWidth="1"/>
    <col min="4624" max="4625" width="15.7109375" style="116" customWidth="1"/>
    <col min="4626" max="4864" width="11.42578125" style="116"/>
    <col min="4865" max="4865" width="53.5703125" style="116" customWidth="1"/>
    <col min="4866" max="4866" width="15.710937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4" width="15.7109375" style="116" customWidth="1"/>
    <col min="4875" max="4875" width="27.7109375" style="116" customWidth="1"/>
    <col min="4876" max="4876" width="15.7109375" style="116" customWidth="1"/>
    <col min="4877" max="4877" width="27.7109375" style="116" customWidth="1"/>
    <col min="4878" max="4878" width="15.7109375" style="116" customWidth="1"/>
    <col min="4879" max="4879" width="27.7109375" style="116" customWidth="1"/>
    <col min="4880" max="4881" width="15.7109375" style="116" customWidth="1"/>
    <col min="4882" max="5120" width="11.42578125" style="116"/>
    <col min="5121" max="5121" width="53.5703125" style="116" customWidth="1"/>
    <col min="5122" max="5122" width="15.710937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30" width="15.7109375" style="116" customWidth="1"/>
    <col min="5131" max="5131" width="27.7109375" style="116" customWidth="1"/>
    <col min="5132" max="5132" width="15.7109375" style="116" customWidth="1"/>
    <col min="5133" max="5133" width="27.7109375" style="116" customWidth="1"/>
    <col min="5134" max="5134" width="15.7109375" style="116" customWidth="1"/>
    <col min="5135" max="5135" width="27.7109375" style="116" customWidth="1"/>
    <col min="5136" max="5137" width="15.7109375" style="116" customWidth="1"/>
    <col min="5138" max="5376" width="11.42578125" style="116"/>
    <col min="5377" max="5377" width="53.5703125" style="116" customWidth="1"/>
    <col min="5378" max="5378" width="15.710937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6" width="15.7109375" style="116" customWidth="1"/>
    <col min="5387" max="5387" width="27.7109375" style="116" customWidth="1"/>
    <col min="5388" max="5388" width="15.7109375" style="116" customWidth="1"/>
    <col min="5389" max="5389" width="27.7109375" style="116" customWidth="1"/>
    <col min="5390" max="5390" width="15.7109375" style="116" customWidth="1"/>
    <col min="5391" max="5391" width="27.7109375" style="116" customWidth="1"/>
    <col min="5392" max="5393" width="15.7109375" style="116" customWidth="1"/>
    <col min="5394" max="5632" width="11.42578125" style="116"/>
    <col min="5633" max="5633" width="53.5703125" style="116" customWidth="1"/>
    <col min="5634" max="5634" width="15.710937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2" width="15.7109375" style="116" customWidth="1"/>
    <col min="5643" max="5643" width="27.7109375" style="116" customWidth="1"/>
    <col min="5644" max="5644" width="15.7109375" style="116" customWidth="1"/>
    <col min="5645" max="5645" width="27.7109375" style="116" customWidth="1"/>
    <col min="5646" max="5646" width="15.7109375" style="116" customWidth="1"/>
    <col min="5647" max="5647" width="27.7109375" style="116" customWidth="1"/>
    <col min="5648" max="5649" width="15.7109375" style="116" customWidth="1"/>
    <col min="5650" max="5888" width="11.42578125" style="116"/>
    <col min="5889" max="5889" width="53.5703125" style="116" customWidth="1"/>
    <col min="5890" max="5890" width="15.710937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8" width="15.7109375" style="116" customWidth="1"/>
    <col min="5899" max="5899" width="27.7109375" style="116" customWidth="1"/>
    <col min="5900" max="5900" width="15.7109375" style="116" customWidth="1"/>
    <col min="5901" max="5901" width="27.7109375" style="116" customWidth="1"/>
    <col min="5902" max="5902" width="15.7109375" style="116" customWidth="1"/>
    <col min="5903" max="5903" width="27.7109375" style="116" customWidth="1"/>
    <col min="5904" max="5905" width="15.7109375" style="116" customWidth="1"/>
    <col min="5906" max="6144" width="11.42578125" style="116"/>
    <col min="6145" max="6145" width="53.5703125" style="116" customWidth="1"/>
    <col min="6146" max="6146" width="15.710937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4" width="15.7109375" style="116" customWidth="1"/>
    <col min="6155" max="6155" width="27.7109375" style="116" customWidth="1"/>
    <col min="6156" max="6156" width="15.7109375" style="116" customWidth="1"/>
    <col min="6157" max="6157" width="27.7109375" style="116" customWidth="1"/>
    <col min="6158" max="6158" width="15.7109375" style="116" customWidth="1"/>
    <col min="6159" max="6159" width="27.7109375" style="116" customWidth="1"/>
    <col min="6160" max="6161" width="15.7109375" style="116" customWidth="1"/>
    <col min="6162" max="6400" width="11.42578125" style="116"/>
    <col min="6401" max="6401" width="53.5703125" style="116" customWidth="1"/>
    <col min="6402" max="6402" width="15.710937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10" width="15.7109375" style="116" customWidth="1"/>
    <col min="6411" max="6411" width="27.7109375" style="116" customWidth="1"/>
    <col min="6412" max="6412" width="15.7109375" style="116" customWidth="1"/>
    <col min="6413" max="6413" width="27.7109375" style="116" customWidth="1"/>
    <col min="6414" max="6414" width="15.7109375" style="116" customWidth="1"/>
    <col min="6415" max="6415" width="27.7109375" style="116" customWidth="1"/>
    <col min="6416" max="6417" width="15.7109375" style="116" customWidth="1"/>
    <col min="6418" max="6656" width="11.42578125" style="116"/>
    <col min="6657" max="6657" width="53.5703125" style="116" customWidth="1"/>
    <col min="6658" max="6658" width="15.710937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6" width="15.7109375" style="116" customWidth="1"/>
    <col min="6667" max="6667" width="27.7109375" style="116" customWidth="1"/>
    <col min="6668" max="6668" width="15.7109375" style="116" customWidth="1"/>
    <col min="6669" max="6669" width="27.7109375" style="116" customWidth="1"/>
    <col min="6670" max="6670" width="15.7109375" style="116" customWidth="1"/>
    <col min="6671" max="6671" width="27.7109375" style="116" customWidth="1"/>
    <col min="6672" max="6673" width="15.7109375" style="116" customWidth="1"/>
    <col min="6674" max="6912" width="11.42578125" style="116"/>
    <col min="6913" max="6913" width="53.5703125" style="116" customWidth="1"/>
    <col min="6914" max="6914" width="15.710937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2" width="15.7109375" style="116" customWidth="1"/>
    <col min="6923" max="6923" width="27.7109375" style="116" customWidth="1"/>
    <col min="6924" max="6924" width="15.7109375" style="116" customWidth="1"/>
    <col min="6925" max="6925" width="27.7109375" style="116" customWidth="1"/>
    <col min="6926" max="6926" width="15.7109375" style="116" customWidth="1"/>
    <col min="6927" max="6927" width="27.7109375" style="116" customWidth="1"/>
    <col min="6928" max="6929" width="15.7109375" style="116" customWidth="1"/>
    <col min="6930" max="7168" width="11.42578125" style="116"/>
    <col min="7169" max="7169" width="53.5703125" style="116" customWidth="1"/>
    <col min="7170" max="7170" width="15.710937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8" width="15.7109375" style="116" customWidth="1"/>
    <col min="7179" max="7179" width="27.7109375" style="116" customWidth="1"/>
    <col min="7180" max="7180" width="15.7109375" style="116" customWidth="1"/>
    <col min="7181" max="7181" width="27.7109375" style="116" customWidth="1"/>
    <col min="7182" max="7182" width="15.7109375" style="116" customWidth="1"/>
    <col min="7183" max="7183" width="27.7109375" style="116" customWidth="1"/>
    <col min="7184" max="7185" width="15.7109375" style="116" customWidth="1"/>
    <col min="7186" max="7424" width="11.42578125" style="116"/>
    <col min="7425" max="7425" width="53.5703125" style="116" customWidth="1"/>
    <col min="7426" max="7426" width="15.710937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4" width="15.7109375" style="116" customWidth="1"/>
    <col min="7435" max="7435" width="27.7109375" style="116" customWidth="1"/>
    <col min="7436" max="7436" width="15.7109375" style="116" customWidth="1"/>
    <col min="7437" max="7437" width="27.7109375" style="116" customWidth="1"/>
    <col min="7438" max="7438" width="15.7109375" style="116" customWidth="1"/>
    <col min="7439" max="7439" width="27.7109375" style="116" customWidth="1"/>
    <col min="7440" max="7441" width="15.7109375" style="116" customWidth="1"/>
    <col min="7442" max="7680" width="11.42578125" style="116"/>
    <col min="7681" max="7681" width="53.5703125" style="116" customWidth="1"/>
    <col min="7682" max="7682" width="15.710937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90" width="15.7109375" style="116" customWidth="1"/>
    <col min="7691" max="7691" width="27.7109375" style="116" customWidth="1"/>
    <col min="7692" max="7692" width="15.7109375" style="116" customWidth="1"/>
    <col min="7693" max="7693" width="27.7109375" style="116" customWidth="1"/>
    <col min="7694" max="7694" width="15.7109375" style="116" customWidth="1"/>
    <col min="7695" max="7695" width="27.7109375" style="116" customWidth="1"/>
    <col min="7696" max="7697" width="15.7109375" style="116" customWidth="1"/>
    <col min="7698" max="7936" width="11.42578125" style="116"/>
    <col min="7937" max="7937" width="53.5703125" style="116" customWidth="1"/>
    <col min="7938" max="7938" width="15.710937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6" width="15.7109375" style="116" customWidth="1"/>
    <col min="7947" max="7947" width="27.7109375" style="116" customWidth="1"/>
    <col min="7948" max="7948" width="15.7109375" style="116" customWidth="1"/>
    <col min="7949" max="7949" width="27.7109375" style="116" customWidth="1"/>
    <col min="7950" max="7950" width="15.7109375" style="116" customWidth="1"/>
    <col min="7951" max="7951" width="27.7109375" style="116" customWidth="1"/>
    <col min="7952" max="7953" width="15.7109375" style="116" customWidth="1"/>
    <col min="7954" max="8192" width="11.42578125" style="116"/>
    <col min="8193" max="8193" width="53.5703125" style="116" customWidth="1"/>
    <col min="8194" max="8194" width="15.710937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2" width="15.7109375" style="116" customWidth="1"/>
    <col min="8203" max="8203" width="27.7109375" style="116" customWidth="1"/>
    <col min="8204" max="8204" width="15.7109375" style="116" customWidth="1"/>
    <col min="8205" max="8205" width="27.7109375" style="116" customWidth="1"/>
    <col min="8206" max="8206" width="15.7109375" style="116" customWidth="1"/>
    <col min="8207" max="8207" width="27.7109375" style="116" customWidth="1"/>
    <col min="8208" max="8209" width="15.7109375" style="116" customWidth="1"/>
    <col min="8210" max="8448" width="11.42578125" style="116"/>
    <col min="8449" max="8449" width="53.5703125" style="116" customWidth="1"/>
    <col min="8450" max="8450" width="15.710937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8" width="15.7109375" style="116" customWidth="1"/>
    <col min="8459" max="8459" width="27.7109375" style="116" customWidth="1"/>
    <col min="8460" max="8460" width="15.7109375" style="116" customWidth="1"/>
    <col min="8461" max="8461" width="27.7109375" style="116" customWidth="1"/>
    <col min="8462" max="8462" width="15.7109375" style="116" customWidth="1"/>
    <col min="8463" max="8463" width="27.7109375" style="116" customWidth="1"/>
    <col min="8464" max="8465" width="15.7109375" style="116" customWidth="1"/>
    <col min="8466" max="8704" width="11.42578125" style="116"/>
    <col min="8705" max="8705" width="53.5703125" style="116" customWidth="1"/>
    <col min="8706" max="8706" width="15.710937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4" width="15.7109375" style="116" customWidth="1"/>
    <col min="8715" max="8715" width="27.7109375" style="116" customWidth="1"/>
    <col min="8716" max="8716" width="15.7109375" style="116" customWidth="1"/>
    <col min="8717" max="8717" width="27.7109375" style="116" customWidth="1"/>
    <col min="8718" max="8718" width="15.7109375" style="116" customWidth="1"/>
    <col min="8719" max="8719" width="27.7109375" style="116" customWidth="1"/>
    <col min="8720" max="8721" width="15.7109375" style="116" customWidth="1"/>
    <col min="8722" max="8960" width="11.42578125" style="116"/>
    <col min="8961" max="8961" width="53.5703125" style="116" customWidth="1"/>
    <col min="8962" max="8962" width="15.710937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70" width="15.7109375" style="116" customWidth="1"/>
    <col min="8971" max="8971" width="27.7109375" style="116" customWidth="1"/>
    <col min="8972" max="8972" width="15.7109375" style="116" customWidth="1"/>
    <col min="8973" max="8973" width="27.7109375" style="116" customWidth="1"/>
    <col min="8974" max="8974" width="15.7109375" style="116" customWidth="1"/>
    <col min="8975" max="8975" width="27.7109375" style="116" customWidth="1"/>
    <col min="8976" max="8977" width="15.7109375" style="116" customWidth="1"/>
    <col min="8978" max="9216" width="11.42578125" style="116"/>
    <col min="9217" max="9217" width="53.5703125" style="116" customWidth="1"/>
    <col min="9218" max="9218" width="15.710937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6" width="15.7109375" style="116" customWidth="1"/>
    <col min="9227" max="9227" width="27.7109375" style="116" customWidth="1"/>
    <col min="9228" max="9228" width="15.7109375" style="116" customWidth="1"/>
    <col min="9229" max="9229" width="27.7109375" style="116" customWidth="1"/>
    <col min="9230" max="9230" width="15.7109375" style="116" customWidth="1"/>
    <col min="9231" max="9231" width="27.7109375" style="116" customWidth="1"/>
    <col min="9232" max="9233" width="15.7109375" style="116" customWidth="1"/>
    <col min="9234" max="9472" width="11.42578125" style="116"/>
    <col min="9473" max="9473" width="53.5703125" style="116" customWidth="1"/>
    <col min="9474" max="9474" width="15.710937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2" width="15.7109375" style="116" customWidth="1"/>
    <col min="9483" max="9483" width="27.7109375" style="116" customWidth="1"/>
    <col min="9484" max="9484" width="15.7109375" style="116" customWidth="1"/>
    <col min="9485" max="9485" width="27.7109375" style="116" customWidth="1"/>
    <col min="9486" max="9486" width="15.7109375" style="116" customWidth="1"/>
    <col min="9487" max="9487" width="27.7109375" style="116" customWidth="1"/>
    <col min="9488" max="9489" width="15.7109375" style="116" customWidth="1"/>
    <col min="9490" max="9728" width="11.42578125" style="116"/>
    <col min="9729" max="9729" width="53.5703125" style="116" customWidth="1"/>
    <col min="9730" max="9730" width="15.710937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8" width="15.7109375" style="116" customWidth="1"/>
    <col min="9739" max="9739" width="27.7109375" style="116" customWidth="1"/>
    <col min="9740" max="9740" width="15.7109375" style="116" customWidth="1"/>
    <col min="9741" max="9741" width="27.7109375" style="116" customWidth="1"/>
    <col min="9742" max="9742" width="15.7109375" style="116" customWidth="1"/>
    <col min="9743" max="9743" width="27.7109375" style="116" customWidth="1"/>
    <col min="9744" max="9745" width="15.7109375" style="116" customWidth="1"/>
    <col min="9746" max="9984" width="11.42578125" style="116"/>
    <col min="9985" max="9985" width="53.5703125" style="116" customWidth="1"/>
    <col min="9986" max="9986" width="15.710937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4" width="15.7109375" style="116" customWidth="1"/>
    <col min="9995" max="9995" width="27.7109375" style="116" customWidth="1"/>
    <col min="9996" max="9996" width="15.7109375" style="116" customWidth="1"/>
    <col min="9997" max="9997" width="27.7109375" style="116" customWidth="1"/>
    <col min="9998" max="9998" width="15.7109375" style="116" customWidth="1"/>
    <col min="9999" max="9999" width="27.7109375" style="116" customWidth="1"/>
    <col min="10000" max="10001" width="15.7109375" style="116" customWidth="1"/>
    <col min="10002" max="10240" width="11.42578125" style="116"/>
    <col min="10241" max="10241" width="53.5703125" style="116" customWidth="1"/>
    <col min="10242" max="10242" width="15.710937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50" width="15.7109375" style="116" customWidth="1"/>
    <col min="10251" max="10251" width="27.7109375" style="116" customWidth="1"/>
    <col min="10252" max="10252" width="15.7109375" style="116" customWidth="1"/>
    <col min="10253" max="10253" width="27.7109375" style="116" customWidth="1"/>
    <col min="10254" max="10254" width="15.7109375" style="116" customWidth="1"/>
    <col min="10255" max="10255" width="27.7109375" style="116" customWidth="1"/>
    <col min="10256" max="10257" width="15.7109375" style="116" customWidth="1"/>
    <col min="10258" max="10496" width="11.42578125" style="116"/>
    <col min="10497" max="10497" width="53.5703125" style="116" customWidth="1"/>
    <col min="10498" max="10498" width="15.710937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6" width="15.7109375" style="116" customWidth="1"/>
    <col min="10507" max="10507" width="27.7109375" style="116" customWidth="1"/>
    <col min="10508" max="10508" width="15.7109375" style="116" customWidth="1"/>
    <col min="10509" max="10509" width="27.7109375" style="116" customWidth="1"/>
    <col min="10510" max="10510" width="15.7109375" style="116" customWidth="1"/>
    <col min="10511" max="10511" width="27.7109375" style="116" customWidth="1"/>
    <col min="10512" max="10513" width="15.7109375" style="116" customWidth="1"/>
    <col min="10514" max="10752" width="11.42578125" style="116"/>
    <col min="10753" max="10753" width="53.5703125" style="116" customWidth="1"/>
    <col min="10754" max="10754" width="15.710937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2" width="15.7109375" style="116" customWidth="1"/>
    <col min="10763" max="10763" width="27.7109375" style="116" customWidth="1"/>
    <col min="10764" max="10764" width="15.7109375" style="116" customWidth="1"/>
    <col min="10765" max="10765" width="27.7109375" style="116" customWidth="1"/>
    <col min="10766" max="10766" width="15.7109375" style="116" customWidth="1"/>
    <col min="10767" max="10767" width="27.7109375" style="116" customWidth="1"/>
    <col min="10768" max="10769" width="15.7109375" style="116" customWidth="1"/>
    <col min="10770" max="11008" width="11.42578125" style="116"/>
    <col min="11009" max="11009" width="53.5703125" style="116" customWidth="1"/>
    <col min="11010" max="11010" width="15.710937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8" width="15.7109375" style="116" customWidth="1"/>
    <col min="11019" max="11019" width="27.7109375" style="116" customWidth="1"/>
    <col min="11020" max="11020" width="15.7109375" style="116" customWidth="1"/>
    <col min="11021" max="11021" width="27.7109375" style="116" customWidth="1"/>
    <col min="11022" max="11022" width="15.7109375" style="116" customWidth="1"/>
    <col min="11023" max="11023" width="27.7109375" style="116" customWidth="1"/>
    <col min="11024" max="11025" width="15.7109375" style="116" customWidth="1"/>
    <col min="11026" max="11264" width="11.42578125" style="116"/>
    <col min="11265" max="11265" width="53.5703125" style="116" customWidth="1"/>
    <col min="11266" max="11266" width="15.710937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4" width="15.7109375" style="116" customWidth="1"/>
    <col min="11275" max="11275" width="27.7109375" style="116" customWidth="1"/>
    <col min="11276" max="11276" width="15.7109375" style="116" customWidth="1"/>
    <col min="11277" max="11277" width="27.7109375" style="116" customWidth="1"/>
    <col min="11278" max="11278" width="15.7109375" style="116" customWidth="1"/>
    <col min="11279" max="11279" width="27.7109375" style="116" customWidth="1"/>
    <col min="11280" max="11281" width="15.7109375" style="116" customWidth="1"/>
    <col min="11282" max="11520" width="11.42578125" style="116"/>
    <col min="11521" max="11521" width="53.5703125" style="116" customWidth="1"/>
    <col min="11522" max="11522" width="15.710937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30" width="15.7109375" style="116" customWidth="1"/>
    <col min="11531" max="11531" width="27.7109375" style="116" customWidth="1"/>
    <col min="11532" max="11532" width="15.7109375" style="116" customWidth="1"/>
    <col min="11533" max="11533" width="27.7109375" style="116" customWidth="1"/>
    <col min="11534" max="11534" width="15.7109375" style="116" customWidth="1"/>
    <col min="11535" max="11535" width="27.7109375" style="116" customWidth="1"/>
    <col min="11536" max="11537" width="15.7109375" style="116" customWidth="1"/>
    <col min="11538" max="11776" width="11.42578125" style="116"/>
    <col min="11777" max="11777" width="53.5703125" style="116" customWidth="1"/>
    <col min="11778" max="11778" width="15.710937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6" width="15.7109375" style="116" customWidth="1"/>
    <col min="11787" max="11787" width="27.7109375" style="116" customWidth="1"/>
    <col min="11788" max="11788" width="15.7109375" style="116" customWidth="1"/>
    <col min="11789" max="11789" width="27.7109375" style="116" customWidth="1"/>
    <col min="11790" max="11790" width="15.7109375" style="116" customWidth="1"/>
    <col min="11791" max="11791" width="27.7109375" style="116" customWidth="1"/>
    <col min="11792" max="11793" width="15.7109375" style="116" customWidth="1"/>
    <col min="11794" max="12032" width="11.42578125" style="116"/>
    <col min="12033" max="12033" width="53.5703125" style="116" customWidth="1"/>
    <col min="12034" max="12034" width="15.710937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2" width="15.7109375" style="116" customWidth="1"/>
    <col min="12043" max="12043" width="27.7109375" style="116" customWidth="1"/>
    <col min="12044" max="12044" width="15.7109375" style="116" customWidth="1"/>
    <col min="12045" max="12045" width="27.7109375" style="116" customWidth="1"/>
    <col min="12046" max="12046" width="15.7109375" style="116" customWidth="1"/>
    <col min="12047" max="12047" width="27.7109375" style="116" customWidth="1"/>
    <col min="12048" max="12049" width="15.7109375" style="116" customWidth="1"/>
    <col min="12050" max="12288" width="11.42578125" style="116"/>
    <col min="12289" max="12289" width="53.5703125" style="116" customWidth="1"/>
    <col min="12290" max="12290" width="15.710937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8" width="15.7109375" style="116" customWidth="1"/>
    <col min="12299" max="12299" width="27.7109375" style="116" customWidth="1"/>
    <col min="12300" max="12300" width="15.7109375" style="116" customWidth="1"/>
    <col min="12301" max="12301" width="27.7109375" style="116" customWidth="1"/>
    <col min="12302" max="12302" width="15.7109375" style="116" customWidth="1"/>
    <col min="12303" max="12303" width="27.7109375" style="116" customWidth="1"/>
    <col min="12304" max="12305" width="15.7109375" style="116" customWidth="1"/>
    <col min="12306" max="12544" width="11.42578125" style="116"/>
    <col min="12545" max="12545" width="53.5703125" style="116" customWidth="1"/>
    <col min="12546" max="12546" width="15.710937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4" width="15.7109375" style="116" customWidth="1"/>
    <col min="12555" max="12555" width="27.7109375" style="116" customWidth="1"/>
    <col min="12556" max="12556" width="15.7109375" style="116" customWidth="1"/>
    <col min="12557" max="12557" width="27.7109375" style="116" customWidth="1"/>
    <col min="12558" max="12558" width="15.7109375" style="116" customWidth="1"/>
    <col min="12559" max="12559" width="27.7109375" style="116" customWidth="1"/>
    <col min="12560" max="12561" width="15.7109375" style="116" customWidth="1"/>
    <col min="12562" max="12800" width="11.42578125" style="116"/>
    <col min="12801" max="12801" width="53.5703125" style="116" customWidth="1"/>
    <col min="12802" max="12802" width="15.710937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10" width="15.7109375" style="116" customWidth="1"/>
    <col min="12811" max="12811" width="27.7109375" style="116" customWidth="1"/>
    <col min="12812" max="12812" width="15.7109375" style="116" customWidth="1"/>
    <col min="12813" max="12813" width="27.7109375" style="116" customWidth="1"/>
    <col min="12814" max="12814" width="15.7109375" style="116" customWidth="1"/>
    <col min="12815" max="12815" width="27.7109375" style="116" customWidth="1"/>
    <col min="12816" max="12817" width="15.7109375" style="116" customWidth="1"/>
    <col min="12818" max="13056" width="11.42578125" style="116"/>
    <col min="13057" max="13057" width="53.5703125" style="116" customWidth="1"/>
    <col min="13058" max="13058" width="15.710937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6" width="15.7109375" style="116" customWidth="1"/>
    <col min="13067" max="13067" width="27.7109375" style="116" customWidth="1"/>
    <col min="13068" max="13068" width="15.7109375" style="116" customWidth="1"/>
    <col min="13069" max="13069" width="27.7109375" style="116" customWidth="1"/>
    <col min="13070" max="13070" width="15.7109375" style="116" customWidth="1"/>
    <col min="13071" max="13071" width="27.7109375" style="116" customWidth="1"/>
    <col min="13072" max="13073" width="15.7109375" style="116" customWidth="1"/>
    <col min="13074" max="13312" width="11.42578125" style="116"/>
    <col min="13313" max="13313" width="53.5703125" style="116" customWidth="1"/>
    <col min="13314" max="13314" width="15.710937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2" width="15.7109375" style="116" customWidth="1"/>
    <col min="13323" max="13323" width="27.7109375" style="116" customWidth="1"/>
    <col min="13324" max="13324" width="15.7109375" style="116" customWidth="1"/>
    <col min="13325" max="13325" width="27.7109375" style="116" customWidth="1"/>
    <col min="13326" max="13326" width="15.7109375" style="116" customWidth="1"/>
    <col min="13327" max="13327" width="27.7109375" style="116" customWidth="1"/>
    <col min="13328" max="13329" width="15.7109375" style="116" customWidth="1"/>
    <col min="13330" max="13568" width="11.42578125" style="116"/>
    <col min="13569" max="13569" width="53.5703125" style="116" customWidth="1"/>
    <col min="13570" max="13570" width="15.710937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8" width="15.7109375" style="116" customWidth="1"/>
    <col min="13579" max="13579" width="27.7109375" style="116" customWidth="1"/>
    <col min="13580" max="13580" width="15.7109375" style="116" customWidth="1"/>
    <col min="13581" max="13581" width="27.7109375" style="116" customWidth="1"/>
    <col min="13582" max="13582" width="15.7109375" style="116" customWidth="1"/>
    <col min="13583" max="13583" width="27.7109375" style="116" customWidth="1"/>
    <col min="13584" max="13585" width="15.7109375" style="116" customWidth="1"/>
    <col min="13586" max="13824" width="11.42578125" style="116"/>
    <col min="13825" max="13825" width="53.5703125" style="116" customWidth="1"/>
    <col min="13826" max="13826" width="15.710937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4" width="15.7109375" style="116" customWidth="1"/>
    <col min="13835" max="13835" width="27.7109375" style="116" customWidth="1"/>
    <col min="13836" max="13836" width="15.7109375" style="116" customWidth="1"/>
    <col min="13837" max="13837" width="27.7109375" style="116" customWidth="1"/>
    <col min="13838" max="13838" width="15.7109375" style="116" customWidth="1"/>
    <col min="13839" max="13839" width="27.7109375" style="116" customWidth="1"/>
    <col min="13840" max="13841" width="15.7109375" style="116" customWidth="1"/>
    <col min="13842" max="14080" width="11.42578125" style="116"/>
    <col min="14081" max="14081" width="53.5703125" style="116" customWidth="1"/>
    <col min="14082" max="14082" width="15.710937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90" width="15.7109375" style="116" customWidth="1"/>
    <col min="14091" max="14091" width="27.7109375" style="116" customWidth="1"/>
    <col min="14092" max="14092" width="15.7109375" style="116" customWidth="1"/>
    <col min="14093" max="14093" width="27.7109375" style="116" customWidth="1"/>
    <col min="14094" max="14094" width="15.7109375" style="116" customWidth="1"/>
    <col min="14095" max="14095" width="27.7109375" style="116" customWidth="1"/>
    <col min="14096" max="14097" width="15.7109375" style="116" customWidth="1"/>
    <col min="14098" max="14336" width="11.42578125" style="116"/>
    <col min="14337" max="14337" width="53.5703125" style="116" customWidth="1"/>
    <col min="14338" max="14338" width="15.710937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6" width="15.7109375" style="116" customWidth="1"/>
    <col min="14347" max="14347" width="27.7109375" style="116" customWidth="1"/>
    <col min="14348" max="14348" width="15.7109375" style="116" customWidth="1"/>
    <col min="14349" max="14349" width="27.7109375" style="116" customWidth="1"/>
    <col min="14350" max="14350" width="15.7109375" style="116" customWidth="1"/>
    <col min="14351" max="14351" width="27.7109375" style="116" customWidth="1"/>
    <col min="14352" max="14353" width="15.7109375" style="116" customWidth="1"/>
    <col min="14354" max="14592" width="11.42578125" style="116"/>
    <col min="14593" max="14593" width="53.5703125" style="116" customWidth="1"/>
    <col min="14594" max="14594" width="15.710937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2" width="15.7109375" style="116" customWidth="1"/>
    <col min="14603" max="14603" width="27.7109375" style="116" customWidth="1"/>
    <col min="14604" max="14604" width="15.7109375" style="116" customWidth="1"/>
    <col min="14605" max="14605" width="27.7109375" style="116" customWidth="1"/>
    <col min="14606" max="14606" width="15.7109375" style="116" customWidth="1"/>
    <col min="14607" max="14607" width="27.7109375" style="116" customWidth="1"/>
    <col min="14608" max="14609" width="15.7109375" style="116" customWidth="1"/>
    <col min="14610" max="14848" width="11.42578125" style="116"/>
    <col min="14849" max="14849" width="53.5703125" style="116" customWidth="1"/>
    <col min="14850" max="14850" width="15.710937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8" width="15.7109375" style="116" customWidth="1"/>
    <col min="14859" max="14859" width="27.7109375" style="116" customWidth="1"/>
    <col min="14860" max="14860" width="15.7109375" style="116" customWidth="1"/>
    <col min="14861" max="14861" width="27.7109375" style="116" customWidth="1"/>
    <col min="14862" max="14862" width="15.7109375" style="116" customWidth="1"/>
    <col min="14863" max="14863" width="27.7109375" style="116" customWidth="1"/>
    <col min="14864" max="14865" width="15.7109375" style="116" customWidth="1"/>
    <col min="14866" max="15104" width="11.42578125" style="116"/>
    <col min="15105" max="15105" width="53.5703125" style="116" customWidth="1"/>
    <col min="15106" max="15106" width="15.710937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4" width="15.7109375" style="116" customWidth="1"/>
    <col min="15115" max="15115" width="27.7109375" style="116" customWidth="1"/>
    <col min="15116" max="15116" width="15.7109375" style="116" customWidth="1"/>
    <col min="15117" max="15117" width="27.7109375" style="116" customWidth="1"/>
    <col min="15118" max="15118" width="15.7109375" style="116" customWidth="1"/>
    <col min="15119" max="15119" width="27.7109375" style="116" customWidth="1"/>
    <col min="15120" max="15121" width="15.7109375" style="116" customWidth="1"/>
    <col min="15122" max="15360" width="11.42578125" style="116"/>
    <col min="15361" max="15361" width="53.5703125" style="116" customWidth="1"/>
    <col min="15362" max="15362" width="15.710937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70" width="15.7109375" style="116" customWidth="1"/>
    <col min="15371" max="15371" width="27.7109375" style="116" customWidth="1"/>
    <col min="15372" max="15372" width="15.7109375" style="116" customWidth="1"/>
    <col min="15373" max="15373" width="27.7109375" style="116" customWidth="1"/>
    <col min="15374" max="15374" width="15.7109375" style="116" customWidth="1"/>
    <col min="15375" max="15375" width="27.7109375" style="116" customWidth="1"/>
    <col min="15376" max="15377" width="15.7109375" style="116" customWidth="1"/>
    <col min="15378" max="15616" width="11.42578125" style="116"/>
    <col min="15617" max="15617" width="53.5703125" style="116" customWidth="1"/>
    <col min="15618" max="15618" width="15.710937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6" width="15.7109375" style="116" customWidth="1"/>
    <col min="15627" max="15627" width="27.7109375" style="116" customWidth="1"/>
    <col min="15628" max="15628" width="15.7109375" style="116" customWidth="1"/>
    <col min="15629" max="15629" width="27.7109375" style="116" customWidth="1"/>
    <col min="15630" max="15630" width="15.7109375" style="116" customWidth="1"/>
    <col min="15631" max="15631" width="27.7109375" style="116" customWidth="1"/>
    <col min="15632" max="15633" width="15.7109375" style="116" customWidth="1"/>
    <col min="15634" max="15872" width="11.42578125" style="116"/>
    <col min="15873" max="15873" width="53.5703125" style="116" customWidth="1"/>
    <col min="15874" max="15874" width="15.710937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2" width="15.7109375" style="116" customWidth="1"/>
    <col min="15883" max="15883" width="27.7109375" style="116" customWidth="1"/>
    <col min="15884" max="15884" width="15.7109375" style="116" customWidth="1"/>
    <col min="15885" max="15885" width="27.7109375" style="116" customWidth="1"/>
    <col min="15886" max="15886" width="15.7109375" style="116" customWidth="1"/>
    <col min="15887" max="15887" width="27.7109375" style="116" customWidth="1"/>
    <col min="15888" max="15889" width="15.7109375" style="116" customWidth="1"/>
    <col min="15890" max="16128" width="11.42578125" style="116"/>
    <col min="16129" max="16129" width="53.5703125" style="116" customWidth="1"/>
    <col min="16130" max="16130" width="15.710937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8" width="15.7109375" style="116" customWidth="1"/>
    <col min="16139" max="16139" width="27.7109375" style="116" customWidth="1"/>
    <col min="16140" max="16140" width="15.7109375" style="116" customWidth="1"/>
    <col min="16141" max="16141" width="27.7109375" style="116" customWidth="1"/>
    <col min="16142" max="16142" width="15.7109375" style="116" customWidth="1"/>
    <col min="16143" max="16143" width="27.7109375" style="116" customWidth="1"/>
    <col min="16144" max="16145" width="15.7109375" style="116" customWidth="1"/>
    <col min="16146" max="16384" width="11.42578125" style="116"/>
  </cols>
  <sheetData>
    <row r="1" spans="1:17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</row>
    <row r="2" spans="1:17" s="134" customFormat="1" ht="15" customHeight="1" x14ac:dyDescent="0.3">
      <c r="A2" s="381" t="s">
        <v>269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</row>
    <row r="3" spans="1:17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</row>
    <row r="4" spans="1:17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</row>
    <row r="5" spans="1:17" ht="15" customHeight="1" x14ac:dyDescent="0.2">
      <c r="A5" s="115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38"/>
    </row>
    <row r="6" spans="1:17" s="149" customFormat="1" ht="15" customHeight="1" x14ac:dyDescent="0.25">
      <c r="A6" s="136"/>
      <c r="B6" s="406" t="s">
        <v>258</v>
      </c>
      <c r="C6" s="406"/>
      <c r="D6" s="406"/>
      <c r="E6" s="406"/>
      <c r="F6" s="406"/>
      <c r="G6" s="406"/>
      <c r="H6" s="406"/>
      <c r="I6" s="406"/>
      <c r="J6" s="406" t="s">
        <v>265</v>
      </c>
      <c r="K6" s="406"/>
      <c r="L6" s="406"/>
      <c r="M6" s="406"/>
      <c r="N6" s="406"/>
      <c r="O6" s="406"/>
      <c r="P6" s="406"/>
      <c r="Q6" s="406"/>
    </row>
    <row r="7" spans="1:17" s="150" customFormat="1" ht="39.950000000000003" customHeight="1" x14ac:dyDescent="0.25">
      <c r="A7" s="138" t="s">
        <v>259</v>
      </c>
      <c r="B7" s="139" t="s">
        <v>55</v>
      </c>
      <c r="C7" s="140" t="s">
        <v>270</v>
      </c>
      <c r="D7" s="139" t="s">
        <v>271</v>
      </c>
      <c r="E7" s="139" t="s">
        <v>272</v>
      </c>
      <c r="F7" s="140" t="s">
        <v>273</v>
      </c>
      <c r="G7" s="139" t="s">
        <v>274</v>
      </c>
      <c r="H7" s="139" t="s">
        <v>275</v>
      </c>
      <c r="I7" s="140" t="s">
        <v>46</v>
      </c>
      <c r="J7" s="139" t="s">
        <v>55</v>
      </c>
      <c r="K7" s="139" t="s">
        <v>270</v>
      </c>
      <c r="L7" s="140" t="s">
        <v>271</v>
      </c>
      <c r="M7" s="139" t="s">
        <v>272</v>
      </c>
      <c r="N7" s="139" t="s">
        <v>273</v>
      </c>
      <c r="O7" s="139" t="s">
        <v>274</v>
      </c>
      <c r="P7" s="139" t="s">
        <v>275</v>
      </c>
      <c r="Q7" s="139" t="s">
        <v>46</v>
      </c>
    </row>
    <row r="8" spans="1:17" ht="15" customHeight="1" x14ac:dyDescent="0.2">
      <c r="A8" s="142" t="s">
        <v>233</v>
      </c>
      <c r="B8" s="121">
        <v>1401418.8552099995</v>
      </c>
      <c r="C8" s="121">
        <v>96158.412239999991</v>
      </c>
      <c r="D8" s="121">
        <v>471.05693999999994</v>
      </c>
      <c r="E8" s="121">
        <v>904.10974999999985</v>
      </c>
      <c r="F8" s="121">
        <v>16321.65127</v>
      </c>
      <c r="G8" s="121">
        <v>5446.7769200000002</v>
      </c>
      <c r="H8" s="121">
        <v>0</v>
      </c>
      <c r="I8" s="121">
        <v>1520720.8623299997</v>
      </c>
      <c r="J8" s="121">
        <v>1299774.1163400006</v>
      </c>
      <c r="K8" s="121">
        <v>128249.74292999999</v>
      </c>
      <c r="L8" s="121">
        <v>4218.2443700000003</v>
      </c>
      <c r="M8" s="121">
        <v>12512.152569999998</v>
      </c>
      <c r="N8" s="121">
        <v>4222.2945899999995</v>
      </c>
      <c r="O8" s="121">
        <v>1254.7396899999999</v>
      </c>
      <c r="P8" s="121">
        <v>273.84016000000003</v>
      </c>
      <c r="Q8" s="121">
        <v>1450505.1306500004</v>
      </c>
    </row>
    <row r="9" spans="1:17" ht="15" customHeight="1" x14ac:dyDescent="0.2">
      <c r="A9" s="142" t="s">
        <v>234</v>
      </c>
      <c r="B9" s="121">
        <v>78111.592980000016</v>
      </c>
      <c r="C9" s="121">
        <v>4257.0365099999999</v>
      </c>
      <c r="D9" s="121">
        <v>0</v>
      </c>
      <c r="E9" s="121">
        <v>0</v>
      </c>
      <c r="F9" s="121">
        <v>180.50360000000001</v>
      </c>
      <c r="G9" s="121">
        <v>0</v>
      </c>
      <c r="H9" s="121">
        <v>0</v>
      </c>
      <c r="I9" s="121">
        <v>82549.133090000018</v>
      </c>
      <c r="J9" s="121">
        <v>44212.483269999997</v>
      </c>
      <c r="K9" s="121">
        <v>2858.0746200000003</v>
      </c>
      <c r="L9" s="121">
        <v>0</v>
      </c>
      <c r="M9" s="121">
        <v>0</v>
      </c>
      <c r="N9" s="121">
        <v>0</v>
      </c>
      <c r="O9" s="121">
        <v>58.50658</v>
      </c>
      <c r="P9" s="121">
        <v>0</v>
      </c>
      <c r="Q9" s="121">
        <v>47129.064469999998</v>
      </c>
    </row>
    <row r="10" spans="1:17" ht="15" customHeight="1" x14ac:dyDescent="0.2">
      <c r="A10" s="142" t="s">
        <v>235</v>
      </c>
      <c r="B10" s="121">
        <v>74057.187829999995</v>
      </c>
      <c r="C10" s="121">
        <v>0</v>
      </c>
      <c r="D10" s="121">
        <v>0</v>
      </c>
      <c r="E10" s="121">
        <v>0</v>
      </c>
      <c r="F10" s="121">
        <v>697.22766999999999</v>
      </c>
      <c r="G10" s="121">
        <v>390.87490000000003</v>
      </c>
      <c r="H10" s="121">
        <v>30016.243194800008</v>
      </c>
      <c r="I10" s="121">
        <v>105161.53359479998</v>
      </c>
      <c r="J10" s="121">
        <v>73850</v>
      </c>
      <c r="K10" s="121">
        <v>0</v>
      </c>
      <c r="L10" s="121">
        <v>0</v>
      </c>
      <c r="M10" s="121">
        <v>0</v>
      </c>
      <c r="N10" s="121">
        <v>0</v>
      </c>
      <c r="O10" s="121">
        <v>0</v>
      </c>
      <c r="P10" s="121">
        <v>353262.49374299997</v>
      </c>
      <c r="Q10" s="121">
        <v>427112.49374299997</v>
      </c>
    </row>
    <row r="11" spans="1:17" ht="15" customHeight="1" x14ac:dyDescent="0.2">
      <c r="A11" s="142" t="s">
        <v>236</v>
      </c>
      <c r="B11" s="121">
        <v>90155.063179999997</v>
      </c>
      <c r="C11" s="121">
        <v>12449.745800000002</v>
      </c>
      <c r="D11" s="121">
        <v>0</v>
      </c>
      <c r="E11" s="121">
        <v>50.154800000000002</v>
      </c>
      <c r="F11" s="121">
        <v>529.82033000000001</v>
      </c>
      <c r="G11" s="121">
        <v>1194.67175</v>
      </c>
      <c r="H11" s="121">
        <v>26566.264159999999</v>
      </c>
      <c r="I11" s="121">
        <v>130945.72002000001</v>
      </c>
      <c r="J11" s="121">
        <v>539077.72333000007</v>
      </c>
      <c r="K11" s="121">
        <v>899.05342000000019</v>
      </c>
      <c r="L11" s="121">
        <v>0</v>
      </c>
      <c r="M11" s="121">
        <v>13.598370000000001</v>
      </c>
      <c r="N11" s="121">
        <v>147.60264000000001</v>
      </c>
      <c r="O11" s="121">
        <v>246.77206000000001</v>
      </c>
      <c r="P11" s="121">
        <v>7731.1493208000002</v>
      </c>
      <c r="Q11" s="121">
        <v>548115.89914080012</v>
      </c>
    </row>
    <row r="12" spans="1:17" ht="15" customHeight="1" x14ac:dyDescent="0.2">
      <c r="A12" s="142" t="s">
        <v>237</v>
      </c>
      <c r="B12" s="121">
        <v>2451325.45205</v>
      </c>
      <c r="C12" s="121">
        <v>489060.38889999996</v>
      </c>
      <c r="D12" s="121">
        <v>1891.6788599999998</v>
      </c>
      <c r="E12" s="121">
        <v>3940.8295599999997</v>
      </c>
      <c r="F12" s="121">
        <v>17896.384774799997</v>
      </c>
      <c r="G12" s="121">
        <v>23280.016059999994</v>
      </c>
      <c r="H12" s="121">
        <v>33250.259159999994</v>
      </c>
      <c r="I12" s="121">
        <v>3020645.0093647996</v>
      </c>
      <c r="J12" s="121">
        <v>5752439.685250001</v>
      </c>
      <c r="K12" s="121">
        <v>353012.36387000012</v>
      </c>
      <c r="L12" s="121">
        <v>255.60463000000001</v>
      </c>
      <c r="M12" s="121">
        <v>871.48997999999995</v>
      </c>
      <c r="N12" s="121">
        <v>4957.4536400000006</v>
      </c>
      <c r="O12" s="121">
        <v>223902.29696999997</v>
      </c>
      <c r="P12" s="121">
        <v>1888113.5056334001</v>
      </c>
      <c r="Q12" s="121">
        <v>8223552.3999734009</v>
      </c>
    </row>
    <row r="13" spans="1:17" ht="15" customHeight="1" x14ac:dyDescent="0.2">
      <c r="A13" s="142" t="s">
        <v>238</v>
      </c>
      <c r="B13" s="121">
        <v>100133.46364</v>
      </c>
      <c r="C13" s="121">
        <v>525.65612999999996</v>
      </c>
      <c r="D13" s="121">
        <v>0</v>
      </c>
      <c r="E13" s="121">
        <v>0</v>
      </c>
      <c r="F13" s="121">
        <v>857.5</v>
      </c>
      <c r="G13" s="121">
        <v>0</v>
      </c>
      <c r="H13" s="121">
        <v>104102.90803999999</v>
      </c>
      <c r="I13" s="121">
        <v>205619.52781</v>
      </c>
      <c r="J13" s="121">
        <v>566296.71296000003</v>
      </c>
      <c r="K13" s="121">
        <v>193.95323999999999</v>
      </c>
      <c r="L13" s="121">
        <v>0</v>
      </c>
      <c r="M13" s="121">
        <v>0</v>
      </c>
      <c r="N13" s="121">
        <v>127.05472999999999</v>
      </c>
      <c r="O13" s="121">
        <v>0</v>
      </c>
      <c r="P13" s="121">
        <v>84965.581900000005</v>
      </c>
      <c r="Q13" s="121">
        <v>651583.30282999994</v>
      </c>
    </row>
    <row r="14" spans="1:17" ht="15" customHeight="1" x14ac:dyDescent="0.2">
      <c r="A14" s="142" t="s">
        <v>181</v>
      </c>
      <c r="B14" s="121">
        <v>2176818.4260266004</v>
      </c>
      <c r="C14" s="121">
        <v>527096.78376580018</v>
      </c>
      <c r="D14" s="121">
        <v>3977.9393756000004</v>
      </c>
      <c r="E14" s="121">
        <v>5081.7229000000007</v>
      </c>
      <c r="F14" s="121">
        <v>53357.35793100002</v>
      </c>
      <c r="G14" s="121">
        <v>41138.043839999991</v>
      </c>
      <c r="H14" s="121">
        <v>93618.140731200008</v>
      </c>
      <c r="I14" s="121">
        <v>2901088.4145702007</v>
      </c>
      <c r="J14" s="121">
        <v>2778506.6462679994</v>
      </c>
      <c r="K14" s="121">
        <v>541839.97085140017</v>
      </c>
      <c r="L14" s="121">
        <v>3835.0912400000002</v>
      </c>
      <c r="M14" s="121">
        <v>14285.0844034</v>
      </c>
      <c r="N14" s="121">
        <v>9485.6658709999992</v>
      </c>
      <c r="O14" s="121">
        <v>112655.99305979995</v>
      </c>
      <c r="P14" s="121">
        <v>513861.84726960002</v>
      </c>
      <c r="Q14" s="121">
        <v>3974470.2989631994</v>
      </c>
    </row>
    <row r="15" spans="1:17" ht="15" customHeight="1" x14ac:dyDescent="0.2">
      <c r="A15" s="142" t="s">
        <v>239</v>
      </c>
      <c r="B15" s="121">
        <v>2655412.0907255989</v>
      </c>
      <c r="C15" s="121">
        <v>303422.12159639999</v>
      </c>
      <c r="D15" s="121">
        <v>24336.247784800002</v>
      </c>
      <c r="E15" s="121">
        <v>15662.224869599999</v>
      </c>
      <c r="F15" s="121">
        <v>48072.701907400013</v>
      </c>
      <c r="G15" s="121">
        <v>31890.477996199999</v>
      </c>
      <c r="H15" s="121">
        <v>437141.99280579999</v>
      </c>
      <c r="I15" s="121">
        <v>3515937.8576857988</v>
      </c>
      <c r="J15" s="121">
        <v>3736615.4771099994</v>
      </c>
      <c r="K15" s="121">
        <v>219252.71308999998</v>
      </c>
      <c r="L15" s="121">
        <v>13329.095500000003</v>
      </c>
      <c r="M15" s="121">
        <v>26618.635149999998</v>
      </c>
      <c r="N15" s="121">
        <v>28251.215789999977</v>
      </c>
      <c r="O15" s="121">
        <v>49953.273199999996</v>
      </c>
      <c r="P15" s="121">
        <v>1065075.3010486003</v>
      </c>
      <c r="Q15" s="121">
        <v>5139095.710888599</v>
      </c>
    </row>
    <row r="16" spans="1:17" ht="15" customHeight="1" x14ac:dyDescent="0.2">
      <c r="A16" s="142" t="s">
        <v>240</v>
      </c>
      <c r="B16" s="121">
        <v>164974.37091000003</v>
      </c>
      <c r="C16" s="121">
        <v>108130.63954999996</v>
      </c>
      <c r="D16" s="121">
        <v>976.03098999999997</v>
      </c>
      <c r="E16" s="121">
        <v>367.5967</v>
      </c>
      <c r="F16" s="121">
        <v>10876.904769999999</v>
      </c>
      <c r="G16" s="121">
        <v>2001.8307699999998</v>
      </c>
      <c r="H16" s="121">
        <v>3133.2406399999995</v>
      </c>
      <c r="I16" s="121">
        <v>290460.61433000001</v>
      </c>
      <c r="J16" s="121">
        <v>167866.49327000004</v>
      </c>
      <c r="K16" s="121">
        <v>258374.59117</v>
      </c>
      <c r="L16" s="121">
        <v>57.531269999999999</v>
      </c>
      <c r="M16" s="121">
        <v>60.134889999999999</v>
      </c>
      <c r="N16" s="121">
        <v>1406.36365</v>
      </c>
      <c r="O16" s="121">
        <v>36447.170259999999</v>
      </c>
      <c r="P16" s="121">
        <v>1099.6532500000001</v>
      </c>
      <c r="Q16" s="121">
        <v>465311.93775999994</v>
      </c>
    </row>
    <row r="17" spans="1:17" ht="15" customHeight="1" x14ac:dyDescent="0.2">
      <c r="A17" s="142" t="s">
        <v>241</v>
      </c>
      <c r="B17" s="121">
        <v>392358.14277999976</v>
      </c>
      <c r="C17" s="121">
        <v>133000.42262600001</v>
      </c>
      <c r="D17" s="121">
        <v>1837.6246600000002</v>
      </c>
      <c r="E17" s="121">
        <v>4081.3309999999992</v>
      </c>
      <c r="F17" s="121">
        <v>14175.392296600005</v>
      </c>
      <c r="G17" s="121">
        <v>22953.989229999996</v>
      </c>
      <c r="H17" s="121">
        <v>6546.3158300000005</v>
      </c>
      <c r="I17" s="121">
        <v>574953.21842259972</v>
      </c>
      <c r="J17" s="121">
        <v>137375.95518000002</v>
      </c>
      <c r="K17" s="121">
        <v>113197.65972000003</v>
      </c>
      <c r="L17" s="121">
        <v>44.229910000000004</v>
      </c>
      <c r="M17" s="121">
        <v>205.00658000000001</v>
      </c>
      <c r="N17" s="121">
        <v>2083.0780000000004</v>
      </c>
      <c r="O17" s="121">
        <v>966.99513000000002</v>
      </c>
      <c r="P17" s="121">
        <v>60880.427125599999</v>
      </c>
      <c r="Q17" s="121">
        <v>314753.35164560005</v>
      </c>
    </row>
    <row r="18" spans="1:17" ht="15" customHeight="1" x14ac:dyDescent="0.2">
      <c r="A18" s="142" t="s">
        <v>242</v>
      </c>
      <c r="B18" s="121">
        <v>91869.445219999994</v>
      </c>
      <c r="C18" s="121">
        <v>484.34545000000003</v>
      </c>
      <c r="D18" s="121">
        <v>12.133889999999999</v>
      </c>
      <c r="E18" s="121">
        <v>0</v>
      </c>
      <c r="F18" s="121">
        <v>0</v>
      </c>
      <c r="G18" s="121">
        <v>0</v>
      </c>
      <c r="H18" s="121">
        <v>839724.64042940026</v>
      </c>
      <c r="I18" s="121">
        <v>932090.56498940021</v>
      </c>
      <c r="J18" s="121">
        <v>559842.10833000019</v>
      </c>
      <c r="K18" s="121">
        <v>12937.48913</v>
      </c>
      <c r="L18" s="121">
        <v>0</v>
      </c>
      <c r="M18" s="121">
        <v>0</v>
      </c>
      <c r="N18" s="121">
        <v>0</v>
      </c>
      <c r="O18" s="121">
        <v>0</v>
      </c>
      <c r="P18" s="121">
        <v>249284.12750499998</v>
      </c>
      <c r="Q18" s="121">
        <v>822063.72496500018</v>
      </c>
    </row>
    <row r="19" spans="1:17" ht="15" customHeight="1" x14ac:dyDescent="0.2">
      <c r="A19" s="142" t="s">
        <v>243</v>
      </c>
      <c r="B19" s="121">
        <v>12349380.008644998</v>
      </c>
      <c r="C19" s="121">
        <v>3214413.5547253997</v>
      </c>
      <c r="D19" s="121">
        <v>24643.563353000009</v>
      </c>
      <c r="E19" s="121">
        <v>54430.057011599987</v>
      </c>
      <c r="F19" s="121">
        <v>239949.94470820006</v>
      </c>
      <c r="G19" s="121">
        <v>388217.64957579999</v>
      </c>
      <c r="H19" s="121">
        <v>28355.601533200006</v>
      </c>
      <c r="I19" s="121">
        <v>16299390.379552199</v>
      </c>
      <c r="J19" s="121">
        <v>1909031.5688696005</v>
      </c>
      <c r="K19" s="121">
        <v>247301.20920679998</v>
      </c>
      <c r="L19" s="121">
        <v>6574.278281400002</v>
      </c>
      <c r="M19" s="121">
        <v>7878.2942782000009</v>
      </c>
      <c r="N19" s="121">
        <v>15196.610971599996</v>
      </c>
      <c r="O19" s="121">
        <v>27165.472984</v>
      </c>
      <c r="P19" s="121">
        <v>1646011.0331539996</v>
      </c>
      <c r="Q19" s="121">
        <v>3859158.4677455998</v>
      </c>
    </row>
    <row r="20" spans="1:17" ht="15" customHeight="1" x14ac:dyDescent="0.2">
      <c r="A20" s="142" t="s">
        <v>244</v>
      </c>
      <c r="B20" s="121">
        <v>6329.5254299999997</v>
      </c>
      <c r="C20" s="121">
        <v>0</v>
      </c>
      <c r="D20" s="121">
        <v>0</v>
      </c>
      <c r="E20" s="121">
        <v>0</v>
      </c>
      <c r="F20" s="121">
        <v>0</v>
      </c>
      <c r="G20" s="121">
        <v>0</v>
      </c>
      <c r="H20" s="121">
        <v>639.52824999999996</v>
      </c>
      <c r="I20" s="121">
        <v>6969.05368</v>
      </c>
      <c r="J20" s="121">
        <v>19989.280050000001</v>
      </c>
      <c r="K20" s="121">
        <v>0</v>
      </c>
      <c r="L20" s="121">
        <v>0</v>
      </c>
      <c r="M20" s="121">
        <v>0</v>
      </c>
      <c r="N20" s="121">
        <v>0</v>
      </c>
      <c r="O20" s="121">
        <v>0</v>
      </c>
      <c r="P20" s="121">
        <v>48.917699999999996</v>
      </c>
      <c r="Q20" s="121">
        <v>20038.197750000003</v>
      </c>
    </row>
    <row r="21" spans="1:17" ht="15" customHeight="1" x14ac:dyDescent="0.2">
      <c r="A21" s="142" t="s">
        <v>245</v>
      </c>
      <c r="B21" s="121">
        <v>36644.014949999997</v>
      </c>
      <c r="C21" s="121">
        <v>14953.789349999997</v>
      </c>
      <c r="D21" s="121">
        <v>41.110860000000002</v>
      </c>
      <c r="E21" s="121">
        <v>386.49678999999998</v>
      </c>
      <c r="F21" s="121">
        <v>0</v>
      </c>
      <c r="G21" s="121">
        <v>0</v>
      </c>
      <c r="H21" s="121">
        <v>4.26</v>
      </c>
      <c r="I21" s="121">
        <v>52029.671949999996</v>
      </c>
      <c r="J21" s="121">
        <v>93790.396789999999</v>
      </c>
      <c r="K21" s="121">
        <v>61.606450000000002</v>
      </c>
      <c r="L21" s="121">
        <v>0</v>
      </c>
      <c r="M21" s="121">
        <v>11.481630000000001</v>
      </c>
      <c r="N21" s="121">
        <v>26.629570000000001</v>
      </c>
      <c r="O21" s="121">
        <v>0</v>
      </c>
      <c r="P21" s="121">
        <v>29.097329999999999</v>
      </c>
      <c r="Q21" s="121">
        <v>93919.211770000009</v>
      </c>
    </row>
    <row r="22" spans="1:17" ht="15" customHeight="1" x14ac:dyDescent="0.2">
      <c r="A22" s="142" t="s">
        <v>246</v>
      </c>
      <c r="B22" s="121">
        <v>87429.631580000059</v>
      </c>
      <c r="C22" s="121">
        <v>19795.345700000002</v>
      </c>
      <c r="D22" s="121">
        <v>258.27888999999999</v>
      </c>
      <c r="E22" s="121">
        <v>414.23500999999999</v>
      </c>
      <c r="F22" s="121">
        <v>2313.9809299999997</v>
      </c>
      <c r="G22" s="121">
        <v>1561.6999800000003</v>
      </c>
      <c r="H22" s="121">
        <v>1069.8392699999997</v>
      </c>
      <c r="I22" s="121">
        <v>112843.01136000008</v>
      </c>
      <c r="J22" s="121">
        <v>181987.08700000009</v>
      </c>
      <c r="K22" s="121">
        <v>37790.542230000006</v>
      </c>
      <c r="L22" s="121">
        <v>39.585500000000003</v>
      </c>
      <c r="M22" s="121">
        <v>51.318620000000003</v>
      </c>
      <c r="N22" s="121">
        <v>170.86449999999999</v>
      </c>
      <c r="O22" s="121">
        <v>2015.7627299999999</v>
      </c>
      <c r="P22" s="121">
        <v>12776.566919999997</v>
      </c>
      <c r="Q22" s="121">
        <v>234831.72750000004</v>
      </c>
    </row>
    <row r="23" spans="1:17" ht="15" customHeight="1" x14ac:dyDescent="0.2">
      <c r="A23" s="142" t="s">
        <v>247</v>
      </c>
      <c r="B23" s="121">
        <v>204.11139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1">
        <v>204.11139</v>
      </c>
      <c r="J23" s="121">
        <v>0</v>
      </c>
      <c r="K23" s="121">
        <v>0</v>
      </c>
      <c r="L23" s="121">
        <v>0</v>
      </c>
      <c r="M23" s="121">
        <v>0</v>
      </c>
      <c r="N23" s="121">
        <v>0</v>
      </c>
      <c r="O23" s="121">
        <v>0</v>
      </c>
      <c r="P23" s="121">
        <v>0</v>
      </c>
      <c r="Q23" s="121">
        <v>0</v>
      </c>
    </row>
    <row r="24" spans="1:17" ht="15" customHeight="1" x14ac:dyDescent="0.2">
      <c r="A24" s="142" t="s">
        <v>248</v>
      </c>
      <c r="B24" s="121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0</v>
      </c>
      <c r="I24" s="121">
        <v>0</v>
      </c>
      <c r="J24" s="121">
        <v>0</v>
      </c>
      <c r="K24" s="121">
        <v>0</v>
      </c>
      <c r="L24" s="121">
        <v>0</v>
      </c>
      <c r="M24" s="121">
        <v>0</v>
      </c>
      <c r="N24" s="121">
        <v>0</v>
      </c>
      <c r="O24" s="121">
        <v>0</v>
      </c>
      <c r="P24" s="121">
        <v>81.483609999999999</v>
      </c>
      <c r="Q24" s="121">
        <v>81.483609999999999</v>
      </c>
    </row>
    <row r="25" spans="1:17" s="38" customFormat="1" ht="15" customHeight="1" x14ac:dyDescent="0.25">
      <c r="A25" s="142" t="s">
        <v>249</v>
      </c>
      <c r="B25" s="121">
        <v>0</v>
      </c>
      <c r="C25" s="121">
        <v>0</v>
      </c>
      <c r="D25" s="121">
        <v>0</v>
      </c>
      <c r="E25" s="121">
        <v>0</v>
      </c>
      <c r="F25" s="121">
        <v>0</v>
      </c>
      <c r="G25" s="121">
        <v>0</v>
      </c>
      <c r="H25" s="121">
        <v>0</v>
      </c>
      <c r="I25" s="121">
        <v>0</v>
      </c>
      <c r="J25" s="121">
        <v>0</v>
      </c>
      <c r="K25" s="121">
        <v>0</v>
      </c>
      <c r="L25" s="121">
        <v>0</v>
      </c>
      <c r="M25" s="121">
        <v>0</v>
      </c>
      <c r="N25" s="121">
        <v>0</v>
      </c>
      <c r="O25" s="121">
        <v>0</v>
      </c>
      <c r="P25" s="121">
        <v>0</v>
      </c>
      <c r="Q25" s="121">
        <v>0</v>
      </c>
    </row>
    <row r="26" spans="1:17" s="38" customFormat="1" ht="15" customHeight="1" x14ac:dyDescent="0.25">
      <c r="A26" s="117" t="s">
        <v>46</v>
      </c>
      <c r="B26" s="124">
        <v>22156621.382547192</v>
      </c>
      <c r="C26" s="124">
        <v>4923748.2423436008</v>
      </c>
      <c r="D26" s="124">
        <v>58445.665603400004</v>
      </c>
      <c r="E26" s="124">
        <v>85318.758391199997</v>
      </c>
      <c r="F26" s="124">
        <v>405229.37018800009</v>
      </c>
      <c r="G26" s="124">
        <v>518076.03102199995</v>
      </c>
      <c r="H26" s="124">
        <v>1604169.2340444003</v>
      </c>
      <c r="I26" s="124">
        <v>29751608.684139796</v>
      </c>
      <c r="J26" s="124">
        <v>17860655.734017603</v>
      </c>
      <c r="K26" s="124">
        <v>1915968.9699282004</v>
      </c>
      <c r="L26" s="124">
        <v>28353.660701400004</v>
      </c>
      <c r="M26" s="124">
        <v>62507.196471600007</v>
      </c>
      <c r="N26" s="124">
        <v>66074.833952599976</v>
      </c>
      <c r="O26" s="124">
        <v>454666.98266379989</v>
      </c>
      <c r="P26" s="124">
        <v>5883495.0256700013</v>
      </c>
      <c r="Q26" s="124">
        <v>26271722.403405193</v>
      </c>
    </row>
    <row r="27" spans="1:17" ht="15" customHeight="1" thickBot="1" x14ac:dyDescent="0.25">
      <c r="A27" s="127"/>
      <c r="B27" s="145"/>
      <c r="C27" s="129"/>
      <c r="D27" s="129"/>
      <c r="E27" s="129"/>
      <c r="F27" s="129"/>
      <c r="G27" s="129"/>
      <c r="H27" s="129"/>
      <c r="I27" s="129"/>
      <c r="J27" s="129"/>
      <c r="K27" s="129"/>
      <c r="L27" s="145"/>
      <c r="M27" s="145"/>
      <c r="N27" s="145"/>
      <c r="O27" s="145"/>
      <c r="P27" s="145"/>
      <c r="Q27" s="145"/>
    </row>
    <row r="28" spans="1:17" ht="15" customHeight="1" thickTop="1" x14ac:dyDescent="0.2">
      <c r="A28" s="131" t="s">
        <v>252</v>
      </c>
      <c r="B28" s="44"/>
      <c r="C28" s="122"/>
      <c r="D28" s="122"/>
      <c r="E28" s="122"/>
      <c r="F28" s="122"/>
      <c r="G28" s="122"/>
      <c r="H28" s="122"/>
      <c r="I28" s="122"/>
      <c r="J28" s="122"/>
      <c r="K28" s="122"/>
      <c r="L28" s="47"/>
      <c r="M28" s="47"/>
      <c r="N28" s="38"/>
      <c r="O28" s="38"/>
      <c r="P28" s="38"/>
      <c r="Q28" s="38"/>
    </row>
    <row r="29" spans="1:17" ht="15" customHeight="1" x14ac:dyDescent="0.2">
      <c r="A29" s="131" t="s">
        <v>264</v>
      </c>
      <c r="B29" s="13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0"/>
      <c r="N29" s="38"/>
      <c r="O29" s="38"/>
      <c r="P29" s="38"/>
      <c r="Q29" s="3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DF2A14-4FF3-4D47-9BB7-C85FFD8B9DBD}">
  <sheetPr>
    <pageSetUpPr fitToPage="1"/>
  </sheetPr>
  <dimension ref="A1:Q30"/>
  <sheetViews>
    <sheetView zoomScaleNormal="100" workbookViewId="0">
      <selection sqref="A1:Q30"/>
    </sheetView>
  </sheetViews>
  <sheetFormatPr defaultColWidth="11.42578125" defaultRowHeight="15" customHeight="1" x14ac:dyDescent="0.55000000000000004"/>
  <cols>
    <col min="1" max="1" width="53.5703125" style="133" customWidth="1"/>
    <col min="2" max="2" width="15.7109375" style="116" customWidth="1"/>
    <col min="3" max="3" width="27.7109375" style="151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10" width="15.7109375" style="116" customWidth="1"/>
    <col min="11" max="11" width="27.7109375" style="116" customWidth="1"/>
    <col min="12" max="12" width="15.7109375" style="116" customWidth="1"/>
    <col min="13" max="13" width="27.7109375" style="116" customWidth="1"/>
    <col min="14" max="14" width="15.7109375" style="116" customWidth="1"/>
    <col min="15" max="15" width="27.7109375" style="116" customWidth="1"/>
    <col min="16" max="17" width="15.7109375" style="116" customWidth="1"/>
    <col min="18" max="256" width="11.42578125" style="116"/>
    <col min="257" max="257" width="53.5703125" style="116" customWidth="1"/>
    <col min="258" max="258" width="15.710937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6" width="15.7109375" style="116" customWidth="1"/>
    <col min="267" max="267" width="27.7109375" style="116" customWidth="1"/>
    <col min="268" max="268" width="15.7109375" style="116" customWidth="1"/>
    <col min="269" max="269" width="27.7109375" style="116" customWidth="1"/>
    <col min="270" max="270" width="15.7109375" style="116" customWidth="1"/>
    <col min="271" max="271" width="27.7109375" style="116" customWidth="1"/>
    <col min="272" max="273" width="15.7109375" style="116" customWidth="1"/>
    <col min="274" max="512" width="11.42578125" style="116"/>
    <col min="513" max="513" width="53.5703125" style="116" customWidth="1"/>
    <col min="514" max="514" width="15.710937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2" width="15.7109375" style="116" customWidth="1"/>
    <col min="523" max="523" width="27.7109375" style="116" customWidth="1"/>
    <col min="524" max="524" width="15.7109375" style="116" customWidth="1"/>
    <col min="525" max="525" width="27.7109375" style="116" customWidth="1"/>
    <col min="526" max="526" width="15.7109375" style="116" customWidth="1"/>
    <col min="527" max="527" width="27.7109375" style="116" customWidth="1"/>
    <col min="528" max="529" width="15.7109375" style="116" customWidth="1"/>
    <col min="530" max="768" width="11.42578125" style="116"/>
    <col min="769" max="769" width="53.5703125" style="116" customWidth="1"/>
    <col min="770" max="770" width="15.710937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8" width="15.7109375" style="116" customWidth="1"/>
    <col min="779" max="779" width="27.7109375" style="116" customWidth="1"/>
    <col min="780" max="780" width="15.7109375" style="116" customWidth="1"/>
    <col min="781" max="781" width="27.7109375" style="116" customWidth="1"/>
    <col min="782" max="782" width="15.7109375" style="116" customWidth="1"/>
    <col min="783" max="783" width="27.7109375" style="116" customWidth="1"/>
    <col min="784" max="785" width="15.7109375" style="116" customWidth="1"/>
    <col min="786" max="1024" width="11.42578125" style="116"/>
    <col min="1025" max="1025" width="53.5703125" style="116" customWidth="1"/>
    <col min="1026" max="1026" width="15.710937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4" width="15.7109375" style="116" customWidth="1"/>
    <col min="1035" max="1035" width="27.7109375" style="116" customWidth="1"/>
    <col min="1036" max="1036" width="15.7109375" style="116" customWidth="1"/>
    <col min="1037" max="1037" width="27.7109375" style="116" customWidth="1"/>
    <col min="1038" max="1038" width="15.7109375" style="116" customWidth="1"/>
    <col min="1039" max="1039" width="27.7109375" style="116" customWidth="1"/>
    <col min="1040" max="1041" width="15.7109375" style="116" customWidth="1"/>
    <col min="1042" max="1280" width="11.42578125" style="116"/>
    <col min="1281" max="1281" width="53.5703125" style="116" customWidth="1"/>
    <col min="1282" max="1282" width="15.710937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90" width="15.7109375" style="116" customWidth="1"/>
    <col min="1291" max="1291" width="27.7109375" style="116" customWidth="1"/>
    <col min="1292" max="1292" width="15.7109375" style="116" customWidth="1"/>
    <col min="1293" max="1293" width="27.7109375" style="116" customWidth="1"/>
    <col min="1294" max="1294" width="15.7109375" style="116" customWidth="1"/>
    <col min="1295" max="1295" width="27.7109375" style="116" customWidth="1"/>
    <col min="1296" max="1297" width="15.7109375" style="116" customWidth="1"/>
    <col min="1298" max="1536" width="11.42578125" style="116"/>
    <col min="1537" max="1537" width="53.5703125" style="116" customWidth="1"/>
    <col min="1538" max="1538" width="15.710937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6" width="15.7109375" style="116" customWidth="1"/>
    <col min="1547" max="1547" width="27.7109375" style="116" customWidth="1"/>
    <col min="1548" max="1548" width="15.7109375" style="116" customWidth="1"/>
    <col min="1549" max="1549" width="27.7109375" style="116" customWidth="1"/>
    <col min="1550" max="1550" width="15.7109375" style="116" customWidth="1"/>
    <col min="1551" max="1551" width="27.7109375" style="116" customWidth="1"/>
    <col min="1552" max="1553" width="15.7109375" style="116" customWidth="1"/>
    <col min="1554" max="1792" width="11.42578125" style="116"/>
    <col min="1793" max="1793" width="53.5703125" style="116" customWidth="1"/>
    <col min="1794" max="1794" width="15.710937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2" width="15.7109375" style="116" customWidth="1"/>
    <col min="1803" max="1803" width="27.7109375" style="116" customWidth="1"/>
    <col min="1804" max="1804" width="15.7109375" style="116" customWidth="1"/>
    <col min="1805" max="1805" width="27.7109375" style="116" customWidth="1"/>
    <col min="1806" max="1806" width="15.7109375" style="116" customWidth="1"/>
    <col min="1807" max="1807" width="27.7109375" style="116" customWidth="1"/>
    <col min="1808" max="1809" width="15.7109375" style="116" customWidth="1"/>
    <col min="1810" max="2048" width="11.42578125" style="116"/>
    <col min="2049" max="2049" width="53.5703125" style="116" customWidth="1"/>
    <col min="2050" max="2050" width="15.710937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8" width="15.7109375" style="116" customWidth="1"/>
    <col min="2059" max="2059" width="27.7109375" style="116" customWidth="1"/>
    <col min="2060" max="2060" width="15.7109375" style="116" customWidth="1"/>
    <col min="2061" max="2061" width="27.7109375" style="116" customWidth="1"/>
    <col min="2062" max="2062" width="15.7109375" style="116" customWidth="1"/>
    <col min="2063" max="2063" width="27.7109375" style="116" customWidth="1"/>
    <col min="2064" max="2065" width="15.7109375" style="116" customWidth="1"/>
    <col min="2066" max="2304" width="11.42578125" style="116"/>
    <col min="2305" max="2305" width="53.5703125" style="116" customWidth="1"/>
    <col min="2306" max="2306" width="15.710937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4" width="15.7109375" style="116" customWidth="1"/>
    <col min="2315" max="2315" width="27.7109375" style="116" customWidth="1"/>
    <col min="2316" max="2316" width="15.7109375" style="116" customWidth="1"/>
    <col min="2317" max="2317" width="27.7109375" style="116" customWidth="1"/>
    <col min="2318" max="2318" width="15.7109375" style="116" customWidth="1"/>
    <col min="2319" max="2319" width="27.7109375" style="116" customWidth="1"/>
    <col min="2320" max="2321" width="15.7109375" style="116" customWidth="1"/>
    <col min="2322" max="2560" width="11.42578125" style="116"/>
    <col min="2561" max="2561" width="53.5703125" style="116" customWidth="1"/>
    <col min="2562" max="2562" width="15.710937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70" width="15.7109375" style="116" customWidth="1"/>
    <col min="2571" max="2571" width="27.7109375" style="116" customWidth="1"/>
    <col min="2572" max="2572" width="15.7109375" style="116" customWidth="1"/>
    <col min="2573" max="2573" width="27.7109375" style="116" customWidth="1"/>
    <col min="2574" max="2574" width="15.7109375" style="116" customWidth="1"/>
    <col min="2575" max="2575" width="27.7109375" style="116" customWidth="1"/>
    <col min="2576" max="2577" width="15.7109375" style="116" customWidth="1"/>
    <col min="2578" max="2816" width="11.42578125" style="116"/>
    <col min="2817" max="2817" width="53.5703125" style="116" customWidth="1"/>
    <col min="2818" max="2818" width="15.710937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6" width="15.7109375" style="116" customWidth="1"/>
    <col min="2827" max="2827" width="27.7109375" style="116" customWidth="1"/>
    <col min="2828" max="2828" width="15.7109375" style="116" customWidth="1"/>
    <col min="2829" max="2829" width="27.7109375" style="116" customWidth="1"/>
    <col min="2830" max="2830" width="15.7109375" style="116" customWidth="1"/>
    <col min="2831" max="2831" width="27.7109375" style="116" customWidth="1"/>
    <col min="2832" max="2833" width="15.7109375" style="116" customWidth="1"/>
    <col min="2834" max="3072" width="11.42578125" style="116"/>
    <col min="3073" max="3073" width="53.5703125" style="116" customWidth="1"/>
    <col min="3074" max="3074" width="15.710937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2" width="15.7109375" style="116" customWidth="1"/>
    <col min="3083" max="3083" width="27.7109375" style="116" customWidth="1"/>
    <col min="3084" max="3084" width="15.7109375" style="116" customWidth="1"/>
    <col min="3085" max="3085" width="27.7109375" style="116" customWidth="1"/>
    <col min="3086" max="3086" width="15.7109375" style="116" customWidth="1"/>
    <col min="3087" max="3087" width="27.7109375" style="116" customWidth="1"/>
    <col min="3088" max="3089" width="15.7109375" style="116" customWidth="1"/>
    <col min="3090" max="3328" width="11.42578125" style="116"/>
    <col min="3329" max="3329" width="53.5703125" style="116" customWidth="1"/>
    <col min="3330" max="3330" width="15.710937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8" width="15.7109375" style="116" customWidth="1"/>
    <col min="3339" max="3339" width="27.7109375" style="116" customWidth="1"/>
    <col min="3340" max="3340" width="15.7109375" style="116" customWidth="1"/>
    <col min="3341" max="3341" width="27.7109375" style="116" customWidth="1"/>
    <col min="3342" max="3342" width="15.7109375" style="116" customWidth="1"/>
    <col min="3343" max="3343" width="27.7109375" style="116" customWidth="1"/>
    <col min="3344" max="3345" width="15.7109375" style="116" customWidth="1"/>
    <col min="3346" max="3584" width="11.42578125" style="116"/>
    <col min="3585" max="3585" width="53.5703125" style="116" customWidth="1"/>
    <col min="3586" max="3586" width="15.710937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4" width="15.7109375" style="116" customWidth="1"/>
    <col min="3595" max="3595" width="27.7109375" style="116" customWidth="1"/>
    <col min="3596" max="3596" width="15.7109375" style="116" customWidth="1"/>
    <col min="3597" max="3597" width="27.7109375" style="116" customWidth="1"/>
    <col min="3598" max="3598" width="15.7109375" style="116" customWidth="1"/>
    <col min="3599" max="3599" width="27.7109375" style="116" customWidth="1"/>
    <col min="3600" max="3601" width="15.7109375" style="116" customWidth="1"/>
    <col min="3602" max="3840" width="11.42578125" style="116"/>
    <col min="3841" max="3841" width="53.5703125" style="116" customWidth="1"/>
    <col min="3842" max="3842" width="15.710937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50" width="15.7109375" style="116" customWidth="1"/>
    <col min="3851" max="3851" width="27.7109375" style="116" customWidth="1"/>
    <col min="3852" max="3852" width="15.7109375" style="116" customWidth="1"/>
    <col min="3853" max="3853" width="27.7109375" style="116" customWidth="1"/>
    <col min="3854" max="3854" width="15.7109375" style="116" customWidth="1"/>
    <col min="3855" max="3855" width="27.7109375" style="116" customWidth="1"/>
    <col min="3856" max="3857" width="15.7109375" style="116" customWidth="1"/>
    <col min="3858" max="4096" width="11.42578125" style="116"/>
    <col min="4097" max="4097" width="53.5703125" style="116" customWidth="1"/>
    <col min="4098" max="4098" width="15.710937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6" width="15.7109375" style="116" customWidth="1"/>
    <col min="4107" max="4107" width="27.7109375" style="116" customWidth="1"/>
    <col min="4108" max="4108" width="15.7109375" style="116" customWidth="1"/>
    <col min="4109" max="4109" width="27.7109375" style="116" customWidth="1"/>
    <col min="4110" max="4110" width="15.7109375" style="116" customWidth="1"/>
    <col min="4111" max="4111" width="27.7109375" style="116" customWidth="1"/>
    <col min="4112" max="4113" width="15.7109375" style="116" customWidth="1"/>
    <col min="4114" max="4352" width="11.42578125" style="116"/>
    <col min="4353" max="4353" width="53.5703125" style="116" customWidth="1"/>
    <col min="4354" max="4354" width="15.710937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2" width="15.7109375" style="116" customWidth="1"/>
    <col min="4363" max="4363" width="27.7109375" style="116" customWidth="1"/>
    <col min="4364" max="4364" width="15.7109375" style="116" customWidth="1"/>
    <col min="4365" max="4365" width="27.7109375" style="116" customWidth="1"/>
    <col min="4366" max="4366" width="15.7109375" style="116" customWidth="1"/>
    <col min="4367" max="4367" width="27.7109375" style="116" customWidth="1"/>
    <col min="4368" max="4369" width="15.7109375" style="116" customWidth="1"/>
    <col min="4370" max="4608" width="11.42578125" style="116"/>
    <col min="4609" max="4609" width="53.5703125" style="116" customWidth="1"/>
    <col min="4610" max="4610" width="15.710937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8" width="15.7109375" style="116" customWidth="1"/>
    <col min="4619" max="4619" width="27.7109375" style="116" customWidth="1"/>
    <col min="4620" max="4620" width="15.7109375" style="116" customWidth="1"/>
    <col min="4621" max="4621" width="27.7109375" style="116" customWidth="1"/>
    <col min="4622" max="4622" width="15.7109375" style="116" customWidth="1"/>
    <col min="4623" max="4623" width="27.7109375" style="116" customWidth="1"/>
    <col min="4624" max="4625" width="15.7109375" style="116" customWidth="1"/>
    <col min="4626" max="4864" width="11.42578125" style="116"/>
    <col min="4865" max="4865" width="53.5703125" style="116" customWidth="1"/>
    <col min="4866" max="4866" width="15.710937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4" width="15.7109375" style="116" customWidth="1"/>
    <col min="4875" max="4875" width="27.7109375" style="116" customWidth="1"/>
    <col min="4876" max="4876" width="15.7109375" style="116" customWidth="1"/>
    <col min="4877" max="4877" width="27.7109375" style="116" customWidth="1"/>
    <col min="4878" max="4878" width="15.7109375" style="116" customWidth="1"/>
    <col min="4879" max="4879" width="27.7109375" style="116" customWidth="1"/>
    <col min="4880" max="4881" width="15.7109375" style="116" customWidth="1"/>
    <col min="4882" max="5120" width="11.42578125" style="116"/>
    <col min="5121" max="5121" width="53.5703125" style="116" customWidth="1"/>
    <col min="5122" max="5122" width="15.710937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30" width="15.7109375" style="116" customWidth="1"/>
    <col min="5131" max="5131" width="27.7109375" style="116" customWidth="1"/>
    <col min="5132" max="5132" width="15.7109375" style="116" customWidth="1"/>
    <col min="5133" max="5133" width="27.7109375" style="116" customWidth="1"/>
    <col min="5134" max="5134" width="15.7109375" style="116" customWidth="1"/>
    <col min="5135" max="5135" width="27.7109375" style="116" customWidth="1"/>
    <col min="5136" max="5137" width="15.7109375" style="116" customWidth="1"/>
    <col min="5138" max="5376" width="11.42578125" style="116"/>
    <col min="5377" max="5377" width="53.5703125" style="116" customWidth="1"/>
    <col min="5378" max="5378" width="15.710937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6" width="15.7109375" style="116" customWidth="1"/>
    <col min="5387" max="5387" width="27.7109375" style="116" customWidth="1"/>
    <col min="5388" max="5388" width="15.7109375" style="116" customWidth="1"/>
    <col min="5389" max="5389" width="27.7109375" style="116" customWidth="1"/>
    <col min="5390" max="5390" width="15.7109375" style="116" customWidth="1"/>
    <col min="5391" max="5391" width="27.7109375" style="116" customWidth="1"/>
    <col min="5392" max="5393" width="15.7109375" style="116" customWidth="1"/>
    <col min="5394" max="5632" width="11.42578125" style="116"/>
    <col min="5633" max="5633" width="53.5703125" style="116" customWidth="1"/>
    <col min="5634" max="5634" width="15.710937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2" width="15.7109375" style="116" customWidth="1"/>
    <col min="5643" max="5643" width="27.7109375" style="116" customWidth="1"/>
    <col min="5644" max="5644" width="15.7109375" style="116" customWidth="1"/>
    <col min="5645" max="5645" width="27.7109375" style="116" customWidth="1"/>
    <col min="5646" max="5646" width="15.7109375" style="116" customWidth="1"/>
    <col min="5647" max="5647" width="27.7109375" style="116" customWidth="1"/>
    <col min="5648" max="5649" width="15.7109375" style="116" customWidth="1"/>
    <col min="5650" max="5888" width="11.42578125" style="116"/>
    <col min="5889" max="5889" width="53.5703125" style="116" customWidth="1"/>
    <col min="5890" max="5890" width="15.710937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8" width="15.7109375" style="116" customWidth="1"/>
    <col min="5899" max="5899" width="27.7109375" style="116" customWidth="1"/>
    <col min="5900" max="5900" width="15.7109375" style="116" customWidth="1"/>
    <col min="5901" max="5901" width="27.7109375" style="116" customWidth="1"/>
    <col min="5902" max="5902" width="15.7109375" style="116" customWidth="1"/>
    <col min="5903" max="5903" width="27.7109375" style="116" customWidth="1"/>
    <col min="5904" max="5905" width="15.7109375" style="116" customWidth="1"/>
    <col min="5906" max="6144" width="11.42578125" style="116"/>
    <col min="6145" max="6145" width="53.5703125" style="116" customWidth="1"/>
    <col min="6146" max="6146" width="15.710937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4" width="15.7109375" style="116" customWidth="1"/>
    <col min="6155" max="6155" width="27.7109375" style="116" customWidth="1"/>
    <col min="6156" max="6156" width="15.7109375" style="116" customWidth="1"/>
    <col min="6157" max="6157" width="27.7109375" style="116" customWidth="1"/>
    <col min="6158" max="6158" width="15.7109375" style="116" customWidth="1"/>
    <col min="6159" max="6159" width="27.7109375" style="116" customWidth="1"/>
    <col min="6160" max="6161" width="15.7109375" style="116" customWidth="1"/>
    <col min="6162" max="6400" width="11.42578125" style="116"/>
    <col min="6401" max="6401" width="53.5703125" style="116" customWidth="1"/>
    <col min="6402" max="6402" width="15.710937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10" width="15.7109375" style="116" customWidth="1"/>
    <col min="6411" max="6411" width="27.7109375" style="116" customWidth="1"/>
    <col min="6412" max="6412" width="15.7109375" style="116" customWidth="1"/>
    <col min="6413" max="6413" width="27.7109375" style="116" customWidth="1"/>
    <col min="6414" max="6414" width="15.7109375" style="116" customWidth="1"/>
    <col min="6415" max="6415" width="27.7109375" style="116" customWidth="1"/>
    <col min="6416" max="6417" width="15.7109375" style="116" customWidth="1"/>
    <col min="6418" max="6656" width="11.42578125" style="116"/>
    <col min="6657" max="6657" width="53.5703125" style="116" customWidth="1"/>
    <col min="6658" max="6658" width="15.710937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6" width="15.7109375" style="116" customWidth="1"/>
    <col min="6667" max="6667" width="27.7109375" style="116" customWidth="1"/>
    <col min="6668" max="6668" width="15.7109375" style="116" customWidth="1"/>
    <col min="6669" max="6669" width="27.7109375" style="116" customWidth="1"/>
    <col min="6670" max="6670" width="15.7109375" style="116" customWidth="1"/>
    <col min="6671" max="6671" width="27.7109375" style="116" customWidth="1"/>
    <col min="6672" max="6673" width="15.7109375" style="116" customWidth="1"/>
    <col min="6674" max="6912" width="11.42578125" style="116"/>
    <col min="6913" max="6913" width="53.5703125" style="116" customWidth="1"/>
    <col min="6914" max="6914" width="15.710937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2" width="15.7109375" style="116" customWidth="1"/>
    <col min="6923" max="6923" width="27.7109375" style="116" customWidth="1"/>
    <col min="6924" max="6924" width="15.7109375" style="116" customWidth="1"/>
    <col min="6925" max="6925" width="27.7109375" style="116" customWidth="1"/>
    <col min="6926" max="6926" width="15.7109375" style="116" customWidth="1"/>
    <col min="6927" max="6927" width="27.7109375" style="116" customWidth="1"/>
    <col min="6928" max="6929" width="15.7109375" style="116" customWidth="1"/>
    <col min="6930" max="7168" width="11.42578125" style="116"/>
    <col min="7169" max="7169" width="53.5703125" style="116" customWidth="1"/>
    <col min="7170" max="7170" width="15.710937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8" width="15.7109375" style="116" customWidth="1"/>
    <col min="7179" max="7179" width="27.7109375" style="116" customWidth="1"/>
    <col min="7180" max="7180" width="15.7109375" style="116" customWidth="1"/>
    <col min="7181" max="7181" width="27.7109375" style="116" customWidth="1"/>
    <col min="7182" max="7182" width="15.7109375" style="116" customWidth="1"/>
    <col min="7183" max="7183" width="27.7109375" style="116" customWidth="1"/>
    <col min="7184" max="7185" width="15.7109375" style="116" customWidth="1"/>
    <col min="7186" max="7424" width="11.42578125" style="116"/>
    <col min="7425" max="7425" width="53.5703125" style="116" customWidth="1"/>
    <col min="7426" max="7426" width="15.710937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4" width="15.7109375" style="116" customWidth="1"/>
    <col min="7435" max="7435" width="27.7109375" style="116" customWidth="1"/>
    <col min="7436" max="7436" width="15.7109375" style="116" customWidth="1"/>
    <col min="7437" max="7437" width="27.7109375" style="116" customWidth="1"/>
    <col min="7438" max="7438" width="15.7109375" style="116" customWidth="1"/>
    <col min="7439" max="7439" width="27.7109375" style="116" customWidth="1"/>
    <col min="7440" max="7441" width="15.7109375" style="116" customWidth="1"/>
    <col min="7442" max="7680" width="11.42578125" style="116"/>
    <col min="7681" max="7681" width="53.5703125" style="116" customWidth="1"/>
    <col min="7682" max="7682" width="15.710937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90" width="15.7109375" style="116" customWidth="1"/>
    <col min="7691" max="7691" width="27.7109375" style="116" customWidth="1"/>
    <col min="7692" max="7692" width="15.7109375" style="116" customWidth="1"/>
    <col min="7693" max="7693" width="27.7109375" style="116" customWidth="1"/>
    <col min="7694" max="7694" width="15.7109375" style="116" customWidth="1"/>
    <col min="7695" max="7695" width="27.7109375" style="116" customWidth="1"/>
    <col min="7696" max="7697" width="15.7109375" style="116" customWidth="1"/>
    <col min="7698" max="7936" width="11.42578125" style="116"/>
    <col min="7937" max="7937" width="53.5703125" style="116" customWidth="1"/>
    <col min="7938" max="7938" width="15.710937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6" width="15.7109375" style="116" customWidth="1"/>
    <col min="7947" max="7947" width="27.7109375" style="116" customWidth="1"/>
    <col min="7948" max="7948" width="15.7109375" style="116" customWidth="1"/>
    <col min="7949" max="7949" width="27.7109375" style="116" customWidth="1"/>
    <col min="7950" max="7950" width="15.7109375" style="116" customWidth="1"/>
    <col min="7951" max="7951" width="27.7109375" style="116" customWidth="1"/>
    <col min="7952" max="7953" width="15.7109375" style="116" customWidth="1"/>
    <col min="7954" max="8192" width="11.42578125" style="116"/>
    <col min="8193" max="8193" width="53.5703125" style="116" customWidth="1"/>
    <col min="8194" max="8194" width="15.710937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2" width="15.7109375" style="116" customWidth="1"/>
    <col min="8203" max="8203" width="27.7109375" style="116" customWidth="1"/>
    <col min="8204" max="8204" width="15.7109375" style="116" customWidth="1"/>
    <col min="8205" max="8205" width="27.7109375" style="116" customWidth="1"/>
    <col min="8206" max="8206" width="15.7109375" style="116" customWidth="1"/>
    <col min="8207" max="8207" width="27.7109375" style="116" customWidth="1"/>
    <col min="8208" max="8209" width="15.7109375" style="116" customWidth="1"/>
    <col min="8210" max="8448" width="11.42578125" style="116"/>
    <col min="8449" max="8449" width="53.5703125" style="116" customWidth="1"/>
    <col min="8450" max="8450" width="15.710937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8" width="15.7109375" style="116" customWidth="1"/>
    <col min="8459" max="8459" width="27.7109375" style="116" customWidth="1"/>
    <col min="8460" max="8460" width="15.7109375" style="116" customWidth="1"/>
    <col min="8461" max="8461" width="27.7109375" style="116" customWidth="1"/>
    <col min="8462" max="8462" width="15.7109375" style="116" customWidth="1"/>
    <col min="8463" max="8463" width="27.7109375" style="116" customWidth="1"/>
    <col min="8464" max="8465" width="15.7109375" style="116" customWidth="1"/>
    <col min="8466" max="8704" width="11.42578125" style="116"/>
    <col min="8705" max="8705" width="53.5703125" style="116" customWidth="1"/>
    <col min="8706" max="8706" width="15.710937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4" width="15.7109375" style="116" customWidth="1"/>
    <col min="8715" max="8715" width="27.7109375" style="116" customWidth="1"/>
    <col min="8716" max="8716" width="15.7109375" style="116" customWidth="1"/>
    <col min="8717" max="8717" width="27.7109375" style="116" customWidth="1"/>
    <col min="8718" max="8718" width="15.7109375" style="116" customWidth="1"/>
    <col min="8719" max="8719" width="27.7109375" style="116" customWidth="1"/>
    <col min="8720" max="8721" width="15.7109375" style="116" customWidth="1"/>
    <col min="8722" max="8960" width="11.42578125" style="116"/>
    <col min="8961" max="8961" width="53.5703125" style="116" customWidth="1"/>
    <col min="8962" max="8962" width="15.710937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70" width="15.7109375" style="116" customWidth="1"/>
    <col min="8971" max="8971" width="27.7109375" style="116" customWidth="1"/>
    <col min="8972" max="8972" width="15.7109375" style="116" customWidth="1"/>
    <col min="8973" max="8973" width="27.7109375" style="116" customWidth="1"/>
    <col min="8974" max="8974" width="15.7109375" style="116" customWidth="1"/>
    <col min="8975" max="8975" width="27.7109375" style="116" customWidth="1"/>
    <col min="8976" max="8977" width="15.7109375" style="116" customWidth="1"/>
    <col min="8978" max="9216" width="11.42578125" style="116"/>
    <col min="9217" max="9217" width="53.5703125" style="116" customWidth="1"/>
    <col min="9218" max="9218" width="15.710937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6" width="15.7109375" style="116" customWidth="1"/>
    <col min="9227" max="9227" width="27.7109375" style="116" customWidth="1"/>
    <col min="9228" max="9228" width="15.7109375" style="116" customWidth="1"/>
    <col min="9229" max="9229" width="27.7109375" style="116" customWidth="1"/>
    <col min="9230" max="9230" width="15.7109375" style="116" customWidth="1"/>
    <col min="9231" max="9231" width="27.7109375" style="116" customWidth="1"/>
    <col min="9232" max="9233" width="15.7109375" style="116" customWidth="1"/>
    <col min="9234" max="9472" width="11.42578125" style="116"/>
    <col min="9473" max="9473" width="53.5703125" style="116" customWidth="1"/>
    <col min="9474" max="9474" width="15.710937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2" width="15.7109375" style="116" customWidth="1"/>
    <col min="9483" max="9483" width="27.7109375" style="116" customWidth="1"/>
    <col min="9484" max="9484" width="15.7109375" style="116" customWidth="1"/>
    <col min="9485" max="9485" width="27.7109375" style="116" customWidth="1"/>
    <col min="9486" max="9486" width="15.7109375" style="116" customWidth="1"/>
    <col min="9487" max="9487" width="27.7109375" style="116" customWidth="1"/>
    <col min="9488" max="9489" width="15.7109375" style="116" customWidth="1"/>
    <col min="9490" max="9728" width="11.42578125" style="116"/>
    <col min="9729" max="9729" width="53.5703125" style="116" customWidth="1"/>
    <col min="9730" max="9730" width="15.710937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8" width="15.7109375" style="116" customWidth="1"/>
    <col min="9739" max="9739" width="27.7109375" style="116" customWidth="1"/>
    <col min="9740" max="9740" width="15.7109375" style="116" customWidth="1"/>
    <col min="9741" max="9741" width="27.7109375" style="116" customWidth="1"/>
    <col min="9742" max="9742" width="15.7109375" style="116" customWidth="1"/>
    <col min="9743" max="9743" width="27.7109375" style="116" customWidth="1"/>
    <col min="9744" max="9745" width="15.7109375" style="116" customWidth="1"/>
    <col min="9746" max="9984" width="11.42578125" style="116"/>
    <col min="9985" max="9985" width="53.5703125" style="116" customWidth="1"/>
    <col min="9986" max="9986" width="15.710937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4" width="15.7109375" style="116" customWidth="1"/>
    <col min="9995" max="9995" width="27.7109375" style="116" customWidth="1"/>
    <col min="9996" max="9996" width="15.7109375" style="116" customWidth="1"/>
    <col min="9997" max="9997" width="27.7109375" style="116" customWidth="1"/>
    <col min="9998" max="9998" width="15.7109375" style="116" customWidth="1"/>
    <col min="9999" max="9999" width="27.7109375" style="116" customWidth="1"/>
    <col min="10000" max="10001" width="15.7109375" style="116" customWidth="1"/>
    <col min="10002" max="10240" width="11.42578125" style="116"/>
    <col min="10241" max="10241" width="53.5703125" style="116" customWidth="1"/>
    <col min="10242" max="10242" width="15.710937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50" width="15.7109375" style="116" customWidth="1"/>
    <col min="10251" max="10251" width="27.7109375" style="116" customWidth="1"/>
    <col min="10252" max="10252" width="15.7109375" style="116" customWidth="1"/>
    <col min="10253" max="10253" width="27.7109375" style="116" customWidth="1"/>
    <col min="10254" max="10254" width="15.7109375" style="116" customWidth="1"/>
    <col min="10255" max="10255" width="27.7109375" style="116" customWidth="1"/>
    <col min="10256" max="10257" width="15.7109375" style="116" customWidth="1"/>
    <col min="10258" max="10496" width="11.42578125" style="116"/>
    <col min="10497" max="10497" width="53.5703125" style="116" customWidth="1"/>
    <col min="10498" max="10498" width="15.710937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6" width="15.7109375" style="116" customWidth="1"/>
    <col min="10507" max="10507" width="27.7109375" style="116" customWidth="1"/>
    <col min="10508" max="10508" width="15.7109375" style="116" customWidth="1"/>
    <col min="10509" max="10509" width="27.7109375" style="116" customWidth="1"/>
    <col min="10510" max="10510" width="15.7109375" style="116" customWidth="1"/>
    <col min="10511" max="10511" width="27.7109375" style="116" customWidth="1"/>
    <col min="10512" max="10513" width="15.7109375" style="116" customWidth="1"/>
    <col min="10514" max="10752" width="11.42578125" style="116"/>
    <col min="10753" max="10753" width="53.5703125" style="116" customWidth="1"/>
    <col min="10754" max="10754" width="15.710937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2" width="15.7109375" style="116" customWidth="1"/>
    <col min="10763" max="10763" width="27.7109375" style="116" customWidth="1"/>
    <col min="10764" max="10764" width="15.7109375" style="116" customWidth="1"/>
    <col min="10765" max="10765" width="27.7109375" style="116" customWidth="1"/>
    <col min="10766" max="10766" width="15.7109375" style="116" customWidth="1"/>
    <col min="10767" max="10767" width="27.7109375" style="116" customWidth="1"/>
    <col min="10768" max="10769" width="15.7109375" style="116" customWidth="1"/>
    <col min="10770" max="11008" width="11.42578125" style="116"/>
    <col min="11009" max="11009" width="53.5703125" style="116" customWidth="1"/>
    <col min="11010" max="11010" width="15.710937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8" width="15.7109375" style="116" customWidth="1"/>
    <col min="11019" max="11019" width="27.7109375" style="116" customWidth="1"/>
    <col min="11020" max="11020" width="15.7109375" style="116" customWidth="1"/>
    <col min="11021" max="11021" width="27.7109375" style="116" customWidth="1"/>
    <col min="11022" max="11022" width="15.7109375" style="116" customWidth="1"/>
    <col min="11023" max="11023" width="27.7109375" style="116" customWidth="1"/>
    <col min="11024" max="11025" width="15.7109375" style="116" customWidth="1"/>
    <col min="11026" max="11264" width="11.42578125" style="116"/>
    <col min="11265" max="11265" width="53.5703125" style="116" customWidth="1"/>
    <col min="11266" max="11266" width="15.710937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4" width="15.7109375" style="116" customWidth="1"/>
    <col min="11275" max="11275" width="27.7109375" style="116" customWidth="1"/>
    <col min="11276" max="11276" width="15.7109375" style="116" customWidth="1"/>
    <col min="11277" max="11277" width="27.7109375" style="116" customWidth="1"/>
    <col min="11278" max="11278" width="15.7109375" style="116" customWidth="1"/>
    <col min="11279" max="11279" width="27.7109375" style="116" customWidth="1"/>
    <col min="11280" max="11281" width="15.7109375" style="116" customWidth="1"/>
    <col min="11282" max="11520" width="11.42578125" style="116"/>
    <col min="11521" max="11521" width="53.5703125" style="116" customWidth="1"/>
    <col min="11522" max="11522" width="15.710937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30" width="15.7109375" style="116" customWidth="1"/>
    <col min="11531" max="11531" width="27.7109375" style="116" customWidth="1"/>
    <col min="11532" max="11532" width="15.7109375" style="116" customWidth="1"/>
    <col min="11533" max="11533" width="27.7109375" style="116" customWidth="1"/>
    <col min="11534" max="11534" width="15.7109375" style="116" customWidth="1"/>
    <col min="11535" max="11535" width="27.7109375" style="116" customWidth="1"/>
    <col min="11536" max="11537" width="15.7109375" style="116" customWidth="1"/>
    <col min="11538" max="11776" width="11.42578125" style="116"/>
    <col min="11777" max="11777" width="53.5703125" style="116" customWidth="1"/>
    <col min="11778" max="11778" width="15.710937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6" width="15.7109375" style="116" customWidth="1"/>
    <col min="11787" max="11787" width="27.7109375" style="116" customWidth="1"/>
    <col min="11788" max="11788" width="15.7109375" style="116" customWidth="1"/>
    <col min="11789" max="11789" width="27.7109375" style="116" customWidth="1"/>
    <col min="11790" max="11790" width="15.7109375" style="116" customWidth="1"/>
    <col min="11791" max="11791" width="27.7109375" style="116" customWidth="1"/>
    <col min="11792" max="11793" width="15.7109375" style="116" customWidth="1"/>
    <col min="11794" max="12032" width="11.42578125" style="116"/>
    <col min="12033" max="12033" width="53.5703125" style="116" customWidth="1"/>
    <col min="12034" max="12034" width="15.710937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2" width="15.7109375" style="116" customWidth="1"/>
    <col min="12043" max="12043" width="27.7109375" style="116" customWidth="1"/>
    <col min="12044" max="12044" width="15.7109375" style="116" customWidth="1"/>
    <col min="12045" max="12045" width="27.7109375" style="116" customWidth="1"/>
    <col min="12046" max="12046" width="15.7109375" style="116" customWidth="1"/>
    <col min="12047" max="12047" width="27.7109375" style="116" customWidth="1"/>
    <col min="12048" max="12049" width="15.7109375" style="116" customWidth="1"/>
    <col min="12050" max="12288" width="11.42578125" style="116"/>
    <col min="12289" max="12289" width="53.5703125" style="116" customWidth="1"/>
    <col min="12290" max="12290" width="15.710937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8" width="15.7109375" style="116" customWidth="1"/>
    <col min="12299" max="12299" width="27.7109375" style="116" customWidth="1"/>
    <col min="12300" max="12300" width="15.7109375" style="116" customWidth="1"/>
    <col min="12301" max="12301" width="27.7109375" style="116" customWidth="1"/>
    <col min="12302" max="12302" width="15.7109375" style="116" customWidth="1"/>
    <col min="12303" max="12303" width="27.7109375" style="116" customWidth="1"/>
    <col min="12304" max="12305" width="15.7109375" style="116" customWidth="1"/>
    <col min="12306" max="12544" width="11.42578125" style="116"/>
    <col min="12545" max="12545" width="53.5703125" style="116" customWidth="1"/>
    <col min="12546" max="12546" width="15.710937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4" width="15.7109375" style="116" customWidth="1"/>
    <col min="12555" max="12555" width="27.7109375" style="116" customWidth="1"/>
    <col min="12556" max="12556" width="15.7109375" style="116" customWidth="1"/>
    <col min="12557" max="12557" width="27.7109375" style="116" customWidth="1"/>
    <col min="12558" max="12558" width="15.7109375" style="116" customWidth="1"/>
    <col min="12559" max="12559" width="27.7109375" style="116" customWidth="1"/>
    <col min="12560" max="12561" width="15.7109375" style="116" customWidth="1"/>
    <col min="12562" max="12800" width="11.42578125" style="116"/>
    <col min="12801" max="12801" width="53.5703125" style="116" customWidth="1"/>
    <col min="12802" max="12802" width="15.710937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10" width="15.7109375" style="116" customWidth="1"/>
    <col min="12811" max="12811" width="27.7109375" style="116" customWidth="1"/>
    <col min="12812" max="12812" width="15.7109375" style="116" customWidth="1"/>
    <col min="12813" max="12813" width="27.7109375" style="116" customWidth="1"/>
    <col min="12814" max="12814" width="15.7109375" style="116" customWidth="1"/>
    <col min="12815" max="12815" width="27.7109375" style="116" customWidth="1"/>
    <col min="12816" max="12817" width="15.7109375" style="116" customWidth="1"/>
    <col min="12818" max="13056" width="11.42578125" style="116"/>
    <col min="13057" max="13057" width="53.5703125" style="116" customWidth="1"/>
    <col min="13058" max="13058" width="15.710937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6" width="15.7109375" style="116" customWidth="1"/>
    <col min="13067" max="13067" width="27.7109375" style="116" customWidth="1"/>
    <col min="13068" max="13068" width="15.7109375" style="116" customWidth="1"/>
    <col min="13069" max="13069" width="27.7109375" style="116" customWidth="1"/>
    <col min="13070" max="13070" width="15.7109375" style="116" customWidth="1"/>
    <col min="13071" max="13071" width="27.7109375" style="116" customWidth="1"/>
    <col min="13072" max="13073" width="15.7109375" style="116" customWidth="1"/>
    <col min="13074" max="13312" width="11.42578125" style="116"/>
    <col min="13313" max="13313" width="53.5703125" style="116" customWidth="1"/>
    <col min="13314" max="13314" width="15.710937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2" width="15.7109375" style="116" customWidth="1"/>
    <col min="13323" max="13323" width="27.7109375" style="116" customWidth="1"/>
    <col min="13324" max="13324" width="15.7109375" style="116" customWidth="1"/>
    <col min="13325" max="13325" width="27.7109375" style="116" customWidth="1"/>
    <col min="13326" max="13326" width="15.7109375" style="116" customWidth="1"/>
    <col min="13327" max="13327" width="27.7109375" style="116" customWidth="1"/>
    <col min="13328" max="13329" width="15.7109375" style="116" customWidth="1"/>
    <col min="13330" max="13568" width="11.42578125" style="116"/>
    <col min="13569" max="13569" width="53.5703125" style="116" customWidth="1"/>
    <col min="13570" max="13570" width="15.710937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8" width="15.7109375" style="116" customWidth="1"/>
    <col min="13579" max="13579" width="27.7109375" style="116" customWidth="1"/>
    <col min="13580" max="13580" width="15.7109375" style="116" customWidth="1"/>
    <col min="13581" max="13581" width="27.7109375" style="116" customWidth="1"/>
    <col min="13582" max="13582" width="15.7109375" style="116" customWidth="1"/>
    <col min="13583" max="13583" width="27.7109375" style="116" customWidth="1"/>
    <col min="13584" max="13585" width="15.7109375" style="116" customWidth="1"/>
    <col min="13586" max="13824" width="11.42578125" style="116"/>
    <col min="13825" max="13825" width="53.5703125" style="116" customWidth="1"/>
    <col min="13826" max="13826" width="15.710937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4" width="15.7109375" style="116" customWidth="1"/>
    <col min="13835" max="13835" width="27.7109375" style="116" customWidth="1"/>
    <col min="13836" max="13836" width="15.7109375" style="116" customWidth="1"/>
    <col min="13837" max="13837" width="27.7109375" style="116" customWidth="1"/>
    <col min="13838" max="13838" width="15.7109375" style="116" customWidth="1"/>
    <col min="13839" max="13839" width="27.7109375" style="116" customWidth="1"/>
    <col min="13840" max="13841" width="15.7109375" style="116" customWidth="1"/>
    <col min="13842" max="14080" width="11.42578125" style="116"/>
    <col min="14081" max="14081" width="53.5703125" style="116" customWidth="1"/>
    <col min="14082" max="14082" width="15.710937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90" width="15.7109375" style="116" customWidth="1"/>
    <col min="14091" max="14091" width="27.7109375" style="116" customWidth="1"/>
    <col min="14092" max="14092" width="15.7109375" style="116" customWidth="1"/>
    <col min="14093" max="14093" width="27.7109375" style="116" customWidth="1"/>
    <col min="14094" max="14094" width="15.7109375" style="116" customWidth="1"/>
    <col min="14095" max="14095" width="27.7109375" style="116" customWidth="1"/>
    <col min="14096" max="14097" width="15.7109375" style="116" customWidth="1"/>
    <col min="14098" max="14336" width="11.42578125" style="116"/>
    <col min="14337" max="14337" width="53.5703125" style="116" customWidth="1"/>
    <col min="14338" max="14338" width="15.710937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6" width="15.7109375" style="116" customWidth="1"/>
    <col min="14347" max="14347" width="27.7109375" style="116" customWidth="1"/>
    <col min="14348" max="14348" width="15.7109375" style="116" customWidth="1"/>
    <col min="14349" max="14349" width="27.7109375" style="116" customWidth="1"/>
    <col min="14350" max="14350" width="15.7109375" style="116" customWidth="1"/>
    <col min="14351" max="14351" width="27.7109375" style="116" customWidth="1"/>
    <col min="14352" max="14353" width="15.7109375" style="116" customWidth="1"/>
    <col min="14354" max="14592" width="11.42578125" style="116"/>
    <col min="14593" max="14593" width="53.5703125" style="116" customWidth="1"/>
    <col min="14594" max="14594" width="15.710937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2" width="15.7109375" style="116" customWidth="1"/>
    <col min="14603" max="14603" width="27.7109375" style="116" customWidth="1"/>
    <col min="14604" max="14604" width="15.7109375" style="116" customWidth="1"/>
    <col min="14605" max="14605" width="27.7109375" style="116" customWidth="1"/>
    <col min="14606" max="14606" width="15.7109375" style="116" customWidth="1"/>
    <col min="14607" max="14607" width="27.7109375" style="116" customWidth="1"/>
    <col min="14608" max="14609" width="15.7109375" style="116" customWidth="1"/>
    <col min="14610" max="14848" width="11.42578125" style="116"/>
    <col min="14849" max="14849" width="53.5703125" style="116" customWidth="1"/>
    <col min="14850" max="14850" width="15.710937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8" width="15.7109375" style="116" customWidth="1"/>
    <col min="14859" max="14859" width="27.7109375" style="116" customWidth="1"/>
    <col min="14860" max="14860" width="15.7109375" style="116" customWidth="1"/>
    <col min="14861" max="14861" width="27.7109375" style="116" customWidth="1"/>
    <col min="14862" max="14862" width="15.7109375" style="116" customWidth="1"/>
    <col min="14863" max="14863" width="27.7109375" style="116" customWidth="1"/>
    <col min="14864" max="14865" width="15.7109375" style="116" customWidth="1"/>
    <col min="14866" max="15104" width="11.42578125" style="116"/>
    <col min="15105" max="15105" width="53.5703125" style="116" customWidth="1"/>
    <col min="15106" max="15106" width="15.710937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4" width="15.7109375" style="116" customWidth="1"/>
    <col min="15115" max="15115" width="27.7109375" style="116" customWidth="1"/>
    <col min="15116" max="15116" width="15.7109375" style="116" customWidth="1"/>
    <col min="15117" max="15117" width="27.7109375" style="116" customWidth="1"/>
    <col min="15118" max="15118" width="15.7109375" style="116" customWidth="1"/>
    <col min="15119" max="15119" width="27.7109375" style="116" customWidth="1"/>
    <col min="15120" max="15121" width="15.7109375" style="116" customWidth="1"/>
    <col min="15122" max="15360" width="11.42578125" style="116"/>
    <col min="15361" max="15361" width="53.5703125" style="116" customWidth="1"/>
    <col min="15362" max="15362" width="15.710937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70" width="15.7109375" style="116" customWidth="1"/>
    <col min="15371" max="15371" width="27.7109375" style="116" customWidth="1"/>
    <col min="15372" max="15372" width="15.7109375" style="116" customWidth="1"/>
    <col min="15373" max="15373" width="27.7109375" style="116" customWidth="1"/>
    <col min="15374" max="15374" width="15.7109375" style="116" customWidth="1"/>
    <col min="15375" max="15375" width="27.7109375" style="116" customWidth="1"/>
    <col min="15376" max="15377" width="15.7109375" style="116" customWidth="1"/>
    <col min="15378" max="15616" width="11.42578125" style="116"/>
    <col min="15617" max="15617" width="53.5703125" style="116" customWidth="1"/>
    <col min="15618" max="15618" width="15.710937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6" width="15.7109375" style="116" customWidth="1"/>
    <col min="15627" max="15627" width="27.7109375" style="116" customWidth="1"/>
    <col min="15628" max="15628" width="15.7109375" style="116" customWidth="1"/>
    <col min="15629" max="15629" width="27.7109375" style="116" customWidth="1"/>
    <col min="15630" max="15630" width="15.7109375" style="116" customWidth="1"/>
    <col min="15631" max="15631" width="27.7109375" style="116" customWidth="1"/>
    <col min="15632" max="15633" width="15.7109375" style="116" customWidth="1"/>
    <col min="15634" max="15872" width="11.42578125" style="116"/>
    <col min="15873" max="15873" width="53.5703125" style="116" customWidth="1"/>
    <col min="15874" max="15874" width="15.710937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2" width="15.7109375" style="116" customWidth="1"/>
    <col min="15883" max="15883" width="27.7109375" style="116" customWidth="1"/>
    <col min="15884" max="15884" width="15.7109375" style="116" customWidth="1"/>
    <col min="15885" max="15885" width="27.7109375" style="116" customWidth="1"/>
    <col min="15886" max="15886" width="15.7109375" style="116" customWidth="1"/>
    <col min="15887" max="15887" width="27.7109375" style="116" customWidth="1"/>
    <col min="15888" max="15889" width="15.7109375" style="116" customWidth="1"/>
    <col min="15890" max="16128" width="11.42578125" style="116"/>
    <col min="16129" max="16129" width="53.5703125" style="116" customWidth="1"/>
    <col min="16130" max="16130" width="15.710937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8" width="15.7109375" style="116" customWidth="1"/>
    <col min="16139" max="16139" width="27.7109375" style="116" customWidth="1"/>
    <col min="16140" max="16140" width="15.7109375" style="116" customWidth="1"/>
    <col min="16141" max="16141" width="27.7109375" style="116" customWidth="1"/>
    <col min="16142" max="16142" width="15.7109375" style="116" customWidth="1"/>
    <col min="16143" max="16143" width="27.7109375" style="116" customWidth="1"/>
    <col min="16144" max="16145" width="15.7109375" style="116" customWidth="1"/>
    <col min="16146" max="16384" width="11.42578125" style="116"/>
  </cols>
  <sheetData>
    <row r="1" spans="1:17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</row>
    <row r="2" spans="1:17" s="134" customFormat="1" ht="15" customHeight="1" x14ac:dyDescent="0.3">
      <c r="A2" s="381" t="s">
        <v>269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</row>
    <row r="3" spans="1:17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</row>
    <row r="4" spans="1:17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</row>
    <row r="5" spans="1:17" ht="15" customHeight="1" x14ac:dyDescent="0.2">
      <c r="A5" s="115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38"/>
    </row>
    <row r="6" spans="1:17" s="149" customFormat="1" ht="15" customHeight="1" x14ac:dyDescent="0.25">
      <c r="A6" s="136"/>
      <c r="B6" s="406" t="s">
        <v>266</v>
      </c>
      <c r="C6" s="406"/>
      <c r="D6" s="406"/>
      <c r="E6" s="406"/>
      <c r="F6" s="406"/>
      <c r="G6" s="406"/>
      <c r="H6" s="406"/>
      <c r="I6" s="406"/>
      <c r="J6" s="406" t="s">
        <v>64</v>
      </c>
      <c r="K6" s="406"/>
      <c r="L6" s="406"/>
      <c r="M6" s="406"/>
      <c r="N6" s="406"/>
      <c r="O6" s="406"/>
      <c r="P6" s="406"/>
      <c r="Q6" s="406"/>
    </row>
    <row r="7" spans="1:17" s="150" customFormat="1" ht="39.950000000000003" customHeight="1" x14ac:dyDescent="0.25">
      <c r="A7" s="138" t="s">
        <v>259</v>
      </c>
      <c r="B7" s="139" t="s">
        <v>55</v>
      </c>
      <c r="C7" s="140" t="s">
        <v>270</v>
      </c>
      <c r="D7" s="139" t="s">
        <v>271</v>
      </c>
      <c r="E7" s="139" t="s">
        <v>272</v>
      </c>
      <c r="F7" s="140" t="s">
        <v>273</v>
      </c>
      <c r="G7" s="139" t="s">
        <v>274</v>
      </c>
      <c r="H7" s="139" t="s">
        <v>275</v>
      </c>
      <c r="I7" s="140" t="s">
        <v>46</v>
      </c>
      <c r="J7" s="139" t="s">
        <v>55</v>
      </c>
      <c r="K7" s="139" t="s">
        <v>270</v>
      </c>
      <c r="L7" s="140" t="s">
        <v>271</v>
      </c>
      <c r="M7" s="139" t="s">
        <v>272</v>
      </c>
      <c r="N7" s="139" t="s">
        <v>273</v>
      </c>
      <c r="O7" s="139" t="s">
        <v>274</v>
      </c>
      <c r="P7" s="139" t="s">
        <v>275</v>
      </c>
      <c r="Q7" s="139" t="s">
        <v>46</v>
      </c>
    </row>
    <row r="8" spans="1:17" ht="15" customHeight="1" x14ac:dyDescent="0.2">
      <c r="A8" s="142" t="s">
        <v>233</v>
      </c>
      <c r="B8" s="121">
        <v>2050556.2964299994</v>
      </c>
      <c r="C8" s="121">
        <v>51199.405149999999</v>
      </c>
      <c r="D8" s="121">
        <v>41.469260000000006</v>
      </c>
      <c r="E8" s="121">
        <v>0</v>
      </c>
      <c r="F8" s="121">
        <v>2813.7490500000004</v>
      </c>
      <c r="G8" s="121">
        <v>3456.7803900000004</v>
      </c>
      <c r="H8" s="121">
        <v>83.103999999999999</v>
      </c>
      <c r="I8" s="121">
        <v>2108150.8042799993</v>
      </c>
      <c r="J8" s="121">
        <v>3087361.6157899988</v>
      </c>
      <c r="K8" s="121">
        <v>314018.00413999998</v>
      </c>
      <c r="L8" s="121">
        <v>306.99940999999995</v>
      </c>
      <c r="M8" s="121">
        <v>0</v>
      </c>
      <c r="N8" s="121">
        <v>3227.3094394</v>
      </c>
      <c r="O8" s="121">
        <v>3383.9940100000003</v>
      </c>
      <c r="P8" s="121">
        <v>342.17663279999994</v>
      </c>
      <c r="Q8" s="121">
        <v>3408640.0994221992</v>
      </c>
    </row>
    <row r="9" spans="1:17" ht="15" customHeight="1" x14ac:dyDescent="0.2">
      <c r="A9" s="142" t="s">
        <v>234</v>
      </c>
      <c r="B9" s="121">
        <v>0</v>
      </c>
      <c r="C9" s="121">
        <v>140.31556</v>
      </c>
      <c r="D9" s="121">
        <v>0</v>
      </c>
      <c r="E9" s="121">
        <v>0</v>
      </c>
      <c r="F9" s="121">
        <v>0</v>
      </c>
      <c r="G9" s="121">
        <v>0</v>
      </c>
      <c r="H9" s="121">
        <v>0</v>
      </c>
      <c r="I9" s="121">
        <v>140.31556</v>
      </c>
      <c r="J9" s="121">
        <v>204426.04922999998</v>
      </c>
      <c r="K9" s="121">
        <v>2535.40002</v>
      </c>
      <c r="L9" s="121">
        <v>0</v>
      </c>
      <c r="M9" s="121">
        <v>0</v>
      </c>
      <c r="N9" s="121">
        <v>12.88064</v>
      </c>
      <c r="O9" s="121">
        <v>0</v>
      </c>
      <c r="P9" s="121">
        <v>1.1014699999999999</v>
      </c>
      <c r="Q9" s="121">
        <v>206975.43135999996</v>
      </c>
    </row>
    <row r="10" spans="1:17" ht="15" customHeight="1" x14ac:dyDescent="0.2">
      <c r="A10" s="142" t="s">
        <v>235</v>
      </c>
      <c r="B10" s="121">
        <v>33500.965920000002</v>
      </c>
      <c r="C10" s="121">
        <v>0</v>
      </c>
      <c r="D10" s="121">
        <v>0</v>
      </c>
      <c r="E10" s="121">
        <v>0</v>
      </c>
      <c r="F10" s="121">
        <v>0</v>
      </c>
      <c r="G10" s="121">
        <v>0</v>
      </c>
      <c r="H10" s="121">
        <v>9442.5895500000006</v>
      </c>
      <c r="I10" s="121">
        <v>42943.555470000007</v>
      </c>
      <c r="J10" s="121">
        <v>11720.84419</v>
      </c>
      <c r="K10" s="121">
        <v>0</v>
      </c>
      <c r="L10" s="121">
        <v>0</v>
      </c>
      <c r="M10" s="121">
        <v>0</v>
      </c>
      <c r="N10" s="121">
        <v>0</v>
      </c>
      <c r="O10" s="121">
        <v>0</v>
      </c>
      <c r="P10" s="121">
        <v>12002.4477104</v>
      </c>
      <c r="Q10" s="121">
        <v>23723.2919004</v>
      </c>
    </row>
    <row r="11" spans="1:17" ht="15" customHeight="1" x14ac:dyDescent="0.2">
      <c r="A11" s="142" t="s">
        <v>236</v>
      </c>
      <c r="B11" s="121">
        <v>261688.45578000005</v>
      </c>
      <c r="C11" s="121">
        <v>17404.548770000001</v>
      </c>
      <c r="D11" s="121">
        <v>71.196389999999994</v>
      </c>
      <c r="E11" s="121">
        <v>0</v>
      </c>
      <c r="F11" s="121">
        <v>0</v>
      </c>
      <c r="G11" s="121">
        <v>0</v>
      </c>
      <c r="H11" s="121">
        <v>2000.23172</v>
      </c>
      <c r="I11" s="121">
        <v>281164.43266000005</v>
      </c>
      <c r="J11" s="121">
        <v>75633.499420000007</v>
      </c>
      <c r="K11" s="121">
        <v>1110.83239</v>
      </c>
      <c r="L11" s="121">
        <v>0</v>
      </c>
      <c r="M11" s="121">
        <v>0</v>
      </c>
      <c r="N11" s="121">
        <v>329.18167999999997</v>
      </c>
      <c r="O11" s="121">
        <v>0</v>
      </c>
      <c r="P11" s="121">
        <v>287.63559999999995</v>
      </c>
      <c r="Q11" s="121">
        <v>77361.149089999992</v>
      </c>
    </row>
    <row r="12" spans="1:17" ht="15" customHeight="1" x14ac:dyDescent="0.2">
      <c r="A12" s="142" t="s">
        <v>237</v>
      </c>
      <c r="B12" s="121">
        <v>4804844.7813100014</v>
      </c>
      <c r="C12" s="121">
        <v>247916.26175999996</v>
      </c>
      <c r="D12" s="121">
        <v>3109.4791031999994</v>
      </c>
      <c r="E12" s="121">
        <v>5124.8085200000005</v>
      </c>
      <c r="F12" s="121">
        <v>12506.94918</v>
      </c>
      <c r="G12" s="121">
        <v>15596.466669999998</v>
      </c>
      <c r="H12" s="121">
        <v>183748.73658799997</v>
      </c>
      <c r="I12" s="121">
        <v>5272847.4831312029</v>
      </c>
      <c r="J12" s="121">
        <v>1687500.12791</v>
      </c>
      <c r="K12" s="121">
        <v>357620.69443999993</v>
      </c>
      <c r="L12" s="121">
        <v>685.57031000000006</v>
      </c>
      <c r="M12" s="121">
        <v>2077.3886400000001</v>
      </c>
      <c r="N12" s="121">
        <v>14383.585841599999</v>
      </c>
      <c r="O12" s="121">
        <v>27237.804769999995</v>
      </c>
      <c r="P12" s="121">
        <v>14648.701486000004</v>
      </c>
      <c r="Q12" s="121">
        <v>2104153.8733976004</v>
      </c>
    </row>
    <row r="13" spans="1:17" ht="15" customHeight="1" x14ac:dyDescent="0.2">
      <c r="A13" s="142" t="s">
        <v>238</v>
      </c>
      <c r="B13" s="121">
        <v>559028.55233999994</v>
      </c>
      <c r="C13" s="121">
        <v>55407.135600000001</v>
      </c>
      <c r="D13" s="121">
        <v>0</v>
      </c>
      <c r="E13" s="121">
        <v>0</v>
      </c>
      <c r="F13" s="121">
        <v>0</v>
      </c>
      <c r="G13" s="121">
        <v>0</v>
      </c>
      <c r="H13" s="121">
        <v>126910.82144</v>
      </c>
      <c r="I13" s="121">
        <v>741346.50937999994</v>
      </c>
      <c r="J13" s="121">
        <v>268007.84260000009</v>
      </c>
      <c r="K13" s="121">
        <v>528.87918000000002</v>
      </c>
      <c r="L13" s="121">
        <v>0</v>
      </c>
      <c r="M13" s="121">
        <v>0</v>
      </c>
      <c r="N13" s="121">
        <v>458.86059</v>
      </c>
      <c r="O13" s="121">
        <v>0</v>
      </c>
      <c r="P13" s="121">
        <v>167.69939000000002</v>
      </c>
      <c r="Q13" s="121">
        <v>269163.2817600001</v>
      </c>
    </row>
    <row r="14" spans="1:17" ht="15" customHeight="1" x14ac:dyDescent="0.2">
      <c r="A14" s="142" t="s">
        <v>181</v>
      </c>
      <c r="B14" s="121">
        <v>864006.85734999971</v>
      </c>
      <c r="C14" s="121">
        <v>24227.560585799994</v>
      </c>
      <c r="D14" s="121">
        <v>73.389520000000005</v>
      </c>
      <c r="E14" s="121">
        <v>2968.1420600000001</v>
      </c>
      <c r="F14" s="121">
        <v>13853.309060000001</v>
      </c>
      <c r="G14" s="121">
        <v>5545.5371500000001</v>
      </c>
      <c r="H14" s="121">
        <v>41946.478990000003</v>
      </c>
      <c r="I14" s="121">
        <v>952621.27471579961</v>
      </c>
      <c r="J14" s="121">
        <v>1054501.6184318003</v>
      </c>
      <c r="K14" s="121">
        <v>523452.38681739988</v>
      </c>
      <c r="L14" s="121">
        <v>307.04729300000002</v>
      </c>
      <c r="M14" s="121">
        <v>3044.3053100000002</v>
      </c>
      <c r="N14" s="121">
        <v>8622.0608890000003</v>
      </c>
      <c r="O14" s="121">
        <v>15104.803362400002</v>
      </c>
      <c r="P14" s="121">
        <v>96537.467341799987</v>
      </c>
      <c r="Q14" s="121">
        <v>1701569.6894454001</v>
      </c>
    </row>
    <row r="15" spans="1:17" ht="15" customHeight="1" x14ac:dyDescent="0.2">
      <c r="A15" s="142" t="s">
        <v>239</v>
      </c>
      <c r="B15" s="121">
        <v>2023143.4105499997</v>
      </c>
      <c r="C15" s="121">
        <v>122497.96838000003</v>
      </c>
      <c r="D15" s="121">
        <v>19811.017689999997</v>
      </c>
      <c r="E15" s="121">
        <v>26702.827050000004</v>
      </c>
      <c r="F15" s="121">
        <v>23433.618060000001</v>
      </c>
      <c r="G15" s="121">
        <v>18543.656689999996</v>
      </c>
      <c r="H15" s="121">
        <v>105305.88292</v>
      </c>
      <c r="I15" s="121">
        <v>2339438.3813399998</v>
      </c>
      <c r="J15" s="121">
        <v>2139006.4892298002</v>
      </c>
      <c r="K15" s="121">
        <v>317855.13632480014</v>
      </c>
      <c r="L15" s="121">
        <v>9143.9364199999982</v>
      </c>
      <c r="M15" s="121">
        <v>12466.178519999994</v>
      </c>
      <c r="N15" s="121">
        <v>45708.732767600006</v>
      </c>
      <c r="O15" s="121">
        <v>36189.728669599986</v>
      </c>
      <c r="P15" s="121">
        <v>301185.94105879997</v>
      </c>
      <c r="Q15" s="121">
        <v>2861556.1429906008</v>
      </c>
    </row>
    <row r="16" spans="1:17" ht="15" customHeight="1" x14ac:dyDescent="0.2">
      <c r="A16" s="142" t="s">
        <v>240</v>
      </c>
      <c r="B16" s="121">
        <v>88959.366780000026</v>
      </c>
      <c r="C16" s="121">
        <v>48105.04999</v>
      </c>
      <c r="D16" s="121">
        <v>2953.2226599999999</v>
      </c>
      <c r="E16" s="121">
        <v>3819.2981400000003</v>
      </c>
      <c r="F16" s="121">
        <v>0</v>
      </c>
      <c r="G16" s="121">
        <v>1450.07852</v>
      </c>
      <c r="H16" s="121">
        <v>1570.8725200000001</v>
      </c>
      <c r="I16" s="121">
        <v>146857.88861000002</v>
      </c>
      <c r="J16" s="121">
        <v>86687.85444000001</v>
      </c>
      <c r="K16" s="121">
        <v>33270.693090000001</v>
      </c>
      <c r="L16" s="121">
        <v>413.10168999999996</v>
      </c>
      <c r="M16" s="121">
        <v>884.4863499999999</v>
      </c>
      <c r="N16" s="121">
        <v>4941.418630000001</v>
      </c>
      <c r="O16" s="121">
        <v>4509.483760000001</v>
      </c>
      <c r="P16" s="121">
        <v>290.44771679999997</v>
      </c>
      <c r="Q16" s="121">
        <v>130997.48567680002</v>
      </c>
    </row>
    <row r="17" spans="1:17" ht="15" customHeight="1" x14ac:dyDescent="0.2">
      <c r="A17" s="142" t="s">
        <v>241</v>
      </c>
      <c r="B17" s="121">
        <v>109386.76396999999</v>
      </c>
      <c r="C17" s="121">
        <v>47955.299000000021</v>
      </c>
      <c r="D17" s="121">
        <v>397.29004000000003</v>
      </c>
      <c r="E17" s="121">
        <v>2045.7153000000003</v>
      </c>
      <c r="F17" s="121">
        <v>3278.5029399999994</v>
      </c>
      <c r="G17" s="121">
        <v>2735.8022286</v>
      </c>
      <c r="H17" s="121">
        <v>23975.755229999995</v>
      </c>
      <c r="I17" s="121">
        <v>189775.12870860001</v>
      </c>
      <c r="J17" s="121">
        <v>310243.16392999992</v>
      </c>
      <c r="K17" s="121">
        <v>46082.195830000004</v>
      </c>
      <c r="L17" s="121">
        <v>795.62304999999992</v>
      </c>
      <c r="M17" s="121">
        <v>1461.8373199999999</v>
      </c>
      <c r="N17" s="121">
        <v>9532.7586900000006</v>
      </c>
      <c r="O17" s="121">
        <v>8396.9314599999998</v>
      </c>
      <c r="P17" s="121">
        <v>5431.7232299999996</v>
      </c>
      <c r="Q17" s="121">
        <v>381944.23350999987</v>
      </c>
    </row>
    <row r="18" spans="1:17" ht="15" customHeight="1" x14ac:dyDescent="0.2">
      <c r="A18" s="142" t="s">
        <v>242</v>
      </c>
      <c r="B18" s="121">
        <v>107745.79687000001</v>
      </c>
      <c r="C18" s="121">
        <v>0</v>
      </c>
      <c r="D18" s="121">
        <v>0</v>
      </c>
      <c r="E18" s="121">
        <v>0</v>
      </c>
      <c r="F18" s="121">
        <v>0</v>
      </c>
      <c r="G18" s="121">
        <v>0</v>
      </c>
      <c r="H18" s="121">
        <v>499984.31201399997</v>
      </c>
      <c r="I18" s="121">
        <v>607730.10888399999</v>
      </c>
      <c r="J18" s="121">
        <v>122302.56105000002</v>
      </c>
      <c r="K18" s="121">
        <v>487.49657000000002</v>
      </c>
      <c r="L18" s="121">
        <v>0</v>
      </c>
      <c r="M18" s="121">
        <v>0</v>
      </c>
      <c r="N18" s="121">
        <v>0</v>
      </c>
      <c r="O18" s="121">
        <v>0</v>
      </c>
      <c r="P18" s="121">
        <v>177823.54623919999</v>
      </c>
      <c r="Q18" s="121">
        <v>300613.60385920003</v>
      </c>
    </row>
    <row r="19" spans="1:17" ht="15" customHeight="1" x14ac:dyDescent="0.2">
      <c r="A19" s="142" t="s">
        <v>243</v>
      </c>
      <c r="B19" s="121">
        <v>3734945.5528376</v>
      </c>
      <c r="C19" s="121">
        <v>995280.65197620005</v>
      </c>
      <c r="D19" s="121">
        <v>57907.437637800002</v>
      </c>
      <c r="E19" s="121">
        <v>96379.032449799997</v>
      </c>
      <c r="F19" s="121">
        <v>33234.023669000002</v>
      </c>
      <c r="G19" s="121">
        <v>82278.583963599973</v>
      </c>
      <c r="H19" s="121">
        <v>45348.576843000003</v>
      </c>
      <c r="I19" s="121">
        <v>5045373.8593769995</v>
      </c>
      <c r="J19" s="121">
        <v>1706149.6860748001</v>
      </c>
      <c r="K19" s="121">
        <v>838827.40984579991</v>
      </c>
      <c r="L19" s="121">
        <v>3143.0214625999997</v>
      </c>
      <c r="M19" s="121">
        <v>10383.534072400002</v>
      </c>
      <c r="N19" s="121">
        <v>21943.179993999998</v>
      </c>
      <c r="O19" s="121">
        <v>59972.750319999999</v>
      </c>
      <c r="P19" s="121">
        <v>9102.5233977999978</v>
      </c>
      <c r="Q19" s="121">
        <v>2649522.1051674006</v>
      </c>
    </row>
    <row r="20" spans="1:17" ht="15" customHeight="1" x14ac:dyDescent="0.2">
      <c r="A20" s="142" t="s">
        <v>244</v>
      </c>
      <c r="B20" s="121">
        <v>7115.6104100000002</v>
      </c>
      <c r="C20" s="121">
        <v>1024.3623799999998</v>
      </c>
      <c r="D20" s="121">
        <v>0</v>
      </c>
      <c r="E20" s="121">
        <v>0</v>
      </c>
      <c r="F20" s="121">
        <v>0</v>
      </c>
      <c r="G20" s="121">
        <v>0</v>
      </c>
      <c r="H20" s="121">
        <v>990.46889999999996</v>
      </c>
      <c r="I20" s="121">
        <v>9130.4416899999997</v>
      </c>
      <c r="J20" s="121">
        <v>1729.7937899999999</v>
      </c>
      <c r="K20" s="121">
        <v>2745.52673</v>
      </c>
      <c r="L20" s="121">
        <v>0</v>
      </c>
      <c r="M20" s="121">
        <v>0</v>
      </c>
      <c r="N20" s="121">
        <v>91.306339999999992</v>
      </c>
      <c r="O20" s="121">
        <v>0</v>
      </c>
      <c r="P20" s="121">
        <v>268.06245000000001</v>
      </c>
      <c r="Q20" s="121">
        <v>4834.6893100000007</v>
      </c>
    </row>
    <row r="21" spans="1:17" ht="15" customHeight="1" x14ac:dyDescent="0.2">
      <c r="A21" s="142" t="s">
        <v>245</v>
      </c>
      <c r="B21" s="121">
        <v>9027.1909599999999</v>
      </c>
      <c r="C21" s="121">
        <v>19.262150000000002</v>
      </c>
      <c r="D21" s="121">
        <v>0</v>
      </c>
      <c r="E21" s="121">
        <v>0</v>
      </c>
      <c r="F21" s="121">
        <v>0</v>
      </c>
      <c r="G21" s="121">
        <v>0</v>
      </c>
      <c r="H21" s="121">
        <v>73.427230000000009</v>
      </c>
      <c r="I21" s="121">
        <v>9119.8803399999997</v>
      </c>
      <c r="J21" s="121">
        <v>57444.56847999998</v>
      </c>
      <c r="K21" s="121">
        <v>10894.53126</v>
      </c>
      <c r="L21" s="121">
        <v>15.649389999999999</v>
      </c>
      <c r="M21" s="121">
        <v>591.35406</v>
      </c>
      <c r="N21" s="121">
        <v>173.58019000000002</v>
      </c>
      <c r="O21" s="121">
        <v>102.58038000000001</v>
      </c>
      <c r="P21" s="121">
        <v>134.73745000000002</v>
      </c>
      <c r="Q21" s="121">
        <v>69357.001209999973</v>
      </c>
    </row>
    <row r="22" spans="1:17" ht="15" customHeight="1" x14ac:dyDescent="0.2">
      <c r="A22" s="142" t="s">
        <v>246</v>
      </c>
      <c r="B22" s="121">
        <v>1612359.6396649999</v>
      </c>
      <c r="C22" s="121">
        <v>83494.111519999991</v>
      </c>
      <c r="D22" s="121">
        <v>26710.499419999996</v>
      </c>
      <c r="E22" s="121">
        <v>6867.2620100000013</v>
      </c>
      <c r="F22" s="121">
        <v>2087.2586900000001</v>
      </c>
      <c r="G22" s="121">
        <v>286.20996000000002</v>
      </c>
      <c r="H22" s="121">
        <v>257150.38230800009</v>
      </c>
      <c r="I22" s="121">
        <v>1988955.3635729998</v>
      </c>
      <c r="J22" s="121">
        <v>639158.47481999977</v>
      </c>
      <c r="K22" s="121">
        <v>76106.513530000011</v>
      </c>
      <c r="L22" s="121">
        <v>5653.9396399999996</v>
      </c>
      <c r="M22" s="121">
        <v>1628.3266900000001</v>
      </c>
      <c r="N22" s="121">
        <v>25812.310350000014</v>
      </c>
      <c r="O22" s="121">
        <v>8990.469299999997</v>
      </c>
      <c r="P22" s="121">
        <v>3526.1967200000008</v>
      </c>
      <c r="Q22" s="121">
        <v>760876.23104999983</v>
      </c>
    </row>
    <row r="23" spans="1:17" ht="15" customHeight="1" x14ac:dyDescent="0.2">
      <c r="A23" s="142" t="s">
        <v>247</v>
      </c>
      <c r="B23" s="121">
        <v>44.622999999999998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1">
        <v>44.622999999999998</v>
      </c>
      <c r="J23" s="121">
        <v>163.13801000000001</v>
      </c>
      <c r="K23" s="121">
        <v>0</v>
      </c>
      <c r="L23" s="121">
        <v>0</v>
      </c>
      <c r="M23" s="121">
        <v>0</v>
      </c>
      <c r="N23" s="121">
        <v>0</v>
      </c>
      <c r="O23" s="121">
        <v>0</v>
      </c>
      <c r="P23" s="121">
        <v>0</v>
      </c>
      <c r="Q23" s="121">
        <v>163.13801000000001</v>
      </c>
    </row>
    <row r="24" spans="1:17" ht="15" customHeight="1" x14ac:dyDescent="0.2">
      <c r="A24" s="142" t="s">
        <v>248</v>
      </c>
      <c r="B24" s="121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25</v>
      </c>
      <c r="I24" s="121">
        <v>25</v>
      </c>
      <c r="J24" s="121">
        <v>0.20354</v>
      </c>
      <c r="K24" s="121">
        <v>0</v>
      </c>
      <c r="L24" s="121">
        <v>0</v>
      </c>
      <c r="M24" s="121">
        <v>0</v>
      </c>
      <c r="N24" s="121">
        <v>0</v>
      </c>
      <c r="O24" s="121">
        <v>0</v>
      </c>
      <c r="P24" s="121">
        <v>34.796459999999996</v>
      </c>
      <c r="Q24" s="121">
        <v>34.999999999999993</v>
      </c>
    </row>
    <row r="25" spans="1:17" s="38" customFormat="1" ht="15" customHeight="1" x14ac:dyDescent="0.25">
      <c r="A25" s="142" t="s">
        <v>249</v>
      </c>
      <c r="B25" s="121">
        <v>0</v>
      </c>
      <c r="C25" s="121">
        <v>23.39395</v>
      </c>
      <c r="D25" s="121">
        <v>0</v>
      </c>
      <c r="E25" s="121">
        <v>0</v>
      </c>
      <c r="F25" s="121">
        <v>0</v>
      </c>
      <c r="G25" s="121">
        <v>0</v>
      </c>
      <c r="H25" s="121">
        <v>0</v>
      </c>
      <c r="I25" s="121">
        <v>23.39395</v>
      </c>
      <c r="J25" s="121">
        <v>237.79559999999998</v>
      </c>
      <c r="K25" s="121">
        <v>0</v>
      </c>
      <c r="L25" s="121">
        <v>0</v>
      </c>
      <c r="M25" s="121">
        <v>0</v>
      </c>
      <c r="N25" s="121">
        <v>0</v>
      </c>
      <c r="O25" s="121">
        <v>0</v>
      </c>
      <c r="P25" s="121">
        <v>37.969819999999991</v>
      </c>
      <c r="Q25" s="121">
        <v>275.76541999999995</v>
      </c>
    </row>
    <row r="26" spans="1:17" s="38" customFormat="1" ht="15" customHeight="1" x14ac:dyDescent="0.25">
      <c r="A26" s="117" t="s">
        <v>14</v>
      </c>
      <c r="B26" s="124">
        <v>16266353.8641726</v>
      </c>
      <c r="C26" s="124">
        <v>1694695.3267720002</v>
      </c>
      <c r="D26" s="124">
        <v>111075.00172099999</v>
      </c>
      <c r="E26" s="124">
        <v>143907.08552980001</v>
      </c>
      <c r="F26" s="124">
        <v>91207.410649000012</v>
      </c>
      <c r="G26" s="124">
        <v>129893.11557219997</v>
      </c>
      <c r="H26" s="124">
        <v>1298556.640253</v>
      </c>
      <c r="I26" s="124">
        <v>19735688.444669601</v>
      </c>
      <c r="J26" s="124">
        <v>11452275.3265364</v>
      </c>
      <c r="K26" s="124">
        <v>2525535.7001680001</v>
      </c>
      <c r="L26" s="124">
        <v>20464.888665599996</v>
      </c>
      <c r="M26" s="124">
        <v>32537.410962399998</v>
      </c>
      <c r="N26" s="124">
        <v>135237.16604159999</v>
      </c>
      <c r="O26" s="124">
        <v>163888.54603199998</v>
      </c>
      <c r="P26" s="124">
        <v>621823.17417359992</v>
      </c>
      <c r="Q26" s="124">
        <v>14951762.212579601</v>
      </c>
    </row>
    <row r="27" spans="1:17" ht="15" customHeight="1" thickBot="1" x14ac:dyDescent="0.25">
      <c r="A27" s="127"/>
      <c r="B27" s="145"/>
      <c r="C27" s="129"/>
      <c r="D27" s="129"/>
      <c r="E27" s="129"/>
      <c r="F27" s="129"/>
      <c r="G27" s="129"/>
      <c r="H27" s="129"/>
      <c r="I27" s="129"/>
      <c r="J27" s="129"/>
      <c r="K27" s="129"/>
      <c r="L27" s="145"/>
      <c r="M27" s="145"/>
      <c r="N27" s="145"/>
      <c r="O27" s="145"/>
      <c r="P27" s="145"/>
      <c r="Q27" s="145"/>
    </row>
    <row r="28" spans="1:17" ht="15" customHeight="1" thickTop="1" x14ac:dyDescent="0.2">
      <c r="A28" s="131" t="s">
        <v>252</v>
      </c>
      <c r="B28" s="44"/>
      <c r="C28" s="122"/>
      <c r="D28" s="122"/>
      <c r="E28" s="122"/>
      <c r="F28" s="122"/>
      <c r="G28" s="122"/>
      <c r="H28" s="122"/>
      <c r="I28" s="122"/>
      <c r="J28" s="122"/>
      <c r="K28" s="122"/>
      <c r="L28" s="47"/>
      <c r="M28" s="47"/>
      <c r="N28" s="38"/>
      <c r="O28" s="38"/>
      <c r="P28" s="38"/>
      <c r="Q28" s="38"/>
    </row>
    <row r="29" spans="1:17" ht="15" customHeight="1" x14ac:dyDescent="0.2">
      <c r="A29" s="152" t="s">
        <v>264</v>
      </c>
      <c r="B29" s="152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0"/>
      <c r="N29" s="38"/>
      <c r="O29" s="38"/>
      <c r="P29" s="38"/>
      <c r="Q29" s="38"/>
    </row>
    <row r="30" spans="1:17" ht="15" customHeight="1" x14ac:dyDescent="0.2">
      <c r="A30" s="38"/>
      <c r="B30" s="120"/>
      <c r="C30" s="121"/>
      <c r="D30" s="121"/>
      <c r="E30" s="121"/>
      <c r="F30" s="121"/>
      <c r="G30" s="121"/>
      <c r="H30" s="121"/>
      <c r="I30" s="121"/>
      <c r="J30" s="121"/>
      <c r="K30" s="121"/>
      <c r="L30" s="121"/>
      <c r="M30" s="120"/>
      <c r="N30" s="38"/>
      <c r="O30" s="38"/>
      <c r="P30" s="38"/>
      <c r="Q30" s="3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5C2986-9EE7-455C-9EFB-3D4ECDF748CA}">
  <sheetPr>
    <pageSetUpPr fitToPage="1"/>
  </sheetPr>
  <dimension ref="A1:Q29"/>
  <sheetViews>
    <sheetView zoomScaleNormal="100" workbookViewId="0">
      <selection sqref="A1:Q29"/>
    </sheetView>
  </sheetViews>
  <sheetFormatPr defaultColWidth="11.42578125" defaultRowHeight="15" customHeight="1" x14ac:dyDescent="0.55000000000000004"/>
  <cols>
    <col min="1" max="1" width="53.5703125" style="133" customWidth="1"/>
    <col min="2" max="2" width="15.7109375" style="116" customWidth="1"/>
    <col min="3" max="3" width="27.7109375" style="151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10" width="15.7109375" style="116" customWidth="1"/>
    <col min="11" max="11" width="27.7109375" style="116" customWidth="1"/>
    <col min="12" max="12" width="15.7109375" style="116" customWidth="1"/>
    <col min="13" max="13" width="27.7109375" style="116" customWidth="1"/>
    <col min="14" max="14" width="15.7109375" style="116" customWidth="1"/>
    <col min="15" max="15" width="27.7109375" style="116" customWidth="1"/>
    <col min="16" max="17" width="15.7109375" style="116" customWidth="1"/>
    <col min="18" max="256" width="11.42578125" style="116"/>
    <col min="257" max="257" width="53.5703125" style="116" customWidth="1"/>
    <col min="258" max="258" width="15.710937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6" width="15.7109375" style="116" customWidth="1"/>
    <col min="267" max="267" width="27.7109375" style="116" customWidth="1"/>
    <col min="268" max="268" width="15.7109375" style="116" customWidth="1"/>
    <col min="269" max="269" width="27.7109375" style="116" customWidth="1"/>
    <col min="270" max="270" width="15.7109375" style="116" customWidth="1"/>
    <col min="271" max="271" width="27.7109375" style="116" customWidth="1"/>
    <col min="272" max="273" width="15.7109375" style="116" customWidth="1"/>
    <col min="274" max="512" width="11.42578125" style="116"/>
    <col min="513" max="513" width="53.5703125" style="116" customWidth="1"/>
    <col min="514" max="514" width="15.710937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2" width="15.7109375" style="116" customWidth="1"/>
    <col min="523" max="523" width="27.7109375" style="116" customWidth="1"/>
    <col min="524" max="524" width="15.7109375" style="116" customWidth="1"/>
    <col min="525" max="525" width="27.7109375" style="116" customWidth="1"/>
    <col min="526" max="526" width="15.7109375" style="116" customWidth="1"/>
    <col min="527" max="527" width="27.7109375" style="116" customWidth="1"/>
    <col min="528" max="529" width="15.7109375" style="116" customWidth="1"/>
    <col min="530" max="768" width="11.42578125" style="116"/>
    <col min="769" max="769" width="53.5703125" style="116" customWidth="1"/>
    <col min="770" max="770" width="15.710937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8" width="15.7109375" style="116" customWidth="1"/>
    <col min="779" max="779" width="27.7109375" style="116" customWidth="1"/>
    <col min="780" max="780" width="15.7109375" style="116" customWidth="1"/>
    <col min="781" max="781" width="27.7109375" style="116" customWidth="1"/>
    <col min="782" max="782" width="15.7109375" style="116" customWidth="1"/>
    <col min="783" max="783" width="27.7109375" style="116" customWidth="1"/>
    <col min="784" max="785" width="15.7109375" style="116" customWidth="1"/>
    <col min="786" max="1024" width="11.42578125" style="116"/>
    <col min="1025" max="1025" width="53.5703125" style="116" customWidth="1"/>
    <col min="1026" max="1026" width="15.710937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4" width="15.7109375" style="116" customWidth="1"/>
    <col min="1035" max="1035" width="27.7109375" style="116" customWidth="1"/>
    <col min="1036" max="1036" width="15.7109375" style="116" customWidth="1"/>
    <col min="1037" max="1037" width="27.7109375" style="116" customWidth="1"/>
    <col min="1038" max="1038" width="15.7109375" style="116" customWidth="1"/>
    <col min="1039" max="1039" width="27.7109375" style="116" customWidth="1"/>
    <col min="1040" max="1041" width="15.7109375" style="116" customWidth="1"/>
    <col min="1042" max="1280" width="11.42578125" style="116"/>
    <col min="1281" max="1281" width="53.5703125" style="116" customWidth="1"/>
    <col min="1282" max="1282" width="15.710937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90" width="15.7109375" style="116" customWidth="1"/>
    <col min="1291" max="1291" width="27.7109375" style="116" customWidth="1"/>
    <col min="1292" max="1292" width="15.7109375" style="116" customWidth="1"/>
    <col min="1293" max="1293" width="27.7109375" style="116" customWidth="1"/>
    <col min="1294" max="1294" width="15.7109375" style="116" customWidth="1"/>
    <col min="1295" max="1295" width="27.7109375" style="116" customWidth="1"/>
    <col min="1296" max="1297" width="15.7109375" style="116" customWidth="1"/>
    <col min="1298" max="1536" width="11.42578125" style="116"/>
    <col min="1537" max="1537" width="53.5703125" style="116" customWidth="1"/>
    <col min="1538" max="1538" width="15.710937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6" width="15.7109375" style="116" customWidth="1"/>
    <col min="1547" max="1547" width="27.7109375" style="116" customWidth="1"/>
    <col min="1548" max="1548" width="15.7109375" style="116" customWidth="1"/>
    <col min="1549" max="1549" width="27.7109375" style="116" customWidth="1"/>
    <col min="1550" max="1550" width="15.7109375" style="116" customWidth="1"/>
    <col min="1551" max="1551" width="27.7109375" style="116" customWidth="1"/>
    <col min="1552" max="1553" width="15.7109375" style="116" customWidth="1"/>
    <col min="1554" max="1792" width="11.42578125" style="116"/>
    <col min="1793" max="1793" width="53.5703125" style="116" customWidth="1"/>
    <col min="1794" max="1794" width="15.710937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2" width="15.7109375" style="116" customWidth="1"/>
    <col min="1803" max="1803" width="27.7109375" style="116" customWidth="1"/>
    <col min="1804" max="1804" width="15.7109375" style="116" customWidth="1"/>
    <col min="1805" max="1805" width="27.7109375" style="116" customWidth="1"/>
    <col min="1806" max="1806" width="15.7109375" style="116" customWidth="1"/>
    <col min="1807" max="1807" width="27.7109375" style="116" customWidth="1"/>
    <col min="1808" max="1809" width="15.7109375" style="116" customWidth="1"/>
    <col min="1810" max="2048" width="11.42578125" style="116"/>
    <col min="2049" max="2049" width="53.5703125" style="116" customWidth="1"/>
    <col min="2050" max="2050" width="15.710937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8" width="15.7109375" style="116" customWidth="1"/>
    <col min="2059" max="2059" width="27.7109375" style="116" customWidth="1"/>
    <col min="2060" max="2060" width="15.7109375" style="116" customWidth="1"/>
    <col min="2061" max="2061" width="27.7109375" style="116" customWidth="1"/>
    <col min="2062" max="2062" width="15.7109375" style="116" customWidth="1"/>
    <col min="2063" max="2063" width="27.7109375" style="116" customWidth="1"/>
    <col min="2064" max="2065" width="15.7109375" style="116" customWidth="1"/>
    <col min="2066" max="2304" width="11.42578125" style="116"/>
    <col min="2305" max="2305" width="53.5703125" style="116" customWidth="1"/>
    <col min="2306" max="2306" width="15.710937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4" width="15.7109375" style="116" customWidth="1"/>
    <col min="2315" max="2315" width="27.7109375" style="116" customWidth="1"/>
    <col min="2316" max="2316" width="15.7109375" style="116" customWidth="1"/>
    <col min="2317" max="2317" width="27.7109375" style="116" customWidth="1"/>
    <col min="2318" max="2318" width="15.7109375" style="116" customWidth="1"/>
    <col min="2319" max="2319" width="27.7109375" style="116" customWidth="1"/>
    <col min="2320" max="2321" width="15.7109375" style="116" customWidth="1"/>
    <col min="2322" max="2560" width="11.42578125" style="116"/>
    <col min="2561" max="2561" width="53.5703125" style="116" customWidth="1"/>
    <col min="2562" max="2562" width="15.710937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70" width="15.7109375" style="116" customWidth="1"/>
    <col min="2571" max="2571" width="27.7109375" style="116" customWidth="1"/>
    <col min="2572" max="2572" width="15.7109375" style="116" customWidth="1"/>
    <col min="2573" max="2573" width="27.7109375" style="116" customWidth="1"/>
    <col min="2574" max="2574" width="15.7109375" style="116" customWidth="1"/>
    <col min="2575" max="2575" width="27.7109375" style="116" customWidth="1"/>
    <col min="2576" max="2577" width="15.7109375" style="116" customWidth="1"/>
    <col min="2578" max="2816" width="11.42578125" style="116"/>
    <col min="2817" max="2817" width="53.5703125" style="116" customWidth="1"/>
    <col min="2818" max="2818" width="15.710937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6" width="15.7109375" style="116" customWidth="1"/>
    <col min="2827" max="2827" width="27.7109375" style="116" customWidth="1"/>
    <col min="2828" max="2828" width="15.7109375" style="116" customWidth="1"/>
    <col min="2829" max="2829" width="27.7109375" style="116" customWidth="1"/>
    <col min="2830" max="2830" width="15.7109375" style="116" customWidth="1"/>
    <col min="2831" max="2831" width="27.7109375" style="116" customWidth="1"/>
    <col min="2832" max="2833" width="15.7109375" style="116" customWidth="1"/>
    <col min="2834" max="3072" width="11.42578125" style="116"/>
    <col min="3073" max="3073" width="53.5703125" style="116" customWidth="1"/>
    <col min="3074" max="3074" width="15.710937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2" width="15.7109375" style="116" customWidth="1"/>
    <col min="3083" max="3083" width="27.7109375" style="116" customWidth="1"/>
    <col min="3084" max="3084" width="15.7109375" style="116" customWidth="1"/>
    <col min="3085" max="3085" width="27.7109375" style="116" customWidth="1"/>
    <col min="3086" max="3086" width="15.7109375" style="116" customWidth="1"/>
    <col min="3087" max="3087" width="27.7109375" style="116" customWidth="1"/>
    <col min="3088" max="3089" width="15.7109375" style="116" customWidth="1"/>
    <col min="3090" max="3328" width="11.42578125" style="116"/>
    <col min="3329" max="3329" width="53.5703125" style="116" customWidth="1"/>
    <col min="3330" max="3330" width="15.710937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8" width="15.7109375" style="116" customWidth="1"/>
    <col min="3339" max="3339" width="27.7109375" style="116" customWidth="1"/>
    <col min="3340" max="3340" width="15.7109375" style="116" customWidth="1"/>
    <col min="3341" max="3341" width="27.7109375" style="116" customWidth="1"/>
    <col min="3342" max="3342" width="15.7109375" style="116" customWidth="1"/>
    <col min="3343" max="3343" width="27.7109375" style="116" customWidth="1"/>
    <col min="3344" max="3345" width="15.7109375" style="116" customWidth="1"/>
    <col min="3346" max="3584" width="11.42578125" style="116"/>
    <col min="3585" max="3585" width="53.5703125" style="116" customWidth="1"/>
    <col min="3586" max="3586" width="15.710937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4" width="15.7109375" style="116" customWidth="1"/>
    <col min="3595" max="3595" width="27.7109375" style="116" customWidth="1"/>
    <col min="3596" max="3596" width="15.7109375" style="116" customWidth="1"/>
    <col min="3597" max="3597" width="27.7109375" style="116" customWidth="1"/>
    <col min="3598" max="3598" width="15.7109375" style="116" customWidth="1"/>
    <col min="3599" max="3599" width="27.7109375" style="116" customWidth="1"/>
    <col min="3600" max="3601" width="15.7109375" style="116" customWidth="1"/>
    <col min="3602" max="3840" width="11.42578125" style="116"/>
    <col min="3841" max="3841" width="53.5703125" style="116" customWidth="1"/>
    <col min="3842" max="3842" width="15.710937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50" width="15.7109375" style="116" customWidth="1"/>
    <col min="3851" max="3851" width="27.7109375" style="116" customWidth="1"/>
    <col min="3852" max="3852" width="15.7109375" style="116" customWidth="1"/>
    <col min="3853" max="3853" width="27.7109375" style="116" customWidth="1"/>
    <col min="3854" max="3854" width="15.7109375" style="116" customWidth="1"/>
    <col min="3855" max="3855" width="27.7109375" style="116" customWidth="1"/>
    <col min="3856" max="3857" width="15.7109375" style="116" customWidth="1"/>
    <col min="3858" max="4096" width="11.42578125" style="116"/>
    <col min="4097" max="4097" width="53.5703125" style="116" customWidth="1"/>
    <col min="4098" max="4098" width="15.710937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6" width="15.7109375" style="116" customWidth="1"/>
    <col min="4107" max="4107" width="27.7109375" style="116" customWidth="1"/>
    <col min="4108" max="4108" width="15.7109375" style="116" customWidth="1"/>
    <col min="4109" max="4109" width="27.7109375" style="116" customWidth="1"/>
    <col min="4110" max="4110" width="15.7109375" style="116" customWidth="1"/>
    <col min="4111" max="4111" width="27.7109375" style="116" customWidth="1"/>
    <col min="4112" max="4113" width="15.7109375" style="116" customWidth="1"/>
    <col min="4114" max="4352" width="11.42578125" style="116"/>
    <col min="4353" max="4353" width="53.5703125" style="116" customWidth="1"/>
    <col min="4354" max="4354" width="15.710937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2" width="15.7109375" style="116" customWidth="1"/>
    <col min="4363" max="4363" width="27.7109375" style="116" customWidth="1"/>
    <col min="4364" max="4364" width="15.7109375" style="116" customWidth="1"/>
    <col min="4365" max="4365" width="27.7109375" style="116" customWidth="1"/>
    <col min="4366" max="4366" width="15.7109375" style="116" customWidth="1"/>
    <col min="4367" max="4367" width="27.7109375" style="116" customWidth="1"/>
    <col min="4368" max="4369" width="15.7109375" style="116" customWidth="1"/>
    <col min="4370" max="4608" width="11.42578125" style="116"/>
    <col min="4609" max="4609" width="53.5703125" style="116" customWidth="1"/>
    <col min="4610" max="4610" width="15.710937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8" width="15.7109375" style="116" customWidth="1"/>
    <col min="4619" max="4619" width="27.7109375" style="116" customWidth="1"/>
    <col min="4620" max="4620" width="15.7109375" style="116" customWidth="1"/>
    <col min="4621" max="4621" width="27.7109375" style="116" customWidth="1"/>
    <col min="4622" max="4622" width="15.7109375" style="116" customWidth="1"/>
    <col min="4623" max="4623" width="27.7109375" style="116" customWidth="1"/>
    <col min="4624" max="4625" width="15.7109375" style="116" customWidth="1"/>
    <col min="4626" max="4864" width="11.42578125" style="116"/>
    <col min="4865" max="4865" width="53.5703125" style="116" customWidth="1"/>
    <col min="4866" max="4866" width="15.710937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4" width="15.7109375" style="116" customWidth="1"/>
    <col min="4875" max="4875" width="27.7109375" style="116" customWidth="1"/>
    <col min="4876" max="4876" width="15.7109375" style="116" customWidth="1"/>
    <col min="4877" max="4877" width="27.7109375" style="116" customWidth="1"/>
    <col min="4878" max="4878" width="15.7109375" style="116" customWidth="1"/>
    <col min="4879" max="4879" width="27.7109375" style="116" customWidth="1"/>
    <col min="4880" max="4881" width="15.7109375" style="116" customWidth="1"/>
    <col min="4882" max="5120" width="11.42578125" style="116"/>
    <col min="5121" max="5121" width="53.5703125" style="116" customWidth="1"/>
    <col min="5122" max="5122" width="15.710937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30" width="15.7109375" style="116" customWidth="1"/>
    <col min="5131" max="5131" width="27.7109375" style="116" customWidth="1"/>
    <col min="5132" max="5132" width="15.7109375" style="116" customWidth="1"/>
    <col min="5133" max="5133" width="27.7109375" style="116" customWidth="1"/>
    <col min="5134" max="5134" width="15.7109375" style="116" customWidth="1"/>
    <col min="5135" max="5135" width="27.7109375" style="116" customWidth="1"/>
    <col min="5136" max="5137" width="15.7109375" style="116" customWidth="1"/>
    <col min="5138" max="5376" width="11.42578125" style="116"/>
    <col min="5377" max="5377" width="53.5703125" style="116" customWidth="1"/>
    <col min="5378" max="5378" width="15.710937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6" width="15.7109375" style="116" customWidth="1"/>
    <col min="5387" max="5387" width="27.7109375" style="116" customWidth="1"/>
    <col min="5388" max="5388" width="15.7109375" style="116" customWidth="1"/>
    <col min="5389" max="5389" width="27.7109375" style="116" customWidth="1"/>
    <col min="5390" max="5390" width="15.7109375" style="116" customWidth="1"/>
    <col min="5391" max="5391" width="27.7109375" style="116" customWidth="1"/>
    <col min="5392" max="5393" width="15.7109375" style="116" customWidth="1"/>
    <col min="5394" max="5632" width="11.42578125" style="116"/>
    <col min="5633" max="5633" width="53.5703125" style="116" customWidth="1"/>
    <col min="5634" max="5634" width="15.710937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2" width="15.7109375" style="116" customWidth="1"/>
    <col min="5643" max="5643" width="27.7109375" style="116" customWidth="1"/>
    <col min="5644" max="5644" width="15.7109375" style="116" customWidth="1"/>
    <col min="5645" max="5645" width="27.7109375" style="116" customWidth="1"/>
    <col min="5646" max="5646" width="15.7109375" style="116" customWidth="1"/>
    <col min="5647" max="5647" width="27.7109375" style="116" customWidth="1"/>
    <col min="5648" max="5649" width="15.7109375" style="116" customWidth="1"/>
    <col min="5650" max="5888" width="11.42578125" style="116"/>
    <col min="5889" max="5889" width="53.5703125" style="116" customWidth="1"/>
    <col min="5890" max="5890" width="15.710937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8" width="15.7109375" style="116" customWidth="1"/>
    <col min="5899" max="5899" width="27.7109375" style="116" customWidth="1"/>
    <col min="5900" max="5900" width="15.7109375" style="116" customWidth="1"/>
    <col min="5901" max="5901" width="27.7109375" style="116" customWidth="1"/>
    <col min="5902" max="5902" width="15.7109375" style="116" customWidth="1"/>
    <col min="5903" max="5903" width="27.7109375" style="116" customWidth="1"/>
    <col min="5904" max="5905" width="15.7109375" style="116" customWidth="1"/>
    <col min="5906" max="6144" width="11.42578125" style="116"/>
    <col min="6145" max="6145" width="53.5703125" style="116" customWidth="1"/>
    <col min="6146" max="6146" width="15.710937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4" width="15.7109375" style="116" customWidth="1"/>
    <col min="6155" max="6155" width="27.7109375" style="116" customWidth="1"/>
    <col min="6156" max="6156" width="15.7109375" style="116" customWidth="1"/>
    <col min="6157" max="6157" width="27.7109375" style="116" customWidth="1"/>
    <col min="6158" max="6158" width="15.7109375" style="116" customWidth="1"/>
    <col min="6159" max="6159" width="27.7109375" style="116" customWidth="1"/>
    <col min="6160" max="6161" width="15.7109375" style="116" customWidth="1"/>
    <col min="6162" max="6400" width="11.42578125" style="116"/>
    <col min="6401" max="6401" width="53.5703125" style="116" customWidth="1"/>
    <col min="6402" max="6402" width="15.710937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10" width="15.7109375" style="116" customWidth="1"/>
    <col min="6411" max="6411" width="27.7109375" style="116" customWidth="1"/>
    <col min="6412" max="6412" width="15.7109375" style="116" customWidth="1"/>
    <col min="6413" max="6413" width="27.7109375" style="116" customWidth="1"/>
    <col min="6414" max="6414" width="15.7109375" style="116" customWidth="1"/>
    <col min="6415" max="6415" width="27.7109375" style="116" customWidth="1"/>
    <col min="6416" max="6417" width="15.7109375" style="116" customWidth="1"/>
    <col min="6418" max="6656" width="11.42578125" style="116"/>
    <col min="6657" max="6657" width="53.5703125" style="116" customWidth="1"/>
    <col min="6658" max="6658" width="15.710937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6" width="15.7109375" style="116" customWidth="1"/>
    <col min="6667" max="6667" width="27.7109375" style="116" customWidth="1"/>
    <col min="6668" max="6668" width="15.7109375" style="116" customWidth="1"/>
    <col min="6669" max="6669" width="27.7109375" style="116" customWidth="1"/>
    <col min="6670" max="6670" width="15.7109375" style="116" customWidth="1"/>
    <col min="6671" max="6671" width="27.7109375" style="116" customWidth="1"/>
    <col min="6672" max="6673" width="15.7109375" style="116" customWidth="1"/>
    <col min="6674" max="6912" width="11.42578125" style="116"/>
    <col min="6913" max="6913" width="53.5703125" style="116" customWidth="1"/>
    <col min="6914" max="6914" width="15.710937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2" width="15.7109375" style="116" customWidth="1"/>
    <col min="6923" max="6923" width="27.7109375" style="116" customWidth="1"/>
    <col min="6924" max="6924" width="15.7109375" style="116" customWidth="1"/>
    <col min="6925" max="6925" width="27.7109375" style="116" customWidth="1"/>
    <col min="6926" max="6926" width="15.7109375" style="116" customWidth="1"/>
    <col min="6927" max="6927" width="27.7109375" style="116" customWidth="1"/>
    <col min="6928" max="6929" width="15.7109375" style="116" customWidth="1"/>
    <col min="6930" max="7168" width="11.42578125" style="116"/>
    <col min="7169" max="7169" width="53.5703125" style="116" customWidth="1"/>
    <col min="7170" max="7170" width="15.710937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8" width="15.7109375" style="116" customWidth="1"/>
    <col min="7179" max="7179" width="27.7109375" style="116" customWidth="1"/>
    <col min="7180" max="7180" width="15.7109375" style="116" customWidth="1"/>
    <col min="7181" max="7181" width="27.7109375" style="116" customWidth="1"/>
    <col min="7182" max="7182" width="15.7109375" style="116" customWidth="1"/>
    <col min="7183" max="7183" width="27.7109375" style="116" customWidth="1"/>
    <col min="7184" max="7185" width="15.7109375" style="116" customWidth="1"/>
    <col min="7186" max="7424" width="11.42578125" style="116"/>
    <col min="7425" max="7425" width="53.5703125" style="116" customWidth="1"/>
    <col min="7426" max="7426" width="15.710937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4" width="15.7109375" style="116" customWidth="1"/>
    <col min="7435" max="7435" width="27.7109375" style="116" customWidth="1"/>
    <col min="7436" max="7436" width="15.7109375" style="116" customWidth="1"/>
    <col min="7437" max="7437" width="27.7109375" style="116" customWidth="1"/>
    <col min="7438" max="7438" width="15.7109375" style="116" customWidth="1"/>
    <col min="7439" max="7439" width="27.7109375" style="116" customWidth="1"/>
    <col min="7440" max="7441" width="15.7109375" style="116" customWidth="1"/>
    <col min="7442" max="7680" width="11.42578125" style="116"/>
    <col min="7681" max="7681" width="53.5703125" style="116" customWidth="1"/>
    <col min="7682" max="7682" width="15.710937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90" width="15.7109375" style="116" customWidth="1"/>
    <col min="7691" max="7691" width="27.7109375" style="116" customWidth="1"/>
    <col min="7692" max="7692" width="15.7109375" style="116" customWidth="1"/>
    <col min="7693" max="7693" width="27.7109375" style="116" customWidth="1"/>
    <col min="7694" max="7694" width="15.7109375" style="116" customWidth="1"/>
    <col min="7695" max="7695" width="27.7109375" style="116" customWidth="1"/>
    <col min="7696" max="7697" width="15.7109375" style="116" customWidth="1"/>
    <col min="7698" max="7936" width="11.42578125" style="116"/>
    <col min="7937" max="7937" width="53.5703125" style="116" customWidth="1"/>
    <col min="7938" max="7938" width="15.710937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6" width="15.7109375" style="116" customWidth="1"/>
    <col min="7947" max="7947" width="27.7109375" style="116" customWidth="1"/>
    <col min="7948" max="7948" width="15.7109375" style="116" customWidth="1"/>
    <col min="7949" max="7949" width="27.7109375" style="116" customWidth="1"/>
    <col min="7950" max="7950" width="15.7109375" style="116" customWidth="1"/>
    <col min="7951" max="7951" width="27.7109375" style="116" customWidth="1"/>
    <col min="7952" max="7953" width="15.7109375" style="116" customWidth="1"/>
    <col min="7954" max="8192" width="11.42578125" style="116"/>
    <col min="8193" max="8193" width="53.5703125" style="116" customWidth="1"/>
    <col min="8194" max="8194" width="15.710937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2" width="15.7109375" style="116" customWidth="1"/>
    <col min="8203" max="8203" width="27.7109375" style="116" customWidth="1"/>
    <col min="8204" max="8204" width="15.7109375" style="116" customWidth="1"/>
    <col min="8205" max="8205" width="27.7109375" style="116" customWidth="1"/>
    <col min="8206" max="8206" width="15.7109375" style="116" customWidth="1"/>
    <col min="8207" max="8207" width="27.7109375" style="116" customWidth="1"/>
    <col min="8208" max="8209" width="15.7109375" style="116" customWidth="1"/>
    <col min="8210" max="8448" width="11.42578125" style="116"/>
    <col min="8449" max="8449" width="53.5703125" style="116" customWidth="1"/>
    <col min="8450" max="8450" width="15.710937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8" width="15.7109375" style="116" customWidth="1"/>
    <col min="8459" max="8459" width="27.7109375" style="116" customWidth="1"/>
    <col min="8460" max="8460" width="15.7109375" style="116" customWidth="1"/>
    <col min="8461" max="8461" width="27.7109375" style="116" customWidth="1"/>
    <col min="8462" max="8462" width="15.7109375" style="116" customWidth="1"/>
    <col min="8463" max="8463" width="27.7109375" style="116" customWidth="1"/>
    <col min="8464" max="8465" width="15.7109375" style="116" customWidth="1"/>
    <col min="8466" max="8704" width="11.42578125" style="116"/>
    <col min="8705" max="8705" width="53.5703125" style="116" customWidth="1"/>
    <col min="8706" max="8706" width="15.710937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4" width="15.7109375" style="116" customWidth="1"/>
    <col min="8715" max="8715" width="27.7109375" style="116" customWidth="1"/>
    <col min="8716" max="8716" width="15.7109375" style="116" customWidth="1"/>
    <col min="8717" max="8717" width="27.7109375" style="116" customWidth="1"/>
    <col min="8718" max="8718" width="15.7109375" style="116" customWidth="1"/>
    <col min="8719" max="8719" width="27.7109375" style="116" customWidth="1"/>
    <col min="8720" max="8721" width="15.7109375" style="116" customWidth="1"/>
    <col min="8722" max="8960" width="11.42578125" style="116"/>
    <col min="8961" max="8961" width="53.5703125" style="116" customWidth="1"/>
    <col min="8962" max="8962" width="15.710937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70" width="15.7109375" style="116" customWidth="1"/>
    <col min="8971" max="8971" width="27.7109375" style="116" customWidth="1"/>
    <col min="8972" max="8972" width="15.7109375" style="116" customWidth="1"/>
    <col min="8973" max="8973" width="27.7109375" style="116" customWidth="1"/>
    <col min="8974" max="8974" width="15.7109375" style="116" customWidth="1"/>
    <col min="8975" max="8975" width="27.7109375" style="116" customWidth="1"/>
    <col min="8976" max="8977" width="15.7109375" style="116" customWidth="1"/>
    <col min="8978" max="9216" width="11.42578125" style="116"/>
    <col min="9217" max="9217" width="53.5703125" style="116" customWidth="1"/>
    <col min="9218" max="9218" width="15.710937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6" width="15.7109375" style="116" customWidth="1"/>
    <col min="9227" max="9227" width="27.7109375" style="116" customWidth="1"/>
    <col min="9228" max="9228" width="15.7109375" style="116" customWidth="1"/>
    <col min="9229" max="9229" width="27.7109375" style="116" customWidth="1"/>
    <col min="9230" max="9230" width="15.7109375" style="116" customWidth="1"/>
    <col min="9231" max="9231" width="27.7109375" style="116" customWidth="1"/>
    <col min="9232" max="9233" width="15.7109375" style="116" customWidth="1"/>
    <col min="9234" max="9472" width="11.42578125" style="116"/>
    <col min="9473" max="9473" width="53.5703125" style="116" customWidth="1"/>
    <col min="9474" max="9474" width="15.710937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2" width="15.7109375" style="116" customWidth="1"/>
    <col min="9483" max="9483" width="27.7109375" style="116" customWidth="1"/>
    <col min="9484" max="9484" width="15.7109375" style="116" customWidth="1"/>
    <col min="9485" max="9485" width="27.7109375" style="116" customWidth="1"/>
    <col min="9486" max="9486" width="15.7109375" style="116" customWidth="1"/>
    <col min="9487" max="9487" width="27.7109375" style="116" customWidth="1"/>
    <col min="9488" max="9489" width="15.7109375" style="116" customWidth="1"/>
    <col min="9490" max="9728" width="11.42578125" style="116"/>
    <col min="9729" max="9729" width="53.5703125" style="116" customWidth="1"/>
    <col min="9730" max="9730" width="15.710937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8" width="15.7109375" style="116" customWidth="1"/>
    <col min="9739" max="9739" width="27.7109375" style="116" customWidth="1"/>
    <col min="9740" max="9740" width="15.7109375" style="116" customWidth="1"/>
    <col min="9741" max="9741" width="27.7109375" style="116" customWidth="1"/>
    <col min="9742" max="9742" width="15.7109375" style="116" customWidth="1"/>
    <col min="9743" max="9743" width="27.7109375" style="116" customWidth="1"/>
    <col min="9744" max="9745" width="15.7109375" style="116" customWidth="1"/>
    <col min="9746" max="9984" width="11.42578125" style="116"/>
    <col min="9985" max="9985" width="53.5703125" style="116" customWidth="1"/>
    <col min="9986" max="9986" width="15.710937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4" width="15.7109375" style="116" customWidth="1"/>
    <col min="9995" max="9995" width="27.7109375" style="116" customWidth="1"/>
    <col min="9996" max="9996" width="15.7109375" style="116" customWidth="1"/>
    <col min="9997" max="9997" width="27.7109375" style="116" customWidth="1"/>
    <col min="9998" max="9998" width="15.7109375" style="116" customWidth="1"/>
    <col min="9999" max="9999" width="27.7109375" style="116" customWidth="1"/>
    <col min="10000" max="10001" width="15.7109375" style="116" customWidth="1"/>
    <col min="10002" max="10240" width="11.42578125" style="116"/>
    <col min="10241" max="10241" width="53.5703125" style="116" customWidth="1"/>
    <col min="10242" max="10242" width="15.710937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50" width="15.7109375" style="116" customWidth="1"/>
    <col min="10251" max="10251" width="27.7109375" style="116" customWidth="1"/>
    <col min="10252" max="10252" width="15.7109375" style="116" customWidth="1"/>
    <col min="10253" max="10253" width="27.7109375" style="116" customWidth="1"/>
    <col min="10254" max="10254" width="15.7109375" style="116" customWidth="1"/>
    <col min="10255" max="10255" width="27.7109375" style="116" customWidth="1"/>
    <col min="10256" max="10257" width="15.7109375" style="116" customWidth="1"/>
    <col min="10258" max="10496" width="11.42578125" style="116"/>
    <col min="10497" max="10497" width="53.5703125" style="116" customWidth="1"/>
    <col min="10498" max="10498" width="15.710937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6" width="15.7109375" style="116" customWidth="1"/>
    <col min="10507" max="10507" width="27.7109375" style="116" customWidth="1"/>
    <col min="10508" max="10508" width="15.7109375" style="116" customWidth="1"/>
    <col min="10509" max="10509" width="27.7109375" style="116" customWidth="1"/>
    <col min="10510" max="10510" width="15.7109375" style="116" customWidth="1"/>
    <col min="10511" max="10511" width="27.7109375" style="116" customWidth="1"/>
    <col min="10512" max="10513" width="15.7109375" style="116" customWidth="1"/>
    <col min="10514" max="10752" width="11.42578125" style="116"/>
    <col min="10753" max="10753" width="53.5703125" style="116" customWidth="1"/>
    <col min="10754" max="10754" width="15.710937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2" width="15.7109375" style="116" customWidth="1"/>
    <col min="10763" max="10763" width="27.7109375" style="116" customWidth="1"/>
    <col min="10764" max="10764" width="15.7109375" style="116" customWidth="1"/>
    <col min="10765" max="10765" width="27.7109375" style="116" customWidth="1"/>
    <col min="10766" max="10766" width="15.7109375" style="116" customWidth="1"/>
    <col min="10767" max="10767" width="27.7109375" style="116" customWidth="1"/>
    <col min="10768" max="10769" width="15.7109375" style="116" customWidth="1"/>
    <col min="10770" max="11008" width="11.42578125" style="116"/>
    <col min="11009" max="11009" width="53.5703125" style="116" customWidth="1"/>
    <col min="11010" max="11010" width="15.710937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8" width="15.7109375" style="116" customWidth="1"/>
    <col min="11019" max="11019" width="27.7109375" style="116" customWidth="1"/>
    <col min="11020" max="11020" width="15.7109375" style="116" customWidth="1"/>
    <col min="11021" max="11021" width="27.7109375" style="116" customWidth="1"/>
    <col min="11022" max="11022" width="15.7109375" style="116" customWidth="1"/>
    <col min="11023" max="11023" width="27.7109375" style="116" customWidth="1"/>
    <col min="11024" max="11025" width="15.7109375" style="116" customWidth="1"/>
    <col min="11026" max="11264" width="11.42578125" style="116"/>
    <col min="11265" max="11265" width="53.5703125" style="116" customWidth="1"/>
    <col min="11266" max="11266" width="15.710937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4" width="15.7109375" style="116" customWidth="1"/>
    <col min="11275" max="11275" width="27.7109375" style="116" customWidth="1"/>
    <col min="11276" max="11276" width="15.7109375" style="116" customWidth="1"/>
    <col min="11277" max="11277" width="27.7109375" style="116" customWidth="1"/>
    <col min="11278" max="11278" width="15.7109375" style="116" customWidth="1"/>
    <col min="11279" max="11279" width="27.7109375" style="116" customWidth="1"/>
    <col min="11280" max="11281" width="15.7109375" style="116" customWidth="1"/>
    <col min="11282" max="11520" width="11.42578125" style="116"/>
    <col min="11521" max="11521" width="53.5703125" style="116" customWidth="1"/>
    <col min="11522" max="11522" width="15.710937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30" width="15.7109375" style="116" customWidth="1"/>
    <col min="11531" max="11531" width="27.7109375" style="116" customWidth="1"/>
    <col min="11532" max="11532" width="15.7109375" style="116" customWidth="1"/>
    <col min="11533" max="11533" width="27.7109375" style="116" customWidth="1"/>
    <col min="11534" max="11534" width="15.7109375" style="116" customWidth="1"/>
    <col min="11535" max="11535" width="27.7109375" style="116" customWidth="1"/>
    <col min="11536" max="11537" width="15.7109375" style="116" customWidth="1"/>
    <col min="11538" max="11776" width="11.42578125" style="116"/>
    <col min="11777" max="11777" width="53.5703125" style="116" customWidth="1"/>
    <col min="11778" max="11778" width="15.710937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6" width="15.7109375" style="116" customWidth="1"/>
    <col min="11787" max="11787" width="27.7109375" style="116" customWidth="1"/>
    <col min="11788" max="11788" width="15.7109375" style="116" customWidth="1"/>
    <col min="11789" max="11789" width="27.7109375" style="116" customWidth="1"/>
    <col min="11790" max="11790" width="15.7109375" style="116" customWidth="1"/>
    <col min="11791" max="11791" width="27.7109375" style="116" customWidth="1"/>
    <col min="11792" max="11793" width="15.7109375" style="116" customWidth="1"/>
    <col min="11794" max="12032" width="11.42578125" style="116"/>
    <col min="12033" max="12033" width="53.5703125" style="116" customWidth="1"/>
    <col min="12034" max="12034" width="15.710937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2" width="15.7109375" style="116" customWidth="1"/>
    <col min="12043" max="12043" width="27.7109375" style="116" customWidth="1"/>
    <col min="12044" max="12044" width="15.7109375" style="116" customWidth="1"/>
    <col min="12045" max="12045" width="27.7109375" style="116" customWidth="1"/>
    <col min="12046" max="12046" width="15.7109375" style="116" customWidth="1"/>
    <col min="12047" max="12047" width="27.7109375" style="116" customWidth="1"/>
    <col min="12048" max="12049" width="15.7109375" style="116" customWidth="1"/>
    <col min="12050" max="12288" width="11.42578125" style="116"/>
    <col min="12289" max="12289" width="53.5703125" style="116" customWidth="1"/>
    <col min="12290" max="12290" width="15.710937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8" width="15.7109375" style="116" customWidth="1"/>
    <col min="12299" max="12299" width="27.7109375" style="116" customWidth="1"/>
    <col min="12300" max="12300" width="15.7109375" style="116" customWidth="1"/>
    <col min="12301" max="12301" width="27.7109375" style="116" customWidth="1"/>
    <col min="12302" max="12302" width="15.7109375" style="116" customWidth="1"/>
    <col min="12303" max="12303" width="27.7109375" style="116" customWidth="1"/>
    <col min="12304" max="12305" width="15.7109375" style="116" customWidth="1"/>
    <col min="12306" max="12544" width="11.42578125" style="116"/>
    <col min="12545" max="12545" width="53.5703125" style="116" customWidth="1"/>
    <col min="12546" max="12546" width="15.710937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4" width="15.7109375" style="116" customWidth="1"/>
    <col min="12555" max="12555" width="27.7109375" style="116" customWidth="1"/>
    <col min="12556" max="12556" width="15.7109375" style="116" customWidth="1"/>
    <col min="12557" max="12557" width="27.7109375" style="116" customWidth="1"/>
    <col min="12558" max="12558" width="15.7109375" style="116" customWidth="1"/>
    <col min="12559" max="12559" width="27.7109375" style="116" customWidth="1"/>
    <col min="12560" max="12561" width="15.7109375" style="116" customWidth="1"/>
    <col min="12562" max="12800" width="11.42578125" style="116"/>
    <col min="12801" max="12801" width="53.5703125" style="116" customWidth="1"/>
    <col min="12802" max="12802" width="15.710937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10" width="15.7109375" style="116" customWidth="1"/>
    <col min="12811" max="12811" width="27.7109375" style="116" customWidth="1"/>
    <col min="12812" max="12812" width="15.7109375" style="116" customWidth="1"/>
    <col min="12813" max="12813" width="27.7109375" style="116" customWidth="1"/>
    <col min="12814" max="12814" width="15.7109375" style="116" customWidth="1"/>
    <col min="12815" max="12815" width="27.7109375" style="116" customWidth="1"/>
    <col min="12816" max="12817" width="15.7109375" style="116" customWidth="1"/>
    <col min="12818" max="13056" width="11.42578125" style="116"/>
    <col min="13057" max="13057" width="53.5703125" style="116" customWidth="1"/>
    <col min="13058" max="13058" width="15.710937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6" width="15.7109375" style="116" customWidth="1"/>
    <col min="13067" max="13067" width="27.7109375" style="116" customWidth="1"/>
    <col min="13068" max="13068" width="15.7109375" style="116" customWidth="1"/>
    <col min="13069" max="13069" width="27.7109375" style="116" customWidth="1"/>
    <col min="13070" max="13070" width="15.7109375" style="116" customWidth="1"/>
    <col min="13071" max="13071" width="27.7109375" style="116" customWidth="1"/>
    <col min="13072" max="13073" width="15.7109375" style="116" customWidth="1"/>
    <col min="13074" max="13312" width="11.42578125" style="116"/>
    <col min="13313" max="13313" width="53.5703125" style="116" customWidth="1"/>
    <col min="13314" max="13314" width="15.710937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2" width="15.7109375" style="116" customWidth="1"/>
    <col min="13323" max="13323" width="27.7109375" style="116" customWidth="1"/>
    <col min="13324" max="13324" width="15.7109375" style="116" customWidth="1"/>
    <col min="13325" max="13325" width="27.7109375" style="116" customWidth="1"/>
    <col min="13326" max="13326" width="15.7109375" style="116" customWidth="1"/>
    <col min="13327" max="13327" width="27.7109375" style="116" customWidth="1"/>
    <col min="13328" max="13329" width="15.7109375" style="116" customWidth="1"/>
    <col min="13330" max="13568" width="11.42578125" style="116"/>
    <col min="13569" max="13569" width="53.5703125" style="116" customWidth="1"/>
    <col min="13570" max="13570" width="15.710937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8" width="15.7109375" style="116" customWidth="1"/>
    <col min="13579" max="13579" width="27.7109375" style="116" customWidth="1"/>
    <col min="13580" max="13580" width="15.7109375" style="116" customWidth="1"/>
    <col min="13581" max="13581" width="27.7109375" style="116" customWidth="1"/>
    <col min="13582" max="13582" width="15.7109375" style="116" customWidth="1"/>
    <col min="13583" max="13583" width="27.7109375" style="116" customWidth="1"/>
    <col min="13584" max="13585" width="15.7109375" style="116" customWidth="1"/>
    <col min="13586" max="13824" width="11.42578125" style="116"/>
    <col min="13825" max="13825" width="53.5703125" style="116" customWidth="1"/>
    <col min="13826" max="13826" width="15.710937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4" width="15.7109375" style="116" customWidth="1"/>
    <col min="13835" max="13835" width="27.7109375" style="116" customWidth="1"/>
    <col min="13836" max="13836" width="15.7109375" style="116" customWidth="1"/>
    <col min="13837" max="13837" width="27.7109375" style="116" customWidth="1"/>
    <col min="13838" max="13838" width="15.7109375" style="116" customWidth="1"/>
    <col min="13839" max="13839" width="27.7109375" style="116" customWidth="1"/>
    <col min="13840" max="13841" width="15.7109375" style="116" customWidth="1"/>
    <col min="13842" max="14080" width="11.42578125" style="116"/>
    <col min="14081" max="14081" width="53.5703125" style="116" customWidth="1"/>
    <col min="14082" max="14082" width="15.710937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90" width="15.7109375" style="116" customWidth="1"/>
    <col min="14091" max="14091" width="27.7109375" style="116" customWidth="1"/>
    <col min="14092" max="14092" width="15.7109375" style="116" customWidth="1"/>
    <col min="14093" max="14093" width="27.7109375" style="116" customWidth="1"/>
    <col min="14094" max="14094" width="15.7109375" style="116" customWidth="1"/>
    <col min="14095" max="14095" width="27.7109375" style="116" customWidth="1"/>
    <col min="14096" max="14097" width="15.7109375" style="116" customWidth="1"/>
    <col min="14098" max="14336" width="11.42578125" style="116"/>
    <col min="14337" max="14337" width="53.5703125" style="116" customWidth="1"/>
    <col min="14338" max="14338" width="15.710937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6" width="15.7109375" style="116" customWidth="1"/>
    <col min="14347" max="14347" width="27.7109375" style="116" customWidth="1"/>
    <col min="14348" max="14348" width="15.7109375" style="116" customWidth="1"/>
    <col min="14349" max="14349" width="27.7109375" style="116" customWidth="1"/>
    <col min="14350" max="14350" width="15.7109375" style="116" customWidth="1"/>
    <col min="14351" max="14351" width="27.7109375" style="116" customWidth="1"/>
    <col min="14352" max="14353" width="15.7109375" style="116" customWidth="1"/>
    <col min="14354" max="14592" width="11.42578125" style="116"/>
    <col min="14593" max="14593" width="53.5703125" style="116" customWidth="1"/>
    <col min="14594" max="14594" width="15.710937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2" width="15.7109375" style="116" customWidth="1"/>
    <col min="14603" max="14603" width="27.7109375" style="116" customWidth="1"/>
    <col min="14604" max="14604" width="15.7109375" style="116" customWidth="1"/>
    <col min="14605" max="14605" width="27.7109375" style="116" customWidth="1"/>
    <col min="14606" max="14606" width="15.7109375" style="116" customWidth="1"/>
    <col min="14607" max="14607" width="27.7109375" style="116" customWidth="1"/>
    <col min="14608" max="14609" width="15.7109375" style="116" customWidth="1"/>
    <col min="14610" max="14848" width="11.42578125" style="116"/>
    <col min="14849" max="14849" width="53.5703125" style="116" customWidth="1"/>
    <col min="14850" max="14850" width="15.710937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8" width="15.7109375" style="116" customWidth="1"/>
    <col min="14859" max="14859" width="27.7109375" style="116" customWidth="1"/>
    <col min="14860" max="14860" width="15.7109375" style="116" customWidth="1"/>
    <col min="14861" max="14861" width="27.7109375" style="116" customWidth="1"/>
    <col min="14862" max="14862" width="15.7109375" style="116" customWidth="1"/>
    <col min="14863" max="14863" width="27.7109375" style="116" customWidth="1"/>
    <col min="14864" max="14865" width="15.7109375" style="116" customWidth="1"/>
    <col min="14866" max="15104" width="11.42578125" style="116"/>
    <col min="15105" max="15105" width="53.5703125" style="116" customWidth="1"/>
    <col min="15106" max="15106" width="15.710937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4" width="15.7109375" style="116" customWidth="1"/>
    <col min="15115" max="15115" width="27.7109375" style="116" customWidth="1"/>
    <col min="15116" max="15116" width="15.7109375" style="116" customWidth="1"/>
    <col min="15117" max="15117" width="27.7109375" style="116" customWidth="1"/>
    <col min="15118" max="15118" width="15.7109375" style="116" customWidth="1"/>
    <col min="15119" max="15119" width="27.7109375" style="116" customWidth="1"/>
    <col min="15120" max="15121" width="15.7109375" style="116" customWidth="1"/>
    <col min="15122" max="15360" width="11.42578125" style="116"/>
    <col min="15361" max="15361" width="53.5703125" style="116" customWidth="1"/>
    <col min="15362" max="15362" width="15.710937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70" width="15.7109375" style="116" customWidth="1"/>
    <col min="15371" max="15371" width="27.7109375" style="116" customWidth="1"/>
    <col min="15372" max="15372" width="15.7109375" style="116" customWidth="1"/>
    <col min="15373" max="15373" width="27.7109375" style="116" customWidth="1"/>
    <col min="15374" max="15374" width="15.7109375" style="116" customWidth="1"/>
    <col min="15375" max="15375" width="27.7109375" style="116" customWidth="1"/>
    <col min="15376" max="15377" width="15.7109375" style="116" customWidth="1"/>
    <col min="15378" max="15616" width="11.42578125" style="116"/>
    <col min="15617" max="15617" width="53.5703125" style="116" customWidth="1"/>
    <col min="15618" max="15618" width="15.710937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6" width="15.7109375" style="116" customWidth="1"/>
    <col min="15627" max="15627" width="27.7109375" style="116" customWidth="1"/>
    <col min="15628" max="15628" width="15.7109375" style="116" customWidth="1"/>
    <col min="15629" max="15629" width="27.7109375" style="116" customWidth="1"/>
    <col min="15630" max="15630" width="15.7109375" style="116" customWidth="1"/>
    <col min="15631" max="15631" width="27.7109375" style="116" customWidth="1"/>
    <col min="15632" max="15633" width="15.7109375" style="116" customWidth="1"/>
    <col min="15634" max="15872" width="11.42578125" style="116"/>
    <col min="15873" max="15873" width="53.5703125" style="116" customWidth="1"/>
    <col min="15874" max="15874" width="15.710937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2" width="15.7109375" style="116" customWidth="1"/>
    <col min="15883" max="15883" width="27.7109375" style="116" customWidth="1"/>
    <col min="15884" max="15884" width="15.7109375" style="116" customWidth="1"/>
    <col min="15885" max="15885" width="27.7109375" style="116" customWidth="1"/>
    <col min="15886" max="15886" width="15.7109375" style="116" customWidth="1"/>
    <col min="15887" max="15887" width="27.7109375" style="116" customWidth="1"/>
    <col min="15888" max="15889" width="15.7109375" style="116" customWidth="1"/>
    <col min="15890" max="16128" width="11.42578125" style="116"/>
    <col min="16129" max="16129" width="53.5703125" style="116" customWidth="1"/>
    <col min="16130" max="16130" width="15.710937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8" width="15.7109375" style="116" customWidth="1"/>
    <col min="16139" max="16139" width="27.7109375" style="116" customWidth="1"/>
    <col min="16140" max="16140" width="15.7109375" style="116" customWidth="1"/>
    <col min="16141" max="16141" width="27.7109375" style="116" customWidth="1"/>
    <col min="16142" max="16142" width="15.7109375" style="116" customWidth="1"/>
    <col min="16143" max="16143" width="27.7109375" style="116" customWidth="1"/>
    <col min="16144" max="16145" width="15.7109375" style="116" customWidth="1"/>
    <col min="16146" max="16384" width="11.42578125" style="116"/>
  </cols>
  <sheetData>
    <row r="1" spans="1:17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</row>
    <row r="2" spans="1:17" s="134" customFormat="1" ht="15" customHeight="1" x14ac:dyDescent="0.3">
      <c r="A2" s="381" t="s">
        <v>269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</row>
    <row r="3" spans="1:17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</row>
    <row r="4" spans="1:17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</row>
    <row r="5" spans="1:17" ht="15" customHeight="1" x14ac:dyDescent="0.2">
      <c r="A5" s="115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38"/>
    </row>
    <row r="6" spans="1:17" s="149" customFormat="1" ht="15" customHeight="1" x14ac:dyDescent="0.25">
      <c r="A6" s="153"/>
      <c r="B6" s="406" t="s">
        <v>267</v>
      </c>
      <c r="C6" s="406"/>
      <c r="D6" s="406"/>
      <c r="E6" s="406"/>
      <c r="F6" s="406"/>
      <c r="G6" s="406"/>
      <c r="H6" s="406"/>
      <c r="I6" s="406"/>
      <c r="J6" s="406" t="s">
        <v>71</v>
      </c>
      <c r="K6" s="406"/>
      <c r="L6" s="406"/>
      <c r="M6" s="406"/>
      <c r="N6" s="406"/>
      <c r="O6" s="406"/>
      <c r="P6" s="406"/>
      <c r="Q6" s="406"/>
    </row>
    <row r="7" spans="1:17" s="150" customFormat="1" ht="39.950000000000003" customHeight="1" x14ac:dyDescent="0.25">
      <c r="A7" s="138" t="s">
        <v>259</v>
      </c>
      <c r="B7" s="139" t="s">
        <v>55</v>
      </c>
      <c r="C7" s="140" t="s">
        <v>270</v>
      </c>
      <c r="D7" s="139" t="s">
        <v>271</v>
      </c>
      <c r="E7" s="139" t="s">
        <v>272</v>
      </c>
      <c r="F7" s="140" t="s">
        <v>273</v>
      </c>
      <c r="G7" s="139" t="s">
        <v>274</v>
      </c>
      <c r="H7" s="139" t="s">
        <v>275</v>
      </c>
      <c r="I7" s="140" t="s">
        <v>46</v>
      </c>
      <c r="J7" s="139" t="s">
        <v>55</v>
      </c>
      <c r="K7" s="139" t="s">
        <v>270</v>
      </c>
      <c r="L7" s="140" t="s">
        <v>271</v>
      </c>
      <c r="M7" s="139" t="s">
        <v>272</v>
      </c>
      <c r="N7" s="139" t="s">
        <v>273</v>
      </c>
      <c r="O7" s="139" t="s">
        <v>274</v>
      </c>
      <c r="P7" s="139" t="s">
        <v>275</v>
      </c>
      <c r="Q7" s="139" t="s">
        <v>46</v>
      </c>
    </row>
    <row r="8" spans="1:17" ht="15" customHeight="1" x14ac:dyDescent="0.2">
      <c r="A8" s="142" t="s">
        <v>233</v>
      </c>
      <c r="B8" s="121">
        <v>955672.90322000009</v>
      </c>
      <c r="C8" s="121">
        <v>72652.532149999999</v>
      </c>
      <c r="D8" s="121">
        <v>89.888779999999997</v>
      </c>
      <c r="E8" s="121">
        <v>2095.5689300000004</v>
      </c>
      <c r="F8" s="121">
        <v>3095.25146</v>
      </c>
      <c r="G8" s="121">
        <v>6690.6409499999982</v>
      </c>
      <c r="H8" s="121">
        <v>91372.311770000015</v>
      </c>
      <c r="I8" s="121">
        <v>1131669.0972600002</v>
      </c>
      <c r="J8" s="121">
        <v>773224.82163999963</v>
      </c>
      <c r="K8" s="121">
        <v>39065.081189999975</v>
      </c>
      <c r="L8" s="121">
        <v>799.19565999999986</v>
      </c>
      <c r="M8" s="121">
        <v>682.04156</v>
      </c>
      <c r="N8" s="121">
        <v>1138.3552400000001</v>
      </c>
      <c r="O8" s="121">
        <v>1816.9491100000005</v>
      </c>
      <c r="P8" s="121">
        <v>0</v>
      </c>
      <c r="Q8" s="121">
        <v>816726.44439999957</v>
      </c>
    </row>
    <row r="9" spans="1:17" ht="15" customHeight="1" x14ac:dyDescent="0.2">
      <c r="A9" s="142" t="s">
        <v>234</v>
      </c>
      <c r="B9" s="121">
        <v>5940.3658700000005</v>
      </c>
      <c r="C9" s="121">
        <v>0</v>
      </c>
      <c r="D9" s="121">
        <v>0</v>
      </c>
      <c r="E9" s="121">
        <v>0</v>
      </c>
      <c r="F9" s="121">
        <v>0</v>
      </c>
      <c r="G9" s="121">
        <v>0</v>
      </c>
      <c r="H9" s="121">
        <v>1.94276</v>
      </c>
      <c r="I9" s="121">
        <v>5942.3086300000004</v>
      </c>
      <c r="J9" s="121">
        <v>3354.2536300000002</v>
      </c>
      <c r="K9" s="121">
        <v>292.87104999999997</v>
      </c>
      <c r="L9" s="121">
        <v>0</v>
      </c>
      <c r="M9" s="121">
        <v>0</v>
      </c>
      <c r="N9" s="121">
        <v>0</v>
      </c>
      <c r="O9" s="121">
        <v>0</v>
      </c>
      <c r="P9" s="121">
        <v>0</v>
      </c>
      <c r="Q9" s="121">
        <v>3647.1246799999999</v>
      </c>
    </row>
    <row r="10" spans="1:17" ht="15" customHeight="1" x14ac:dyDescent="0.2">
      <c r="A10" s="142" t="s">
        <v>235</v>
      </c>
      <c r="B10" s="121">
        <v>2201.7946499999998</v>
      </c>
      <c r="C10" s="121">
        <v>0</v>
      </c>
      <c r="D10" s="121">
        <v>0</v>
      </c>
      <c r="E10" s="121">
        <v>0</v>
      </c>
      <c r="F10" s="121">
        <v>0</v>
      </c>
      <c r="G10" s="121">
        <v>0</v>
      </c>
      <c r="H10" s="121">
        <v>3813.5107152</v>
      </c>
      <c r="I10" s="121">
        <v>6015.3053651999999</v>
      </c>
      <c r="J10" s="121">
        <v>0</v>
      </c>
      <c r="K10" s="121">
        <v>0</v>
      </c>
      <c r="L10" s="121">
        <v>0</v>
      </c>
      <c r="M10" s="121">
        <v>0</v>
      </c>
      <c r="N10" s="121">
        <v>0</v>
      </c>
      <c r="O10" s="121">
        <v>0</v>
      </c>
      <c r="P10" s="121">
        <v>0</v>
      </c>
      <c r="Q10" s="121">
        <v>0</v>
      </c>
    </row>
    <row r="11" spans="1:17" ht="15" customHeight="1" x14ac:dyDescent="0.2">
      <c r="A11" s="142" t="s">
        <v>236</v>
      </c>
      <c r="B11" s="121">
        <v>59558.872539999997</v>
      </c>
      <c r="C11" s="121">
        <v>1272.21929</v>
      </c>
      <c r="D11" s="121">
        <v>119.49645000000001</v>
      </c>
      <c r="E11" s="121">
        <v>45.872599999999998</v>
      </c>
      <c r="F11" s="121">
        <v>87.131439999999998</v>
      </c>
      <c r="G11" s="121">
        <v>201.48201</v>
      </c>
      <c r="H11" s="121">
        <v>0</v>
      </c>
      <c r="I11" s="121">
        <v>61285.074329999996</v>
      </c>
      <c r="J11" s="121">
        <v>63560.990239999999</v>
      </c>
      <c r="K11" s="121">
        <v>3416.1859600000007</v>
      </c>
      <c r="L11" s="121">
        <v>0</v>
      </c>
      <c r="M11" s="121">
        <v>319.57014000000004</v>
      </c>
      <c r="N11" s="121">
        <v>260.35401000000002</v>
      </c>
      <c r="O11" s="121">
        <v>112.93026</v>
      </c>
      <c r="P11" s="121">
        <v>0</v>
      </c>
      <c r="Q11" s="121">
        <v>67670.030609999987</v>
      </c>
    </row>
    <row r="12" spans="1:17" ht="15" customHeight="1" x14ac:dyDescent="0.2">
      <c r="A12" s="142" t="s">
        <v>237</v>
      </c>
      <c r="B12" s="121">
        <v>2380849.7671100004</v>
      </c>
      <c r="C12" s="121">
        <v>96264.545399999974</v>
      </c>
      <c r="D12" s="121">
        <v>1024.1166300000002</v>
      </c>
      <c r="E12" s="121">
        <v>3126.5028299999999</v>
      </c>
      <c r="F12" s="121">
        <v>3662.1191637999996</v>
      </c>
      <c r="G12" s="121">
        <v>17381.569869999999</v>
      </c>
      <c r="H12" s="121">
        <v>161953.82423</v>
      </c>
      <c r="I12" s="121">
        <v>2664262.4452338004</v>
      </c>
      <c r="J12" s="121">
        <v>5466854.8426500037</v>
      </c>
      <c r="K12" s="121">
        <v>386399.12006999995</v>
      </c>
      <c r="L12" s="121">
        <v>15908.692989999989</v>
      </c>
      <c r="M12" s="121">
        <v>9634.334840000005</v>
      </c>
      <c r="N12" s="121">
        <v>12413.937579999998</v>
      </c>
      <c r="O12" s="121">
        <v>12312.29845</v>
      </c>
      <c r="P12" s="121">
        <v>0</v>
      </c>
      <c r="Q12" s="121">
        <v>5903523.2265800033</v>
      </c>
    </row>
    <row r="13" spans="1:17" ht="15" customHeight="1" x14ac:dyDescent="0.2">
      <c r="A13" s="142" t="s">
        <v>238</v>
      </c>
      <c r="B13" s="121">
        <v>213275.08251999997</v>
      </c>
      <c r="C13" s="121">
        <v>623.53942999999992</v>
      </c>
      <c r="D13" s="121">
        <v>0</v>
      </c>
      <c r="E13" s="121">
        <v>0</v>
      </c>
      <c r="F13" s="121">
        <v>0</v>
      </c>
      <c r="G13" s="121">
        <v>0</v>
      </c>
      <c r="H13" s="121">
        <v>11584.809880000001</v>
      </c>
      <c r="I13" s="121">
        <v>225483.43182999996</v>
      </c>
      <c r="J13" s="121">
        <v>9151.4229599999999</v>
      </c>
      <c r="K13" s="121">
        <v>694.39730999999995</v>
      </c>
      <c r="L13" s="121">
        <v>19.275749999999999</v>
      </c>
      <c r="M13" s="121">
        <v>0</v>
      </c>
      <c r="N13" s="121">
        <v>25.427379999999999</v>
      </c>
      <c r="O13" s="121">
        <v>0</v>
      </c>
      <c r="P13" s="121">
        <v>0</v>
      </c>
      <c r="Q13" s="121">
        <v>9890.5234</v>
      </c>
    </row>
    <row r="14" spans="1:17" ht="15" customHeight="1" x14ac:dyDescent="0.2">
      <c r="A14" s="142" t="s">
        <v>181</v>
      </c>
      <c r="B14" s="121">
        <v>1949027.3072095998</v>
      </c>
      <c r="C14" s="121">
        <v>398142.66425640008</v>
      </c>
      <c r="D14" s="121">
        <v>4173.5604000000003</v>
      </c>
      <c r="E14" s="121">
        <v>9915.0325126000007</v>
      </c>
      <c r="F14" s="121">
        <v>15741.581139999998</v>
      </c>
      <c r="G14" s="121">
        <v>75648.038698400007</v>
      </c>
      <c r="H14" s="121">
        <v>247567.58288079998</v>
      </c>
      <c r="I14" s="121">
        <v>2700215.7670977996</v>
      </c>
      <c r="J14" s="121">
        <v>4107361.5459666005</v>
      </c>
      <c r="K14" s="121">
        <v>346703.81407560006</v>
      </c>
      <c r="L14" s="121">
        <v>14483.541475000002</v>
      </c>
      <c r="M14" s="121">
        <v>8642.3932599999971</v>
      </c>
      <c r="N14" s="121">
        <v>14095.652220000002</v>
      </c>
      <c r="O14" s="121">
        <v>13629.082819999998</v>
      </c>
      <c r="P14" s="121">
        <v>13.72</v>
      </c>
      <c r="Q14" s="121">
        <v>4504929.7498172</v>
      </c>
    </row>
    <row r="15" spans="1:17" ht="15" customHeight="1" x14ac:dyDescent="0.2">
      <c r="A15" s="142" t="s">
        <v>239</v>
      </c>
      <c r="B15" s="121">
        <v>2171557.6012400002</v>
      </c>
      <c r="C15" s="121">
        <v>99060.81065020003</v>
      </c>
      <c r="D15" s="121">
        <v>21278.668549999988</v>
      </c>
      <c r="E15" s="121">
        <v>15205.632016800004</v>
      </c>
      <c r="F15" s="121">
        <v>10179.840706600005</v>
      </c>
      <c r="G15" s="121">
        <v>29674.109872799989</v>
      </c>
      <c r="H15" s="121">
        <v>329489.96054999996</v>
      </c>
      <c r="I15" s="121">
        <v>2676446.6235863999</v>
      </c>
      <c r="J15" s="121">
        <v>3116588.6976435995</v>
      </c>
      <c r="K15" s="121">
        <v>303753.65060519997</v>
      </c>
      <c r="L15" s="121">
        <v>35733.042882599999</v>
      </c>
      <c r="M15" s="121">
        <v>17402.430669999994</v>
      </c>
      <c r="N15" s="121">
        <v>21744.364950799991</v>
      </c>
      <c r="O15" s="121">
        <v>15846.525849999996</v>
      </c>
      <c r="P15" s="121">
        <v>26.935400000000001</v>
      </c>
      <c r="Q15" s="121">
        <v>3511095.6480021989</v>
      </c>
    </row>
    <row r="16" spans="1:17" ht="15" customHeight="1" x14ac:dyDescent="0.2">
      <c r="A16" s="142" t="s">
        <v>240</v>
      </c>
      <c r="B16" s="121">
        <v>115716.97971999996</v>
      </c>
      <c r="C16" s="121">
        <v>21670.75891</v>
      </c>
      <c r="D16" s="121">
        <v>551.84483999999998</v>
      </c>
      <c r="E16" s="121">
        <v>951.25431999999978</v>
      </c>
      <c r="F16" s="121">
        <v>324.19718</v>
      </c>
      <c r="G16" s="121">
        <v>2062.31592</v>
      </c>
      <c r="H16" s="121">
        <v>2895.5853499999998</v>
      </c>
      <c r="I16" s="121">
        <v>144172.93623999995</v>
      </c>
      <c r="J16" s="121">
        <v>536788.00439999974</v>
      </c>
      <c r="K16" s="121">
        <v>59478.542600000015</v>
      </c>
      <c r="L16" s="121">
        <v>7981.250380000005</v>
      </c>
      <c r="M16" s="121">
        <v>3742.3604099999998</v>
      </c>
      <c r="N16" s="121">
        <v>3503.3211400000009</v>
      </c>
      <c r="O16" s="121">
        <v>2860.539940000001</v>
      </c>
      <c r="P16" s="121">
        <v>0</v>
      </c>
      <c r="Q16" s="121">
        <v>614354.0188699998</v>
      </c>
    </row>
    <row r="17" spans="1:17" ht="15" customHeight="1" x14ac:dyDescent="0.2">
      <c r="A17" s="142" t="s">
        <v>241</v>
      </c>
      <c r="B17" s="121">
        <v>222388.2488101999</v>
      </c>
      <c r="C17" s="121">
        <v>55081.937329999993</v>
      </c>
      <c r="D17" s="121">
        <v>1182.8049538000002</v>
      </c>
      <c r="E17" s="121">
        <v>2280.0790099999999</v>
      </c>
      <c r="F17" s="121">
        <v>1222.5465099999999</v>
      </c>
      <c r="G17" s="121">
        <v>6833.0483284000011</v>
      </c>
      <c r="H17" s="121">
        <v>16803.285377799999</v>
      </c>
      <c r="I17" s="121">
        <v>305791.95032019989</v>
      </c>
      <c r="J17" s="121">
        <v>1320676.5379299994</v>
      </c>
      <c r="K17" s="121">
        <v>137510.29526619997</v>
      </c>
      <c r="L17" s="121">
        <v>5240.2636700000012</v>
      </c>
      <c r="M17" s="121">
        <v>3789.3682799999983</v>
      </c>
      <c r="N17" s="121">
        <v>9602.7814500000004</v>
      </c>
      <c r="O17" s="121">
        <v>5960.9002899999996</v>
      </c>
      <c r="P17" s="121">
        <v>0</v>
      </c>
      <c r="Q17" s="121">
        <v>1482780.1468861995</v>
      </c>
    </row>
    <row r="18" spans="1:17" ht="15" customHeight="1" x14ac:dyDescent="0.2">
      <c r="A18" s="142" t="s">
        <v>242</v>
      </c>
      <c r="B18" s="121">
        <v>104478.43118000003</v>
      </c>
      <c r="C18" s="121">
        <v>16668.700929999999</v>
      </c>
      <c r="D18" s="121">
        <v>1.3572299999999999</v>
      </c>
      <c r="E18" s="121">
        <v>123.38345</v>
      </c>
      <c r="F18" s="121">
        <v>272.80462</v>
      </c>
      <c r="G18" s="121">
        <v>26.115489999999998</v>
      </c>
      <c r="H18" s="121">
        <v>21698.892409999997</v>
      </c>
      <c r="I18" s="121">
        <v>143269.68531</v>
      </c>
      <c r="J18" s="121">
        <v>912.26303999999993</v>
      </c>
      <c r="K18" s="121">
        <v>68.787100000000009</v>
      </c>
      <c r="L18" s="121">
        <v>0</v>
      </c>
      <c r="M18" s="121">
        <v>18.636590000000002</v>
      </c>
      <c r="N18" s="121">
        <v>0</v>
      </c>
      <c r="O18" s="121">
        <v>0</v>
      </c>
      <c r="P18" s="121">
        <v>0</v>
      </c>
      <c r="Q18" s="121">
        <v>999.6867299999999</v>
      </c>
    </row>
    <row r="19" spans="1:17" ht="15" customHeight="1" x14ac:dyDescent="0.2">
      <c r="A19" s="142" t="s">
        <v>243</v>
      </c>
      <c r="B19" s="121">
        <v>1955918.4713909996</v>
      </c>
      <c r="C19" s="121">
        <v>396186.57795720012</v>
      </c>
      <c r="D19" s="121">
        <v>10032.516455599998</v>
      </c>
      <c r="E19" s="121">
        <v>19933.337513799997</v>
      </c>
      <c r="F19" s="121">
        <v>12329.845866399999</v>
      </c>
      <c r="G19" s="121">
        <v>42200.863786000002</v>
      </c>
      <c r="H19" s="121">
        <v>42918.744910399997</v>
      </c>
      <c r="I19" s="121">
        <v>2479520.3578803991</v>
      </c>
      <c r="J19" s="121">
        <v>841584.01412000018</v>
      </c>
      <c r="K19" s="121">
        <v>75208.117349200038</v>
      </c>
      <c r="L19" s="121">
        <v>9085.2548999999999</v>
      </c>
      <c r="M19" s="121">
        <v>3138.6874500000008</v>
      </c>
      <c r="N19" s="121">
        <v>5401.4063628000013</v>
      </c>
      <c r="O19" s="121">
        <v>4341.7938099999992</v>
      </c>
      <c r="P19" s="121">
        <v>0</v>
      </c>
      <c r="Q19" s="121">
        <v>938759.27399200015</v>
      </c>
    </row>
    <row r="20" spans="1:17" ht="15" customHeight="1" x14ac:dyDescent="0.2">
      <c r="A20" s="142" t="s">
        <v>244</v>
      </c>
      <c r="B20" s="121">
        <v>2697.4420099999998</v>
      </c>
      <c r="C20" s="121">
        <v>38.184179999999998</v>
      </c>
      <c r="D20" s="121">
        <v>0</v>
      </c>
      <c r="E20" s="121">
        <v>0</v>
      </c>
      <c r="F20" s="121">
        <v>0</v>
      </c>
      <c r="G20" s="121">
        <v>0</v>
      </c>
      <c r="H20" s="121">
        <v>143.08305000000001</v>
      </c>
      <c r="I20" s="121">
        <v>2878.7092400000001</v>
      </c>
      <c r="J20" s="121">
        <v>1075.8825400000001</v>
      </c>
      <c r="K20" s="121">
        <v>383.82393999999994</v>
      </c>
      <c r="L20" s="121">
        <v>0</v>
      </c>
      <c r="M20" s="121">
        <v>15.513299999999999</v>
      </c>
      <c r="N20" s="121">
        <v>0</v>
      </c>
      <c r="O20" s="121">
        <v>0</v>
      </c>
      <c r="P20" s="121">
        <v>0</v>
      </c>
      <c r="Q20" s="121">
        <v>1475.2197800000001</v>
      </c>
    </row>
    <row r="21" spans="1:17" ht="15" customHeight="1" x14ac:dyDescent="0.2">
      <c r="A21" s="142" t="s">
        <v>245</v>
      </c>
      <c r="B21" s="121">
        <v>54943.929269999993</v>
      </c>
      <c r="C21" s="121">
        <v>762.28508000000011</v>
      </c>
      <c r="D21" s="121">
        <v>62.097079999999998</v>
      </c>
      <c r="E21" s="121">
        <v>6.5511899999999992</v>
      </c>
      <c r="F21" s="121">
        <v>0</v>
      </c>
      <c r="G21" s="121">
        <v>72.570050000000009</v>
      </c>
      <c r="H21" s="121">
        <v>250.66122999999999</v>
      </c>
      <c r="I21" s="121">
        <v>56098.093899999993</v>
      </c>
      <c r="J21" s="121">
        <v>34357.71994000001</v>
      </c>
      <c r="K21" s="121">
        <v>2615.5081199999995</v>
      </c>
      <c r="L21" s="121">
        <v>371.79395999999997</v>
      </c>
      <c r="M21" s="121">
        <v>177.04592999999997</v>
      </c>
      <c r="N21" s="121">
        <v>0</v>
      </c>
      <c r="O21" s="121">
        <v>41.103850000000001</v>
      </c>
      <c r="P21" s="121">
        <v>0</v>
      </c>
      <c r="Q21" s="121">
        <v>37563.171800000011</v>
      </c>
    </row>
    <row r="22" spans="1:17" ht="15" customHeight="1" x14ac:dyDescent="0.2">
      <c r="A22" s="142" t="s">
        <v>246</v>
      </c>
      <c r="B22" s="121">
        <v>65410.233620000014</v>
      </c>
      <c r="C22" s="121">
        <v>5243.377169999997</v>
      </c>
      <c r="D22" s="121">
        <v>2816.1518592000007</v>
      </c>
      <c r="E22" s="121">
        <v>353.91052860000002</v>
      </c>
      <c r="F22" s="121">
        <v>2265.1066228000004</v>
      </c>
      <c r="G22" s="121">
        <v>705.98530999999991</v>
      </c>
      <c r="H22" s="121">
        <v>19635.660209999998</v>
      </c>
      <c r="I22" s="121">
        <v>96430.425320600014</v>
      </c>
      <c r="J22" s="121">
        <v>395614.59491579997</v>
      </c>
      <c r="K22" s="121">
        <v>42188.740479999986</v>
      </c>
      <c r="L22" s="121">
        <v>3812.3549668000014</v>
      </c>
      <c r="M22" s="121">
        <v>2555.5780199999995</v>
      </c>
      <c r="N22" s="121">
        <v>1750.8961100000001</v>
      </c>
      <c r="O22" s="121">
        <v>2445.0232600000004</v>
      </c>
      <c r="P22" s="121">
        <v>0</v>
      </c>
      <c r="Q22" s="121">
        <v>448367.18775259994</v>
      </c>
    </row>
    <row r="23" spans="1:17" ht="15" customHeight="1" x14ac:dyDescent="0.2">
      <c r="A23" s="142" t="s">
        <v>247</v>
      </c>
      <c r="B23" s="121">
        <v>227.05646999999999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10.85045</v>
      </c>
      <c r="I23" s="121">
        <v>237.90691999999999</v>
      </c>
      <c r="J23" s="121">
        <v>13817.99217000001</v>
      </c>
      <c r="K23" s="121">
        <v>1085.3273200000001</v>
      </c>
      <c r="L23" s="121">
        <v>8.43018</v>
      </c>
      <c r="M23" s="121">
        <v>32.111460000000001</v>
      </c>
      <c r="N23" s="121">
        <v>44.681719999999999</v>
      </c>
      <c r="O23" s="121">
        <v>0</v>
      </c>
      <c r="P23" s="121">
        <v>0</v>
      </c>
      <c r="Q23" s="121">
        <v>14988.542850000011</v>
      </c>
    </row>
    <row r="24" spans="1:17" ht="15" customHeight="1" x14ac:dyDescent="0.2">
      <c r="A24" s="142" t="s">
        <v>248</v>
      </c>
      <c r="B24" s="121">
        <v>29.8675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4.5824999999999996</v>
      </c>
      <c r="I24" s="121">
        <v>34.450000000000003</v>
      </c>
      <c r="J24" s="121">
        <v>0</v>
      </c>
      <c r="K24" s="121">
        <v>0</v>
      </c>
      <c r="L24" s="121">
        <v>0</v>
      </c>
      <c r="M24" s="121">
        <v>0</v>
      </c>
      <c r="N24" s="121">
        <v>0</v>
      </c>
      <c r="O24" s="121">
        <v>0</v>
      </c>
      <c r="P24" s="121">
        <v>0</v>
      </c>
      <c r="Q24" s="121">
        <v>0</v>
      </c>
    </row>
    <row r="25" spans="1:17" s="38" customFormat="1" ht="15" customHeight="1" x14ac:dyDescent="0.25">
      <c r="A25" s="142" t="s">
        <v>249</v>
      </c>
      <c r="B25" s="121">
        <v>314.04487000000006</v>
      </c>
      <c r="C25" s="121">
        <v>0</v>
      </c>
      <c r="D25" s="121">
        <v>0</v>
      </c>
      <c r="E25" s="121">
        <v>18.572490000000002</v>
      </c>
      <c r="F25" s="121">
        <v>0</v>
      </c>
      <c r="G25" s="121">
        <v>0</v>
      </c>
      <c r="H25" s="121">
        <v>291.10970000000003</v>
      </c>
      <c r="I25" s="121">
        <v>623.72706000000017</v>
      </c>
      <c r="J25" s="121">
        <v>0</v>
      </c>
      <c r="K25" s="121">
        <v>0</v>
      </c>
      <c r="L25" s="121">
        <v>0</v>
      </c>
      <c r="M25" s="121">
        <v>0</v>
      </c>
      <c r="N25" s="121">
        <v>0</v>
      </c>
      <c r="O25" s="121">
        <v>0</v>
      </c>
      <c r="P25" s="121">
        <v>0</v>
      </c>
      <c r="Q25" s="121">
        <v>0</v>
      </c>
    </row>
    <row r="26" spans="1:17" s="38" customFormat="1" ht="15" customHeight="1" x14ac:dyDescent="0.25">
      <c r="A26" s="117" t="s">
        <v>46</v>
      </c>
      <c r="B26" s="124">
        <v>10260208.399200799</v>
      </c>
      <c r="C26" s="124">
        <v>1163668.1327338002</v>
      </c>
      <c r="D26" s="124">
        <v>41332.503228599991</v>
      </c>
      <c r="E26" s="124">
        <v>54055.6973918</v>
      </c>
      <c r="F26" s="124">
        <v>49180.424709600004</v>
      </c>
      <c r="G26" s="124">
        <v>181496.74028560001</v>
      </c>
      <c r="H26" s="124">
        <v>950436.39797419996</v>
      </c>
      <c r="I26" s="124">
        <v>12700378.2955244</v>
      </c>
      <c r="J26" s="124">
        <v>16684923.583786001</v>
      </c>
      <c r="K26" s="124">
        <v>1398864.2624361997</v>
      </c>
      <c r="L26" s="124">
        <v>93443.096814400007</v>
      </c>
      <c r="M26" s="124">
        <v>50150.071909999991</v>
      </c>
      <c r="N26" s="124">
        <v>69981.178163599994</v>
      </c>
      <c r="O26" s="124">
        <v>59367.147639999996</v>
      </c>
      <c r="P26" s="124">
        <v>40.6554</v>
      </c>
      <c r="Q26" s="124">
        <v>18356769.996150203</v>
      </c>
    </row>
    <row r="27" spans="1:17" ht="15" customHeight="1" thickBot="1" x14ac:dyDescent="0.25">
      <c r="A27" s="127"/>
      <c r="B27" s="145"/>
      <c r="C27" s="129"/>
      <c r="D27" s="129"/>
      <c r="E27" s="129"/>
      <c r="F27" s="129"/>
      <c r="G27" s="129"/>
      <c r="H27" s="129"/>
      <c r="I27" s="129"/>
      <c r="J27" s="129"/>
      <c r="K27" s="129"/>
      <c r="L27" s="145"/>
      <c r="M27" s="145"/>
      <c r="N27" s="145"/>
      <c r="O27" s="145"/>
      <c r="P27" s="145"/>
      <c r="Q27" s="145"/>
    </row>
    <row r="28" spans="1:17" ht="15" customHeight="1" thickTop="1" x14ac:dyDescent="0.2">
      <c r="A28" s="131" t="s">
        <v>252</v>
      </c>
      <c r="B28" s="44"/>
      <c r="C28" s="146"/>
      <c r="D28" s="146"/>
      <c r="E28" s="122"/>
      <c r="F28" s="122"/>
      <c r="G28" s="122"/>
      <c r="H28" s="122"/>
      <c r="I28" s="122"/>
      <c r="J28" s="122"/>
      <c r="K28" s="122"/>
      <c r="L28" s="47"/>
      <c r="M28" s="47"/>
      <c r="N28" s="38"/>
      <c r="O28" s="38"/>
      <c r="P28" s="38"/>
      <c r="Q28" s="38"/>
    </row>
    <row r="29" spans="1:17" ht="15" customHeight="1" x14ac:dyDescent="0.2">
      <c r="A29" s="131" t="s">
        <v>276</v>
      </c>
      <c r="B29" s="131"/>
      <c r="C29" s="131"/>
      <c r="D29" s="131"/>
      <c r="E29" s="121"/>
      <c r="F29" s="121"/>
      <c r="G29" s="121"/>
      <c r="H29" s="121"/>
      <c r="I29" s="121"/>
      <c r="J29" s="121"/>
      <c r="K29" s="121"/>
      <c r="L29" s="121"/>
      <c r="M29" s="120"/>
      <c r="N29" s="38"/>
      <c r="O29" s="38"/>
      <c r="P29" s="38"/>
      <c r="Q29" s="3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3F2DF7-15AB-4EB2-8B37-2136E90A8EC1}">
  <sheetPr>
    <pageSetUpPr fitToPage="1"/>
  </sheetPr>
  <dimension ref="A1:Q28"/>
  <sheetViews>
    <sheetView zoomScaleNormal="100" workbookViewId="0">
      <selection sqref="A1:Q28"/>
    </sheetView>
  </sheetViews>
  <sheetFormatPr defaultColWidth="11.42578125" defaultRowHeight="15" customHeight="1" x14ac:dyDescent="0.55000000000000004"/>
  <cols>
    <col min="1" max="1" width="53.5703125" style="133" customWidth="1"/>
    <col min="2" max="2" width="15.7109375" style="116" customWidth="1"/>
    <col min="3" max="3" width="27.7109375" style="151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10" width="15.7109375" style="116" customWidth="1"/>
    <col min="11" max="11" width="27.7109375" style="116" customWidth="1"/>
    <col min="12" max="12" width="15.7109375" style="116" customWidth="1"/>
    <col min="13" max="13" width="27.7109375" style="116" customWidth="1"/>
    <col min="14" max="14" width="15.7109375" style="116" customWidth="1"/>
    <col min="15" max="15" width="27.7109375" style="116" customWidth="1"/>
    <col min="16" max="17" width="15.7109375" style="116" customWidth="1"/>
    <col min="18" max="256" width="11.42578125" style="116"/>
    <col min="257" max="257" width="53.5703125" style="116" customWidth="1"/>
    <col min="258" max="258" width="15.710937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6" width="15.7109375" style="116" customWidth="1"/>
    <col min="267" max="267" width="27.7109375" style="116" customWidth="1"/>
    <col min="268" max="268" width="15.7109375" style="116" customWidth="1"/>
    <col min="269" max="269" width="27.7109375" style="116" customWidth="1"/>
    <col min="270" max="270" width="15.7109375" style="116" customWidth="1"/>
    <col min="271" max="271" width="27.7109375" style="116" customWidth="1"/>
    <col min="272" max="273" width="15.7109375" style="116" customWidth="1"/>
    <col min="274" max="512" width="11.42578125" style="116"/>
    <col min="513" max="513" width="53.5703125" style="116" customWidth="1"/>
    <col min="514" max="514" width="15.710937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2" width="15.7109375" style="116" customWidth="1"/>
    <col min="523" max="523" width="27.7109375" style="116" customWidth="1"/>
    <col min="524" max="524" width="15.7109375" style="116" customWidth="1"/>
    <col min="525" max="525" width="27.7109375" style="116" customWidth="1"/>
    <col min="526" max="526" width="15.7109375" style="116" customWidth="1"/>
    <col min="527" max="527" width="27.7109375" style="116" customWidth="1"/>
    <col min="528" max="529" width="15.7109375" style="116" customWidth="1"/>
    <col min="530" max="768" width="11.42578125" style="116"/>
    <col min="769" max="769" width="53.5703125" style="116" customWidth="1"/>
    <col min="770" max="770" width="15.710937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8" width="15.7109375" style="116" customWidth="1"/>
    <col min="779" max="779" width="27.7109375" style="116" customWidth="1"/>
    <col min="780" max="780" width="15.7109375" style="116" customWidth="1"/>
    <col min="781" max="781" width="27.7109375" style="116" customWidth="1"/>
    <col min="782" max="782" width="15.7109375" style="116" customWidth="1"/>
    <col min="783" max="783" width="27.7109375" style="116" customWidth="1"/>
    <col min="784" max="785" width="15.7109375" style="116" customWidth="1"/>
    <col min="786" max="1024" width="11.42578125" style="116"/>
    <col min="1025" max="1025" width="53.5703125" style="116" customWidth="1"/>
    <col min="1026" max="1026" width="15.710937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4" width="15.7109375" style="116" customWidth="1"/>
    <col min="1035" max="1035" width="27.7109375" style="116" customWidth="1"/>
    <col min="1036" max="1036" width="15.7109375" style="116" customWidth="1"/>
    <col min="1037" max="1037" width="27.7109375" style="116" customWidth="1"/>
    <col min="1038" max="1038" width="15.7109375" style="116" customWidth="1"/>
    <col min="1039" max="1039" width="27.7109375" style="116" customWidth="1"/>
    <col min="1040" max="1041" width="15.7109375" style="116" customWidth="1"/>
    <col min="1042" max="1280" width="11.42578125" style="116"/>
    <col min="1281" max="1281" width="53.5703125" style="116" customWidth="1"/>
    <col min="1282" max="1282" width="15.710937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90" width="15.7109375" style="116" customWidth="1"/>
    <col min="1291" max="1291" width="27.7109375" style="116" customWidth="1"/>
    <col min="1292" max="1292" width="15.7109375" style="116" customWidth="1"/>
    <col min="1293" max="1293" width="27.7109375" style="116" customWidth="1"/>
    <col min="1294" max="1294" width="15.7109375" style="116" customWidth="1"/>
    <col min="1295" max="1295" width="27.7109375" style="116" customWidth="1"/>
    <col min="1296" max="1297" width="15.7109375" style="116" customWidth="1"/>
    <col min="1298" max="1536" width="11.42578125" style="116"/>
    <col min="1537" max="1537" width="53.5703125" style="116" customWidth="1"/>
    <col min="1538" max="1538" width="15.710937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6" width="15.7109375" style="116" customWidth="1"/>
    <col min="1547" max="1547" width="27.7109375" style="116" customWidth="1"/>
    <col min="1548" max="1548" width="15.7109375" style="116" customWidth="1"/>
    <col min="1549" max="1549" width="27.7109375" style="116" customWidth="1"/>
    <col min="1550" max="1550" width="15.7109375" style="116" customWidth="1"/>
    <col min="1551" max="1551" width="27.7109375" style="116" customWidth="1"/>
    <col min="1552" max="1553" width="15.7109375" style="116" customWidth="1"/>
    <col min="1554" max="1792" width="11.42578125" style="116"/>
    <col min="1793" max="1793" width="53.5703125" style="116" customWidth="1"/>
    <col min="1794" max="1794" width="15.710937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2" width="15.7109375" style="116" customWidth="1"/>
    <col min="1803" max="1803" width="27.7109375" style="116" customWidth="1"/>
    <col min="1804" max="1804" width="15.7109375" style="116" customWidth="1"/>
    <col min="1805" max="1805" width="27.7109375" style="116" customWidth="1"/>
    <col min="1806" max="1806" width="15.7109375" style="116" customWidth="1"/>
    <col min="1807" max="1807" width="27.7109375" style="116" customWidth="1"/>
    <col min="1808" max="1809" width="15.7109375" style="116" customWidth="1"/>
    <col min="1810" max="2048" width="11.42578125" style="116"/>
    <col min="2049" max="2049" width="53.5703125" style="116" customWidth="1"/>
    <col min="2050" max="2050" width="15.710937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8" width="15.7109375" style="116" customWidth="1"/>
    <col min="2059" max="2059" width="27.7109375" style="116" customWidth="1"/>
    <col min="2060" max="2060" width="15.7109375" style="116" customWidth="1"/>
    <col min="2061" max="2061" width="27.7109375" style="116" customWidth="1"/>
    <col min="2062" max="2062" width="15.7109375" style="116" customWidth="1"/>
    <col min="2063" max="2063" width="27.7109375" style="116" customWidth="1"/>
    <col min="2064" max="2065" width="15.7109375" style="116" customWidth="1"/>
    <col min="2066" max="2304" width="11.42578125" style="116"/>
    <col min="2305" max="2305" width="53.5703125" style="116" customWidth="1"/>
    <col min="2306" max="2306" width="15.710937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4" width="15.7109375" style="116" customWidth="1"/>
    <col min="2315" max="2315" width="27.7109375" style="116" customWidth="1"/>
    <col min="2316" max="2316" width="15.7109375" style="116" customWidth="1"/>
    <col min="2317" max="2317" width="27.7109375" style="116" customWidth="1"/>
    <col min="2318" max="2318" width="15.7109375" style="116" customWidth="1"/>
    <col min="2319" max="2319" width="27.7109375" style="116" customWidth="1"/>
    <col min="2320" max="2321" width="15.7109375" style="116" customWidth="1"/>
    <col min="2322" max="2560" width="11.42578125" style="116"/>
    <col min="2561" max="2561" width="53.5703125" style="116" customWidth="1"/>
    <col min="2562" max="2562" width="15.710937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70" width="15.7109375" style="116" customWidth="1"/>
    <col min="2571" max="2571" width="27.7109375" style="116" customWidth="1"/>
    <col min="2572" max="2572" width="15.7109375" style="116" customWidth="1"/>
    <col min="2573" max="2573" width="27.7109375" style="116" customWidth="1"/>
    <col min="2574" max="2574" width="15.7109375" style="116" customWidth="1"/>
    <col min="2575" max="2575" width="27.7109375" style="116" customWidth="1"/>
    <col min="2576" max="2577" width="15.7109375" style="116" customWidth="1"/>
    <col min="2578" max="2816" width="11.42578125" style="116"/>
    <col min="2817" max="2817" width="53.5703125" style="116" customWidth="1"/>
    <col min="2818" max="2818" width="15.710937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6" width="15.7109375" style="116" customWidth="1"/>
    <col min="2827" max="2827" width="27.7109375" style="116" customWidth="1"/>
    <col min="2828" max="2828" width="15.7109375" style="116" customWidth="1"/>
    <col min="2829" max="2829" width="27.7109375" style="116" customWidth="1"/>
    <col min="2830" max="2830" width="15.7109375" style="116" customWidth="1"/>
    <col min="2831" max="2831" width="27.7109375" style="116" customWidth="1"/>
    <col min="2832" max="2833" width="15.7109375" style="116" customWidth="1"/>
    <col min="2834" max="3072" width="11.42578125" style="116"/>
    <col min="3073" max="3073" width="53.5703125" style="116" customWidth="1"/>
    <col min="3074" max="3074" width="15.710937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2" width="15.7109375" style="116" customWidth="1"/>
    <col min="3083" max="3083" width="27.7109375" style="116" customWidth="1"/>
    <col min="3084" max="3084" width="15.7109375" style="116" customWidth="1"/>
    <col min="3085" max="3085" width="27.7109375" style="116" customWidth="1"/>
    <col min="3086" max="3086" width="15.7109375" style="116" customWidth="1"/>
    <col min="3087" max="3087" width="27.7109375" style="116" customWidth="1"/>
    <col min="3088" max="3089" width="15.7109375" style="116" customWidth="1"/>
    <col min="3090" max="3328" width="11.42578125" style="116"/>
    <col min="3329" max="3329" width="53.5703125" style="116" customWidth="1"/>
    <col min="3330" max="3330" width="15.710937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8" width="15.7109375" style="116" customWidth="1"/>
    <col min="3339" max="3339" width="27.7109375" style="116" customWidth="1"/>
    <col min="3340" max="3340" width="15.7109375" style="116" customWidth="1"/>
    <col min="3341" max="3341" width="27.7109375" style="116" customWidth="1"/>
    <col min="3342" max="3342" width="15.7109375" style="116" customWidth="1"/>
    <col min="3343" max="3343" width="27.7109375" style="116" customWidth="1"/>
    <col min="3344" max="3345" width="15.7109375" style="116" customWidth="1"/>
    <col min="3346" max="3584" width="11.42578125" style="116"/>
    <col min="3585" max="3585" width="53.5703125" style="116" customWidth="1"/>
    <col min="3586" max="3586" width="15.710937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4" width="15.7109375" style="116" customWidth="1"/>
    <col min="3595" max="3595" width="27.7109375" style="116" customWidth="1"/>
    <col min="3596" max="3596" width="15.7109375" style="116" customWidth="1"/>
    <col min="3597" max="3597" width="27.7109375" style="116" customWidth="1"/>
    <col min="3598" max="3598" width="15.7109375" style="116" customWidth="1"/>
    <col min="3599" max="3599" width="27.7109375" style="116" customWidth="1"/>
    <col min="3600" max="3601" width="15.7109375" style="116" customWidth="1"/>
    <col min="3602" max="3840" width="11.42578125" style="116"/>
    <col min="3841" max="3841" width="53.5703125" style="116" customWidth="1"/>
    <col min="3842" max="3842" width="15.710937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50" width="15.7109375" style="116" customWidth="1"/>
    <col min="3851" max="3851" width="27.7109375" style="116" customWidth="1"/>
    <col min="3852" max="3852" width="15.7109375" style="116" customWidth="1"/>
    <col min="3853" max="3853" width="27.7109375" style="116" customWidth="1"/>
    <col min="3854" max="3854" width="15.7109375" style="116" customWidth="1"/>
    <col min="3855" max="3855" width="27.7109375" style="116" customWidth="1"/>
    <col min="3856" max="3857" width="15.7109375" style="116" customWidth="1"/>
    <col min="3858" max="4096" width="11.42578125" style="116"/>
    <col min="4097" max="4097" width="53.5703125" style="116" customWidth="1"/>
    <col min="4098" max="4098" width="15.710937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6" width="15.7109375" style="116" customWidth="1"/>
    <col min="4107" max="4107" width="27.7109375" style="116" customWidth="1"/>
    <col min="4108" max="4108" width="15.7109375" style="116" customWidth="1"/>
    <col min="4109" max="4109" width="27.7109375" style="116" customWidth="1"/>
    <col min="4110" max="4110" width="15.7109375" style="116" customWidth="1"/>
    <col min="4111" max="4111" width="27.7109375" style="116" customWidth="1"/>
    <col min="4112" max="4113" width="15.7109375" style="116" customWidth="1"/>
    <col min="4114" max="4352" width="11.42578125" style="116"/>
    <col min="4353" max="4353" width="53.5703125" style="116" customWidth="1"/>
    <col min="4354" max="4354" width="15.710937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2" width="15.7109375" style="116" customWidth="1"/>
    <col min="4363" max="4363" width="27.7109375" style="116" customWidth="1"/>
    <col min="4364" max="4364" width="15.7109375" style="116" customWidth="1"/>
    <col min="4365" max="4365" width="27.7109375" style="116" customWidth="1"/>
    <col min="4366" max="4366" width="15.7109375" style="116" customWidth="1"/>
    <col min="4367" max="4367" width="27.7109375" style="116" customWidth="1"/>
    <col min="4368" max="4369" width="15.7109375" style="116" customWidth="1"/>
    <col min="4370" max="4608" width="11.42578125" style="116"/>
    <col min="4609" max="4609" width="53.5703125" style="116" customWidth="1"/>
    <col min="4610" max="4610" width="15.710937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8" width="15.7109375" style="116" customWidth="1"/>
    <col min="4619" max="4619" width="27.7109375" style="116" customWidth="1"/>
    <col min="4620" max="4620" width="15.7109375" style="116" customWidth="1"/>
    <col min="4621" max="4621" width="27.7109375" style="116" customWidth="1"/>
    <col min="4622" max="4622" width="15.7109375" style="116" customWidth="1"/>
    <col min="4623" max="4623" width="27.7109375" style="116" customWidth="1"/>
    <col min="4624" max="4625" width="15.7109375" style="116" customWidth="1"/>
    <col min="4626" max="4864" width="11.42578125" style="116"/>
    <col min="4865" max="4865" width="53.5703125" style="116" customWidth="1"/>
    <col min="4866" max="4866" width="15.710937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4" width="15.7109375" style="116" customWidth="1"/>
    <col min="4875" max="4875" width="27.7109375" style="116" customWidth="1"/>
    <col min="4876" max="4876" width="15.7109375" style="116" customWidth="1"/>
    <col min="4877" max="4877" width="27.7109375" style="116" customWidth="1"/>
    <col min="4878" max="4878" width="15.7109375" style="116" customWidth="1"/>
    <col min="4879" max="4879" width="27.7109375" style="116" customWidth="1"/>
    <col min="4880" max="4881" width="15.7109375" style="116" customWidth="1"/>
    <col min="4882" max="5120" width="11.42578125" style="116"/>
    <col min="5121" max="5121" width="53.5703125" style="116" customWidth="1"/>
    <col min="5122" max="5122" width="15.710937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30" width="15.7109375" style="116" customWidth="1"/>
    <col min="5131" max="5131" width="27.7109375" style="116" customWidth="1"/>
    <col min="5132" max="5132" width="15.7109375" style="116" customWidth="1"/>
    <col min="5133" max="5133" width="27.7109375" style="116" customWidth="1"/>
    <col min="5134" max="5134" width="15.7109375" style="116" customWidth="1"/>
    <col min="5135" max="5135" width="27.7109375" style="116" customWidth="1"/>
    <col min="5136" max="5137" width="15.7109375" style="116" customWidth="1"/>
    <col min="5138" max="5376" width="11.42578125" style="116"/>
    <col min="5377" max="5377" width="53.5703125" style="116" customWidth="1"/>
    <col min="5378" max="5378" width="15.710937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6" width="15.7109375" style="116" customWidth="1"/>
    <col min="5387" max="5387" width="27.7109375" style="116" customWidth="1"/>
    <col min="5388" max="5388" width="15.7109375" style="116" customWidth="1"/>
    <col min="5389" max="5389" width="27.7109375" style="116" customWidth="1"/>
    <col min="5390" max="5390" width="15.7109375" style="116" customWidth="1"/>
    <col min="5391" max="5391" width="27.7109375" style="116" customWidth="1"/>
    <col min="5392" max="5393" width="15.7109375" style="116" customWidth="1"/>
    <col min="5394" max="5632" width="11.42578125" style="116"/>
    <col min="5633" max="5633" width="53.5703125" style="116" customWidth="1"/>
    <col min="5634" max="5634" width="15.710937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2" width="15.7109375" style="116" customWidth="1"/>
    <col min="5643" max="5643" width="27.7109375" style="116" customWidth="1"/>
    <col min="5644" max="5644" width="15.7109375" style="116" customWidth="1"/>
    <col min="5645" max="5645" width="27.7109375" style="116" customWidth="1"/>
    <col min="5646" max="5646" width="15.7109375" style="116" customWidth="1"/>
    <col min="5647" max="5647" width="27.7109375" style="116" customWidth="1"/>
    <col min="5648" max="5649" width="15.7109375" style="116" customWidth="1"/>
    <col min="5650" max="5888" width="11.42578125" style="116"/>
    <col min="5889" max="5889" width="53.5703125" style="116" customWidth="1"/>
    <col min="5890" max="5890" width="15.710937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8" width="15.7109375" style="116" customWidth="1"/>
    <col min="5899" max="5899" width="27.7109375" style="116" customWidth="1"/>
    <col min="5900" max="5900" width="15.7109375" style="116" customWidth="1"/>
    <col min="5901" max="5901" width="27.7109375" style="116" customWidth="1"/>
    <col min="5902" max="5902" width="15.7109375" style="116" customWidth="1"/>
    <col min="5903" max="5903" width="27.7109375" style="116" customWidth="1"/>
    <col min="5904" max="5905" width="15.7109375" style="116" customWidth="1"/>
    <col min="5906" max="6144" width="11.42578125" style="116"/>
    <col min="6145" max="6145" width="53.5703125" style="116" customWidth="1"/>
    <col min="6146" max="6146" width="15.710937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4" width="15.7109375" style="116" customWidth="1"/>
    <col min="6155" max="6155" width="27.7109375" style="116" customWidth="1"/>
    <col min="6156" max="6156" width="15.7109375" style="116" customWidth="1"/>
    <col min="6157" max="6157" width="27.7109375" style="116" customWidth="1"/>
    <col min="6158" max="6158" width="15.7109375" style="116" customWidth="1"/>
    <col min="6159" max="6159" width="27.7109375" style="116" customWidth="1"/>
    <col min="6160" max="6161" width="15.7109375" style="116" customWidth="1"/>
    <col min="6162" max="6400" width="11.42578125" style="116"/>
    <col min="6401" max="6401" width="53.5703125" style="116" customWidth="1"/>
    <col min="6402" max="6402" width="15.710937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10" width="15.7109375" style="116" customWidth="1"/>
    <col min="6411" max="6411" width="27.7109375" style="116" customWidth="1"/>
    <col min="6412" max="6412" width="15.7109375" style="116" customWidth="1"/>
    <col min="6413" max="6413" width="27.7109375" style="116" customWidth="1"/>
    <col min="6414" max="6414" width="15.7109375" style="116" customWidth="1"/>
    <col min="6415" max="6415" width="27.7109375" style="116" customWidth="1"/>
    <col min="6416" max="6417" width="15.7109375" style="116" customWidth="1"/>
    <col min="6418" max="6656" width="11.42578125" style="116"/>
    <col min="6657" max="6657" width="53.5703125" style="116" customWidth="1"/>
    <col min="6658" max="6658" width="15.710937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6" width="15.7109375" style="116" customWidth="1"/>
    <col min="6667" max="6667" width="27.7109375" style="116" customWidth="1"/>
    <col min="6668" max="6668" width="15.7109375" style="116" customWidth="1"/>
    <col min="6669" max="6669" width="27.7109375" style="116" customWidth="1"/>
    <col min="6670" max="6670" width="15.7109375" style="116" customWidth="1"/>
    <col min="6671" max="6671" width="27.7109375" style="116" customWidth="1"/>
    <col min="6672" max="6673" width="15.7109375" style="116" customWidth="1"/>
    <col min="6674" max="6912" width="11.42578125" style="116"/>
    <col min="6913" max="6913" width="53.5703125" style="116" customWidth="1"/>
    <col min="6914" max="6914" width="15.710937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2" width="15.7109375" style="116" customWidth="1"/>
    <col min="6923" max="6923" width="27.7109375" style="116" customWidth="1"/>
    <col min="6924" max="6924" width="15.7109375" style="116" customWidth="1"/>
    <col min="6925" max="6925" width="27.7109375" style="116" customWidth="1"/>
    <col min="6926" max="6926" width="15.7109375" style="116" customWidth="1"/>
    <col min="6927" max="6927" width="27.7109375" style="116" customWidth="1"/>
    <col min="6928" max="6929" width="15.7109375" style="116" customWidth="1"/>
    <col min="6930" max="7168" width="11.42578125" style="116"/>
    <col min="7169" max="7169" width="53.5703125" style="116" customWidth="1"/>
    <col min="7170" max="7170" width="15.710937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8" width="15.7109375" style="116" customWidth="1"/>
    <col min="7179" max="7179" width="27.7109375" style="116" customWidth="1"/>
    <col min="7180" max="7180" width="15.7109375" style="116" customWidth="1"/>
    <col min="7181" max="7181" width="27.7109375" style="116" customWidth="1"/>
    <col min="7182" max="7182" width="15.7109375" style="116" customWidth="1"/>
    <col min="7183" max="7183" width="27.7109375" style="116" customWidth="1"/>
    <col min="7184" max="7185" width="15.7109375" style="116" customWidth="1"/>
    <col min="7186" max="7424" width="11.42578125" style="116"/>
    <col min="7425" max="7425" width="53.5703125" style="116" customWidth="1"/>
    <col min="7426" max="7426" width="15.710937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4" width="15.7109375" style="116" customWidth="1"/>
    <col min="7435" max="7435" width="27.7109375" style="116" customWidth="1"/>
    <col min="7436" max="7436" width="15.7109375" style="116" customWidth="1"/>
    <col min="7437" max="7437" width="27.7109375" style="116" customWidth="1"/>
    <col min="7438" max="7438" width="15.7109375" style="116" customWidth="1"/>
    <col min="7439" max="7439" width="27.7109375" style="116" customWidth="1"/>
    <col min="7440" max="7441" width="15.7109375" style="116" customWidth="1"/>
    <col min="7442" max="7680" width="11.42578125" style="116"/>
    <col min="7681" max="7681" width="53.5703125" style="116" customWidth="1"/>
    <col min="7682" max="7682" width="15.710937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90" width="15.7109375" style="116" customWidth="1"/>
    <col min="7691" max="7691" width="27.7109375" style="116" customWidth="1"/>
    <col min="7692" max="7692" width="15.7109375" style="116" customWidth="1"/>
    <col min="7693" max="7693" width="27.7109375" style="116" customWidth="1"/>
    <col min="7694" max="7694" width="15.7109375" style="116" customWidth="1"/>
    <col min="7695" max="7695" width="27.7109375" style="116" customWidth="1"/>
    <col min="7696" max="7697" width="15.7109375" style="116" customWidth="1"/>
    <col min="7698" max="7936" width="11.42578125" style="116"/>
    <col min="7937" max="7937" width="53.5703125" style="116" customWidth="1"/>
    <col min="7938" max="7938" width="15.710937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6" width="15.7109375" style="116" customWidth="1"/>
    <col min="7947" max="7947" width="27.7109375" style="116" customWidth="1"/>
    <col min="7948" max="7948" width="15.7109375" style="116" customWidth="1"/>
    <col min="7949" max="7949" width="27.7109375" style="116" customWidth="1"/>
    <col min="7950" max="7950" width="15.7109375" style="116" customWidth="1"/>
    <col min="7951" max="7951" width="27.7109375" style="116" customWidth="1"/>
    <col min="7952" max="7953" width="15.7109375" style="116" customWidth="1"/>
    <col min="7954" max="8192" width="11.42578125" style="116"/>
    <col min="8193" max="8193" width="53.5703125" style="116" customWidth="1"/>
    <col min="8194" max="8194" width="15.710937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2" width="15.7109375" style="116" customWidth="1"/>
    <col min="8203" max="8203" width="27.7109375" style="116" customWidth="1"/>
    <col min="8204" max="8204" width="15.7109375" style="116" customWidth="1"/>
    <col min="8205" max="8205" width="27.7109375" style="116" customWidth="1"/>
    <col min="8206" max="8206" width="15.7109375" style="116" customWidth="1"/>
    <col min="8207" max="8207" width="27.7109375" style="116" customWidth="1"/>
    <col min="8208" max="8209" width="15.7109375" style="116" customWidth="1"/>
    <col min="8210" max="8448" width="11.42578125" style="116"/>
    <col min="8449" max="8449" width="53.5703125" style="116" customWidth="1"/>
    <col min="8450" max="8450" width="15.710937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8" width="15.7109375" style="116" customWidth="1"/>
    <col min="8459" max="8459" width="27.7109375" style="116" customWidth="1"/>
    <col min="8460" max="8460" width="15.7109375" style="116" customWidth="1"/>
    <col min="8461" max="8461" width="27.7109375" style="116" customWidth="1"/>
    <col min="8462" max="8462" width="15.7109375" style="116" customWidth="1"/>
    <col min="8463" max="8463" width="27.7109375" style="116" customWidth="1"/>
    <col min="8464" max="8465" width="15.7109375" style="116" customWidth="1"/>
    <col min="8466" max="8704" width="11.42578125" style="116"/>
    <col min="8705" max="8705" width="53.5703125" style="116" customWidth="1"/>
    <col min="8706" max="8706" width="15.710937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4" width="15.7109375" style="116" customWidth="1"/>
    <col min="8715" max="8715" width="27.7109375" style="116" customWidth="1"/>
    <col min="8716" max="8716" width="15.7109375" style="116" customWidth="1"/>
    <col min="8717" max="8717" width="27.7109375" style="116" customWidth="1"/>
    <col min="8718" max="8718" width="15.7109375" style="116" customWidth="1"/>
    <col min="8719" max="8719" width="27.7109375" style="116" customWidth="1"/>
    <col min="8720" max="8721" width="15.7109375" style="116" customWidth="1"/>
    <col min="8722" max="8960" width="11.42578125" style="116"/>
    <col min="8961" max="8961" width="53.5703125" style="116" customWidth="1"/>
    <col min="8962" max="8962" width="15.710937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70" width="15.7109375" style="116" customWidth="1"/>
    <col min="8971" max="8971" width="27.7109375" style="116" customWidth="1"/>
    <col min="8972" max="8972" width="15.7109375" style="116" customWidth="1"/>
    <col min="8973" max="8973" width="27.7109375" style="116" customWidth="1"/>
    <col min="8974" max="8974" width="15.7109375" style="116" customWidth="1"/>
    <col min="8975" max="8975" width="27.7109375" style="116" customWidth="1"/>
    <col min="8976" max="8977" width="15.7109375" style="116" customWidth="1"/>
    <col min="8978" max="9216" width="11.42578125" style="116"/>
    <col min="9217" max="9217" width="53.5703125" style="116" customWidth="1"/>
    <col min="9218" max="9218" width="15.710937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6" width="15.7109375" style="116" customWidth="1"/>
    <col min="9227" max="9227" width="27.7109375" style="116" customWidth="1"/>
    <col min="9228" max="9228" width="15.7109375" style="116" customWidth="1"/>
    <col min="9229" max="9229" width="27.7109375" style="116" customWidth="1"/>
    <col min="9230" max="9230" width="15.7109375" style="116" customWidth="1"/>
    <col min="9231" max="9231" width="27.7109375" style="116" customWidth="1"/>
    <col min="9232" max="9233" width="15.7109375" style="116" customWidth="1"/>
    <col min="9234" max="9472" width="11.42578125" style="116"/>
    <col min="9473" max="9473" width="53.5703125" style="116" customWidth="1"/>
    <col min="9474" max="9474" width="15.710937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2" width="15.7109375" style="116" customWidth="1"/>
    <col min="9483" max="9483" width="27.7109375" style="116" customWidth="1"/>
    <col min="9484" max="9484" width="15.7109375" style="116" customWidth="1"/>
    <col min="9485" max="9485" width="27.7109375" style="116" customWidth="1"/>
    <col min="9486" max="9486" width="15.7109375" style="116" customWidth="1"/>
    <col min="9487" max="9487" width="27.7109375" style="116" customWidth="1"/>
    <col min="9488" max="9489" width="15.7109375" style="116" customWidth="1"/>
    <col min="9490" max="9728" width="11.42578125" style="116"/>
    <col min="9729" max="9729" width="53.5703125" style="116" customWidth="1"/>
    <col min="9730" max="9730" width="15.710937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8" width="15.7109375" style="116" customWidth="1"/>
    <col min="9739" max="9739" width="27.7109375" style="116" customWidth="1"/>
    <col min="9740" max="9740" width="15.7109375" style="116" customWidth="1"/>
    <col min="9741" max="9741" width="27.7109375" style="116" customWidth="1"/>
    <col min="9742" max="9742" width="15.7109375" style="116" customWidth="1"/>
    <col min="9743" max="9743" width="27.7109375" style="116" customWidth="1"/>
    <col min="9744" max="9745" width="15.7109375" style="116" customWidth="1"/>
    <col min="9746" max="9984" width="11.42578125" style="116"/>
    <col min="9985" max="9985" width="53.5703125" style="116" customWidth="1"/>
    <col min="9986" max="9986" width="15.710937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4" width="15.7109375" style="116" customWidth="1"/>
    <col min="9995" max="9995" width="27.7109375" style="116" customWidth="1"/>
    <col min="9996" max="9996" width="15.7109375" style="116" customWidth="1"/>
    <col min="9997" max="9997" width="27.7109375" style="116" customWidth="1"/>
    <col min="9998" max="9998" width="15.7109375" style="116" customWidth="1"/>
    <col min="9999" max="9999" width="27.7109375" style="116" customWidth="1"/>
    <col min="10000" max="10001" width="15.7109375" style="116" customWidth="1"/>
    <col min="10002" max="10240" width="11.42578125" style="116"/>
    <col min="10241" max="10241" width="53.5703125" style="116" customWidth="1"/>
    <col min="10242" max="10242" width="15.710937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50" width="15.7109375" style="116" customWidth="1"/>
    <col min="10251" max="10251" width="27.7109375" style="116" customWidth="1"/>
    <col min="10252" max="10252" width="15.7109375" style="116" customWidth="1"/>
    <col min="10253" max="10253" width="27.7109375" style="116" customWidth="1"/>
    <col min="10254" max="10254" width="15.7109375" style="116" customWidth="1"/>
    <col min="10255" max="10255" width="27.7109375" style="116" customWidth="1"/>
    <col min="10256" max="10257" width="15.7109375" style="116" customWidth="1"/>
    <col min="10258" max="10496" width="11.42578125" style="116"/>
    <col min="10497" max="10497" width="53.5703125" style="116" customWidth="1"/>
    <col min="10498" max="10498" width="15.710937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6" width="15.7109375" style="116" customWidth="1"/>
    <col min="10507" max="10507" width="27.7109375" style="116" customWidth="1"/>
    <col min="10508" max="10508" width="15.7109375" style="116" customWidth="1"/>
    <col min="10509" max="10509" width="27.7109375" style="116" customWidth="1"/>
    <col min="10510" max="10510" width="15.7109375" style="116" customWidth="1"/>
    <col min="10511" max="10511" width="27.7109375" style="116" customWidth="1"/>
    <col min="10512" max="10513" width="15.7109375" style="116" customWidth="1"/>
    <col min="10514" max="10752" width="11.42578125" style="116"/>
    <col min="10753" max="10753" width="53.5703125" style="116" customWidth="1"/>
    <col min="10754" max="10754" width="15.710937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2" width="15.7109375" style="116" customWidth="1"/>
    <col min="10763" max="10763" width="27.7109375" style="116" customWidth="1"/>
    <col min="10764" max="10764" width="15.7109375" style="116" customWidth="1"/>
    <col min="10765" max="10765" width="27.7109375" style="116" customWidth="1"/>
    <col min="10766" max="10766" width="15.7109375" style="116" customWidth="1"/>
    <col min="10767" max="10767" width="27.7109375" style="116" customWidth="1"/>
    <col min="10768" max="10769" width="15.7109375" style="116" customWidth="1"/>
    <col min="10770" max="11008" width="11.42578125" style="116"/>
    <col min="11009" max="11009" width="53.5703125" style="116" customWidth="1"/>
    <col min="11010" max="11010" width="15.710937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8" width="15.7109375" style="116" customWidth="1"/>
    <col min="11019" max="11019" width="27.7109375" style="116" customWidth="1"/>
    <col min="11020" max="11020" width="15.7109375" style="116" customWidth="1"/>
    <col min="11021" max="11021" width="27.7109375" style="116" customWidth="1"/>
    <col min="11022" max="11022" width="15.7109375" style="116" customWidth="1"/>
    <col min="11023" max="11023" width="27.7109375" style="116" customWidth="1"/>
    <col min="11024" max="11025" width="15.7109375" style="116" customWidth="1"/>
    <col min="11026" max="11264" width="11.42578125" style="116"/>
    <col min="11265" max="11265" width="53.5703125" style="116" customWidth="1"/>
    <col min="11266" max="11266" width="15.710937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4" width="15.7109375" style="116" customWidth="1"/>
    <col min="11275" max="11275" width="27.7109375" style="116" customWidth="1"/>
    <col min="11276" max="11276" width="15.7109375" style="116" customWidth="1"/>
    <col min="11277" max="11277" width="27.7109375" style="116" customWidth="1"/>
    <col min="11278" max="11278" width="15.7109375" style="116" customWidth="1"/>
    <col min="11279" max="11279" width="27.7109375" style="116" customWidth="1"/>
    <col min="11280" max="11281" width="15.7109375" style="116" customWidth="1"/>
    <col min="11282" max="11520" width="11.42578125" style="116"/>
    <col min="11521" max="11521" width="53.5703125" style="116" customWidth="1"/>
    <col min="11522" max="11522" width="15.710937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30" width="15.7109375" style="116" customWidth="1"/>
    <col min="11531" max="11531" width="27.7109375" style="116" customWidth="1"/>
    <col min="11532" max="11532" width="15.7109375" style="116" customWidth="1"/>
    <col min="11533" max="11533" width="27.7109375" style="116" customWidth="1"/>
    <col min="11534" max="11534" width="15.7109375" style="116" customWidth="1"/>
    <col min="11535" max="11535" width="27.7109375" style="116" customWidth="1"/>
    <col min="11536" max="11537" width="15.7109375" style="116" customWidth="1"/>
    <col min="11538" max="11776" width="11.42578125" style="116"/>
    <col min="11777" max="11777" width="53.5703125" style="116" customWidth="1"/>
    <col min="11778" max="11778" width="15.710937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6" width="15.7109375" style="116" customWidth="1"/>
    <col min="11787" max="11787" width="27.7109375" style="116" customWidth="1"/>
    <col min="11788" max="11788" width="15.7109375" style="116" customWidth="1"/>
    <col min="11789" max="11789" width="27.7109375" style="116" customWidth="1"/>
    <col min="11790" max="11790" width="15.7109375" style="116" customWidth="1"/>
    <col min="11791" max="11791" width="27.7109375" style="116" customWidth="1"/>
    <col min="11792" max="11793" width="15.7109375" style="116" customWidth="1"/>
    <col min="11794" max="12032" width="11.42578125" style="116"/>
    <col min="12033" max="12033" width="53.5703125" style="116" customWidth="1"/>
    <col min="12034" max="12034" width="15.710937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2" width="15.7109375" style="116" customWidth="1"/>
    <col min="12043" max="12043" width="27.7109375" style="116" customWidth="1"/>
    <col min="12044" max="12044" width="15.7109375" style="116" customWidth="1"/>
    <col min="12045" max="12045" width="27.7109375" style="116" customWidth="1"/>
    <col min="12046" max="12046" width="15.7109375" style="116" customWidth="1"/>
    <col min="12047" max="12047" width="27.7109375" style="116" customWidth="1"/>
    <col min="12048" max="12049" width="15.7109375" style="116" customWidth="1"/>
    <col min="12050" max="12288" width="11.42578125" style="116"/>
    <col min="12289" max="12289" width="53.5703125" style="116" customWidth="1"/>
    <col min="12290" max="12290" width="15.710937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8" width="15.7109375" style="116" customWidth="1"/>
    <col min="12299" max="12299" width="27.7109375" style="116" customWidth="1"/>
    <col min="12300" max="12300" width="15.7109375" style="116" customWidth="1"/>
    <col min="12301" max="12301" width="27.7109375" style="116" customWidth="1"/>
    <col min="12302" max="12302" width="15.7109375" style="116" customWidth="1"/>
    <col min="12303" max="12303" width="27.7109375" style="116" customWidth="1"/>
    <col min="12304" max="12305" width="15.7109375" style="116" customWidth="1"/>
    <col min="12306" max="12544" width="11.42578125" style="116"/>
    <col min="12545" max="12545" width="53.5703125" style="116" customWidth="1"/>
    <col min="12546" max="12546" width="15.710937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4" width="15.7109375" style="116" customWidth="1"/>
    <col min="12555" max="12555" width="27.7109375" style="116" customWidth="1"/>
    <col min="12556" max="12556" width="15.7109375" style="116" customWidth="1"/>
    <col min="12557" max="12557" width="27.7109375" style="116" customWidth="1"/>
    <col min="12558" max="12558" width="15.7109375" style="116" customWidth="1"/>
    <col min="12559" max="12559" width="27.7109375" style="116" customWidth="1"/>
    <col min="12560" max="12561" width="15.7109375" style="116" customWidth="1"/>
    <col min="12562" max="12800" width="11.42578125" style="116"/>
    <col min="12801" max="12801" width="53.5703125" style="116" customWidth="1"/>
    <col min="12802" max="12802" width="15.710937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10" width="15.7109375" style="116" customWidth="1"/>
    <col min="12811" max="12811" width="27.7109375" style="116" customWidth="1"/>
    <col min="12812" max="12812" width="15.7109375" style="116" customWidth="1"/>
    <col min="12813" max="12813" width="27.7109375" style="116" customWidth="1"/>
    <col min="12814" max="12814" width="15.7109375" style="116" customWidth="1"/>
    <col min="12815" max="12815" width="27.7109375" style="116" customWidth="1"/>
    <col min="12816" max="12817" width="15.7109375" style="116" customWidth="1"/>
    <col min="12818" max="13056" width="11.42578125" style="116"/>
    <col min="13057" max="13057" width="53.5703125" style="116" customWidth="1"/>
    <col min="13058" max="13058" width="15.710937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6" width="15.7109375" style="116" customWidth="1"/>
    <col min="13067" max="13067" width="27.7109375" style="116" customWidth="1"/>
    <col min="13068" max="13068" width="15.7109375" style="116" customWidth="1"/>
    <col min="13069" max="13069" width="27.7109375" style="116" customWidth="1"/>
    <col min="13070" max="13070" width="15.7109375" style="116" customWidth="1"/>
    <col min="13071" max="13071" width="27.7109375" style="116" customWidth="1"/>
    <col min="13072" max="13073" width="15.7109375" style="116" customWidth="1"/>
    <col min="13074" max="13312" width="11.42578125" style="116"/>
    <col min="13313" max="13313" width="53.5703125" style="116" customWidth="1"/>
    <col min="13314" max="13314" width="15.710937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2" width="15.7109375" style="116" customWidth="1"/>
    <col min="13323" max="13323" width="27.7109375" style="116" customWidth="1"/>
    <col min="13324" max="13324" width="15.7109375" style="116" customWidth="1"/>
    <col min="13325" max="13325" width="27.7109375" style="116" customWidth="1"/>
    <col min="13326" max="13326" width="15.7109375" style="116" customWidth="1"/>
    <col min="13327" max="13327" width="27.7109375" style="116" customWidth="1"/>
    <col min="13328" max="13329" width="15.7109375" style="116" customWidth="1"/>
    <col min="13330" max="13568" width="11.42578125" style="116"/>
    <col min="13569" max="13569" width="53.5703125" style="116" customWidth="1"/>
    <col min="13570" max="13570" width="15.710937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8" width="15.7109375" style="116" customWidth="1"/>
    <col min="13579" max="13579" width="27.7109375" style="116" customWidth="1"/>
    <col min="13580" max="13580" width="15.7109375" style="116" customWidth="1"/>
    <col min="13581" max="13581" width="27.7109375" style="116" customWidth="1"/>
    <col min="13582" max="13582" width="15.7109375" style="116" customWidth="1"/>
    <col min="13583" max="13583" width="27.7109375" style="116" customWidth="1"/>
    <col min="13584" max="13585" width="15.7109375" style="116" customWidth="1"/>
    <col min="13586" max="13824" width="11.42578125" style="116"/>
    <col min="13825" max="13825" width="53.5703125" style="116" customWidth="1"/>
    <col min="13826" max="13826" width="15.710937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4" width="15.7109375" style="116" customWidth="1"/>
    <col min="13835" max="13835" width="27.7109375" style="116" customWidth="1"/>
    <col min="13836" max="13836" width="15.7109375" style="116" customWidth="1"/>
    <col min="13837" max="13837" width="27.7109375" style="116" customWidth="1"/>
    <col min="13838" max="13838" width="15.7109375" style="116" customWidth="1"/>
    <col min="13839" max="13839" width="27.7109375" style="116" customWidth="1"/>
    <col min="13840" max="13841" width="15.7109375" style="116" customWidth="1"/>
    <col min="13842" max="14080" width="11.42578125" style="116"/>
    <col min="14081" max="14081" width="53.5703125" style="116" customWidth="1"/>
    <col min="14082" max="14082" width="15.710937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90" width="15.7109375" style="116" customWidth="1"/>
    <col min="14091" max="14091" width="27.7109375" style="116" customWidth="1"/>
    <col min="14092" max="14092" width="15.7109375" style="116" customWidth="1"/>
    <col min="14093" max="14093" width="27.7109375" style="116" customWidth="1"/>
    <col min="14094" max="14094" width="15.7109375" style="116" customWidth="1"/>
    <col min="14095" max="14095" width="27.7109375" style="116" customWidth="1"/>
    <col min="14096" max="14097" width="15.7109375" style="116" customWidth="1"/>
    <col min="14098" max="14336" width="11.42578125" style="116"/>
    <col min="14337" max="14337" width="53.5703125" style="116" customWidth="1"/>
    <col min="14338" max="14338" width="15.710937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6" width="15.7109375" style="116" customWidth="1"/>
    <col min="14347" max="14347" width="27.7109375" style="116" customWidth="1"/>
    <col min="14348" max="14348" width="15.7109375" style="116" customWidth="1"/>
    <col min="14349" max="14349" width="27.7109375" style="116" customWidth="1"/>
    <col min="14350" max="14350" width="15.7109375" style="116" customWidth="1"/>
    <col min="14351" max="14351" width="27.7109375" style="116" customWidth="1"/>
    <col min="14352" max="14353" width="15.7109375" style="116" customWidth="1"/>
    <col min="14354" max="14592" width="11.42578125" style="116"/>
    <col min="14593" max="14593" width="53.5703125" style="116" customWidth="1"/>
    <col min="14594" max="14594" width="15.710937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2" width="15.7109375" style="116" customWidth="1"/>
    <col min="14603" max="14603" width="27.7109375" style="116" customWidth="1"/>
    <col min="14604" max="14604" width="15.7109375" style="116" customWidth="1"/>
    <col min="14605" max="14605" width="27.7109375" style="116" customWidth="1"/>
    <col min="14606" max="14606" width="15.7109375" style="116" customWidth="1"/>
    <col min="14607" max="14607" width="27.7109375" style="116" customWidth="1"/>
    <col min="14608" max="14609" width="15.7109375" style="116" customWidth="1"/>
    <col min="14610" max="14848" width="11.42578125" style="116"/>
    <col min="14849" max="14849" width="53.5703125" style="116" customWidth="1"/>
    <col min="14850" max="14850" width="15.710937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8" width="15.7109375" style="116" customWidth="1"/>
    <col min="14859" max="14859" width="27.7109375" style="116" customWidth="1"/>
    <col min="14860" max="14860" width="15.7109375" style="116" customWidth="1"/>
    <col min="14861" max="14861" width="27.7109375" style="116" customWidth="1"/>
    <col min="14862" max="14862" width="15.7109375" style="116" customWidth="1"/>
    <col min="14863" max="14863" width="27.7109375" style="116" customWidth="1"/>
    <col min="14864" max="14865" width="15.7109375" style="116" customWidth="1"/>
    <col min="14866" max="15104" width="11.42578125" style="116"/>
    <col min="15105" max="15105" width="53.5703125" style="116" customWidth="1"/>
    <col min="15106" max="15106" width="15.710937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4" width="15.7109375" style="116" customWidth="1"/>
    <col min="15115" max="15115" width="27.7109375" style="116" customWidth="1"/>
    <col min="15116" max="15116" width="15.7109375" style="116" customWidth="1"/>
    <col min="15117" max="15117" width="27.7109375" style="116" customWidth="1"/>
    <col min="15118" max="15118" width="15.7109375" style="116" customWidth="1"/>
    <col min="15119" max="15119" width="27.7109375" style="116" customWidth="1"/>
    <col min="15120" max="15121" width="15.7109375" style="116" customWidth="1"/>
    <col min="15122" max="15360" width="11.42578125" style="116"/>
    <col min="15361" max="15361" width="53.5703125" style="116" customWidth="1"/>
    <col min="15362" max="15362" width="15.710937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70" width="15.7109375" style="116" customWidth="1"/>
    <col min="15371" max="15371" width="27.7109375" style="116" customWidth="1"/>
    <col min="15372" max="15372" width="15.7109375" style="116" customWidth="1"/>
    <col min="15373" max="15373" width="27.7109375" style="116" customWidth="1"/>
    <col min="15374" max="15374" width="15.7109375" style="116" customWidth="1"/>
    <col min="15375" max="15375" width="27.7109375" style="116" customWidth="1"/>
    <col min="15376" max="15377" width="15.7109375" style="116" customWidth="1"/>
    <col min="15378" max="15616" width="11.42578125" style="116"/>
    <col min="15617" max="15617" width="53.5703125" style="116" customWidth="1"/>
    <col min="15618" max="15618" width="15.710937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6" width="15.7109375" style="116" customWidth="1"/>
    <col min="15627" max="15627" width="27.7109375" style="116" customWidth="1"/>
    <col min="15628" max="15628" width="15.7109375" style="116" customWidth="1"/>
    <col min="15629" max="15629" width="27.7109375" style="116" customWidth="1"/>
    <col min="15630" max="15630" width="15.7109375" style="116" customWidth="1"/>
    <col min="15631" max="15631" width="27.7109375" style="116" customWidth="1"/>
    <col min="15632" max="15633" width="15.7109375" style="116" customWidth="1"/>
    <col min="15634" max="15872" width="11.42578125" style="116"/>
    <col min="15873" max="15873" width="53.5703125" style="116" customWidth="1"/>
    <col min="15874" max="15874" width="15.710937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2" width="15.7109375" style="116" customWidth="1"/>
    <col min="15883" max="15883" width="27.7109375" style="116" customWidth="1"/>
    <col min="15884" max="15884" width="15.7109375" style="116" customWidth="1"/>
    <col min="15885" max="15885" width="27.7109375" style="116" customWidth="1"/>
    <col min="15886" max="15886" width="15.7109375" style="116" customWidth="1"/>
    <col min="15887" max="15887" width="27.7109375" style="116" customWidth="1"/>
    <col min="15888" max="15889" width="15.7109375" style="116" customWidth="1"/>
    <col min="15890" max="16128" width="11.42578125" style="116"/>
    <col min="16129" max="16129" width="53.5703125" style="116" customWidth="1"/>
    <col min="16130" max="16130" width="15.710937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8" width="15.7109375" style="116" customWidth="1"/>
    <col min="16139" max="16139" width="27.7109375" style="116" customWidth="1"/>
    <col min="16140" max="16140" width="15.7109375" style="116" customWidth="1"/>
    <col min="16141" max="16141" width="27.7109375" style="116" customWidth="1"/>
    <col min="16142" max="16142" width="15.7109375" style="116" customWidth="1"/>
    <col min="16143" max="16143" width="27.7109375" style="116" customWidth="1"/>
    <col min="16144" max="16145" width="15.7109375" style="116" customWidth="1"/>
    <col min="16146" max="16384" width="11.42578125" style="116"/>
  </cols>
  <sheetData>
    <row r="1" spans="1:17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</row>
    <row r="2" spans="1:17" s="134" customFormat="1" ht="15" customHeight="1" x14ac:dyDescent="0.3">
      <c r="A2" s="381" t="s">
        <v>269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</row>
    <row r="3" spans="1:17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</row>
    <row r="4" spans="1:17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</row>
    <row r="5" spans="1:17" ht="15" customHeight="1" x14ac:dyDescent="0.2">
      <c r="A5" s="115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38"/>
    </row>
    <row r="6" spans="1:17" s="149" customFormat="1" ht="15" customHeight="1" x14ac:dyDescent="0.25">
      <c r="A6" s="136"/>
      <c r="B6" s="406" t="s">
        <v>68</v>
      </c>
      <c r="C6" s="406"/>
      <c r="D6" s="406"/>
      <c r="E6" s="406"/>
      <c r="F6" s="406"/>
      <c r="G6" s="406"/>
      <c r="H6" s="406"/>
      <c r="I6" s="406"/>
      <c r="J6" s="406" t="s">
        <v>65</v>
      </c>
      <c r="K6" s="406"/>
      <c r="L6" s="406"/>
      <c r="M6" s="406"/>
      <c r="N6" s="406"/>
      <c r="O6" s="406"/>
      <c r="P6" s="406"/>
      <c r="Q6" s="406"/>
    </row>
    <row r="7" spans="1:17" s="150" customFormat="1" ht="39.950000000000003" customHeight="1" x14ac:dyDescent="0.25">
      <c r="A7" s="138" t="s">
        <v>259</v>
      </c>
      <c r="B7" s="139" t="s">
        <v>55</v>
      </c>
      <c r="C7" s="140" t="s">
        <v>270</v>
      </c>
      <c r="D7" s="139" t="s">
        <v>271</v>
      </c>
      <c r="E7" s="139" t="s">
        <v>272</v>
      </c>
      <c r="F7" s="140" t="s">
        <v>273</v>
      </c>
      <c r="G7" s="139" t="s">
        <v>274</v>
      </c>
      <c r="H7" s="139" t="s">
        <v>275</v>
      </c>
      <c r="I7" s="140" t="s">
        <v>46</v>
      </c>
      <c r="J7" s="139" t="s">
        <v>55</v>
      </c>
      <c r="K7" s="139" t="s">
        <v>270</v>
      </c>
      <c r="L7" s="140" t="s">
        <v>271</v>
      </c>
      <c r="M7" s="139" t="s">
        <v>272</v>
      </c>
      <c r="N7" s="139" t="s">
        <v>273</v>
      </c>
      <c r="O7" s="139" t="s">
        <v>274</v>
      </c>
      <c r="P7" s="139" t="s">
        <v>275</v>
      </c>
      <c r="Q7" s="139" t="s">
        <v>46</v>
      </c>
    </row>
    <row r="8" spans="1:17" ht="15" customHeight="1" x14ac:dyDescent="0.2">
      <c r="A8" s="142" t="s">
        <v>233</v>
      </c>
      <c r="B8" s="121">
        <v>23951.246770000002</v>
      </c>
      <c r="C8" s="121">
        <v>2021.6767324</v>
      </c>
      <c r="D8" s="121">
        <v>0</v>
      </c>
      <c r="E8" s="121">
        <v>0</v>
      </c>
      <c r="F8" s="121">
        <v>0</v>
      </c>
      <c r="G8" s="121">
        <v>0</v>
      </c>
      <c r="H8" s="121">
        <v>0</v>
      </c>
      <c r="I8" s="121">
        <v>25972.923502400001</v>
      </c>
      <c r="J8" s="121">
        <v>3170844.4545800006</v>
      </c>
      <c r="K8" s="121">
        <v>173624.94994000002</v>
      </c>
      <c r="L8" s="121">
        <v>11214.830458400003</v>
      </c>
      <c r="M8" s="121">
        <v>16902.180609999989</v>
      </c>
      <c r="N8" s="121">
        <v>8647.6911377999986</v>
      </c>
      <c r="O8" s="121">
        <v>29555.029810000011</v>
      </c>
      <c r="P8" s="121">
        <v>8.4</v>
      </c>
      <c r="Q8" s="121">
        <v>3410797.5365362009</v>
      </c>
    </row>
    <row r="9" spans="1:17" ht="15" customHeight="1" x14ac:dyDescent="0.2">
      <c r="A9" s="142" t="s">
        <v>234</v>
      </c>
      <c r="B9" s="121">
        <v>0</v>
      </c>
      <c r="C9" s="121">
        <v>0</v>
      </c>
      <c r="D9" s="121">
        <v>0</v>
      </c>
      <c r="E9" s="121">
        <v>0</v>
      </c>
      <c r="F9" s="121">
        <v>0</v>
      </c>
      <c r="G9" s="121">
        <v>0</v>
      </c>
      <c r="H9" s="121">
        <v>0</v>
      </c>
      <c r="I9" s="121">
        <v>0</v>
      </c>
      <c r="J9" s="121">
        <v>54000.020249999994</v>
      </c>
      <c r="K9" s="121">
        <v>2902.907830000001</v>
      </c>
      <c r="L9" s="121">
        <v>103.51955</v>
      </c>
      <c r="M9" s="121">
        <v>443.58001000000002</v>
      </c>
      <c r="N9" s="121">
        <v>422.96153000000004</v>
      </c>
      <c r="O9" s="121">
        <v>460.43545</v>
      </c>
      <c r="P9" s="121">
        <v>0</v>
      </c>
      <c r="Q9" s="121">
        <v>58333.424619999991</v>
      </c>
    </row>
    <row r="10" spans="1:17" ht="15" customHeight="1" x14ac:dyDescent="0.2">
      <c r="A10" s="142" t="s">
        <v>235</v>
      </c>
      <c r="B10" s="121">
        <v>0</v>
      </c>
      <c r="C10" s="121">
        <v>0</v>
      </c>
      <c r="D10" s="121">
        <v>0</v>
      </c>
      <c r="E10" s="121">
        <v>0</v>
      </c>
      <c r="F10" s="121">
        <v>0</v>
      </c>
      <c r="G10" s="121">
        <v>0</v>
      </c>
      <c r="H10" s="121">
        <v>0</v>
      </c>
      <c r="I10" s="121">
        <v>0</v>
      </c>
      <c r="J10" s="121">
        <v>137.66369</v>
      </c>
      <c r="K10" s="121">
        <v>21.882360000000002</v>
      </c>
      <c r="L10" s="121">
        <v>0</v>
      </c>
      <c r="M10" s="121">
        <v>0</v>
      </c>
      <c r="N10" s="121">
        <v>0</v>
      </c>
      <c r="O10" s="121">
        <v>0</v>
      </c>
      <c r="P10" s="121">
        <v>8484.071460000001</v>
      </c>
      <c r="Q10" s="121">
        <v>8643.6175100000019</v>
      </c>
    </row>
    <row r="11" spans="1:17" ht="15" customHeight="1" x14ac:dyDescent="0.2">
      <c r="A11" s="142" t="s">
        <v>236</v>
      </c>
      <c r="B11" s="121">
        <v>0</v>
      </c>
      <c r="C11" s="121">
        <v>0</v>
      </c>
      <c r="D11" s="121">
        <v>0</v>
      </c>
      <c r="E11" s="121">
        <v>0</v>
      </c>
      <c r="F11" s="121">
        <v>0</v>
      </c>
      <c r="G11" s="121">
        <v>0</v>
      </c>
      <c r="H11" s="121">
        <v>0</v>
      </c>
      <c r="I11" s="121">
        <v>0</v>
      </c>
      <c r="J11" s="121">
        <v>124545.86318</v>
      </c>
      <c r="K11" s="121">
        <v>6786.5207199999995</v>
      </c>
      <c r="L11" s="121">
        <v>166.65619000000001</v>
      </c>
      <c r="M11" s="121">
        <v>421.27092000000005</v>
      </c>
      <c r="N11" s="121">
        <v>101.81344</v>
      </c>
      <c r="O11" s="121">
        <v>601.38774999999998</v>
      </c>
      <c r="P11" s="121">
        <v>5709.8455700000004</v>
      </c>
      <c r="Q11" s="121">
        <v>138333.35777</v>
      </c>
    </row>
    <row r="12" spans="1:17" ht="15" customHeight="1" x14ac:dyDescent="0.2">
      <c r="A12" s="142" t="s">
        <v>237</v>
      </c>
      <c r="B12" s="121">
        <v>47507.832920000008</v>
      </c>
      <c r="C12" s="121">
        <v>0</v>
      </c>
      <c r="D12" s="121">
        <v>0</v>
      </c>
      <c r="E12" s="121">
        <v>0</v>
      </c>
      <c r="F12" s="121">
        <v>0</v>
      </c>
      <c r="G12" s="121">
        <v>0</v>
      </c>
      <c r="H12" s="121">
        <v>2602.5535800000002</v>
      </c>
      <c r="I12" s="121">
        <v>50110.386500000008</v>
      </c>
      <c r="J12" s="121">
        <v>4131104.1763199996</v>
      </c>
      <c r="K12" s="121">
        <v>187032.71378000002</v>
      </c>
      <c r="L12" s="121">
        <v>13933.668900000004</v>
      </c>
      <c r="M12" s="121">
        <v>16074.903709999997</v>
      </c>
      <c r="N12" s="121">
        <v>16947.003137</v>
      </c>
      <c r="O12" s="121">
        <v>10391.184520000001</v>
      </c>
      <c r="P12" s="121">
        <v>325687.07024000009</v>
      </c>
      <c r="Q12" s="121">
        <v>4701170.7206069995</v>
      </c>
    </row>
    <row r="13" spans="1:17" ht="15" customHeight="1" x14ac:dyDescent="0.2">
      <c r="A13" s="142" t="s">
        <v>238</v>
      </c>
      <c r="B13" s="121">
        <v>0</v>
      </c>
      <c r="C13" s="121">
        <v>0</v>
      </c>
      <c r="D13" s="121">
        <v>0</v>
      </c>
      <c r="E13" s="121">
        <v>0</v>
      </c>
      <c r="F13" s="121">
        <v>0</v>
      </c>
      <c r="G13" s="121">
        <v>0</v>
      </c>
      <c r="H13" s="121">
        <v>0</v>
      </c>
      <c r="I13" s="121">
        <v>0</v>
      </c>
      <c r="J13" s="121">
        <v>139184.44559999998</v>
      </c>
      <c r="K13" s="121">
        <v>498.79083999999995</v>
      </c>
      <c r="L13" s="121">
        <v>0</v>
      </c>
      <c r="M13" s="121">
        <v>4.4033199999999999</v>
      </c>
      <c r="N13" s="121">
        <v>0</v>
      </c>
      <c r="O13" s="121">
        <v>0</v>
      </c>
      <c r="P13" s="121">
        <v>29.513310000000001</v>
      </c>
      <c r="Q13" s="121">
        <v>139717.15307</v>
      </c>
    </row>
    <row r="14" spans="1:17" ht="15" customHeight="1" x14ac:dyDescent="0.2">
      <c r="A14" s="142" t="s">
        <v>181</v>
      </c>
      <c r="B14" s="121">
        <v>0</v>
      </c>
      <c r="C14" s="121">
        <v>0</v>
      </c>
      <c r="D14" s="121">
        <v>0</v>
      </c>
      <c r="E14" s="121">
        <v>0</v>
      </c>
      <c r="F14" s="121">
        <v>0</v>
      </c>
      <c r="G14" s="121">
        <v>0</v>
      </c>
      <c r="H14" s="121">
        <v>0</v>
      </c>
      <c r="I14" s="121">
        <v>0</v>
      </c>
      <c r="J14" s="121">
        <v>3384607.2620299985</v>
      </c>
      <c r="K14" s="121">
        <v>442782.66249600006</v>
      </c>
      <c r="L14" s="121">
        <v>14425.096140800002</v>
      </c>
      <c r="M14" s="121">
        <v>25044.6443994</v>
      </c>
      <c r="N14" s="121">
        <v>16519.458828999999</v>
      </c>
      <c r="O14" s="121">
        <v>66379.568084800005</v>
      </c>
      <c r="P14" s="121">
        <v>9235.723149999998</v>
      </c>
      <c r="Q14" s="121">
        <v>3958994.4151299987</v>
      </c>
    </row>
    <row r="15" spans="1:17" ht="15" customHeight="1" x14ac:dyDescent="0.2">
      <c r="A15" s="142" t="s">
        <v>239</v>
      </c>
      <c r="B15" s="121">
        <v>38205.262369999997</v>
      </c>
      <c r="C15" s="121">
        <v>70.000029999999995</v>
      </c>
      <c r="D15" s="121">
        <v>0</v>
      </c>
      <c r="E15" s="121">
        <v>0</v>
      </c>
      <c r="F15" s="121">
        <v>0</v>
      </c>
      <c r="G15" s="121">
        <v>0</v>
      </c>
      <c r="H15" s="121">
        <v>4737.8000896000003</v>
      </c>
      <c r="I15" s="121">
        <v>43013.062489600001</v>
      </c>
      <c r="J15" s="121">
        <v>2710749.7891000006</v>
      </c>
      <c r="K15" s="121">
        <v>238009.6899914</v>
      </c>
      <c r="L15" s="121">
        <v>30032.401782599998</v>
      </c>
      <c r="M15" s="121">
        <v>40002.425632000006</v>
      </c>
      <c r="N15" s="121">
        <v>19304.379665000004</v>
      </c>
      <c r="O15" s="121">
        <v>32044.485305000006</v>
      </c>
      <c r="P15" s="121">
        <v>51949.7903238</v>
      </c>
      <c r="Q15" s="121">
        <v>3122092.9617998009</v>
      </c>
    </row>
    <row r="16" spans="1:17" ht="15" customHeight="1" x14ac:dyDescent="0.2">
      <c r="A16" s="142" t="s">
        <v>240</v>
      </c>
      <c r="B16" s="121">
        <v>0</v>
      </c>
      <c r="C16" s="121">
        <v>0</v>
      </c>
      <c r="D16" s="121">
        <v>0</v>
      </c>
      <c r="E16" s="121">
        <v>0</v>
      </c>
      <c r="F16" s="121">
        <v>0</v>
      </c>
      <c r="G16" s="121">
        <v>0</v>
      </c>
      <c r="H16" s="121">
        <v>0</v>
      </c>
      <c r="I16" s="121">
        <v>0</v>
      </c>
      <c r="J16" s="121">
        <v>263298.17301999993</v>
      </c>
      <c r="K16" s="121">
        <v>33520.323540000005</v>
      </c>
      <c r="L16" s="121">
        <v>3912.9685399999998</v>
      </c>
      <c r="M16" s="121">
        <v>5436.0204399999984</v>
      </c>
      <c r="N16" s="121">
        <v>1299.3220212000001</v>
      </c>
      <c r="O16" s="121">
        <v>3227.9817899999994</v>
      </c>
      <c r="P16" s="121">
        <v>0</v>
      </c>
      <c r="Q16" s="121">
        <v>310694.78935119987</v>
      </c>
    </row>
    <row r="17" spans="1:17" ht="15" customHeight="1" x14ac:dyDescent="0.2">
      <c r="A17" s="142" t="s">
        <v>241</v>
      </c>
      <c r="B17" s="121">
        <v>241.76810999999998</v>
      </c>
      <c r="C17" s="121">
        <v>0</v>
      </c>
      <c r="D17" s="121">
        <v>0</v>
      </c>
      <c r="E17" s="121">
        <v>0</v>
      </c>
      <c r="F17" s="121">
        <v>0</v>
      </c>
      <c r="G17" s="121">
        <v>0</v>
      </c>
      <c r="H17" s="121">
        <v>513.83987999999999</v>
      </c>
      <c r="I17" s="121">
        <v>755.60798999999997</v>
      </c>
      <c r="J17" s="121">
        <v>1534195.00456</v>
      </c>
      <c r="K17" s="121">
        <v>162999.38995459996</v>
      </c>
      <c r="L17" s="121">
        <v>11543.780730000004</v>
      </c>
      <c r="M17" s="121">
        <v>18021.676960000001</v>
      </c>
      <c r="N17" s="121">
        <v>8484.8779365999999</v>
      </c>
      <c r="O17" s="121">
        <v>9313.5885335999992</v>
      </c>
      <c r="P17" s="121">
        <v>8793.8898200000003</v>
      </c>
      <c r="Q17" s="121">
        <v>1753352.2084948001</v>
      </c>
    </row>
    <row r="18" spans="1:17" ht="15" customHeight="1" x14ac:dyDescent="0.2">
      <c r="A18" s="142" t="s">
        <v>242</v>
      </c>
      <c r="B18" s="121">
        <v>0</v>
      </c>
      <c r="C18" s="121">
        <v>0</v>
      </c>
      <c r="D18" s="121">
        <v>0</v>
      </c>
      <c r="E18" s="121">
        <v>0</v>
      </c>
      <c r="F18" s="121">
        <v>0</v>
      </c>
      <c r="G18" s="121">
        <v>0</v>
      </c>
      <c r="H18" s="121">
        <v>12976</v>
      </c>
      <c r="I18" s="121">
        <v>12976</v>
      </c>
      <c r="J18" s="121">
        <v>123468.79110000005</v>
      </c>
      <c r="K18" s="121">
        <v>997.77776999999992</v>
      </c>
      <c r="L18" s="121">
        <v>172.45306999999997</v>
      </c>
      <c r="M18" s="121">
        <v>261.37871999999999</v>
      </c>
      <c r="N18" s="121">
        <v>33.099899999999998</v>
      </c>
      <c r="O18" s="121">
        <v>0</v>
      </c>
      <c r="P18" s="121">
        <v>6081.692</v>
      </c>
      <c r="Q18" s="121">
        <v>131015.19256000004</v>
      </c>
    </row>
    <row r="19" spans="1:17" ht="15" customHeight="1" x14ac:dyDescent="0.2">
      <c r="A19" s="142" t="s">
        <v>243</v>
      </c>
      <c r="B19" s="121">
        <v>0</v>
      </c>
      <c r="C19" s="121">
        <v>0</v>
      </c>
      <c r="D19" s="121">
        <v>0</v>
      </c>
      <c r="E19" s="121">
        <v>0</v>
      </c>
      <c r="F19" s="121">
        <v>0</v>
      </c>
      <c r="G19" s="121">
        <v>0</v>
      </c>
      <c r="H19" s="121">
        <v>1622.91724</v>
      </c>
      <c r="I19" s="121">
        <v>1622.91724</v>
      </c>
      <c r="J19" s="121">
        <v>1255995.98753</v>
      </c>
      <c r="K19" s="121">
        <v>260588.19279940001</v>
      </c>
      <c r="L19" s="121">
        <v>9109.8401399999966</v>
      </c>
      <c r="M19" s="121">
        <v>13457.434859999998</v>
      </c>
      <c r="N19" s="121">
        <v>12990.990126600003</v>
      </c>
      <c r="O19" s="121">
        <v>20435.466104000003</v>
      </c>
      <c r="P19" s="121">
        <v>1755.0653600000001</v>
      </c>
      <c r="Q19" s="121">
        <v>1574332.97692</v>
      </c>
    </row>
    <row r="20" spans="1:17" ht="15" customHeight="1" x14ac:dyDescent="0.2">
      <c r="A20" s="142" t="s">
        <v>244</v>
      </c>
      <c r="B20" s="121">
        <v>47.489580000000004</v>
      </c>
      <c r="C20" s="121">
        <v>0</v>
      </c>
      <c r="D20" s="121">
        <v>0</v>
      </c>
      <c r="E20" s="121">
        <v>0</v>
      </c>
      <c r="F20" s="121">
        <v>0</v>
      </c>
      <c r="G20" s="121">
        <v>0</v>
      </c>
      <c r="H20" s="121">
        <v>0</v>
      </c>
      <c r="I20" s="121">
        <v>47.489580000000004</v>
      </c>
      <c r="J20" s="121">
        <v>4060.5130800000002</v>
      </c>
      <c r="K20" s="121">
        <v>229.92784</v>
      </c>
      <c r="L20" s="121">
        <v>65.49212</v>
      </c>
      <c r="M20" s="121">
        <v>48.875979999999998</v>
      </c>
      <c r="N20" s="121">
        <v>0</v>
      </c>
      <c r="O20" s="121">
        <v>0</v>
      </c>
      <c r="P20" s="121">
        <v>34.512</v>
      </c>
      <c r="Q20" s="121">
        <v>4439.3210199999994</v>
      </c>
    </row>
    <row r="21" spans="1:17" ht="15" customHeight="1" x14ac:dyDescent="0.2">
      <c r="A21" s="142" t="s">
        <v>245</v>
      </c>
      <c r="B21" s="121">
        <v>0</v>
      </c>
      <c r="C21" s="121">
        <v>0</v>
      </c>
      <c r="D21" s="121">
        <v>0</v>
      </c>
      <c r="E21" s="121">
        <v>0</v>
      </c>
      <c r="F21" s="121">
        <v>0</v>
      </c>
      <c r="G21" s="121">
        <v>0</v>
      </c>
      <c r="H21" s="121">
        <v>0</v>
      </c>
      <c r="I21" s="121">
        <v>0</v>
      </c>
      <c r="J21" s="121">
        <v>37926.221110000006</v>
      </c>
      <c r="K21" s="121">
        <v>1941.31629</v>
      </c>
      <c r="L21" s="121">
        <v>321.94542999999999</v>
      </c>
      <c r="M21" s="121">
        <v>469.19723999999997</v>
      </c>
      <c r="N21" s="121">
        <v>0</v>
      </c>
      <c r="O21" s="121">
        <v>127.88283</v>
      </c>
      <c r="P21" s="121">
        <v>0</v>
      </c>
      <c r="Q21" s="121">
        <v>40786.562900000012</v>
      </c>
    </row>
    <row r="22" spans="1:17" ht="15" customHeight="1" x14ac:dyDescent="0.2">
      <c r="A22" s="142" t="s">
        <v>246</v>
      </c>
      <c r="B22" s="121">
        <v>140.95949999999999</v>
      </c>
      <c r="C22" s="121">
        <v>0</v>
      </c>
      <c r="D22" s="121">
        <v>0</v>
      </c>
      <c r="E22" s="121">
        <v>0</v>
      </c>
      <c r="F22" s="121">
        <v>0</v>
      </c>
      <c r="G22" s="121">
        <v>0</v>
      </c>
      <c r="H22" s="121">
        <v>100.14359</v>
      </c>
      <c r="I22" s="121">
        <v>241.10309000000001</v>
      </c>
      <c r="J22" s="121">
        <v>190016.99342999997</v>
      </c>
      <c r="K22" s="121">
        <v>66205.164440000008</v>
      </c>
      <c r="L22" s="121">
        <v>1342.3949599999999</v>
      </c>
      <c r="M22" s="121">
        <v>2138.2335499999999</v>
      </c>
      <c r="N22" s="121">
        <v>729.34690999999998</v>
      </c>
      <c r="O22" s="121">
        <v>491.38157440000003</v>
      </c>
      <c r="P22" s="121">
        <v>63.760040000000004</v>
      </c>
      <c r="Q22" s="121">
        <v>260987.27490439999</v>
      </c>
    </row>
    <row r="23" spans="1:17" ht="15" customHeight="1" x14ac:dyDescent="0.2">
      <c r="A23" s="142" t="s">
        <v>247</v>
      </c>
      <c r="B23" s="121">
        <v>0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1">
        <v>0</v>
      </c>
      <c r="J23" s="121">
        <v>0</v>
      </c>
      <c r="K23" s="121">
        <v>0</v>
      </c>
      <c r="L23" s="121">
        <v>0</v>
      </c>
      <c r="M23" s="121">
        <v>0</v>
      </c>
      <c r="N23" s="121">
        <v>0</v>
      </c>
      <c r="O23" s="121">
        <v>0</v>
      </c>
      <c r="P23" s="121">
        <v>0</v>
      </c>
      <c r="Q23" s="121">
        <v>0</v>
      </c>
    </row>
    <row r="24" spans="1:17" ht="15" customHeight="1" x14ac:dyDescent="0.2">
      <c r="A24" s="142" t="s">
        <v>248</v>
      </c>
      <c r="B24" s="121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0</v>
      </c>
      <c r="I24" s="121">
        <v>0</v>
      </c>
      <c r="J24" s="121">
        <v>28.321769999999997</v>
      </c>
      <c r="K24" s="121">
        <v>0</v>
      </c>
      <c r="L24" s="121">
        <v>0</v>
      </c>
      <c r="M24" s="121">
        <v>0</v>
      </c>
      <c r="N24" s="121">
        <v>0</v>
      </c>
      <c r="O24" s="121">
        <v>0</v>
      </c>
      <c r="P24" s="121">
        <v>0</v>
      </c>
      <c r="Q24" s="121">
        <v>28.321769999999997</v>
      </c>
    </row>
    <row r="25" spans="1:17" s="38" customFormat="1" ht="15" customHeight="1" x14ac:dyDescent="0.25">
      <c r="A25" s="142" t="s">
        <v>249</v>
      </c>
      <c r="B25" s="121">
        <v>0</v>
      </c>
      <c r="C25" s="121">
        <v>0</v>
      </c>
      <c r="D25" s="121">
        <v>0</v>
      </c>
      <c r="E25" s="121">
        <v>0</v>
      </c>
      <c r="F25" s="121">
        <v>0</v>
      </c>
      <c r="G25" s="121">
        <v>0</v>
      </c>
      <c r="H25" s="121">
        <v>0</v>
      </c>
      <c r="I25" s="121">
        <v>0</v>
      </c>
      <c r="J25" s="121">
        <v>0</v>
      </c>
      <c r="K25" s="121">
        <v>0</v>
      </c>
      <c r="L25" s="121">
        <v>0</v>
      </c>
      <c r="M25" s="121">
        <v>0</v>
      </c>
      <c r="N25" s="121">
        <v>0</v>
      </c>
      <c r="O25" s="121">
        <v>0</v>
      </c>
      <c r="P25" s="121">
        <v>0</v>
      </c>
      <c r="Q25" s="121">
        <v>0</v>
      </c>
    </row>
    <row r="26" spans="1:17" s="38" customFormat="1" ht="15" customHeight="1" x14ac:dyDescent="0.25">
      <c r="A26" s="117" t="s">
        <v>46</v>
      </c>
      <c r="B26" s="124">
        <v>110094.55925000001</v>
      </c>
      <c r="C26" s="124">
        <v>2091.6767623999999</v>
      </c>
      <c r="D26" s="124">
        <v>0</v>
      </c>
      <c r="E26" s="124">
        <v>0</v>
      </c>
      <c r="F26" s="124">
        <v>0</v>
      </c>
      <c r="G26" s="124">
        <v>0</v>
      </c>
      <c r="H26" s="124">
        <v>22553.254379599999</v>
      </c>
      <c r="I26" s="124">
        <v>134739.49039200004</v>
      </c>
      <c r="J26" s="124">
        <v>17124163.680350002</v>
      </c>
      <c r="K26" s="124">
        <v>1578142.2105914003</v>
      </c>
      <c r="L26" s="124">
        <v>96345.048011800012</v>
      </c>
      <c r="M26" s="124">
        <v>138726.22635139999</v>
      </c>
      <c r="N26" s="124">
        <v>85480.944633199993</v>
      </c>
      <c r="O26" s="124">
        <v>173028.39175179999</v>
      </c>
      <c r="P26" s="124">
        <v>417833.33327380003</v>
      </c>
      <c r="Q26" s="124">
        <v>19613719.8349634</v>
      </c>
    </row>
    <row r="27" spans="1:17" ht="15" customHeight="1" thickBot="1" x14ac:dyDescent="0.25">
      <c r="A27" s="127"/>
      <c r="B27" s="145"/>
      <c r="C27" s="129"/>
      <c r="D27" s="129"/>
      <c r="E27" s="129"/>
      <c r="F27" s="129"/>
      <c r="G27" s="129"/>
      <c r="H27" s="129"/>
      <c r="I27" s="129"/>
      <c r="J27" s="129"/>
      <c r="K27" s="129"/>
      <c r="L27" s="145"/>
      <c r="M27" s="145"/>
      <c r="N27" s="145"/>
      <c r="O27" s="145"/>
      <c r="P27" s="145"/>
      <c r="Q27" s="145"/>
    </row>
    <row r="28" spans="1:17" ht="15" customHeight="1" thickTop="1" x14ac:dyDescent="0.2">
      <c r="A28" s="131" t="s">
        <v>252</v>
      </c>
      <c r="B28" s="47"/>
      <c r="C28" s="122"/>
      <c r="D28" s="122"/>
      <c r="E28" s="122"/>
      <c r="F28" s="122"/>
      <c r="G28" s="122"/>
      <c r="H28" s="122"/>
      <c r="I28" s="122"/>
      <c r="J28" s="122"/>
      <c r="K28" s="122"/>
      <c r="L28" s="47"/>
      <c r="M28" s="47"/>
      <c r="N28" s="38"/>
      <c r="O28" s="38"/>
      <c r="P28" s="38"/>
      <c r="Q28" s="3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7CB21E-CB1A-409B-B8E6-C2C1A59B76CB}">
  <sheetPr>
    <pageSetUpPr fitToPage="1"/>
  </sheetPr>
  <dimension ref="A1:Q28"/>
  <sheetViews>
    <sheetView zoomScaleNormal="100" workbookViewId="0">
      <selection sqref="A1:Q28"/>
    </sheetView>
  </sheetViews>
  <sheetFormatPr defaultColWidth="11.42578125" defaultRowHeight="15" customHeight="1" x14ac:dyDescent="0.55000000000000004"/>
  <cols>
    <col min="1" max="1" width="53.5703125" style="133" customWidth="1"/>
    <col min="2" max="2" width="15.7109375" style="116" customWidth="1"/>
    <col min="3" max="3" width="27.7109375" style="151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10" width="15.7109375" style="116" customWidth="1"/>
    <col min="11" max="11" width="27.7109375" style="116" customWidth="1"/>
    <col min="12" max="12" width="15.7109375" style="116" customWidth="1"/>
    <col min="13" max="13" width="27.7109375" style="116" customWidth="1"/>
    <col min="14" max="14" width="15.7109375" style="116" customWidth="1"/>
    <col min="15" max="15" width="27.7109375" style="116" customWidth="1"/>
    <col min="16" max="17" width="15.7109375" style="116" customWidth="1"/>
    <col min="18" max="256" width="11.42578125" style="116"/>
    <col min="257" max="257" width="53.5703125" style="116" customWidth="1"/>
    <col min="258" max="258" width="15.710937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6" width="15.7109375" style="116" customWidth="1"/>
    <col min="267" max="267" width="27.7109375" style="116" customWidth="1"/>
    <col min="268" max="268" width="15.7109375" style="116" customWidth="1"/>
    <col min="269" max="269" width="27.7109375" style="116" customWidth="1"/>
    <col min="270" max="270" width="15.7109375" style="116" customWidth="1"/>
    <col min="271" max="271" width="27.7109375" style="116" customWidth="1"/>
    <col min="272" max="273" width="15.7109375" style="116" customWidth="1"/>
    <col min="274" max="512" width="11.42578125" style="116"/>
    <col min="513" max="513" width="53.5703125" style="116" customWidth="1"/>
    <col min="514" max="514" width="15.710937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2" width="15.7109375" style="116" customWidth="1"/>
    <col min="523" max="523" width="27.7109375" style="116" customWidth="1"/>
    <col min="524" max="524" width="15.7109375" style="116" customWidth="1"/>
    <col min="525" max="525" width="27.7109375" style="116" customWidth="1"/>
    <col min="526" max="526" width="15.7109375" style="116" customWidth="1"/>
    <col min="527" max="527" width="27.7109375" style="116" customWidth="1"/>
    <col min="528" max="529" width="15.7109375" style="116" customWidth="1"/>
    <col min="530" max="768" width="11.42578125" style="116"/>
    <col min="769" max="769" width="53.5703125" style="116" customWidth="1"/>
    <col min="770" max="770" width="15.710937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8" width="15.7109375" style="116" customWidth="1"/>
    <col min="779" max="779" width="27.7109375" style="116" customWidth="1"/>
    <col min="780" max="780" width="15.7109375" style="116" customWidth="1"/>
    <col min="781" max="781" width="27.7109375" style="116" customWidth="1"/>
    <col min="782" max="782" width="15.7109375" style="116" customWidth="1"/>
    <col min="783" max="783" width="27.7109375" style="116" customWidth="1"/>
    <col min="784" max="785" width="15.7109375" style="116" customWidth="1"/>
    <col min="786" max="1024" width="11.42578125" style="116"/>
    <col min="1025" max="1025" width="53.5703125" style="116" customWidth="1"/>
    <col min="1026" max="1026" width="15.710937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4" width="15.7109375" style="116" customWidth="1"/>
    <col min="1035" max="1035" width="27.7109375" style="116" customWidth="1"/>
    <col min="1036" max="1036" width="15.7109375" style="116" customWidth="1"/>
    <col min="1037" max="1037" width="27.7109375" style="116" customWidth="1"/>
    <col min="1038" max="1038" width="15.7109375" style="116" customWidth="1"/>
    <col min="1039" max="1039" width="27.7109375" style="116" customWidth="1"/>
    <col min="1040" max="1041" width="15.7109375" style="116" customWidth="1"/>
    <col min="1042" max="1280" width="11.42578125" style="116"/>
    <col min="1281" max="1281" width="53.5703125" style="116" customWidth="1"/>
    <col min="1282" max="1282" width="15.710937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90" width="15.7109375" style="116" customWidth="1"/>
    <col min="1291" max="1291" width="27.7109375" style="116" customWidth="1"/>
    <col min="1292" max="1292" width="15.7109375" style="116" customWidth="1"/>
    <col min="1293" max="1293" width="27.7109375" style="116" customWidth="1"/>
    <col min="1294" max="1294" width="15.7109375" style="116" customWidth="1"/>
    <col min="1295" max="1295" width="27.7109375" style="116" customWidth="1"/>
    <col min="1296" max="1297" width="15.7109375" style="116" customWidth="1"/>
    <col min="1298" max="1536" width="11.42578125" style="116"/>
    <col min="1537" max="1537" width="53.5703125" style="116" customWidth="1"/>
    <col min="1538" max="1538" width="15.710937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6" width="15.7109375" style="116" customWidth="1"/>
    <col min="1547" max="1547" width="27.7109375" style="116" customWidth="1"/>
    <col min="1548" max="1548" width="15.7109375" style="116" customWidth="1"/>
    <col min="1549" max="1549" width="27.7109375" style="116" customWidth="1"/>
    <col min="1550" max="1550" width="15.7109375" style="116" customWidth="1"/>
    <col min="1551" max="1551" width="27.7109375" style="116" customWidth="1"/>
    <col min="1552" max="1553" width="15.7109375" style="116" customWidth="1"/>
    <col min="1554" max="1792" width="11.42578125" style="116"/>
    <col min="1793" max="1793" width="53.5703125" style="116" customWidth="1"/>
    <col min="1794" max="1794" width="15.710937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2" width="15.7109375" style="116" customWidth="1"/>
    <col min="1803" max="1803" width="27.7109375" style="116" customWidth="1"/>
    <col min="1804" max="1804" width="15.7109375" style="116" customWidth="1"/>
    <col min="1805" max="1805" width="27.7109375" style="116" customWidth="1"/>
    <col min="1806" max="1806" width="15.7109375" style="116" customWidth="1"/>
    <col min="1807" max="1807" width="27.7109375" style="116" customWidth="1"/>
    <col min="1808" max="1809" width="15.7109375" style="116" customWidth="1"/>
    <col min="1810" max="2048" width="11.42578125" style="116"/>
    <col min="2049" max="2049" width="53.5703125" style="116" customWidth="1"/>
    <col min="2050" max="2050" width="15.710937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8" width="15.7109375" style="116" customWidth="1"/>
    <col min="2059" max="2059" width="27.7109375" style="116" customWidth="1"/>
    <col min="2060" max="2060" width="15.7109375" style="116" customWidth="1"/>
    <col min="2061" max="2061" width="27.7109375" style="116" customWidth="1"/>
    <col min="2062" max="2062" width="15.7109375" style="116" customWidth="1"/>
    <col min="2063" max="2063" width="27.7109375" style="116" customWidth="1"/>
    <col min="2064" max="2065" width="15.7109375" style="116" customWidth="1"/>
    <col min="2066" max="2304" width="11.42578125" style="116"/>
    <col min="2305" max="2305" width="53.5703125" style="116" customWidth="1"/>
    <col min="2306" max="2306" width="15.710937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4" width="15.7109375" style="116" customWidth="1"/>
    <col min="2315" max="2315" width="27.7109375" style="116" customWidth="1"/>
    <col min="2316" max="2316" width="15.7109375" style="116" customWidth="1"/>
    <col min="2317" max="2317" width="27.7109375" style="116" customWidth="1"/>
    <col min="2318" max="2318" width="15.7109375" style="116" customWidth="1"/>
    <col min="2319" max="2319" width="27.7109375" style="116" customWidth="1"/>
    <col min="2320" max="2321" width="15.7109375" style="116" customWidth="1"/>
    <col min="2322" max="2560" width="11.42578125" style="116"/>
    <col min="2561" max="2561" width="53.5703125" style="116" customWidth="1"/>
    <col min="2562" max="2562" width="15.710937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70" width="15.7109375" style="116" customWidth="1"/>
    <col min="2571" max="2571" width="27.7109375" style="116" customWidth="1"/>
    <col min="2572" max="2572" width="15.7109375" style="116" customWidth="1"/>
    <col min="2573" max="2573" width="27.7109375" style="116" customWidth="1"/>
    <col min="2574" max="2574" width="15.7109375" style="116" customWidth="1"/>
    <col min="2575" max="2575" width="27.7109375" style="116" customWidth="1"/>
    <col min="2576" max="2577" width="15.7109375" style="116" customWidth="1"/>
    <col min="2578" max="2816" width="11.42578125" style="116"/>
    <col min="2817" max="2817" width="53.5703125" style="116" customWidth="1"/>
    <col min="2818" max="2818" width="15.710937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6" width="15.7109375" style="116" customWidth="1"/>
    <col min="2827" max="2827" width="27.7109375" style="116" customWidth="1"/>
    <col min="2828" max="2828" width="15.7109375" style="116" customWidth="1"/>
    <col min="2829" max="2829" width="27.7109375" style="116" customWidth="1"/>
    <col min="2830" max="2830" width="15.7109375" style="116" customWidth="1"/>
    <col min="2831" max="2831" width="27.7109375" style="116" customWidth="1"/>
    <col min="2832" max="2833" width="15.7109375" style="116" customWidth="1"/>
    <col min="2834" max="3072" width="11.42578125" style="116"/>
    <col min="3073" max="3073" width="53.5703125" style="116" customWidth="1"/>
    <col min="3074" max="3074" width="15.710937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2" width="15.7109375" style="116" customWidth="1"/>
    <col min="3083" max="3083" width="27.7109375" style="116" customWidth="1"/>
    <col min="3084" max="3084" width="15.7109375" style="116" customWidth="1"/>
    <col min="3085" max="3085" width="27.7109375" style="116" customWidth="1"/>
    <col min="3086" max="3086" width="15.7109375" style="116" customWidth="1"/>
    <col min="3087" max="3087" width="27.7109375" style="116" customWidth="1"/>
    <col min="3088" max="3089" width="15.7109375" style="116" customWidth="1"/>
    <col min="3090" max="3328" width="11.42578125" style="116"/>
    <col min="3329" max="3329" width="53.5703125" style="116" customWidth="1"/>
    <col min="3330" max="3330" width="15.710937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8" width="15.7109375" style="116" customWidth="1"/>
    <col min="3339" max="3339" width="27.7109375" style="116" customWidth="1"/>
    <col min="3340" max="3340" width="15.7109375" style="116" customWidth="1"/>
    <col min="3341" max="3341" width="27.7109375" style="116" customWidth="1"/>
    <col min="3342" max="3342" width="15.7109375" style="116" customWidth="1"/>
    <col min="3343" max="3343" width="27.7109375" style="116" customWidth="1"/>
    <col min="3344" max="3345" width="15.7109375" style="116" customWidth="1"/>
    <col min="3346" max="3584" width="11.42578125" style="116"/>
    <col min="3585" max="3585" width="53.5703125" style="116" customWidth="1"/>
    <col min="3586" max="3586" width="15.710937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4" width="15.7109375" style="116" customWidth="1"/>
    <col min="3595" max="3595" width="27.7109375" style="116" customWidth="1"/>
    <col min="3596" max="3596" width="15.7109375" style="116" customWidth="1"/>
    <col min="3597" max="3597" width="27.7109375" style="116" customWidth="1"/>
    <col min="3598" max="3598" width="15.7109375" style="116" customWidth="1"/>
    <col min="3599" max="3599" width="27.7109375" style="116" customWidth="1"/>
    <col min="3600" max="3601" width="15.7109375" style="116" customWidth="1"/>
    <col min="3602" max="3840" width="11.42578125" style="116"/>
    <col min="3841" max="3841" width="53.5703125" style="116" customWidth="1"/>
    <col min="3842" max="3842" width="15.710937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50" width="15.7109375" style="116" customWidth="1"/>
    <col min="3851" max="3851" width="27.7109375" style="116" customWidth="1"/>
    <col min="3852" max="3852" width="15.7109375" style="116" customWidth="1"/>
    <col min="3853" max="3853" width="27.7109375" style="116" customWidth="1"/>
    <col min="3854" max="3854" width="15.7109375" style="116" customWidth="1"/>
    <col min="3855" max="3855" width="27.7109375" style="116" customWidth="1"/>
    <col min="3856" max="3857" width="15.7109375" style="116" customWidth="1"/>
    <col min="3858" max="4096" width="11.42578125" style="116"/>
    <col min="4097" max="4097" width="53.5703125" style="116" customWidth="1"/>
    <col min="4098" max="4098" width="15.710937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6" width="15.7109375" style="116" customWidth="1"/>
    <col min="4107" max="4107" width="27.7109375" style="116" customWidth="1"/>
    <col min="4108" max="4108" width="15.7109375" style="116" customWidth="1"/>
    <col min="4109" max="4109" width="27.7109375" style="116" customWidth="1"/>
    <col min="4110" max="4110" width="15.7109375" style="116" customWidth="1"/>
    <col min="4111" max="4111" width="27.7109375" style="116" customWidth="1"/>
    <col min="4112" max="4113" width="15.7109375" style="116" customWidth="1"/>
    <col min="4114" max="4352" width="11.42578125" style="116"/>
    <col min="4353" max="4353" width="53.5703125" style="116" customWidth="1"/>
    <col min="4354" max="4354" width="15.710937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2" width="15.7109375" style="116" customWidth="1"/>
    <col min="4363" max="4363" width="27.7109375" style="116" customWidth="1"/>
    <col min="4364" max="4364" width="15.7109375" style="116" customWidth="1"/>
    <col min="4365" max="4365" width="27.7109375" style="116" customWidth="1"/>
    <col min="4366" max="4366" width="15.7109375" style="116" customWidth="1"/>
    <col min="4367" max="4367" width="27.7109375" style="116" customWidth="1"/>
    <col min="4368" max="4369" width="15.7109375" style="116" customWidth="1"/>
    <col min="4370" max="4608" width="11.42578125" style="116"/>
    <col min="4609" max="4609" width="53.5703125" style="116" customWidth="1"/>
    <col min="4610" max="4610" width="15.710937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8" width="15.7109375" style="116" customWidth="1"/>
    <col min="4619" max="4619" width="27.7109375" style="116" customWidth="1"/>
    <col min="4620" max="4620" width="15.7109375" style="116" customWidth="1"/>
    <col min="4621" max="4621" width="27.7109375" style="116" customWidth="1"/>
    <col min="4622" max="4622" width="15.7109375" style="116" customWidth="1"/>
    <col min="4623" max="4623" width="27.7109375" style="116" customWidth="1"/>
    <col min="4624" max="4625" width="15.7109375" style="116" customWidth="1"/>
    <col min="4626" max="4864" width="11.42578125" style="116"/>
    <col min="4865" max="4865" width="53.5703125" style="116" customWidth="1"/>
    <col min="4866" max="4866" width="15.710937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4" width="15.7109375" style="116" customWidth="1"/>
    <col min="4875" max="4875" width="27.7109375" style="116" customWidth="1"/>
    <col min="4876" max="4876" width="15.7109375" style="116" customWidth="1"/>
    <col min="4877" max="4877" width="27.7109375" style="116" customWidth="1"/>
    <col min="4878" max="4878" width="15.7109375" style="116" customWidth="1"/>
    <col min="4879" max="4879" width="27.7109375" style="116" customWidth="1"/>
    <col min="4880" max="4881" width="15.7109375" style="116" customWidth="1"/>
    <col min="4882" max="5120" width="11.42578125" style="116"/>
    <col min="5121" max="5121" width="53.5703125" style="116" customWidth="1"/>
    <col min="5122" max="5122" width="15.710937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30" width="15.7109375" style="116" customWidth="1"/>
    <col min="5131" max="5131" width="27.7109375" style="116" customWidth="1"/>
    <col min="5132" max="5132" width="15.7109375" style="116" customWidth="1"/>
    <col min="5133" max="5133" width="27.7109375" style="116" customWidth="1"/>
    <col min="5134" max="5134" width="15.7109375" style="116" customWidth="1"/>
    <col min="5135" max="5135" width="27.7109375" style="116" customWidth="1"/>
    <col min="5136" max="5137" width="15.7109375" style="116" customWidth="1"/>
    <col min="5138" max="5376" width="11.42578125" style="116"/>
    <col min="5377" max="5377" width="53.5703125" style="116" customWidth="1"/>
    <col min="5378" max="5378" width="15.710937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6" width="15.7109375" style="116" customWidth="1"/>
    <col min="5387" max="5387" width="27.7109375" style="116" customWidth="1"/>
    <col min="5388" max="5388" width="15.7109375" style="116" customWidth="1"/>
    <col min="5389" max="5389" width="27.7109375" style="116" customWidth="1"/>
    <col min="5390" max="5390" width="15.7109375" style="116" customWidth="1"/>
    <col min="5391" max="5391" width="27.7109375" style="116" customWidth="1"/>
    <col min="5392" max="5393" width="15.7109375" style="116" customWidth="1"/>
    <col min="5394" max="5632" width="11.42578125" style="116"/>
    <col min="5633" max="5633" width="53.5703125" style="116" customWidth="1"/>
    <col min="5634" max="5634" width="15.710937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2" width="15.7109375" style="116" customWidth="1"/>
    <col min="5643" max="5643" width="27.7109375" style="116" customWidth="1"/>
    <col min="5644" max="5644" width="15.7109375" style="116" customWidth="1"/>
    <col min="5645" max="5645" width="27.7109375" style="116" customWidth="1"/>
    <col min="5646" max="5646" width="15.7109375" style="116" customWidth="1"/>
    <col min="5647" max="5647" width="27.7109375" style="116" customWidth="1"/>
    <col min="5648" max="5649" width="15.7109375" style="116" customWidth="1"/>
    <col min="5650" max="5888" width="11.42578125" style="116"/>
    <col min="5889" max="5889" width="53.5703125" style="116" customWidth="1"/>
    <col min="5890" max="5890" width="15.710937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8" width="15.7109375" style="116" customWidth="1"/>
    <col min="5899" max="5899" width="27.7109375" style="116" customWidth="1"/>
    <col min="5900" max="5900" width="15.7109375" style="116" customWidth="1"/>
    <col min="5901" max="5901" width="27.7109375" style="116" customWidth="1"/>
    <col min="5902" max="5902" width="15.7109375" style="116" customWidth="1"/>
    <col min="5903" max="5903" width="27.7109375" style="116" customWidth="1"/>
    <col min="5904" max="5905" width="15.7109375" style="116" customWidth="1"/>
    <col min="5906" max="6144" width="11.42578125" style="116"/>
    <col min="6145" max="6145" width="53.5703125" style="116" customWidth="1"/>
    <col min="6146" max="6146" width="15.710937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4" width="15.7109375" style="116" customWidth="1"/>
    <col min="6155" max="6155" width="27.7109375" style="116" customWidth="1"/>
    <col min="6156" max="6156" width="15.7109375" style="116" customWidth="1"/>
    <col min="6157" max="6157" width="27.7109375" style="116" customWidth="1"/>
    <col min="6158" max="6158" width="15.7109375" style="116" customWidth="1"/>
    <col min="6159" max="6159" width="27.7109375" style="116" customWidth="1"/>
    <col min="6160" max="6161" width="15.7109375" style="116" customWidth="1"/>
    <col min="6162" max="6400" width="11.42578125" style="116"/>
    <col min="6401" max="6401" width="53.5703125" style="116" customWidth="1"/>
    <col min="6402" max="6402" width="15.710937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10" width="15.7109375" style="116" customWidth="1"/>
    <col min="6411" max="6411" width="27.7109375" style="116" customWidth="1"/>
    <col min="6412" max="6412" width="15.7109375" style="116" customWidth="1"/>
    <col min="6413" max="6413" width="27.7109375" style="116" customWidth="1"/>
    <col min="6414" max="6414" width="15.7109375" style="116" customWidth="1"/>
    <col min="6415" max="6415" width="27.7109375" style="116" customWidth="1"/>
    <col min="6416" max="6417" width="15.7109375" style="116" customWidth="1"/>
    <col min="6418" max="6656" width="11.42578125" style="116"/>
    <col min="6657" max="6657" width="53.5703125" style="116" customWidth="1"/>
    <col min="6658" max="6658" width="15.710937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6" width="15.7109375" style="116" customWidth="1"/>
    <col min="6667" max="6667" width="27.7109375" style="116" customWidth="1"/>
    <col min="6668" max="6668" width="15.7109375" style="116" customWidth="1"/>
    <col min="6669" max="6669" width="27.7109375" style="116" customWidth="1"/>
    <col min="6670" max="6670" width="15.7109375" style="116" customWidth="1"/>
    <col min="6671" max="6671" width="27.7109375" style="116" customWidth="1"/>
    <col min="6672" max="6673" width="15.7109375" style="116" customWidth="1"/>
    <col min="6674" max="6912" width="11.42578125" style="116"/>
    <col min="6913" max="6913" width="53.5703125" style="116" customWidth="1"/>
    <col min="6914" max="6914" width="15.710937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2" width="15.7109375" style="116" customWidth="1"/>
    <col min="6923" max="6923" width="27.7109375" style="116" customWidth="1"/>
    <col min="6924" max="6924" width="15.7109375" style="116" customWidth="1"/>
    <col min="6925" max="6925" width="27.7109375" style="116" customWidth="1"/>
    <col min="6926" max="6926" width="15.7109375" style="116" customWidth="1"/>
    <col min="6927" max="6927" width="27.7109375" style="116" customWidth="1"/>
    <col min="6928" max="6929" width="15.7109375" style="116" customWidth="1"/>
    <col min="6930" max="7168" width="11.42578125" style="116"/>
    <col min="7169" max="7169" width="53.5703125" style="116" customWidth="1"/>
    <col min="7170" max="7170" width="15.710937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8" width="15.7109375" style="116" customWidth="1"/>
    <col min="7179" max="7179" width="27.7109375" style="116" customWidth="1"/>
    <col min="7180" max="7180" width="15.7109375" style="116" customWidth="1"/>
    <col min="7181" max="7181" width="27.7109375" style="116" customWidth="1"/>
    <col min="7182" max="7182" width="15.7109375" style="116" customWidth="1"/>
    <col min="7183" max="7183" width="27.7109375" style="116" customWidth="1"/>
    <col min="7184" max="7185" width="15.7109375" style="116" customWidth="1"/>
    <col min="7186" max="7424" width="11.42578125" style="116"/>
    <col min="7425" max="7425" width="53.5703125" style="116" customWidth="1"/>
    <col min="7426" max="7426" width="15.710937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4" width="15.7109375" style="116" customWidth="1"/>
    <col min="7435" max="7435" width="27.7109375" style="116" customWidth="1"/>
    <col min="7436" max="7436" width="15.7109375" style="116" customWidth="1"/>
    <col min="7437" max="7437" width="27.7109375" style="116" customWidth="1"/>
    <col min="7438" max="7438" width="15.7109375" style="116" customWidth="1"/>
    <col min="7439" max="7439" width="27.7109375" style="116" customWidth="1"/>
    <col min="7440" max="7441" width="15.7109375" style="116" customWidth="1"/>
    <col min="7442" max="7680" width="11.42578125" style="116"/>
    <col min="7681" max="7681" width="53.5703125" style="116" customWidth="1"/>
    <col min="7682" max="7682" width="15.710937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90" width="15.7109375" style="116" customWidth="1"/>
    <col min="7691" max="7691" width="27.7109375" style="116" customWidth="1"/>
    <col min="7692" max="7692" width="15.7109375" style="116" customWidth="1"/>
    <col min="7693" max="7693" width="27.7109375" style="116" customWidth="1"/>
    <col min="7694" max="7694" width="15.7109375" style="116" customWidth="1"/>
    <col min="7695" max="7695" width="27.7109375" style="116" customWidth="1"/>
    <col min="7696" max="7697" width="15.7109375" style="116" customWidth="1"/>
    <col min="7698" max="7936" width="11.42578125" style="116"/>
    <col min="7937" max="7937" width="53.5703125" style="116" customWidth="1"/>
    <col min="7938" max="7938" width="15.710937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6" width="15.7109375" style="116" customWidth="1"/>
    <col min="7947" max="7947" width="27.7109375" style="116" customWidth="1"/>
    <col min="7948" max="7948" width="15.7109375" style="116" customWidth="1"/>
    <col min="7949" max="7949" width="27.7109375" style="116" customWidth="1"/>
    <col min="7950" max="7950" width="15.7109375" style="116" customWidth="1"/>
    <col min="7951" max="7951" width="27.7109375" style="116" customWidth="1"/>
    <col min="7952" max="7953" width="15.7109375" style="116" customWidth="1"/>
    <col min="7954" max="8192" width="11.42578125" style="116"/>
    <col min="8193" max="8193" width="53.5703125" style="116" customWidth="1"/>
    <col min="8194" max="8194" width="15.710937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2" width="15.7109375" style="116" customWidth="1"/>
    <col min="8203" max="8203" width="27.7109375" style="116" customWidth="1"/>
    <col min="8204" max="8204" width="15.7109375" style="116" customWidth="1"/>
    <col min="8205" max="8205" width="27.7109375" style="116" customWidth="1"/>
    <col min="8206" max="8206" width="15.7109375" style="116" customWidth="1"/>
    <col min="8207" max="8207" width="27.7109375" style="116" customWidth="1"/>
    <col min="8208" max="8209" width="15.7109375" style="116" customWidth="1"/>
    <col min="8210" max="8448" width="11.42578125" style="116"/>
    <col min="8449" max="8449" width="53.5703125" style="116" customWidth="1"/>
    <col min="8450" max="8450" width="15.710937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8" width="15.7109375" style="116" customWidth="1"/>
    <col min="8459" max="8459" width="27.7109375" style="116" customWidth="1"/>
    <col min="8460" max="8460" width="15.7109375" style="116" customWidth="1"/>
    <col min="8461" max="8461" width="27.7109375" style="116" customWidth="1"/>
    <col min="8462" max="8462" width="15.7109375" style="116" customWidth="1"/>
    <col min="8463" max="8463" width="27.7109375" style="116" customWidth="1"/>
    <col min="8464" max="8465" width="15.7109375" style="116" customWidth="1"/>
    <col min="8466" max="8704" width="11.42578125" style="116"/>
    <col min="8705" max="8705" width="53.5703125" style="116" customWidth="1"/>
    <col min="8706" max="8706" width="15.710937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4" width="15.7109375" style="116" customWidth="1"/>
    <col min="8715" max="8715" width="27.7109375" style="116" customWidth="1"/>
    <col min="8716" max="8716" width="15.7109375" style="116" customWidth="1"/>
    <col min="8717" max="8717" width="27.7109375" style="116" customWidth="1"/>
    <col min="8718" max="8718" width="15.7109375" style="116" customWidth="1"/>
    <col min="8719" max="8719" width="27.7109375" style="116" customWidth="1"/>
    <col min="8720" max="8721" width="15.7109375" style="116" customWidth="1"/>
    <col min="8722" max="8960" width="11.42578125" style="116"/>
    <col min="8961" max="8961" width="53.5703125" style="116" customWidth="1"/>
    <col min="8962" max="8962" width="15.710937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70" width="15.7109375" style="116" customWidth="1"/>
    <col min="8971" max="8971" width="27.7109375" style="116" customWidth="1"/>
    <col min="8972" max="8972" width="15.7109375" style="116" customWidth="1"/>
    <col min="8973" max="8973" width="27.7109375" style="116" customWidth="1"/>
    <col min="8974" max="8974" width="15.7109375" style="116" customWidth="1"/>
    <col min="8975" max="8975" width="27.7109375" style="116" customWidth="1"/>
    <col min="8976" max="8977" width="15.7109375" style="116" customWidth="1"/>
    <col min="8978" max="9216" width="11.42578125" style="116"/>
    <col min="9217" max="9217" width="53.5703125" style="116" customWidth="1"/>
    <col min="9218" max="9218" width="15.710937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6" width="15.7109375" style="116" customWidth="1"/>
    <col min="9227" max="9227" width="27.7109375" style="116" customWidth="1"/>
    <col min="9228" max="9228" width="15.7109375" style="116" customWidth="1"/>
    <col min="9229" max="9229" width="27.7109375" style="116" customWidth="1"/>
    <col min="9230" max="9230" width="15.7109375" style="116" customWidth="1"/>
    <col min="9231" max="9231" width="27.7109375" style="116" customWidth="1"/>
    <col min="9232" max="9233" width="15.7109375" style="116" customWidth="1"/>
    <col min="9234" max="9472" width="11.42578125" style="116"/>
    <col min="9473" max="9473" width="53.5703125" style="116" customWidth="1"/>
    <col min="9474" max="9474" width="15.710937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2" width="15.7109375" style="116" customWidth="1"/>
    <col min="9483" max="9483" width="27.7109375" style="116" customWidth="1"/>
    <col min="9484" max="9484" width="15.7109375" style="116" customWidth="1"/>
    <col min="9485" max="9485" width="27.7109375" style="116" customWidth="1"/>
    <col min="9486" max="9486" width="15.7109375" style="116" customWidth="1"/>
    <col min="9487" max="9487" width="27.7109375" style="116" customWidth="1"/>
    <col min="9488" max="9489" width="15.7109375" style="116" customWidth="1"/>
    <col min="9490" max="9728" width="11.42578125" style="116"/>
    <col min="9729" max="9729" width="53.5703125" style="116" customWidth="1"/>
    <col min="9730" max="9730" width="15.710937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8" width="15.7109375" style="116" customWidth="1"/>
    <col min="9739" max="9739" width="27.7109375" style="116" customWidth="1"/>
    <col min="9740" max="9740" width="15.7109375" style="116" customWidth="1"/>
    <col min="9741" max="9741" width="27.7109375" style="116" customWidth="1"/>
    <col min="9742" max="9742" width="15.7109375" style="116" customWidth="1"/>
    <col min="9743" max="9743" width="27.7109375" style="116" customWidth="1"/>
    <col min="9744" max="9745" width="15.7109375" style="116" customWidth="1"/>
    <col min="9746" max="9984" width="11.42578125" style="116"/>
    <col min="9985" max="9985" width="53.5703125" style="116" customWidth="1"/>
    <col min="9986" max="9986" width="15.710937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4" width="15.7109375" style="116" customWidth="1"/>
    <col min="9995" max="9995" width="27.7109375" style="116" customWidth="1"/>
    <col min="9996" max="9996" width="15.7109375" style="116" customWidth="1"/>
    <col min="9997" max="9997" width="27.7109375" style="116" customWidth="1"/>
    <col min="9998" max="9998" width="15.7109375" style="116" customWidth="1"/>
    <col min="9999" max="9999" width="27.7109375" style="116" customWidth="1"/>
    <col min="10000" max="10001" width="15.7109375" style="116" customWidth="1"/>
    <col min="10002" max="10240" width="11.42578125" style="116"/>
    <col min="10241" max="10241" width="53.5703125" style="116" customWidth="1"/>
    <col min="10242" max="10242" width="15.710937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50" width="15.7109375" style="116" customWidth="1"/>
    <col min="10251" max="10251" width="27.7109375" style="116" customWidth="1"/>
    <col min="10252" max="10252" width="15.7109375" style="116" customWidth="1"/>
    <col min="10253" max="10253" width="27.7109375" style="116" customWidth="1"/>
    <col min="10254" max="10254" width="15.7109375" style="116" customWidth="1"/>
    <col min="10255" max="10255" width="27.7109375" style="116" customWidth="1"/>
    <col min="10256" max="10257" width="15.7109375" style="116" customWidth="1"/>
    <col min="10258" max="10496" width="11.42578125" style="116"/>
    <col min="10497" max="10497" width="53.5703125" style="116" customWidth="1"/>
    <col min="10498" max="10498" width="15.710937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6" width="15.7109375" style="116" customWidth="1"/>
    <col min="10507" max="10507" width="27.7109375" style="116" customWidth="1"/>
    <col min="10508" max="10508" width="15.7109375" style="116" customWidth="1"/>
    <col min="10509" max="10509" width="27.7109375" style="116" customWidth="1"/>
    <col min="10510" max="10510" width="15.7109375" style="116" customWidth="1"/>
    <col min="10511" max="10511" width="27.7109375" style="116" customWidth="1"/>
    <col min="10512" max="10513" width="15.7109375" style="116" customWidth="1"/>
    <col min="10514" max="10752" width="11.42578125" style="116"/>
    <col min="10753" max="10753" width="53.5703125" style="116" customWidth="1"/>
    <col min="10754" max="10754" width="15.710937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2" width="15.7109375" style="116" customWidth="1"/>
    <col min="10763" max="10763" width="27.7109375" style="116" customWidth="1"/>
    <col min="10764" max="10764" width="15.7109375" style="116" customWidth="1"/>
    <col min="10765" max="10765" width="27.7109375" style="116" customWidth="1"/>
    <col min="10766" max="10766" width="15.7109375" style="116" customWidth="1"/>
    <col min="10767" max="10767" width="27.7109375" style="116" customWidth="1"/>
    <col min="10768" max="10769" width="15.7109375" style="116" customWidth="1"/>
    <col min="10770" max="11008" width="11.42578125" style="116"/>
    <col min="11009" max="11009" width="53.5703125" style="116" customWidth="1"/>
    <col min="11010" max="11010" width="15.710937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8" width="15.7109375" style="116" customWidth="1"/>
    <col min="11019" max="11019" width="27.7109375" style="116" customWidth="1"/>
    <col min="11020" max="11020" width="15.7109375" style="116" customWidth="1"/>
    <col min="11021" max="11021" width="27.7109375" style="116" customWidth="1"/>
    <col min="11022" max="11022" width="15.7109375" style="116" customWidth="1"/>
    <col min="11023" max="11023" width="27.7109375" style="116" customWidth="1"/>
    <col min="11024" max="11025" width="15.7109375" style="116" customWidth="1"/>
    <col min="11026" max="11264" width="11.42578125" style="116"/>
    <col min="11265" max="11265" width="53.5703125" style="116" customWidth="1"/>
    <col min="11266" max="11266" width="15.710937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4" width="15.7109375" style="116" customWidth="1"/>
    <col min="11275" max="11275" width="27.7109375" style="116" customWidth="1"/>
    <col min="11276" max="11276" width="15.7109375" style="116" customWidth="1"/>
    <col min="11277" max="11277" width="27.7109375" style="116" customWidth="1"/>
    <col min="11278" max="11278" width="15.7109375" style="116" customWidth="1"/>
    <col min="11279" max="11279" width="27.7109375" style="116" customWidth="1"/>
    <col min="11280" max="11281" width="15.7109375" style="116" customWidth="1"/>
    <col min="11282" max="11520" width="11.42578125" style="116"/>
    <col min="11521" max="11521" width="53.5703125" style="116" customWidth="1"/>
    <col min="11522" max="11522" width="15.710937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30" width="15.7109375" style="116" customWidth="1"/>
    <col min="11531" max="11531" width="27.7109375" style="116" customWidth="1"/>
    <col min="11532" max="11532" width="15.7109375" style="116" customWidth="1"/>
    <col min="11533" max="11533" width="27.7109375" style="116" customWidth="1"/>
    <col min="11534" max="11534" width="15.7109375" style="116" customWidth="1"/>
    <col min="11535" max="11535" width="27.7109375" style="116" customWidth="1"/>
    <col min="11536" max="11537" width="15.7109375" style="116" customWidth="1"/>
    <col min="11538" max="11776" width="11.42578125" style="116"/>
    <col min="11777" max="11777" width="53.5703125" style="116" customWidth="1"/>
    <col min="11778" max="11778" width="15.710937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6" width="15.7109375" style="116" customWidth="1"/>
    <col min="11787" max="11787" width="27.7109375" style="116" customWidth="1"/>
    <col min="11788" max="11788" width="15.7109375" style="116" customWidth="1"/>
    <col min="11789" max="11789" width="27.7109375" style="116" customWidth="1"/>
    <col min="11790" max="11790" width="15.7109375" style="116" customWidth="1"/>
    <col min="11791" max="11791" width="27.7109375" style="116" customWidth="1"/>
    <col min="11792" max="11793" width="15.7109375" style="116" customWidth="1"/>
    <col min="11794" max="12032" width="11.42578125" style="116"/>
    <col min="12033" max="12033" width="53.5703125" style="116" customWidth="1"/>
    <col min="12034" max="12034" width="15.710937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2" width="15.7109375" style="116" customWidth="1"/>
    <col min="12043" max="12043" width="27.7109375" style="116" customWidth="1"/>
    <col min="12044" max="12044" width="15.7109375" style="116" customWidth="1"/>
    <col min="12045" max="12045" width="27.7109375" style="116" customWidth="1"/>
    <col min="12046" max="12046" width="15.7109375" style="116" customWidth="1"/>
    <col min="12047" max="12047" width="27.7109375" style="116" customWidth="1"/>
    <col min="12048" max="12049" width="15.7109375" style="116" customWidth="1"/>
    <col min="12050" max="12288" width="11.42578125" style="116"/>
    <col min="12289" max="12289" width="53.5703125" style="116" customWidth="1"/>
    <col min="12290" max="12290" width="15.710937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8" width="15.7109375" style="116" customWidth="1"/>
    <col min="12299" max="12299" width="27.7109375" style="116" customWidth="1"/>
    <col min="12300" max="12300" width="15.7109375" style="116" customWidth="1"/>
    <col min="12301" max="12301" width="27.7109375" style="116" customWidth="1"/>
    <col min="12302" max="12302" width="15.7109375" style="116" customWidth="1"/>
    <col min="12303" max="12303" width="27.7109375" style="116" customWidth="1"/>
    <col min="12304" max="12305" width="15.7109375" style="116" customWidth="1"/>
    <col min="12306" max="12544" width="11.42578125" style="116"/>
    <col min="12545" max="12545" width="53.5703125" style="116" customWidth="1"/>
    <col min="12546" max="12546" width="15.710937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4" width="15.7109375" style="116" customWidth="1"/>
    <col min="12555" max="12555" width="27.7109375" style="116" customWidth="1"/>
    <col min="12556" max="12556" width="15.7109375" style="116" customWidth="1"/>
    <col min="12557" max="12557" width="27.7109375" style="116" customWidth="1"/>
    <col min="12558" max="12558" width="15.7109375" style="116" customWidth="1"/>
    <col min="12559" max="12559" width="27.7109375" style="116" customWidth="1"/>
    <col min="12560" max="12561" width="15.7109375" style="116" customWidth="1"/>
    <col min="12562" max="12800" width="11.42578125" style="116"/>
    <col min="12801" max="12801" width="53.5703125" style="116" customWidth="1"/>
    <col min="12802" max="12802" width="15.710937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10" width="15.7109375" style="116" customWidth="1"/>
    <col min="12811" max="12811" width="27.7109375" style="116" customWidth="1"/>
    <col min="12812" max="12812" width="15.7109375" style="116" customWidth="1"/>
    <col min="12813" max="12813" width="27.7109375" style="116" customWidth="1"/>
    <col min="12814" max="12814" width="15.7109375" style="116" customWidth="1"/>
    <col min="12815" max="12815" width="27.7109375" style="116" customWidth="1"/>
    <col min="12816" max="12817" width="15.7109375" style="116" customWidth="1"/>
    <col min="12818" max="13056" width="11.42578125" style="116"/>
    <col min="13057" max="13057" width="53.5703125" style="116" customWidth="1"/>
    <col min="13058" max="13058" width="15.710937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6" width="15.7109375" style="116" customWidth="1"/>
    <col min="13067" max="13067" width="27.7109375" style="116" customWidth="1"/>
    <col min="13068" max="13068" width="15.7109375" style="116" customWidth="1"/>
    <col min="13069" max="13069" width="27.7109375" style="116" customWidth="1"/>
    <col min="13070" max="13070" width="15.7109375" style="116" customWidth="1"/>
    <col min="13071" max="13071" width="27.7109375" style="116" customWidth="1"/>
    <col min="13072" max="13073" width="15.7109375" style="116" customWidth="1"/>
    <col min="13074" max="13312" width="11.42578125" style="116"/>
    <col min="13313" max="13313" width="53.5703125" style="116" customWidth="1"/>
    <col min="13314" max="13314" width="15.710937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2" width="15.7109375" style="116" customWidth="1"/>
    <col min="13323" max="13323" width="27.7109375" style="116" customWidth="1"/>
    <col min="13324" max="13324" width="15.7109375" style="116" customWidth="1"/>
    <col min="13325" max="13325" width="27.7109375" style="116" customWidth="1"/>
    <col min="13326" max="13326" width="15.7109375" style="116" customWidth="1"/>
    <col min="13327" max="13327" width="27.7109375" style="116" customWidth="1"/>
    <col min="13328" max="13329" width="15.7109375" style="116" customWidth="1"/>
    <col min="13330" max="13568" width="11.42578125" style="116"/>
    <col min="13569" max="13569" width="53.5703125" style="116" customWidth="1"/>
    <col min="13570" max="13570" width="15.710937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8" width="15.7109375" style="116" customWidth="1"/>
    <col min="13579" max="13579" width="27.7109375" style="116" customWidth="1"/>
    <col min="13580" max="13580" width="15.7109375" style="116" customWidth="1"/>
    <col min="13581" max="13581" width="27.7109375" style="116" customWidth="1"/>
    <col min="13582" max="13582" width="15.7109375" style="116" customWidth="1"/>
    <col min="13583" max="13583" width="27.7109375" style="116" customWidth="1"/>
    <col min="13584" max="13585" width="15.7109375" style="116" customWidth="1"/>
    <col min="13586" max="13824" width="11.42578125" style="116"/>
    <col min="13825" max="13825" width="53.5703125" style="116" customWidth="1"/>
    <col min="13826" max="13826" width="15.710937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4" width="15.7109375" style="116" customWidth="1"/>
    <col min="13835" max="13835" width="27.7109375" style="116" customWidth="1"/>
    <col min="13836" max="13836" width="15.7109375" style="116" customWidth="1"/>
    <col min="13837" max="13837" width="27.7109375" style="116" customWidth="1"/>
    <col min="13838" max="13838" width="15.7109375" style="116" customWidth="1"/>
    <col min="13839" max="13839" width="27.7109375" style="116" customWidth="1"/>
    <col min="13840" max="13841" width="15.7109375" style="116" customWidth="1"/>
    <col min="13842" max="14080" width="11.42578125" style="116"/>
    <col min="14081" max="14081" width="53.5703125" style="116" customWidth="1"/>
    <col min="14082" max="14082" width="15.710937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90" width="15.7109375" style="116" customWidth="1"/>
    <col min="14091" max="14091" width="27.7109375" style="116" customWidth="1"/>
    <col min="14092" max="14092" width="15.7109375" style="116" customWidth="1"/>
    <col min="14093" max="14093" width="27.7109375" style="116" customWidth="1"/>
    <col min="14094" max="14094" width="15.7109375" style="116" customWidth="1"/>
    <col min="14095" max="14095" width="27.7109375" style="116" customWidth="1"/>
    <col min="14096" max="14097" width="15.7109375" style="116" customWidth="1"/>
    <col min="14098" max="14336" width="11.42578125" style="116"/>
    <col min="14337" max="14337" width="53.5703125" style="116" customWidth="1"/>
    <col min="14338" max="14338" width="15.710937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6" width="15.7109375" style="116" customWidth="1"/>
    <col min="14347" max="14347" width="27.7109375" style="116" customWidth="1"/>
    <col min="14348" max="14348" width="15.7109375" style="116" customWidth="1"/>
    <col min="14349" max="14349" width="27.7109375" style="116" customWidth="1"/>
    <col min="14350" max="14350" width="15.7109375" style="116" customWidth="1"/>
    <col min="14351" max="14351" width="27.7109375" style="116" customWidth="1"/>
    <col min="14352" max="14353" width="15.7109375" style="116" customWidth="1"/>
    <col min="14354" max="14592" width="11.42578125" style="116"/>
    <col min="14593" max="14593" width="53.5703125" style="116" customWidth="1"/>
    <col min="14594" max="14594" width="15.710937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2" width="15.7109375" style="116" customWidth="1"/>
    <col min="14603" max="14603" width="27.7109375" style="116" customWidth="1"/>
    <col min="14604" max="14604" width="15.7109375" style="116" customWidth="1"/>
    <col min="14605" max="14605" width="27.7109375" style="116" customWidth="1"/>
    <col min="14606" max="14606" width="15.7109375" style="116" customWidth="1"/>
    <col min="14607" max="14607" width="27.7109375" style="116" customWidth="1"/>
    <col min="14608" max="14609" width="15.7109375" style="116" customWidth="1"/>
    <col min="14610" max="14848" width="11.42578125" style="116"/>
    <col min="14849" max="14849" width="53.5703125" style="116" customWidth="1"/>
    <col min="14850" max="14850" width="15.710937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8" width="15.7109375" style="116" customWidth="1"/>
    <col min="14859" max="14859" width="27.7109375" style="116" customWidth="1"/>
    <col min="14860" max="14860" width="15.7109375" style="116" customWidth="1"/>
    <col min="14861" max="14861" width="27.7109375" style="116" customWidth="1"/>
    <col min="14862" max="14862" width="15.7109375" style="116" customWidth="1"/>
    <col min="14863" max="14863" width="27.7109375" style="116" customWidth="1"/>
    <col min="14864" max="14865" width="15.7109375" style="116" customWidth="1"/>
    <col min="14866" max="15104" width="11.42578125" style="116"/>
    <col min="15105" max="15105" width="53.5703125" style="116" customWidth="1"/>
    <col min="15106" max="15106" width="15.710937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4" width="15.7109375" style="116" customWidth="1"/>
    <col min="15115" max="15115" width="27.7109375" style="116" customWidth="1"/>
    <col min="15116" max="15116" width="15.7109375" style="116" customWidth="1"/>
    <col min="15117" max="15117" width="27.7109375" style="116" customWidth="1"/>
    <col min="15118" max="15118" width="15.7109375" style="116" customWidth="1"/>
    <col min="15119" max="15119" width="27.7109375" style="116" customWidth="1"/>
    <col min="15120" max="15121" width="15.7109375" style="116" customWidth="1"/>
    <col min="15122" max="15360" width="11.42578125" style="116"/>
    <col min="15361" max="15361" width="53.5703125" style="116" customWidth="1"/>
    <col min="15362" max="15362" width="15.710937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70" width="15.7109375" style="116" customWidth="1"/>
    <col min="15371" max="15371" width="27.7109375" style="116" customWidth="1"/>
    <col min="15372" max="15372" width="15.7109375" style="116" customWidth="1"/>
    <col min="15373" max="15373" width="27.7109375" style="116" customWidth="1"/>
    <col min="15374" max="15374" width="15.7109375" style="116" customWidth="1"/>
    <col min="15375" max="15375" width="27.7109375" style="116" customWidth="1"/>
    <col min="15376" max="15377" width="15.7109375" style="116" customWidth="1"/>
    <col min="15378" max="15616" width="11.42578125" style="116"/>
    <col min="15617" max="15617" width="53.5703125" style="116" customWidth="1"/>
    <col min="15618" max="15618" width="15.710937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6" width="15.7109375" style="116" customWidth="1"/>
    <col min="15627" max="15627" width="27.7109375" style="116" customWidth="1"/>
    <col min="15628" max="15628" width="15.7109375" style="116" customWidth="1"/>
    <col min="15629" max="15629" width="27.7109375" style="116" customWidth="1"/>
    <col min="15630" max="15630" width="15.7109375" style="116" customWidth="1"/>
    <col min="15631" max="15631" width="27.7109375" style="116" customWidth="1"/>
    <col min="15632" max="15633" width="15.7109375" style="116" customWidth="1"/>
    <col min="15634" max="15872" width="11.42578125" style="116"/>
    <col min="15873" max="15873" width="53.5703125" style="116" customWidth="1"/>
    <col min="15874" max="15874" width="15.710937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2" width="15.7109375" style="116" customWidth="1"/>
    <col min="15883" max="15883" width="27.7109375" style="116" customWidth="1"/>
    <col min="15884" max="15884" width="15.7109375" style="116" customWidth="1"/>
    <col min="15885" max="15885" width="27.7109375" style="116" customWidth="1"/>
    <col min="15886" max="15886" width="15.7109375" style="116" customWidth="1"/>
    <col min="15887" max="15887" width="27.7109375" style="116" customWidth="1"/>
    <col min="15888" max="15889" width="15.7109375" style="116" customWidth="1"/>
    <col min="15890" max="16128" width="11.42578125" style="116"/>
    <col min="16129" max="16129" width="53.5703125" style="116" customWidth="1"/>
    <col min="16130" max="16130" width="15.710937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8" width="15.7109375" style="116" customWidth="1"/>
    <col min="16139" max="16139" width="27.7109375" style="116" customWidth="1"/>
    <col min="16140" max="16140" width="15.7109375" style="116" customWidth="1"/>
    <col min="16141" max="16141" width="27.7109375" style="116" customWidth="1"/>
    <col min="16142" max="16142" width="15.7109375" style="116" customWidth="1"/>
    <col min="16143" max="16143" width="27.7109375" style="116" customWidth="1"/>
    <col min="16144" max="16145" width="15.7109375" style="116" customWidth="1"/>
    <col min="16146" max="16384" width="11.42578125" style="116"/>
  </cols>
  <sheetData>
    <row r="1" spans="1:17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</row>
    <row r="2" spans="1:17" s="134" customFormat="1" ht="15" customHeight="1" x14ac:dyDescent="0.3">
      <c r="A2" s="381" t="s">
        <v>269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</row>
    <row r="3" spans="1:17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</row>
    <row r="4" spans="1:17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</row>
    <row r="5" spans="1:17" ht="15" customHeight="1" x14ac:dyDescent="0.2">
      <c r="A5" s="115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38"/>
    </row>
    <row r="6" spans="1:17" s="149" customFormat="1" ht="15" customHeight="1" x14ac:dyDescent="0.25">
      <c r="A6" s="136"/>
      <c r="B6" s="406" t="s">
        <v>62</v>
      </c>
      <c r="C6" s="406"/>
      <c r="D6" s="406"/>
      <c r="E6" s="406"/>
      <c r="F6" s="406"/>
      <c r="G6" s="406"/>
      <c r="H6" s="406"/>
      <c r="I6" s="406"/>
      <c r="J6" s="406" t="s">
        <v>70</v>
      </c>
      <c r="K6" s="406"/>
      <c r="L6" s="406"/>
      <c r="M6" s="406"/>
      <c r="N6" s="406"/>
      <c r="O6" s="406"/>
      <c r="P6" s="406"/>
      <c r="Q6" s="406"/>
    </row>
    <row r="7" spans="1:17" s="150" customFormat="1" ht="39.950000000000003" customHeight="1" x14ac:dyDescent="0.25">
      <c r="A7" s="138" t="s">
        <v>259</v>
      </c>
      <c r="B7" s="139" t="s">
        <v>55</v>
      </c>
      <c r="C7" s="140" t="s">
        <v>270</v>
      </c>
      <c r="D7" s="139" t="s">
        <v>271</v>
      </c>
      <c r="E7" s="139" t="s">
        <v>272</v>
      </c>
      <c r="F7" s="140" t="s">
        <v>273</v>
      </c>
      <c r="G7" s="139" t="s">
        <v>274</v>
      </c>
      <c r="H7" s="139" t="s">
        <v>275</v>
      </c>
      <c r="I7" s="140" t="s">
        <v>46</v>
      </c>
      <c r="J7" s="139" t="s">
        <v>55</v>
      </c>
      <c r="K7" s="139" t="s">
        <v>270</v>
      </c>
      <c r="L7" s="140" t="s">
        <v>271</v>
      </c>
      <c r="M7" s="139" t="s">
        <v>272</v>
      </c>
      <c r="N7" s="139" t="s">
        <v>273</v>
      </c>
      <c r="O7" s="139" t="s">
        <v>274</v>
      </c>
      <c r="P7" s="139" t="s">
        <v>275</v>
      </c>
      <c r="Q7" s="139" t="s">
        <v>46</v>
      </c>
    </row>
    <row r="8" spans="1:17" ht="15" customHeight="1" x14ac:dyDescent="0.2">
      <c r="A8" s="142" t="s">
        <v>233</v>
      </c>
      <c r="B8" s="121">
        <v>288795.00285000005</v>
      </c>
      <c r="C8" s="121">
        <v>38076.419220000003</v>
      </c>
      <c r="D8" s="121">
        <v>26.822080000000003</v>
      </c>
      <c r="E8" s="121">
        <v>71.583829999999992</v>
      </c>
      <c r="F8" s="121">
        <v>1895.5082699999998</v>
      </c>
      <c r="G8" s="121">
        <v>5488.0786000000007</v>
      </c>
      <c r="H8" s="121">
        <v>0</v>
      </c>
      <c r="I8" s="121">
        <v>334353.41485000006</v>
      </c>
      <c r="J8" s="121">
        <v>2782460.2734899987</v>
      </c>
      <c r="K8" s="121">
        <v>212578.30992000009</v>
      </c>
      <c r="L8" s="121">
        <v>2603.8836299999998</v>
      </c>
      <c r="M8" s="121">
        <v>2866.5116499999995</v>
      </c>
      <c r="N8" s="121">
        <v>3596.2775699999988</v>
      </c>
      <c r="O8" s="121">
        <v>7510.0184299999983</v>
      </c>
      <c r="P8" s="121">
        <v>1938.3109299999999</v>
      </c>
      <c r="Q8" s="121">
        <v>3013553.5856199986</v>
      </c>
    </row>
    <row r="9" spans="1:17" ht="15" customHeight="1" x14ac:dyDescent="0.2">
      <c r="A9" s="142" t="s">
        <v>234</v>
      </c>
      <c r="B9" s="121">
        <v>4245.9773499999992</v>
      </c>
      <c r="C9" s="121">
        <v>5537.2507000000005</v>
      </c>
      <c r="D9" s="121">
        <v>0</v>
      </c>
      <c r="E9" s="121">
        <v>0</v>
      </c>
      <c r="F9" s="121">
        <v>84.483240000000009</v>
      </c>
      <c r="G9" s="121">
        <v>0</v>
      </c>
      <c r="H9" s="121">
        <v>0</v>
      </c>
      <c r="I9" s="121">
        <v>9867.7112899999993</v>
      </c>
      <c r="J9" s="121">
        <v>86629.83441000001</v>
      </c>
      <c r="K9" s="121">
        <v>5742.7950499999997</v>
      </c>
      <c r="L9" s="121">
        <v>46.25976</v>
      </c>
      <c r="M9" s="121">
        <v>41.548049999999996</v>
      </c>
      <c r="N9" s="121">
        <v>0</v>
      </c>
      <c r="O9" s="121">
        <v>304.05133999999998</v>
      </c>
      <c r="P9" s="121">
        <v>8.7439999999999998</v>
      </c>
      <c r="Q9" s="121">
        <v>92773.232610000021</v>
      </c>
    </row>
    <row r="10" spans="1:17" ht="15" customHeight="1" x14ac:dyDescent="0.2">
      <c r="A10" s="142" t="s">
        <v>235</v>
      </c>
      <c r="B10" s="121">
        <v>340.39765999999997</v>
      </c>
      <c r="C10" s="121">
        <v>28.438549999999999</v>
      </c>
      <c r="D10" s="121">
        <v>0</v>
      </c>
      <c r="E10" s="121">
        <v>0</v>
      </c>
      <c r="F10" s="121">
        <v>0</v>
      </c>
      <c r="G10" s="121">
        <v>0</v>
      </c>
      <c r="H10" s="121">
        <v>0</v>
      </c>
      <c r="I10" s="121">
        <v>368.83620999999999</v>
      </c>
      <c r="J10" s="121">
        <v>0</v>
      </c>
      <c r="K10" s="121">
        <v>0</v>
      </c>
      <c r="L10" s="121">
        <v>0</v>
      </c>
      <c r="M10" s="121">
        <v>0</v>
      </c>
      <c r="N10" s="121">
        <v>0</v>
      </c>
      <c r="O10" s="121">
        <v>0</v>
      </c>
      <c r="P10" s="121">
        <v>175.21</v>
      </c>
      <c r="Q10" s="121">
        <v>175.21</v>
      </c>
    </row>
    <row r="11" spans="1:17" ht="15" customHeight="1" x14ac:dyDescent="0.2">
      <c r="A11" s="142" t="s">
        <v>236</v>
      </c>
      <c r="B11" s="121">
        <v>12658.275030000003</v>
      </c>
      <c r="C11" s="121">
        <v>2306.68759</v>
      </c>
      <c r="D11" s="121">
        <v>0</v>
      </c>
      <c r="E11" s="121">
        <v>0</v>
      </c>
      <c r="F11" s="121">
        <v>326.59182999999996</v>
      </c>
      <c r="G11" s="121">
        <v>0</v>
      </c>
      <c r="H11" s="121">
        <v>0</v>
      </c>
      <c r="I11" s="121">
        <v>15291.554450000001</v>
      </c>
      <c r="J11" s="121">
        <v>98460.71024</v>
      </c>
      <c r="K11" s="121">
        <v>12100.035640000002</v>
      </c>
      <c r="L11" s="121">
        <v>61.848549999999996</v>
      </c>
      <c r="M11" s="121">
        <v>31.030999999999999</v>
      </c>
      <c r="N11" s="121">
        <v>131.36023</v>
      </c>
      <c r="O11" s="121">
        <v>734.03017</v>
      </c>
      <c r="P11" s="121">
        <v>125.29231</v>
      </c>
      <c r="Q11" s="121">
        <v>111644.30814000001</v>
      </c>
    </row>
    <row r="12" spans="1:17" ht="15" customHeight="1" x14ac:dyDescent="0.2">
      <c r="A12" s="142" t="s">
        <v>237</v>
      </c>
      <c r="B12" s="121">
        <v>609450.1798799996</v>
      </c>
      <c r="C12" s="121">
        <v>51225.725069999979</v>
      </c>
      <c r="D12" s="121">
        <v>186.00794999999999</v>
      </c>
      <c r="E12" s="121">
        <v>61.793810000000001</v>
      </c>
      <c r="F12" s="121">
        <v>9283.0699700000005</v>
      </c>
      <c r="G12" s="121">
        <v>13340.710319999998</v>
      </c>
      <c r="H12" s="121">
        <v>19216.4146</v>
      </c>
      <c r="I12" s="121">
        <v>702763.9015999994</v>
      </c>
      <c r="J12" s="121">
        <v>1301136.4509799997</v>
      </c>
      <c r="K12" s="121">
        <v>242566.41436000017</v>
      </c>
      <c r="L12" s="121">
        <v>2015.4867900000004</v>
      </c>
      <c r="M12" s="121">
        <v>3702.5286100000003</v>
      </c>
      <c r="N12" s="121">
        <v>1420.5987299999997</v>
      </c>
      <c r="O12" s="121">
        <v>12762.596175199997</v>
      </c>
      <c r="P12" s="121">
        <v>2559.3356200000003</v>
      </c>
      <c r="Q12" s="121">
        <v>1566163.4112652</v>
      </c>
    </row>
    <row r="13" spans="1:17" ht="15" customHeight="1" x14ac:dyDescent="0.2">
      <c r="A13" s="142" t="s">
        <v>238</v>
      </c>
      <c r="B13" s="121">
        <v>527.13105999999993</v>
      </c>
      <c r="C13" s="121">
        <v>19220.241999999998</v>
      </c>
      <c r="D13" s="121">
        <v>0</v>
      </c>
      <c r="E13" s="121">
        <v>0</v>
      </c>
      <c r="F13" s="121">
        <v>0</v>
      </c>
      <c r="G13" s="121">
        <v>0</v>
      </c>
      <c r="H13" s="121">
        <v>2771.44011</v>
      </c>
      <c r="I13" s="121">
        <v>22518.813169999998</v>
      </c>
      <c r="J13" s="121">
        <v>4865.1944399999993</v>
      </c>
      <c r="K13" s="121">
        <v>617.08897000000013</v>
      </c>
      <c r="L13" s="121">
        <v>0</v>
      </c>
      <c r="M13" s="121">
        <v>0</v>
      </c>
      <c r="N13" s="121">
        <v>0</v>
      </c>
      <c r="O13" s="121">
        <v>155.47224</v>
      </c>
      <c r="P13" s="121">
        <v>4</v>
      </c>
      <c r="Q13" s="121">
        <v>5641.7556499999992</v>
      </c>
    </row>
    <row r="14" spans="1:17" ht="15" customHeight="1" x14ac:dyDescent="0.2">
      <c r="A14" s="142" t="s">
        <v>181</v>
      </c>
      <c r="B14" s="121">
        <v>700215.63664479996</v>
      </c>
      <c r="C14" s="121">
        <v>180878.56194739992</v>
      </c>
      <c r="D14" s="121">
        <v>2489.5527784000001</v>
      </c>
      <c r="E14" s="121">
        <v>2968.5889500000003</v>
      </c>
      <c r="F14" s="121">
        <v>27633.759919999993</v>
      </c>
      <c r="G14" s="121">
        <v>38596.361539999991</v>
      </c>
      <c r="H14" s="121">
        <v>192961.01752120003</v>
      </c>
      <c r="I14" s="121">
        <v>1145743.4793018</v>
      </c>
      <c r="J14" s="121">
        <v>323609.06309000001</v>
      </c>
      <c r="K14" s="121">
        <v>42055.296019999994</v>
      </c>
      <c r="L14" s="121">
        <v>755.73729999999989</v>
      </c>
      <c r="M14" s="121">
        <v>695.88995000000011</v>
      </c>
      <c r="N14" s="121">
        <v>643.53599999999994</v>
      </c>
      <c r="O14" s="121">
        <v>1400.07566</v>
      </c>
      <c r="P14" s="121">
        <v>403567.42432999995</v>
      </c>
      <c r="Q14" s="121">
        <v>772727.02234999998</v>
      </c>
    </row>
    <row r="15" spans="1:17" ht="15" customHeight="1" x14ac:dyDescent="0.2">
      <c r="A15" s="142" t="s">
        <v>239</v>
      </c>
      <c r="B15" s="121">
        <v>481039.90203900018</v>
      </c>
      <c r="C15" s="121">
        <v>90219.04889619998</v>
      </c>
      <c r="D15" s="121">
        <v>2894.0213600000006</v>
      </c>
      <c r="E15" s="121">
        <v>3791.2707499999997</v>
      </c>
      <c r="F15" s="121">
        <v>13340.728499999996</v>
      </c>
      <c r="G15" s="121">
        <v>32659.940907600001</v>
      </c>
      <c r="H15" s="121">
        <v>2080.4555100000002</v>
      </c>
      <c r="I15" s="121">
        <v>626025.3679628002</v>
      </c>
      <c r="J15" s="121">
        <v>2546659.449289999</v>
      </c>
      <c r="K15" s="121">
        <v>437604.75443560001</v>
      </c>
      <c r="L15" s="121">
        <v>8960.7601499999982</v>
      </c>
      <c r="M15" s="121">
        <v>14208.85296</v>
      </c>
      <c r="N15" s="121">
        <v>5956.5419499999989</v>
      </c>
      <c r="O15" s="121">
        <v>19019.223899999997</v>
      </c>
      <c r="P15" s="121">
        <v>366105.44767000008</v>
      </c>
      <c r="Q15" s="121">
        <v>3398515.0303555988</v>
      </c>
    </row>
    <row r="16" spans="1:17" ht="15" customHeight="1" x14ac:dyDescent="0.2">
      <c r="A16" s="142" t="s">
        <v>240</v>
      </c>
      <c r="B16" s="121">
        <v>126193.26563000001</v>
      </c>
      <c r="C16" s="121">
        <v>24189.31338</v>
      </c>
      <c r="D16" s="121">
        <v>54.872289999999992</v>
      </c>
      <c r="E16" s="121">
        <v>66.495559999999998</v>
      </c>
      <c r="F16" s="121">
        <v>6167.7375999999995</v>
      </c>
      <c r="G16" s="121">
        <v>998.67041999999992</v>
      </c>
      <c r="H16" s="121">
        <v>1149.04847</v>
      </c>
      <c r="I16" s="121">
        <v>158819.40335000004</v>
      </c>
      <c r="J16" s="121">
        <v>354047.81403000007</v>
      </c>
      <c r="K16" s="121">
        <v>64727.43823</v>
      </c>
      <c r="L16" s="121">
        <v>635.43474999999989</v>
      </c>
      <c r="M16" s="121">
        <v>724.48259999999982</v>
      </c>
      <c r="N16" s="121">
        <v>980.05591000000004</v>
      </c>
      <c r="O16" s="121">
        <v>3023.66977</v>
      </c>
      <c r="P16" s="121">
        <v>1568.8577999999998</v>
      </c>
      <c r="Q16" s="121">
        <v>425707.75309000007</v>
      </c>
    </row>
    <row r="17" spans="1:17" ht="15" customHeight="1" x14ac:dyDescent="0.2">
      <c r="A17" s="142" t="s">
        <v>241</v>
      </c>
      <c r="B17" s="121">
        <v>150126.01364939997</v>
      </c>
      <c r="C17" s="121">
        <v>42393.403206200011</v>
      </c>
      <c r="D17" s="121">
        <v>876.07730000000004</v>
      </c>
      <c r="E17" s="121">
        <v>174.04813000000001</v>
      </c>
      <c r="F17" s="121">
        <v>5984.6279400000003</v>
      </c>
      <c r="G17" s="121">
        <v>4775.0278399999979</v>
      </c>
      <c r="H17" s="121">
        <v>397.95628000000005</v>
      </c>
      <c r="I17" s="121">
        <v>204727.15434560002</v>
      </c>
      <c r="J17" s="121">
        <v>889934.49433000013</v>
      </c>
      <c r="K17" s="121">
        <v>162829.71501000001</v>
      </c>
      <c r="L17" s="121">
        <v>1047.7565100000002</v>
      </c>
      <c r="M17" s="121">
        <v>2256.99712</v>
      </c>
      <c r="N17" s="121">
        <v>1935.77379</v>
      </c>
      <c r="O17" s="121">
        <v>4898.6663899999994</v>
      </c>
      <c r="P17" s="121">
        <v>5001.2752199999995</v>
      </c>
      <c r="Q17" s="121">
        <v>1067904.6783699999</v>
      </c>
    </row>
    <row r="18" spans="1:17" ht="15" customHeight="1" x14ac:dyDescent="0.2">
      <c r="A18" s="142" t="s">
        <v>242</v>
      </c>
      <c r="B18" s="121">
        <v>94294.992479999986</v>
      </c>
      <c r="C18" s="121">
        <v>3992.564170000001</v>
      </c>
      <c r="D18" s="121">
        <v>0</v>
      </c>
      <c r="E18" s="121">
        <v>37.764869999999995</v>
      </c>
      <c r="F18" s="121">
        <v>535.3519399999999</v>
      </c>
      <c r="G18" s="121">
        <v>676.01544000000001</v>
      </c>
      <c r="H18" s="121">
        <v>6344.8723200000004</v>
      </c>
      <c r="I18" s="121">
        <v>105881.56121999997</v>
      </c>
      <c r="J18" s="121">
        <v>903.25119000000007</v>
      </c>
      <c r="K18" s="121">
        <v>275.26225999999997</v>
      </c>
      <c r="L18" s="121">
        <v>0</v>
      </c>
      <c r="M18" s="121">
        <v>0</v>
      </c>
      <c r="N18" s="121">
        <v>0</v>
      </c>
      <c r="O18" s="121">
        <v>0</v>
      </c>
      <c r="P18" s="121">
        <v>270.62594999999999</v>
      </c>
      <c r="Q18" s="121">
        <v>1449.1394</v>
      </c>
    </row>
    <row r="19" spans="1:17" ht="15" customHeight="1" x14ac:dyDescent="0.2">
      <c r="A19" s="142" t="s">
        <v>243</v>
      </c>
      <c r="B19" s="121">
        <v>566699.41702879989</v>
      </c>
      <c r="C19" s="121">
        <v>195548.97960260004</v>
      </c>
      <c r="D19" s="121">
        <v>1595.9749299999999</v>
      </c>
      <c r="E19" s="121">
        <v>4273.9092299999993</v>
      </c>
      <c r="F19" s="121">
        <v>12229.791140000005</v>
      </c>
      <c r="G19" s="121">
        <v>28879.250439999996</v>
      </c>
      <c r="H19" s="121">
        <v>8676.776609999999</v>
      </c>
      <c r="I19" s="121">
        <v>817904.09898139979</v>
      </c>
      <c r="J19" s="121">
        <v>142395.81989000001</v>
      </c>
      <c r="K19" s="121">
        <v>68500.913613600002</v>
      </c>
      <c r="L19" s="121">
        <v>528.93657999999982</v>
      </c>
      <c r="M19" s="121">
        <v>1489.2242099999999</v>
      </c>
      <c r="N19" s="121">
        <v>912.54927999999995</v>
      </c>
      <c r="O19" s="121">
        <v>2395.7201600000008</v>
      </c>
      <c r="P19" s="121">
        <v>28117.585139999999</v>
      </c>
      <c r="Q19" s="121">
        <v>244340.74887360001</v>
      </c>
    </row>
    <row r="20" spans="1:17" ht="15" customHeight="1" x14ac:dyDescent="0.2">
      <c r="A20" s="142" t="s">
        <v>244</v>
      </c>
      <c r="B20" s="121">
        <v>5689.9544800000003</v>
      </c>
      <c r="C20" s="121">
        <v>0</v>
      </c>
      <c r="D20" s="121">
        <v>0</v>
      </c>
      <c r="E20" s="121">
        <v>0</v>
      </c>
      <c r="F20" s="121">
        <v>0</v>
      </c>
      <c r="G20" s="121">
        <v>0</v>
      </c>
      <c r="H20" s="121">
        <v>4.8</v>
      </c>
      <c r="I20" s="121">
        <v>5694.7544800000005</v>
      </c>
      <c r="J20" s="121">
        <v>812.52780000000018</v>
      </c>
      <c r="K20" s="121">
        <v>1189.7816400000002</v>
      </c>
      <c r="L20" s="121">
        <v>0</v>
      </c>
      <c r="M20" s="121">
        <v>0</v>
      </c>
      <c r="N20" s="121">
        <v>0</v>
      </c>
      <c r="O20" s="121">
        <v>0</v>
      </c>
      <c r="P20" s="121">
        <v>53.5</v>
      </c>
      <c r="Q20" s="121">
        <v>2055.8094400000004</v>
      </c>
    </row>
    <row r="21" spans="1:17" ht="15" customHeight="1" x14ac:dyDescent="0.2">
      <c r="A21" s="142" t="s">
        <v>245</v>
      </c>
      <c r="B21" s="121">
        <v>4767.2896300000011</v>
      </c>
      <c r="C21" s="121">
        <v>1165.0463200000002</v>
      </c>
      <c r="D21" s="121">
        <v>0</v>
      </c>
      <c r="E21" s="121">
        <v>0</v>
      </c>
      <c r="F21" s="121">
        <v>0</v>
      </c>
      <c r="G21" s="121">
        <v>31.256250000000001</v>
      </c>
      <c r="H21" s="121">
        <v>0</v>
      </c>
      <c r="I21" s="121">
        <v>5963.5922000000019</v>
      </c>
      <c r="J21" s="121">
        <v>2600.7957900000006</v>
      </c>
      <c r="K21" s="121">
        <v>653.18136000000004</v>
      </c>
      <c r="L21" s="121">
        <v>0</v>
      </c>
      <c r="M21" s="121">
        <v>0</v>
      </c>
      <c r="N21" s="121">
        <v>0</v>
      </c>
      <c r="O21" s="121">
        <v>0</v>
      </c>
      <c r="P21" s="121">
        <v>100.14852999999999</v>
      </c>
      <c r="Q21" s="121">
        <v>3354.1256800000006</v>
      </c>
    </row>
    <row r="22" spans="1:17" ht="15" customHeight="1" x14ac:dyDescent="0.2">
      <c r="A22" s="142" t="s">
        <v>246</v>
      </c>
      <c r="B22" s="121">
        <v>153750.97464400009</v>
      </c>
      <c r="C22" s="121">
        <v>11834.360090000002</v>
      </c>
      <c r="D22" s="121">
        <v>1941.6928099999998</v>
      </c>
      <c r="E22" s="121">
        <v>2102.8740400000002</v>
      </c>
      <c r="F22" s="121">
        <v>4841.9719168000011</v>
      </c>
      <c r="G22" s="121">
        <v>2024.1088500000001</v>
      </c>
      <c r="H22" s="121">
        <v>31714.058419999998</v>
      </c>
      <c r="I22" s="121">
        <v>208210.04077080009</v>
      </c>
      <c r="J22" s="121">
        <v>70452.634259999992</v>
      </c>
      <c r="K22" s="121">
        <v>16154.199070000001</v>
      </c>
      <c r="L22" s="121">
        <v>128.48772</v>
      </c>
      <c r="M22" s="121">
        <v>389.44019000000009</v>
      </c>
      <c r="N22" s="121">
        <v>221.56656000000001</v>
      </c>
      <c r="O22" s="121">
        <v>289.37564999999995</v>
      </c>
      <c r="P22" s="121">
        <v>1793.5456499999996</v>
      </c>
      <c r="Q22" s="121">
        <v>89429.249100000001</v>
      </c>
    </row>
    <row r="23" spans="1:17" ht="15" customHeight="1" x14ac:dyDescent="0.2">
      <c r="A23" s="142" t="s">
        <v>247</v>
      </c>
      <c r="B23" s="121">
        <v>0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1">
        <v>0</v>
      </c>
      <c r="J23" s="121">
        <v>0</v>
      </c>
      <c r="K23" s="121">
        <v>0</v>
      </c>
      <c r="L23" s="121">
        <v>0</v>
      </c>
      <c r="M23" s="121">
        <v>0</v>
      </c>
      <c r="N23" s="121">
        <v>0</v>
      </c>
      <c r="O23" s="121">
        <v>0</v>
      </c>
      <c r="P23" s="121">
        <v>0</v>
      </c>
      <c r="Q23" s="121">
        <v>0</v>
      </c>
    </row>
    <row r="24" spans="1:17" ht="15" customHeight="1" x14ac:dyDescent="0.2">
      <c r="A24" s="142" t="s">
        <v>248</v>
      </c>
      <c r="B24" s="121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0</v>
      </c>
      <c r="I24" s="121">
        <v>0</v>
      </c>
      <c r="J24" s="121">
        <v>0</v>
      </c>
      <c r="K24" s="121">
        <v>0</v>
      </c>
      <c r="L24" s="121">
        <v>0</v>
      </c>
      <c r="M24" s="121">
        <v>0</v>
      </c>
      <c r="N24" s="121">
        <v>0</v>
      </c>
      <c r="O24" s="121">
        <v>0</v>
      </c>
      <c r="P24" s="121">
        <v>0</v>
      </c>
      <c r="Q24" s="121">
        <v>0</v>
      </c>
    </row>
    <row r="25" spans="1:17" s="38" customFormat="1" ht="15" customHeight="1" x14ac:dyDescent="0.25">
      <c r="A25" s="142" t="s">
        <v>249</v>
      </c>
      <c r="B25" s="121">
        <v>510.44920999999994</v>
      </c>
      <c r="C25" s="121">
        <v>22.737740000000002</v>
      </c>
      <c r="D25" s="121">
        <v>0</v>
      </c>
      <c r="E25" s="121">
        <v>0</v>
      </c>
      <c r="F25" s="121">
        <v>0</v>
      </c>
      <c r="G25" s="121">
        <v>0</v>
      </c>
      <c r="H25" s="121">
        <v>0</v>
      </c>
      <c r="I25" s="121">
        <v>533.18694999999991</v>
      </c>
      <c r="J25" s="121">
        <v>0</v>
      </c>
      <c r="K25" s="121">
        <v>0</v>
      </c>
      <c r="L25" s="121">
        <v>0</v>
      </c>
      <c r="M25" s="121">
        <v>0</v>
      </c>
      <c r="N25" s="121">
        <v>0</v>
      </c>
      <c r="O25" s="121">
        <v>0</v>
      </c>
      <c r="P25" s="121">
        <v>16.239000000000001</v>
      </c>
      <c r="Q25" s="121">
        <v>16.239000000000001</v>
      </c>
    </row>
    <row r="26" spans="1:17" s="38" customFormat="1" ht="15" customHeight="1" x14ac:dyDescent="0.25">
      <c r="A26" s="117" t="s">
        <v>46</v>
      </c>
      <c r="B26" s="124">
        <v>3199304.8592659999</v>
      </c>
      <c r="C26" s="124">
        <v>666638.77848239988</v>
      </c>
      <c r="D26" s="124">
        <v>10065.021498400001</v>
      </c>
      <c r="E26" s="124">
        <v>13548.329169999999</v>
      </c>
      <c r="F26" s="124">
        <v>82323.622266799997</v>
      </c>
      <c r="G26" s="124">
        <v>127469.4206076</v>
      </c>
      <c r="H26" s="124">
        <v>265316.83984120004</v>
      </c>
      <c r="I26" s="124">
        <v>4364666.8711323999</v>
      </c>
      <c r="J26" s="124">
        <v>8604968.3132299967</v>
      </c>
      <c r="K26" s="124">
        <v>1267595.1855792003</v>
      </c>
      <c r="L26" s="124">
        <v>16784.59174</v>
      </c>
      <c r="M26" s="124">
        <v>26406.50634</v>
      </c>
      <c r="N26" s="124">
        <v>15798.260019999994</v>
      </c>
      <c r="O26" s="124">
        <v>52492.899885199993</v>
      </c>
      <c r="P26" s="124">
        <v>811405.54214999988</v>
      </c>
      <c r="Q26" s="124">
        <v>10795451.298944397</v>
      </c>
    </row>
    <row r="27" spans="1:17" ht="15" customHeight="1" thickBot="1" x14ac:dyDescent="0.25">
      <c r="A27" s="127"/>
      <c r="B27" s="145"/>
      <c r="C27" s="129"/>
      <c r="D27" s="129"/>
      <c r="E27" s="129"/>
      <c r="F27" s="129"/>
      <c r="G27" s="129"/>
      <c r="H27" s="129"/>
      <c r="I27" s="129"/>
      <c r="J27" s="129"/>
      <c r="K27" s="129"/>
      <c r="L27" s="145"/>
      <c r="M27" s="145"/>
      <c r="N27" s="145"/>
      <c r="O27" s="145"/>
      <c r="P27" s="145"/>
      <c r="Q27" s="145"/>
    </row>
    <row r="28" spans="1:17" ht="15" customHeight="1" thickTop="1" x14ac:dyDescent="0.2">
      <c r="A28" s="131" t="s">
        <v>252</v>
      </c>
      <c r="B28" s="47"/>
      <c r="C28" s="122"/>
      <c r="D28" s="122"/>
      <c r="E28" s="122"/>
      <c r="F28" s="122"/>
      <c r="G28" s="122"/>
      <c r="H28" s="122"/>
      <c r="I28" s="122"/>
      <c r="J28" s="122"/>
      <c r="K28" s="122"/>
      <c r="L28" s="47"/>
      <c r="M28" s="47"/>
      <c r="N28" s="38"/>
      <c r="O28" s="38"/>
      <c r="P28" s="38"/>
      <c r="Q28" s="3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1E70D8-F437-44D1-ACB9-6CA7146C1FF3}">
  <sheetPr>
    <pageSetUpPr fitToPage="1"/>
  </sheetPr>
  <dimension ref="A1:Q29"/>
  <sheetViews>
    <sheetView zoomScaleNormal="100" workbookViewId="0">
      <selection sqref="A1:Q29"/>
    </sheetView>
  </sheetViews>
  <sheetFormatPr defaultColWidth="11.42578125" defaultRowHeight="12.75" x14ac:dyDescent="0.2"/>
  <cols>
    <col min="1" max="1" width="53.5703125" style="133" customWidth="1"/>
    <col min="2" max="2" width="15.7109375" style="116" customWidth="1"/>
    <col min="3" max="3" width="27.7109375" style="116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9" width="15.7109375" style="116" customWidth="1"/>
    <col min="10" max="256" width="11.42578125" style="116"/>
    <col min="257" max="257" width="53.5703125" style="116" customWidth="1"/>
    <col min="258" max="258" width="15.710937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5" width="15.7109375" style="116" customWidth="1"/>
    <col min="266" max="512" width="11.42578125" style="116"/>
    <col min="513" max="513" width="53.5703125" style="116" customWidth="1"/>
    <col min="514" max="514" width="15.710937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1" width="15.7109375" style="116" customWidth="1"/>
    <col min="522" max="768" width="11.42578125" style="116"/>
    <col min="769" max="769" width="53.5703125" style="116" customWidth="1"/>
    <col min="770" max="770" width="15.710937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7" width="15.7109375" style="116" customWidth="1"/>
    <col min="778" max="1024" width="11.42578125" style="116"/>
    <col min="1025" max="1025" width="53.5703125" style="116" customWidth="1"/>
    <col min="1026" max="1026" width="15.710937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3" width="15.7109375" style="116" customWidth="1"/>
    <col min="1034" max="1280" width="11.42578125" style="116"/>
    <col min="1281" max="1281" width="53.5703125" style="116" customWidth="1"/>
    <col min="1282" max="1282" width="15.710937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89" width="15.7109375" style="116" customWidth="1"/>
    <col min="1290" max="1536" width="11.42578125" style="116"/>
    <col min="1537" max="1537" width="53.5703125" style="116" customWidth="1"/>
    <col min="1538" max="1538" width="15.710937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5" width="15.7109375" style="116" customWidth="1"/>
    <col min="1546" max="1792" width="11.42578125" style="116"/>
    <col min="1793" max="1793" width="53.5703125" style="116" customWidth="1"/>
    <col min="1794" max="1794" width="15.710937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1" width="15.7109375" style="116" customWidth="1"/>
    <col min="1802" max="2048" width="11.42578125" style="116"/>
    <col min="2049" max="2049" width="53.5703125" style="116" customWidth="1"/>
    <col min="2050" max="2050" width="15.710937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7" width="15.7109375" style="116" customWidth="1"/>
    <col min="2058" max="2304" width="11.42578125" style="116"/>
    <col min="2305" max="2305" width="53.5703125" style="116" customWidth="1"/>
    <col min="2306" max="2306" width="15.710937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3" width="15.7109375" style="116" customWidth="1"/>
    <col min="2314" max="2560" width="11.42578125" style="116"/>
    <col min="2561" max="2561" width="53.5703125" style="116" customWidth="1"/>
    <col min="2562" max="2562" width="15.710937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69" width="15.7109375" style="116" customWidth="1"/>
    <col min="2570" max="2816" width="11.42578125" style="116"/>
    <col min="2817" max="2817" width="53.5703125" style="116" customWidth="1"/>
    <col min="2818" max="2818" width="15.710937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5" width="15.7109375" style="116" customWidth="1"/>
    <col min="2826" max="3072" width="11.42578125" style="116"/>
    <col min="3073" max="3073" width="53.5703125" style="116" customWidth="1"/>
    <col min="3074" max="3074" width="15.710937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1" width="15.7109375" style="116" customWidth="1"/>
    <col min="3082" max="3328" width="11.42578125" style="116"/>
    <col min="3329" max="3329" width="53.5703125" style="116" customWidth="1"/>
    <col min="3330" max="3330" width="15.710937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7" width="15.7109375" style="116" customWidth="1"/>
    <col min="3338" max="3584" width="11.42578125" style="116"/>
    <col min="3585" max="3585" width="53.5703125" style="116" customWidth="1"/>
    <col min="3586" max="3586" width="15.710937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3" width="15.7109375" style="116" customWidth="1"/>
    <col min="3594" max="3840" width="11.42578125" style="116"/>
    <col min="3841" max="3841" width="53.5703125" style="116" customWidth="1"/>
    <col min="3842" max="3842" width="15.710937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49" width="15.7109375" style="116" customWidth="1"/>
    <col min="3850" max="4096" width="11.42578125" style="116"/>
    <col min="4097" max="4097" width="53.5703125" style="116" customWidth="1"/>
    <col min="4098" max="4098" width="15.710937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5" width="15.7109375" style="116" customWidth="1"/>
    <col min="4106" max="4352" width="11.42578125" style="116"/>
    <col min="4353" max="4353" width="53.5703125" style="116" customWidth="1"/>
    <col min="4354" max="4354" width="15.710937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1" width="15.7109375" style="116" customWidth="1"/>
    <col min="4362" max="4608" width="11.42578125" style="116"/>
    <col min="4609" max="4609" width="53.5703125" style="116" customWidth="1"/>
    <col min="4610" max="4610" width="15.710937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7" width="15.7109375" style="116" customWidth="1"/>
    <col min="4618" max="4864" width="11.42578125" style="116"/>
    <col min="4865" max="4865" width="53.5703125" style="116" customWidth="1"/>
    <col min="4866" max="4866" width="15.710937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3" width="15.7109375" style="116" customWidth="1"/>
    <col min="4874" max="5120" width="11.42578125" style="116"/>
    <col min="5121" max="5121" width="53.5703125" style="116" customWidth="1"/>
    <col min="5122" max="5122" width="15.710937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29" width="15.7109375" style="116" customWidth="1"/>
    <col min="5130" max="5376" width="11.42578125" style="116"/>
    <col min="5377" max="5377" width="53.5703125" style="116" customWidth="1"/>
    <col min="5378" max="5378" width="15.710937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5" width="15.7109375" style="116" customWidth="1"/>
    <col min="5386" max="5632" width="11.42578125" style="116"/>
    <col min="5633" max="5633" width="53.5703125" style="116" customWidth="1"/>
    <col min="5634" max="5634" width="15.710937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1" width="15.7109375" style="116" customWidth="1"/>
    <col min="5642" max="5888" width="11.42578125" style="116"/>
    <col min="5889" max="5889" width="53.5703125" style="116" customWidth="1"/>
    <col min="5890" max="5890" width="15.710937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7" width="15.7109375" style="116" customWidth="1"/>
    <col min="5898" max="6144" width="11.42578125" style="116"/>
    <col min="6145" max="6145" width="53.5703125" style="116" customWidth="1"/>
    <col min="6146" max="6146" width="15.710937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3" width="15.7109375" style="116" customWidth="1"/>
    <col min="6154" max="6400" width="11.42578125" style="116"/>
    <col min="6401" max="6401" width="53.5703125" style="116" customWidth="1"/>
    <col min="6402" max="6402" width="15.710937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09" width="15.7109375" style="116" customWidth="1"/>
    <col min="6410" max="6656" width="11.42578125" style="116"/>
    <col min="6657" max="6657" width="53.5703125" style="116" customWidth="1"/>
    <col min="6658" max="6658" width="15.710937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5" width="15.7109375" style="116" customWidth="1"/>
    <col min="6666" max="6912" width="11.42578125" style="116"/>
    <col min="6913" max="6913" width="53.5703125" style="116" customWidth="1"/>
    <col min="6914" max="6914" width="15.710937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1" width="15.7109375" style="116" customWidth="1"/>
    <col min="6922" max="7168" width="11.42578125" style="116"/>
    <col min="7169" max="7169" width="53.5703125" style="116" customWidth="1"/>
    <col min="7170" max="7170" width="15.710937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7" width="15.7109375" style="116" customWidth="1"/>
    <col min="7178" max="7424" width="11.42578125" style="116"/>
    <col min="7425" max="7425" width="53.5703125" style="116" customWidth="1"/>
    <col min="7426" max="7426" width="15.710937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3" width="15.7109375" style="116" customWidth="1"/>
    <col min="7434" max="7680" width="11.42578125" style="116"/>
    <col min="7681" max="7681" width="53.5703125" style="116" customWidth="1"/>
    <col min="7682" max="7682" width="15.710937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89" width="15.7109375" style="116" customWidth="1"/>
    <col min="7690" max="7936" width="11.42578125" style="116"/>
    <col min="7937" max="7937" width="53.5703125" style="116" customWidth="1"/>
    <col min="7938" max="7938" width="15.710937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5" width="15.7109375" style="116" customWidth="1"/>
    <col min="7946" max="8192" width="11.42578125" style="116"/>
    <col min="8193" max="8193" width="53.5703125" style="116" customWidth="1"/>
    <col min="8194" max="8194" width="15.710937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1" width="15.7109375" style="116" customWidth="1"/>
    <col min="8202" max="8448" width="11.42578125" style="116"/>
    <col min="8449" max="8449" width="53.5703125" style="116" customWidth="1"/>
    <col min="8450" max="8450" width="15.710937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7" width="15.7109375" style="116" customWidth="1"/>
    <col min="8458" max="8704" width="11.42578125" style="116"/>
    <col min="8705" max="8705" width="53.5703125" style="116" customWidth="1"/>
    <col min="8706" max="8706" width="15.710937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3" width="15.7109375" style="116" customWidth="1"/>
    <col min="8714" max="8960" width="11.42578125" style="116"/>
    <col min="8961" max="8961" width="53.5703125" style="116" customWidth="1"/>
    <col min="8962" max="8962" width="15.710937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69" width="15.7109375" style="116" customWidth="1"/>
    <col min="8970" max="9216" width="11.42578125" style="116"/>
    <col min="9217" max="9217" width="53.5703125" style="116" customWidth="1"/>
    <col min="9218" max="9218" width="15.710937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5" width="15.7109375" style="116" customWidth="1"/>
    <col min="9226" max="9472" width="11.42578125" style="116"/>
    <col min="9473" max="9473" width="53.5703125" style="116" customWidth="1"/>
    <col min="9474" max="9474" width="15.710937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1" width="15.7109375" style="116" customWidth="1"/>
    <col min="9482" max="9728" width="11.42578125" style="116"/>
    <col min="9729" max="9729" width="53.5703125" style="116" customWidth="1"/>
    <col min="9730" max="9730" width="15.710937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7" width="15.7109375" style="116" customWidth="1"/>
    <col min="9738" max="9984" width="11.42578125" style="116"/>
    <col min="9985" max="9985" width="53.5703125" style="116" customWidth="1"/>
    <col min="9986" max="9986" width="15.710937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3" width="15.7109375" style="116" customWidth="1"/>
    <col min="9994" max="10240" width="11.42578125" style="116"/>
    <col min="10241" max="10241" width="53.5703125" style="116" customWidth="1"/>
    <col min="10242" max="10242" width="15.710937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49" width="15.7109375" style="116" customWidth="1"/>
    <col min="10250" max="10496" width="11.42578125" style="116"/>
    <col min="10497" max="10497" width="53.5703125" style="116" customWidth="1"/>
    <col min="10498" max="10498" width="15.710937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5" width="15.7109375" style="116" customWidth="1"/>
    <col min="10506" max="10752" width="11.42578125" style="116"/>
    <col min="10753" max="10753" width="53.5703125" style="116" customWidth="1"/>
    <col min="10754" max="10754" width="15.710937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1" width="15.7109375" style="116" customWidth="1"/>
    <col min="10762" max="11008" width="11.42578125" style="116"/>
    <col min="11009" max="11009" width="53.5703125" style="116" customWidth="1"/>
    <col min="11010" max="11010" width="15.710937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7" width="15.7109375" style="116" customWidth="1"/>
    <col min="11018" max="11264" width="11.42578125" style="116"/>
    <col min="11265" max="11265" width="53.5703125" style="116" customWidth="1"/>
    <col min="11266" max="11266" width="15.710937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3" width="15.7109375" style="116" customWidth="1"/>
    <col min="11274" max="11520" width="11.42578125" style="116"/>
    <col min="11521" max="11521" width="53.5703125" style="116" customWidth="1"/>
    <col min="11522" max="11522" width="15.710937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29" width="15.7109375" style="116" customWidth="1"/>
    <col min="11530" max="11776" width="11.42578125" style="116"/>
    <col min="11777" max="11777" width="53.5703125" style="116" customWidth="1"/>
    <col min="11778" max="11778" width="15.710937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5" width="15.7109375" style="116" customWidth="1"/>
    <col min="11786" max="12032" width="11.42578125" style="116"/>
    <col min="12033" max="12033" width="53.5703125" style="116" customWidth="1"/>
    <col min="12034" max="12034" width="15.710937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1" width="15.7109375" style="116" customWidth="1"/>
    <col min="12042" max="12288" width="11.42578125" style="116"/>
    <col min="12289" max="12289" width="53.5703125" style="116" customWidth="1"/>
    <col min="12290" max="12290" width="15.710937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7" width="15.7109375" style="116" customWidth="1"/>
    <col min="12298" max="12544" width="11.42578125" style="116"/>
    <col min="12545" max="12545" width="53.5703125" style="116" customWidth="1"/>
    <col min="12546" max="12546" width="15.710937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3" width="15.7109375" style="116" customWidth="1"/>
    <col min="12554" max="12800" width="11.42578125" style="116"/>
    <col min="12801" max="12801" width="53.5703125" style="116" customWidth="1"/>
    <col min="12802" max="12802" width="15.710937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09" width="15.7109375" style="116" customWidth="1"/>
    <col min="12810" max="13056" width="11.42578125" style="116"/>
    <col min="13057" max="13057" width="53.5703125" style="116" customWidth="1"/>
    <col min="13058" max="13058" width="15.710937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5" width="15.7109375" style="116" customWidth="1"/>
    <col min="13066" max="13312" width="11.42578125" style="116"/>
    <col min="13313" max="13313" width="53.5703125" style="116" customWidth="1"/>
    <col min="13314" max="13314" width="15.710937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1" width="15.7109375" style="116" customWidth="1"/>
    <col min="13322" max="13568" width="11.42578125" style="116"/>
    <col min="13569" max="13569" width="53.5703125" style="116" customWidth="1"/>
    <col min="13570" max="13570" width="15.710937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7" width="15.7109375" style="116" customWidth="1"/>
    <col min="13578" max="13824" width="11.42578125" style="116"/>
    <col min="13825" max="13825" width="53.5703125" style="116" customWidth="1"/>
    <col min="13826" max="13826" width="15.710937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3" width="15.7109375" style="116" customWidth="1"/>
    <col min="13834" max="14080" width="11.42578125" style="116"/>
    <col min="14081" max="14081" width="53.5703125" style="116" customWidth="1"/>
    <col min="14082" max="14082" width="15.710937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89" width="15.7109375" style="116" customWidth="1"/>
    <col min="14090" max="14336" width="11.42578125" style="116"/>
    <col min="14337" max="14337" width="53.5703125" style="116" customWidth="1"/>
    <col min="14338" max="14338" width="15.710937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5" width="15.7109375" style="116" customWidth="1"/>
    <col min="14346" max="14592" width="11.42578125" style="116"/>
    <col min="14593" max="14593" width="53.5703125" style="116" customWidth="1"/>
    <col min="14594" max="14594" width="15.710937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1" width="15.7109375" style="116" customWidth="1"/>
    <col min="14602" max="14848" width="11.42578125" style="116"/>
    <col min="14849" max="14849" width="53.5703125" style="116" customWidth="1"/>
    <col min="14850" max="14850" width="15.710937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7" width="15.7109375" style="116" customWidth="1"/>
    <col min="14858" max="15104" width="11.42578125" style="116"/>
    <col min="15105" max="15105" width="53.5703125" style="116" customWidth="1"/>
    <col min="15106" max="15106" width="15.710937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3" width="15.7109375" style="116" customWidth="1"/>
    <col min="15114" max="15360" width="11.42578125" style="116"/>
    <col min="15361" max="15361" width="53.5703125" style="116" customWidth="1"/>
    <col min="15362" max="15362" width="15.710937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69" width="15.7109375" style="116" customWidth="1"/>
    <col min="15370" max="15616" width="11.42578125" style="116"/>
    <col min="15617" max="15617" width="53.5703125" style="116" customWidth="1"/>
    <col min="15618" max="15618" width="15.710937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5" width="15.7109375" style="116" customWidth="1"/>
    <col min="15626" max="15872" width="11.42578125" style="116"/>
    <col min="15873" max="15873" width="53.5703125" style="116" customWidth="1"/>
    <col min="15874" max="15874" width="15.710937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1" width="15.7109375" style="116" customWidth="1"/>
    <col min="15882" max="16128" width="11.42578125" style="116"/>
    <col min="16129" max="16129" width="53.5703125" style="116" customWidth="1"/>
    <col min="16130" max="16130" width="15.710937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7" width="15.7109375" style="116" customWidth="1"/>
    <col min="16138" max="16384" width="11.42578125" style="116"/>
  </cols>
  <sheetData>
    <row r="1" spans="1:9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</row>
    <row r="2" spans="1:9" s="134" customFormat="1" ht="15" customHeight="1" x14ac:dyDescent="0.3">
      <c r="A2" s="381" t="s">
        <v>269</v>
      </c>
      <c r="B2" s="381"/>
      <c r="C2" s="381"/>
      <c r="D2" s="381"/>
      <c r="E2" s="381"/>
      <c r="F2" s="381"/>
      <c r="G2" s="381"/>
      <c r="H2" s="381"/>
      <c r="I2" s="381"/>
    </row>
    <row r="3" spans="1:9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</row>
    <row r="4" spans="1:9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</row>
    <row r="5" spans="1:9" ht="15" customHeight="1" x14ac:dyDescent="0.2">
      <c r="A5" s="115"/>
      <c r="B5" s="148"/>
      <c r="C5" s="38"/>
      <c r="D5" s="148"/>
      <c r="E5" s="148"/>
      <c r="F5" s="38"/>
      <c r="G5" s="38"/>
      <c r="H5" s="148"/>
      <c r="I5" s="38"/>
    </row>
    <row r="6" spans="1:9" s="149" customFormat="1" ht="15" customHeight="1" x14ac:dyDescent="0.25">
      <c r="A6" s="136"/>
      <c r="B6" s="406" t="s">
        <v>232</v>
      </c>
      <c r="C6" s="406"/>
      <c r="D6" s="406"/>
      <c r="E6" s="406"/>
      <c r="F6" s="406"/>
      <c r="G6" s="406"/>
      <c r="H6" s="406"/>
      <c r="I6" s="406"/>
    </row>
    <row r="7" spans="1:9" s="150" customFormat="1" ht="39.950000000000003" customHeight="1" x14ac:dyDescent="0.25">
      <c r="A7" s="138" t="s">
        <v>259</v>
      </c>
      <c r="B7" s="139" t="s">
        <v>55</v>
      </c>
      <c r="C7" s="139" t="s">
        <v>270</v>
      </c>
      <c r="D7" s="140" t="s">
        <v>271</v>
      </c>
      <c r="E7" s="139" t="s">
        <v>272</v>
      </c>
      <c r="F7" s="139" t="s">
        <v>273</v>
      </c>
      <c r="G7" s="139" t="s">
        <v>274</v>
      </c>
      <c r="H7" s="139" t="s">
        <v>275</v>
      </c>
      <c r="I7" s="139" t="s">
        <v>46</v>
      </c>
    </row>
    <row r="8" spans="1:9" ht="15" customHeight="1" x14ac:dyDescent="0.2">
      <c r="A8" s="142" t="s">
        <v>233</v>
      </c>
      <c r="B8" s="121">
        <v>21971526.737679996</v>
      </c>
      <c r="C8" s="121">
        <v>1526415.9228724001</v>
      </c>
      <c r="D8" s="121">
        <v>26887.633608400007</v>
      </c>
      <c r="E8" s="121">
        <v>39987.202619999996</v>
      </c>
      <c r="F8" s="121">
        <v>74602.587567199997</v>
      </c>
      <c r="G8" s="121">
        <v>114921.9561294</v>
      </c>
      <c r="H8" s="121">
        <v>102435.91158280001</v>
      </c>
      <c r="I8" s="121">
        <v>23856777.9520602</v>
      </c>
    </row>
    <row r="9" spans="1:9" ht="15" customHeight="1" x14ac:dyDescent="0.2">
      <c r="A9" s="142" t="s">
        <v>234</v>
      </c>
      <c r="B9" s="121">
        <v>529660.75313999993</v>
      </c>
      <c r="C9" s="121">
        <v>26982.674070000005</v>
      </c>
      <c r="D9" s="121">
        <v>663.83940999999993</v>
      </c>
      <c r="E9" s="121">
        <v>485.12806</v>
      </c>
      <c r="F9" s="121">
        <v>1361.7599</v>
      </c>
      <c r="G9" s="121">
        <v>1082.1558299999999</v>
      </c>
      <c r="H9" s="121">
        <v>11.788229999999999</v>
      </c>
      <c r="I9" s="121">
        <v>560248.09863999998</v>
      </c>
    </row>
    <row r="10" spans="1:9" ht="15" customHeight="1" x14ac:dyDescent="0.2">
      <c r="A10" s="142" t="s">
        <v>235</v>
      </c>
      <c r="B10" s="121">
        <v>195808.85393999997</v>
      </c>
      <c r="C10" s="121">
        <v>9956.4551200000005</v>
      </c>
      <c r="D10" s="121">
        <v>0</v>
      </c>
      <c r="E10" s="121">
        <v>0</v>
      </c>
      <c r="F10" s="121">
        <v>863.62766999999997</v>
      </c>
      <c r="G10" s="121">
        <v>1337.5394000000001</v>
      </c>
      <c r="H10" s="121">
        <v>455093.94045719993</v>
      </c>
      <c r="I10" s="121">
        <v>663060.4165871999</v>
      </c>
    </row>
    <row r="11" spans="1:9" ht="15" customHeight="1" x14ac:dyDescent="0.2">
      <c r="A11" s="142" t="s">
        <v>236</v>
      </c>
      <c r="B11" s="121">
        <v>1466033.2413199998</v>
      </c>
      <c r="C11" s="121">
        <v>85154.331680000003</v>
      </c>
      <c r="D11" s="121">
        <v>419.19757999999996</v>
      </c>
      <c r="E11" s="121">
        <v>881.49783000000002</v>
      </c>
      <c r="F11" s="121">
        <v>2659.0835114000001</v>
      </c>
      <c r="G11" s="121">
        <v>5249.5113300000003</v>
      </c>
      <c r="H11" s="121">
        <v>53219.120290799998</v>
      </c>
      <c r="I11" s="121">
        <v>1613615.9835422002</v>
      </c>
    </row>
    <row r="12" spans="1:9" ht="15" customHeight="1" x14ac:dyDescent="0.2">
      <c r="A12" s="142" t="s">
        <v>237</v>
      </c>
      <c r="B12" s="121">
        <v>36437263.649060011</v>
      </c>
      <c r="C12" s="121">
        <v>3749703.9882778004</v>
      </c>
      <c r="D12" s="121">
        <v>43277.246343199993</v>
      </c>
      <c r="E12" s="121">
        <v>53488.641110000011</v>
      </c>
      <c r="F12" s="121">
        <v>165171.68715300001</v>
      </c>
      <c r="G12" s="121">
        <v>485171.56936520006</v>
      </c>
      <c r="H12" s="121">
        <v>3153966.9839811996</v>
      </c>
      <c r="I12" s="121">
        <v>44088043.765290402</v>
      </c>
    </row>
    <row r="13" spans="1:9" ht="15" customHeight="1" x14ac:dyDescent="0.2">
      <c r="A13" s="142" t="s">
        <v>238</v>
      </c>
      <c r="B13" s="121">
        <v>4106466.8276600009</v>
      </c>
      <c r="C13" s="121">
        <v>80783.828439999997</v>
      </c>
      <c r="D13" s="121">
        <v>19.275749999999999</v>
      </c>
      <c r="E13" s="121">
        <v>4.4033199999999999</v>
      </c>
      <c r="F13" s="121">
        <v>1468.8427099999999</v>
      </c>
      <c r="G13" s="121">
        <v>390.19861000000003</v>
      </c>
      <c r="H13" s="121">
        <v>1108110.9189700002</v>
      </c>
      <c r="I13" s="121">
        <v>5297244.2954599997</v>
      </c>
    </row>
    <row r="14" spans="1:9" ht="15" customHeight="1" x14ac:dyDescent="0.2">
      <c r="A14" s="142" t="s">
        <v>181</v>
      </c>
      <c r="B14" s="121">
        <v>24630025.082258195</v>
      </c>
      <c r="C14" s="121">
        <v>5469365.6509312009</v>
      </c>
      <c r="D14" s="121">
        <v>95361.680925799999</v>
      </c>
      <c r="E14" s="121">
        <v>216161.2189754</v>
      </c>
      <c r="F14" s="121">
        <v>249353.01261019998</v>
      </c>
      <c r="G14" s="121">
        <v>716377.19903699984</v>
      </c>
      <c r="H14" s="121">
        <v>2941314.7370304</v>
      </c>
      <c r="I14" s="121">
        <v>34317958.5817682</v>
      </c>
    </row>
    <row r="15" spans="1:9" ht="15" customHeight="1" x14ac:dyDescent="0.2">
      <c r="A15" s="142" t="s">
        <v>239</v>
      </c>
      <c r="B15" s="121">
        <v>27017483.112349004</v>
      </c>
      <c r="C15" s="121">
        <v>2507903.4797098003</v>
      </c>
      <c r="D15" s="121">
        <v>194156.84649859997</v>
      </c>
      <c r="E15" s="121">
        <v>197936.87796839996</v>
      </c>
      <c r="F15" s="121">
        <v>285706.41040779994</v>
      </c>
      <c r="G15" s="121">
        <v>364025.94637299987</v>
      </c>
      <c r="H15" s="121">
        <v>2949345.2067936002</v>
      </c>
      <c r="I15" s="121">
        <v>33516557.880100198</v>
      </c>
    </row>
    <row r="16" spans="1:9" ht="15" customHeight="1" x14ac:dyDescent="0.2">
      <c r="A16" s="142" t="s">
        <v>240</v>
      </c>
      <c r="B16" s="121">
        <v>2196492.1188009996</v>
      </c>
      <c r="C16" s="121">
        <v>774561.50910999987</v>
      </c>
      <c r="D16" s="121">
        <v>28153.535830000001</v>
      </c>
      <c r="E16" s="121">
        <v>17111.73201</v>
      </c>
      <c r="F16" s="121">
        <v>31235.0827212</v>
      </c>
      <c r="G16" s="121">
        <v>81585.600419999988</v>
      </c>
      <c r="H16" s="121">
        <v>19007.160406800002</v>
      </c>
      <c r="I16" s="121">
        <v>3148146.7392989998</v>
      </c>
    </row>
    <row r="17" spans="1:17" ht="15" customHeight="1" x14ac:dyDescent="0.2">
      <c r="A17" s="142" t="s">
        <v>241</v>
      </c>
      <c r="B17" s="121">
        <v>6026426.830899599</v>
      </c>
      <c r="C17" s="121">
        <v>1078798.2917229999</v>
      </c>
      <c r="D17" s="121">
        <v>25447.098078600004</v>
      </c>
      <c r="E17" s="121">
        <v>40759.317300000002</v>
      </c>
      <c r="F17" s="121">
        <v>66161.373453200009</v>
      </c>
      <c r="G17" s="121">
        <v>82308.336570599989</v>
      </c>
      <c r="H17" s="121">
        <v>158851.31656220005</v>
      </c>
      <c r="I17" s="121">
        <v>7478752.5645871991</v>
      </c>
    </row>
    <row r="18" spans="1:17" ht="15" customHeight="1" x14ac:dyDescent="0.2">
      <c r="A18" s="142" t="s">
        <v>242</v>
      </c>
      <c r="B18" s="121">
        <v>1870767.6500508003</v>
      </c>
      <c r="C18" s="121">
        <v>185902.04994999993</v>
      </c>
      <c r="D18" s="121">
        <v>5465.9563010000002</v>
      </c>
      <c r="E18" s="121">
        <v>507.60074999999995</v>
      </c>
      <c r="F18" s="121">
        <v>4075.6372784</v>
      </c>
      <c r="G18" s="121">
        <v>760.35766000000001</v>
      </c>
      <c r="H18" s="121">
        <v>2680685.8223957997</v>
      </c>
      <c r="I18" s="121">
        <v>4748165.0743859997</v>
      </c>
    </row>
    <row r="19" spans="1:17" ht="15" customHeight="1" x14ac:dyDescent="0.2">
      <c r="A19" s="142" t="s">
        <v>243</v>
      </c>
      <c r="B19" s="121">
        <v>38337898.880172402</v>
      </c>
      <c r="C19" s="121">
        <v>8672983.4996323995</v>
      </c>
      <c r="D19" s="121">
        <v>171509.55003560003</v>
      </c>
      <c r="E19" s="121">
        <v>290361.70074479998</v>
      </c>
      <c r="F19" s="121">
        <v>550546.75384600018</v>
      </c>
      <c r="G19" s="121">
        <v>1001498.8412174</v>
      </c>
      <c r="H19" s="121">
        <v>1889589.4509233998</v>
      </c>
      <c r="I19" s="121">
        <v>50914388.67657201</v>
      </c>
    </row>
    <row r="20" spans="1:17" ht="15" customHeight="1" x14ac:dyDescent="0.2">
      <c r="A20" s="142" t="s">
        <v>244</v>
      </c>
      <c r="B20" s="121">
        <v>2618188.9644599995</v>
      </c>
      <c r="C20" s="121">
        <v>10600.056520000002</v>
      </c>
      <c r="D20" s="121">
        <v>13069.933010000001</v>
      </c>
      <c r="E20" s="121">
        <v>830.64140999999995</v>
      </c>
      <c r="F20" s="121">
        <v>9024.0015700000004</v>
      </c>
      <c r="G20" s="121">
        <v>911.78536000000008</v>
      </c>
      <c r="H20" s="121">
        <v>3012.3065200000001</v>
      </c>
      <c r="I20" s="121">
        <v>2655637.6888499996</v>
      </c>
    </row>
    <row r="21" spans="1:17" ht="15" customHeight="1" x14ac:dyDescent="0.2">
      <c r="A21" s="142" t="s">
        <v>245</v>
      </c>
      <c r="B21" s="121">
        <v>400743.75343999994</v>
      </c>
      <c r="C21" s="121">
        <v>37295.504800000002</v>
      </c>
      <c r="D21" s="121">
        <v>812.59672</v>
      </c>
      <c r="E21" s="121">
        <v>2339.37374</v>
      </c>
      <c r="F21" s="121">
        <v>1122.9299654000001</v>
      </c>
      <c r="G21" s="121">
        <v>375.39336000000003</v>
      </c>
      <c r="H21" s="121">
        <v>5039.4323299999987</v>
      </c>
      <c r="I21" s="121">
        <v>447728.98435539997</v>
      </c>
    </row>
    <row r="22" spans="1:17" ht="15" customHeight="1" x14ac:dyDescent="0.2">
      <c r="A22" s="142" t="s">
        <v>246</v>
      </c>
      <c r="B22" s="121">
        <v>4534062.5442563985</v>
      </c>
      <c r="C22" s="121">
        <v>456394.95281679998</v>
      </c>
      <c r="D22" s="121">
        <v>52613.724755999989</v>
      </c>
      <c r="E22" s="121">
        <v>19101.340368599998</v>
      </c>
      <c r="F22" s="121">
        <v>49013.383077400016</v>
      </c>
      <c r="G22" s="121">
        <v>23337.196274399997</v>
      </c>
      <c r="H22" s="121">
        <v>415090.70915900014</v>
      </c>
      <c r="I22" s="121">
        <v>5549613.8507085992</v>
      </c>
    </row>
    <row r="23" spans="1:17" ht="15" customHeight="1" x14ac:dyDescent="0.2">
      <c r="A23" s="142" t="s">
        <v>247</v>
      </c>
      <c r="B23" s="121">
        <v>14544.757000000011</v>
      </c>
      <c r="C23" s="121">
        <v>1085.3273200000001</v>
      </c>
      <c r="D23" s="121">
        <v>8.43018</v>
      </c>
      <c r="E23" s="121">
        <v>32.111460000000001</v>
      </c>
      <c r="F23" s="121">
        <v>44.681719999999999</v>
      </c>
      <c r="G23" s="121">
        <v>0</v>
      </c>
      <c r="H23" s="121">
        <v>24.570450000000001</v>
      </c>
      <c r="I23" s="121">
        <v>15739.87813000001</v>
      </c>
    </row>
    <row r="24" spans="1:17" ht="15" customHeight="1" x14ac:dyDescent="0.2">
      <c r="A24" s="142" t="s">
        <v>248</v>
      </c>
      <c r="B24" s="121">
        <v>58.392809999999997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145.86257000000001</v>
      </c>
      <c r="I24" s="121">
        <v>204.25537999999997</v>
      </c>
    </row>
    <row r="25" spans="1:17" s="38" customFormat="1" ht="15" customHeight="1" x14ac:dyDescent="0.25">
      <c r="A25" s="142" t="s">
        <v>249</v>
      </c>
      <c r="B25" s="121">
        <v>1081.01367</v>
      </c>
      <c r="C25" s="121">
        <v>46.131690000000006</v>
      </c>
      <c r="D25" s="121">
        <v>0</v>
      </c>
      <c r="E25" s="121">
        <v>18.572490000000002</v>
      </c>
      <c r="F25" s="121">
        <v>0</v>
      </c>
      <c r="G25" s="121">
        <v>0</v>
      </c>
      <c r="H25" s="121">
        <v>365.31261999999998</v>
      </c>
      <c r="I25" s="121">
        <v>1511.0304700000002</v>
      </c>
    </row>
    <row r="26" spans="1:17" s="38" customFormat="1" ht="15" customHeight="1" x14ac:dyDescent="0.25">
      <c r="A26" s="117" t="s">
        <v>46</v>
      </c>
      <c r="B26" s="124">
        <v>172354533.16296735</v>
      </c>
      <c r="C26" s="124">
        <v>24673933.654663399</v>
      </c>
      <c r="D26" s="124">
        <v>657866.54502720013</v>
      </c>
      <c r="E26" s="124">
        <v>880007.36015720002</v>
      </c>
      <c r="F26" s="124">
        <v>1492410.8551612003</v>
      </c>
      <c r="G26" s="124">
        <v>2879333.5869370005</v>
      </c>
      <c r="H26" s="124">
        <v>15935310.551273201</v>
      </c>
      <c r="I26" s="124">
        <v>218873395.71618658</v>
      </c>
      <c r="J26" s="121"/>
      <c r="K26" s="121"/>
      <c r="L26" s="121"/>
      <c r="M26" s="121"/>
      <c r="N26" s="121"/>
      <c r="O26" s="121"/>
      <c r="P26" s="121"/>
      <c r="Q26" s="121"/>
    </row>
    <row r="27" spans="1:17" ht="15" customHeight="1" thickBot="1" x14ac:dyDescent="0.25">
      <c r="A27" s="127"/>
      <c r="B27" s="129"/>
      <c r="C27" s="129"/>
      <c r="D27" s="145"/>
      <c r="E27" s="145"/>
      <c r="F27" s="145"/>
      <c r="G27" s="145"/>
      <c r="H27" s="145"/>
      <c r="I27" s="145"/>
    </row>
    <row r="28" spans="1:17" ht="15" customHeight="1" thickTop="1" x14ac:dyDescent="0.2">
      <c r="A28" s="131" t="s">
        <v>252</v>
      </c>
      <c r="B28" s="122"/>
      <c r="C28" s="122"/>
      <c r="D28" s="47"/>
      <c r="E28" s="47"/>
      <c r="F28" s="38"/>
      <c r="G28" s="38"/>
      <c r="H28" s="38"/>
      <c r="I28" s="38"/>
    </row>
    <row r="29" spans="1:17" ht="15" customHeight="1" x14ac:dyDescent="0.2">
      <c r="A29" s="131" t="s">
        <v>277</v>
      </c>
      <c r="B29" s="121"/>
      <c r="C29" s="121"/>
      <c r="D29" s="121"/>
      <c r="E29" s="120"/>
      <c r="F29" s="38"/>
      <c r="G29" s="38"/>
      <c r="H29" s="38"/>
      <c r="I29" s="38"/>
    </row>
  </sheetData>
  <mergeCells count="5">
    <mergeCell ref="A1:I1"/>
    <mergeCell ref="A2:I2"/>
    <mergeCell ref="A3:I3"/>
    <mergeCell ref="A4:I4"/>
    <mergeCell ref="B6:I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50AD19-6267-4E7E-8C83-2EF615486553}">
  <sheetPr>
    <pageSetUpPr fitToPage="1"/>
  </sheetPr>
  <dimension ref="A1:M29"/>
  <sheetViews>
    <sheetView zoomScaleNormal="100" workbookViewId="0">
      <selection sqref="A1:M29"/>
    </sheetView>
  </sheetViews>
  <sheetFormatPr defaultColWidth="11.42578125" defaultRowHeight="12.75" x14ac:dyDescent="0.2"/>
  <cols>
    <col min="1" max="1" width="53.5703125" style="133" customWidth="1"/>
    <col min="2" max="2" width="14.42578125" style="116" customWidth="1"/>
    <col min="3" max="3" width="16.42578125" style="116" customWidth="1"/>
    <col min="4" max="4" width="14.42578125" style="116" customWidth="1"/>
    <col min="5" max="5" width="9.140625" style="116" bestFit="1" customWidth="1"/>
    <col min="6" max="6" width="14.42578125" style="116" customWidth="1"/>
    <col min="7" max="7" width="16.42578125" style="116" customWidth="1"/>
    <col min="8" max="8" width="14.42578125" style="116" customWidth="1"/>
    <col min="9" max="9" width="10.140625" style="116" bestFit="1" customWidth="1"/>
    <col min="10" max="10" width="14.42578125" style="116" customWidth="1"/>
    <col min="11" max="11" width="16.42578125" style="116" customWidth="1"/>
    <col min="12" max="12" width="14.42578125" style="116" customWidth="1"/>
    <col min="13" max="13" width="10.140625" style="116" bestFit="1" customWidth="1"/>
    <col min="14" max="256" width="11.42578125" style="116"/>
    <col min="257" max="257" width="53.5703125" style="116" customWidth="1"/>
    <col min="258" max="258" width="14.42578125" style="116" customWidth="1"/>
    <col min="259" max="259" width="16.42578125" style="116" customWidth="1"/>
    <col min="260" max="260" width="14.42578125" style="116" customWidth="1"/>
    <col min="261" max="261" width="9.140625" style="116" bestFit="1" customWidth="1"/>
    <col min="262" max="262" width="14.42578125" style="116" customWidth="1"/>
    <col min="263" max="263" width="16.42578125" style="116" customWidth="1"/>
    <col min="264" max="264" width="14.42578125" style="116" customWidth="1"/>
    <col min="265" max="265" width="10.140625" style="116" bestFit="1" customWidth="1"/>
    <col min="266" max="266" width="14.42578125" style="116" customWidth="1"/>
    <col min="267" max="267" width="16.42578125" style="116" customWidth="1"/>
    <col min="268" max="268" width="14.42578125" style="116" customWidth="1"/>
    <col min="269" max="269" width="10.140625" style="116" bestFit="1" customWidth="1"/>
    <col min="270" max="512" width="11.42578125" style="116"/>
    <col min="513" max="513" width="53.5703125" style="116" customWidth="1"/>
    <col min="514" max="514" width="14.42578125" style="116" customWidth="1"/>
    <col min="515" max="515" width="16.42578125" style="116" customWidth="1"/>
    <col min="516" max="516" width="14.42578125" style="116" customWidth="1"/>
    <col min="517" max="517" width="9.140625" style="116" bestFit="1" customWidth="1"/>
    <col min="518" max="518" width="14.42578125" style="116" customWidth="1"/>
    <col min="519" max="519" width="16.42578125" style="116" customWidth="1"/>
    <col min="520" max="520" width="14.42578125" style="116" customWidth="1"/>
    <col min="521" max="521" width="10.140625" style="116" bestFit="1" customWidth="1"/>
    <col min="522" max="522" width="14.42578125" style="116" customWidth="1"/>
    <col min="523" max="523" width="16.42578125" style="116" customWidth="1"/>
    <col min="524" max="524" width="14.42578125" style="116" customWidth="1"/>
    <col min="525" max="525" width="10.140625" style="116" bestFit="1" customWidth="1"/>
    <col min="526" max="768" width="11.42578125" style="116"/>
    <col min="769" max="769" width="53.5703125" style="116" customWidth="1"/>
    <col min="770" max="770" width="14.42578125" style="116" customWidth="1"/>
    <col min="771" max="771" width="16.42578125" style="116" customWidth="1"/>
    <col min="772" max="772" width="14.42578125" style="116" customWidth="1"/>
    <col min="773" max="773" width="9.140625" style="116" bestFit="1" customWidth="1"/>
    <col min="774" max="774" width="14.42578125" style="116" customWidth="1"/>
    <col min="775" max="775" width="16.42578125" style="116" customWidth="1"/>
    <col min="776" max="776" width="14.42578125" style="116" customWidth="1"/>
    <col min="777" max="777" width="10.140625" style="116" bestFit="1" customWidth="1"/>
    <col min="778" max="778" width="14.42578125" style="116" customWidth="1"/>
    <col min="779" max="779" width="16.42578125" style="116" customWidth="1"/>
    <col min="780" max="780" width="14.42578125" style="116" customWidth="1"/>
    <col min="781" max="781" width="10.140625" style="116" bestFit="1" customWidth="1"/>
    <col min="782" max="1024" width="11.42578125" style="116"/>
    <col min="1025" max="1025" width="53.5703125" style="116" customWidth="1"/>
    <col min="1026" max="1026" width="14.42578125" style="116" customWidth="1"/>
    <col min="1027" max="1027" width="16.42578125" style="116" customWidth="1"/>
    <col min="1028" max="1028" width="14.42578125" style="116" customWidth="1"/>
    <col min="1029" max="1029" width="9.140625" style="116" bestFit="1" customWidth="1"/>
    <col min="1030" max="1030" width="14.42578125" style="116" customWidth="1"/>
    <col min="1031" max="1031" width="16.42578125" style="116" customWidth="1"/>
    <col min="1032" max="1032" width="14.42578125" style="116" customWidth="1"/>
    <col min="1033" max="1033" width="10.140625" style="116" bestFit="1" customWidth="1"/>
    <col min="1034" max="1034" width="14.42578125" style="116" customWidth="1"/>
    <col min="1035" max="1035" width="16.42578125" style="116" customWidth="1"/>
    <col min="1036" max="1036" width="14.42578125" style="116" customWidth="1"/>
    <col min="1037" max="1037" width="10.140625" style="116" bestFit="1" customWidth="1"/>
    <col min="1038" max="1280" width="11.42578125" style="116"/>
    <col min="1281" max="1281" width="53.5703125" style="116" customWidth="1"/>
    <col min="1282" max="1282" width="14.42578125" style="116" customWidth="1"/>
    <col min="1283" max="1283" width="16.42578125" style="116" customWidth="1"/>
    <col min="1284" max="1284" width="14.42578125" style="116" customWidth="1"/>
    <col min="1285" max="1285" width="9.140625" style="116" bestFit="1" customWidth="1"/>
    <col min="1286" max="1286" width="14.42578125" style="116" customWidth="1"/>
    <col min="1287" max="1287" width="16.42578125" style="116" customWidth="1"/>
    <col min="1288" max="1288" width="14.42578125" style="116" customWidth="1"/>
    <col min="1289" max="1289" width="10.140625" style="116" bestFit="1" customWidth="1"/>
    <col min="1290" max="1290" width="14.42578125" style="116" customWidth="1"/>
    <col min="1291" max="1291" width="16.42578125" style="116" customWidth="1"/>
    <col min="1292" max="1292" width="14.42578125" style="116" customWidth="1"/>
    <col min="1293" max="1293" width="10.140625" style="116" bestFit="1" customWidth="1"/>
    <col min="1294" max="1536" width="11.42578125" style="116"/>
    <col min="1537" max="1537" width="53.5703125" style="116" customWidth="1"/>
    <col min="1538" max="1538" width="14.42578125" style="116" customWidth="1"/>
    <col min="1539" max="1539" width="16.42578125" style="116" customWidth="1"/>
    <col min="1540" max="1540" width="14.42578125" style="116" customWidth="1"/>
    <col min="1541" max="1541" width="9.140625" style="116" bestFit="1" customWidth="1"/>
    <col min="1542" max="1542" width="14.42578125" style="116" customWidth="1"/>
    <col min="1543" max="1543" width="16.42578125" style="116" customWidth="1"/>
    <col min="1544" max="1544" width="14.42578125" style="116" customWidth="1"/>
    <col min="1545" max="1545" width="10.140625" style="116" bestFit="1" customWidth="1"/>
    <col min="1546" max="1546" width="14.42578125" style="116" customWidth="1"/>
    <col min="1547" max="1547" width="16.42578125" style="116" customWidth="1"/>
    <col min="1548" max="1548" width="14.42578125" style="116" customWidth="1"/>
    <col min="1549" max="1549" width="10.140625" style="116" bestFit="1" customWidth="1"/>
    <col min="1550" max="1792" width="11.42578125" style="116"/>
    <col min="1793" max="1793" width="53.5703125" style="116" customWidth="1"/>
    <col min="1794" max="1794" width="14.42578125" style="116" customWidth="1"/>
    <col min="1795" max="1795" width="16.42578125" style="116" customWidth="1"/>
    <col min="1796" max="1796" width="14.42578125" style="116" customWidth="1"/>
    <col min="1797" max="1797" width="9.140625" style="116" bestFit="1" customWidth="1"/>
    <col min="1798" max="1798" width="14.42578125" style="116" customWidth="1"/>
    <col min="1799" max="1799" width="16.42578125" style="116" customWidth="1"/>
    <col min="1800" max="1800" width="14.42578125" style="116" customWidth="1"/>
    <col min="1801" max="1801" width="10.140625" style="116" bestFit="1" customWidth="1"/>
    <col min="1802" max="1802" width="14.42578125" style="116" customWidth="1"/>
    <col min="1803" max="1803" width="16.42578125" style="116" customWidth="1"/>
    <col min="1804" max="1804" width="14.42578125" style="116" customWidth="1"/>
    <col min="1805" max="1805" width="10.140625" style="116" bestFit="1" customWidth="1"/>
    <col min="1806" max="2048" width="11.42578125" style="116"/>
    <col min="2049" max="2049" width="53.5703125" style="116" customWidth="1"/>
    <col min="2050" max="2050" width="14.42578125" style="116" customWidth="1"/>
    <col min="2051" max="2051" width="16.42578125" style="116" customWidth="1"/>
    <col min="2052" max="2052" width="14.42578125" style="116" customWidth="1"/>
    <col min="2053" max="2053" width="9.140625" style="116" bestFit="1" customWidth="1"/>
    <col min="2054" max="2054" width="14.42578125" style="116" customWidth="1"/>
    <col min="2055" max="2055" width="16.42578125" style="116" customWidth="1"/>
    <col min="2056" max="2056" width="14.42578125" style="116" customWidth="1"/>
    <col min="2057" max="2057" width="10.140625" style="116" bestFit="1" customWidth="1"/>
    <col min="2058" max="2058" width="14.42578125" style="116" customWidth="1"/>
    <col min="2059" max="2059" width="16.42578125" style="116" customWidth="1"/>
    <col min="2060" max="2060" width="14.42578125" style="116" customWidth="1"/>
    <col min="2061" max="2061" width="10.140625" style="116" bestFit="1" customWidth="1"/>
    <col min="2062" max="2304" width="11.42578125" style="116"/>
    <col min="2305" max="2305" width="53.5703125" style="116" customWidth="1"/>
    <col min="2306" max="2306" width="14.42578125" style="116" customWidth="1"/>
    <col min="2307" max="2307" width="16.42578125" style="116" customWidth="1"/>
    <col min="2308" max="2308" width="14.42578125" style="116" customWidth="1"/>
    <col min="2309" max="2309" width="9.140625" style="116" bestFit="1" customWidth="1"/>
    <col min="2310" max="2310" width="14.42578125" style="116" customWidth="1"/>
    <col min="2311" max="2311" width="16.42578125" style="116" customWidth="1"/>
    <col min="2312" max="2312" width="14.42578125" style="116" customWidth="1"/>
    <col min="2313" max="2313" width="10.140625" style="116" bestFit="1" customWidth="1"/>
    <col min="2314" max="2314" width="14.42578125" style="116" customWidth="1"/>
    <col min="2315" max="2315" width="16.42578125" style="116" customWidth="1"/>
    <col min="2316" max="2316" width="14.42578125" style="116" customWidth="1"/>
    <col min="2317" max="2317" width="10.140625" style="116" bestFit="1" customWidth="1"/>
    <col min="2318" max="2560" width="11.42578125" style="116"/>
    <col min="2561" max="2561" width="53.5703125" style="116" customWidth="1"/>
    <col min="2562" max="2562" width="14.42578125" style="116" customWidth="1"/>
    <col min="2563" max="2563" width="16.42578125" style="116" customWidth="1"/>
    <col min="2564" max="2564" width="14.42578125" style="116" customWidth="1"/>
    <col min="2565" max="2565" width="9.140625" style="116" bestFit="1" customWidth="1"/>
    <col min="2566" max="2566" width="14.42578125" style="116" customWidth="1"/>
    <col min="2567" max="2567" width="16.42578125" style="116" customWidth="1"/>
    <col min="2568" max="2568" width="14.42578125" style="116" customWidth="1"/>
    <col min="2569" max="2569" width="10.140625" style="116" bestFit="1" customWidth="1"/>
    <col min="2570" max="2570" width="14.42578125" style="116" customWidth="1"/>
    <col min="2571" max="2571" width="16.42578125" style="116" customWidth="1"/>
    <col min="2572" max="2572" width="14.42578125" style="116" customWidth="1"/>
    <col min="2573" max="2573" width="10.140625" style="116" bestFit="1" customWidth="1"/>
    <col min="2574" max="2816" width="11.42578125" style="116"/>
    <col min="2817" max="2817" width="53.5703125" style="116" customWidth="1"/>
    <col min="2818" max="2818" width="14.42578125" style="116" customWidth="1"/>
    <col min="2819" max="2819" width="16.42578125" style="116" customWidth="1"/>
    <col min="2820" max="2820" width="14.42578125" style="116" customWidth="1"/>
    <col min="2821" max="2821" width="9.140625" style="116" bestFit="1" customWidth="1"/>
    <col min="2822" max="2822" width="14.42578125" style="116" customWidth="1"/>
    <col min="2823" max="2823" width="16.42578125" style="116" customWidth="1"/>
    <col min="2824" max="2824" width="14.42578125" style="116" customWidth="1"/>
    <col min="2825" max="2825" width="10.140625" style="116" bestFit="1" customWidth="1"/>
    <col min="2826" max="2826" width="14.42578125" style="116" customWidth="1"/>
    <col min="2827" max="2827" width="16.42578125" style="116" customWidth="1"/>
    <col min="2828" max="2828" width="14.42578125" style="116" customWidth="1"/>
    <col min="2829" max="2829" width="10.140625" style="116" bestFit="1" customWidth="1"/>
    <col min="2830" max="3072" width="11.42578125" style="116"/>
    <col min="3073" max="3073" width="53.5703125" style="116" customWidth="1"/>
    <col min="3074" max="3074" width="14.42578125" style="116" customWidth="1"/>
    <col min="3075" max="3075" width="16.42578125" style="116" customWidth="1"/>
    <col min="3076" max="3076" width="14.42578125" style="116" customWidth="1"/>
    <col min="3077" max="3077" width="9.140625" style="116" bestFit="1" customWidth="1"/>
    <col min="3078" max="3078" width="14.42578125" style="116" customWidth="1"/>
    <col min="3079" max="3079" width="16.42578125" style="116" customWidth="1"/>
    <col min="3080" max="3080" width="14.42578125" style="116" customWidth="1"/>
    <col min="3081" max="3081" width="10.140625" style="116" bestFit="1" customWidth="1"/>
    <col min="3082" max="3082" width="14.42578125" style="116" customWidth="1"/>
    <col min="3083" max="3083" width="16.42578125" style="116" customWidth="1"/>
    <col min="3084" max="3084" width="14.42578125" style="116" customWidth="1"/>
    <col min="3085" max="3085" width="10.140625" style="116" bestFit="1" customWidth="1"/>
    <col min="3086" max="3328" width="11.42578125" style="116"/>
    <col min="3329" max="3329" width="53.5703125" style="116" customWidth="1"/>
    <col min="3330" max="3330" width="14.42578125" style="116" customWidth="1"/>
    <col min="3331" max="3331" width="16.42578125" style="116" customWidth="1"/>
    <col min="3332" max="3332" width="14.42578125" style="116" customWidth="1"/>
    <col min="3333" max="3333" width="9.140625" style="116" bestFit="1" customWidth="1"/>
    <col min="3334" max="3334" width="14.42578125" style="116" customWidth="1"/>
    <col min="3335" max="3335" width="16.42578125" style="116" customWidth="1"/>
    <col min="3336" max="3336" width="14.42578125" style="116" customWidth="1"/>
    <col min="3337" max="3337" width="10.140625" style="116" bestFit="1" customWidth="1"/>
    <col min="3338" max="3338" width="14.42578125" style="116" customWidth="1"/>
    <col min="3339" max="3339" width="16.42578125" style="116" customWidth="1"/>
    <col min="3340" max="3340" width="14.42578125" style="116" customWidth="1"/>
    <col min="3341" max="3341" width="10.140625" style="116" bestFit="1" customWidth="1"/>
    <col min="3342" max="3584" width="11.42578125" style="116"/>
    <col min="3585" max="3585" width="53.5703125" style="116" customWidth="1"/>
    <col min="3586" max="3586" width="14.42578125" style="116" customWidth="1"/>
    <col min="3587" max="3587" width="16.42578125" style="116" customWidth="1"/>
    <col min="3588" max="3588" width="14.42578125" style="116" customWidth="1"/>
    <col min="3589" max="3589" width="9.140625" style="116" bestFit="1" customWidth="1"/>
    <col min="3590" max="3590" width="14.42578125" style="116" customWidth="1"/>
    <col min="3591" max="3591" width="16.42578125" style="116" customWidth="1"/>
    <col min="3592" max="3592" width="14.42578125" style="116" customWidth="1"/>
    <col min="3593" max="3593" width="10.140625" style="116" bestFit="1" customWidth="1"/>
    <col min="3594" max="3594" width="14.42578125" style="116" customWidth="1"/>
    <col min="3595" max="3595" width="16.42578125" style="116" customWidth="1"/>
    <col min="3596" max="3596" width="14.42578125" style="116" customWidth="1"/>
    <col min="3597" max="3597" width="10.140625" style="116" bestFit="1" customWidth="1"/>
    <col min="3598" max="3840" width="11.42578125" style="116"/>
    <col min="3841" max="3841" width="53.5703125" style="116" customWidth="1"/>
    <col min="3842" max="3842" width="14.42578125" style="116" customWidth="1"/>
    <col min="3843" max="3843" width="16.42578125" style="116" customWidth="1"/>
    <col min="3844" max="3844" width="14.42578125" style="116" customWidth="1"/>
    <col min="3845" max="3845" width="9.140625" style="116" bestFit="1" customWidth="1"/>
    <col min="3846" max="3846" width="14.42578125" style="116" customWidth="1"/>
    <col min="3847" max="3847" width="16.42578125" style="116" customWidth="1"/>
    <col min="3848" max="3848" width="14.42578125" style="116" customWidth="1"/>
    <col min="3849" max="3849" width="10.140625" style="116" bestFit="1" customWidth="1"/>
    <col min="3850" max="3850" width="14.42578125" style="116" customWidth="1"/>
    <col min="3851" max="3851" width="16.42578125" style="116" customWidth="1"/>
    <col min="3852" max="3852" width="14.42578125" style="116" customWidth="1"/>
    <col min="3853" max="3853" width="10.140625" style="116" bestFit="1" customWidth="1"/>
    <col min="3854" max="4096" width="11.42578125" style="116"/>
    <col min="4097" max="4097" width="53.5703125" style="116" customWidth="1"/>
    <col min="4098" max="4098" width="14.42578125" style="116" customWidth="1"/>
    <col min="4099" max="4099" width="16.42578125" style="116" customWidth="1"/>
    <col min="4100" max="4100" width="14.42578125" style="116" customWidth="1"/>
    <col min="4101" max="4101" width="9.140625" style="116" bestFit="1" customWidth="1"/>
    <col min="4102" max="4102" width="14.42578125" style="116" customWidth="1"/>
    <col min="4103" max="4103" width="16.42578125" style="116" customWidth="1"/>
    <col min="4104" max="4104" width="14.42578125" style="116" customWidth="1"/>
    <col min="4105" max="4105" width="10.140625" style="116" bestFit="1" customWidth="1"/>
    <col min="4106" max="4106" width="14.42578125" style="116" customWidth="1"/>
    <col min="4107" max="4107" width="16.42578125" style="116" customWidth="1"/>
    <col min="4108" max="4108" width="14.42578125" style="116" customWidth="1"/>
    <col min="4109" max="4109" width="10.140625" style="116" bestFit="1" customWidth="1"/>
    <col min="4110" max="4352" width="11.42578125" style="116"/>
    <col min="4353" max="4353" width="53.5703125" style="116" customWidth="1"/>
    <col min="4354" max="4354" width="14.42578125" style="116" customWidth="1"/>
    <col min="4355" max="4355" width="16.42578125" style="116" customWidth="1"/>
    <col min="4356" max="4356" width="14.42578125" style="116" customWidth="1"/>
    <col min="4357" max="4357" width="9.140625" style="116" bestFit="1" customWidth="1"/>
    <col min="4358" max="4358" width="14.42578125" style="116" customWidth="1"/>
    <col min="4359" max="4359" width="16.42578125" style="116" customWidth="1"/>
    <col min="4360" max="4360" width="14.42578125" style="116" customWidth="1"/>
    <col min="4361" max="4361" width="10.140625" style="116" bestFit="1" customWidth="1"/>
    <col min="4362" max="4362" width="14.42578125" style="116" customWidth="1"/>
    <col min="4363" max="4363" width="16.42578125" style="116" customWidth="1"/>
    <col min="4364" max="4364" width="14.42578125" style="116" customWidth="1"/>
    <col min="4365" max="4365" width="10.140625" style="116" bestFit="1" customWidth="1"/>
    <col min="4366" max="4608" width="11.42578125" style="116"/>
    <col min="4609" max="4609" width="53.5703125" style="116" customWidth="1"/>
    <col min="4610" max="4610" width="14.42578125" style="116" customWidth="1"/>
    <col min="4611" max="4611" width="16.42578125" style="116" customWidth="1"/>
    <col min="4612" max="4612" width="14.42578125" style="116" customWidth="1"/>
    <col min="4613" max="4613" width="9.140625" style="116" bestFit="1" customWidth="1"/>
    <col min="4614" max="4614" width="14.42578125" style="116" customWidth="1"/>
    <col min="4615" max="4615" width="16.42578125" style="116" customWidth="1"/>
    <col min="4616" max="4616" width="14.42578125" style="116" customWidth="1"/>
    <col min="4617" max="4617" width="10.140625" style="116" bestFit="1" customWidth="1"/>
    <col min="4618" max="4618" width="14.42578125" style="116" customWidth="1"/>
    <col min="4619" max="4619" width="16.42578125" style="116" customWidth="1"/>
    <col min="4620" max="4620" width="14.42578125" style="116" customWidth="1"/>
    <col min="4621" max="4621" width="10.140625" style="116" bestFit="1" customWidth="1"/>
    <col min="4622" max="4864" width="11.42578125" style="116"/>
    <col min="4865" max="4865" width="53.5703125" style="116" customWidth="1"/>
    <col min="4866" max="4866" width="14.42578125" style="116" customWidth="1"/>
    <col min="4867" max="4867" width="16.42578125" style="116" customWidth="1"/>
    <col min="4868" max="4868" width="14.42578125" style="116" customWidth="1"/>
    <col min="4869" max="4869" width="9.140625" style="116" bestFit="1" customWidth="1"/>
    <col min="4870" max="4870" width="14.42578125" style="116" customWidth="1"/>
    <col min="4871" max="4871" width="16.42578125" style="116" customWidth="1"/>
    <col min="4872" max="4872" width="14.42578125" style="116" customWidth="1"/>
    <col min="4873" max="4873" width="10.140625" style="116" bestFit="1" customWidth="1"/>
    <col min="4874" max="4874" width="14.42578125" style="116" customWidth="1"/>
    <col min="4875" max="4875" width="16.42578125" style="116" customWidth="1"/>
    <col min="4876" max="4876" width="14.42578125" style="116" customWidth="1"/>
    <col min="4877" max="4877" width="10.140625" style="116" bestFit="1" customWidth="1"/>
    <col min="4878" max="5120" width="11.42578125" style="116"/>
    <col min="5121" max="5121" width="53.5703125" style="116" customWidth="1"/>
    <col min="5122" max="5122" width="14.42578125" style="116" customWidth="1"/>
    <col min="5123" max="5123" width="16.42578125" style="116" customWidth="1"/>
    <col min="5124" max="5124" width="14.42578125" style="116" customWidth="1"/>
    <col min="5125" max="5125" width="9.140625" style="116" bestFit="1" customWidth="1"/>
    <col min="5126" max="5126" width="14.42578125" style="116" customWidth="1"/>
    <col min="5127" max="5127" width="16.42578125" style="116" customWidth="1"/>
    <col min="5128" max="5128" width="14.42578125" style="116" customWidth="1"/>
    <col min="5129" max="5129" width="10.140625" style="116" bestFit="1" customWidth="1"/>
    <col min="5130" max="5130" width="14.42578125" style="116" customWidth="1"/>
    <col min="5131" max="5131" width="16.42578125" style="116" customWidth="1"/>
    <col min="5132" max="5132" width="14.42578125" style="116" customWidth="1"/>
    <col min="5133" max="5133" width="10.140625" style="116" bestFit="1" customWidth="1"/>
    <col min="5134" max="5376" width="11.42578125" style="116"/>
    <col min="5377" max="5377" width="53.5703125" style="116" customWidth="1"/>
    <col min="5378" max="5378" width="14.42578125" style="116" customWidth="1"/>
    <col min="5379" max="5379" width="16.42578125" style="116" customWidth="1"/>
    <col min="5380" max="5380" width="14.42578125" style="116" customWidth="1"/>
    <col min="5381" max="5381" width="9.140625" style="116" bestFit="1" customWidth="1"/>
    <col min="5382" max="5382" width="14.42578125" style="116" customWidth="1"/>
    <col min="5383" max="5383" width="16.42578125" style="116" customWidth="1"/>
    <col min="5384" max="5384" width="14.42578125" style="116" customWidth="1"/>
    <col min="5385" max="5385" width="10.140625" style="116" bestFit="1" customWidth="1"/>
    <col min="5386" max="5386" width="14.42578125" style="116" customWidth="1"/>
    <col min="5387" max="5387" width="16.42578125" style="116" customWidth="1"/>
    <col min="5388" max="5388" width="14.42578125" style="116" customWidth="1"/>
    <col min="5389" max="5389" width="10.140625" style="116" bestFit="1" customWidth="1"/>
    <col min="5390" max="5632" width="11.42578125" style="116"/>
    <col min="5633" max="5633" width="53.5703125" style="116" customWidth="1"/>
    <col min="5634" max="5634" width="14.42578125" style="116" customWidth="1"/>
    <col min="5635" max="5635" width="16.42578125" style="116" customWidth="1"/>
    <col min="5636" max="5636" width="14.42578125" style="116" customWidth="1"/>
    <col min="5637" max="5637" width="9.140625" style="116" bestFit="1" customWidth="1"/>
    <col min="5638" max="5638" width="14.42578125" style="116" customWidth="1"/>
    <col min="5639" max="5639" width="16.42578125" style="116" customWidth="1"/>
    <col min="5640" max="5640" width="14.42578125" style="116" customWidth="1"/>
    <col min="5641" max="5641" width="10.140625" style="116" bestFit="1" customWidth="1"/>
    <col min="5642" max="5642" width="14.42578125" style="116" customWidth="1"/>
    <col min="5643" max="5643" width="16.42578125" style="116" customWidth="1"/>
    <col min="5644" max="5644" width="14.42578125" style="116" customWidth="1"/>
    <col min="5645" max="5645" width="10.140625" style="116" bestFit="1" customWidth="1"/>
    <col min="5646" max="5888" width="11.42578125" style="116"/>
    <col min="5889" max="5889" width="53.5703125" style="116" customWidth="1"/>
    <col min="5890" max="5890" width="14.42578125" style="116" customWidth="1"/>
    <col min="5891" max="5891" width="16.42578125" style="116" customWidth="1"/>
    <col min="5892" max="5892" width="14.42578125" style="116" customWidth="1"/>
    <col min="5893" max="5893" width="9.140625" style="116" bestFit="1" customWidth="1"/>
    <col min="5894" max="5894" width="14.42578125" style="116" customWidth="1"/>
    <col min="5895" max="5895" width="16.42578125" style="116" customWidth="1"/>
    <col min="5896" max="5896" width="14.42578125" style="116" customWidth="1"/>
    <col min="5897" max="5897" width="10.140625" style="116" bestFit="1" customWidth="1"/>
    <col min="5898" max="5898" width="14.42578125" style="116" customWidth="1"/>
    <col min="5899" max="5899" width="16.42578125" style="116" customWidth="1"/>
    <col min="5900" max="5900" width="14.42578125" style="116" customWidth="1"/>
    <col min="5901" max="5901" width="10.140625" style="116" bestFit="1" customWidth="1"/>
    <col min="5902" max="6144" width="11.42578125" style="116"/>
    <col min="6145" max="6145" width="53.5703125" style="116" customWidth="1"/>
    <col min="6146" max="6146" width="14.42578125" style="116" customWidth="1"/>
    <col min="6147" max="6147" width="16.42578125" style="116" customWidth="1"/>
    <col min="6148" max="6148" width="14.42578125" style="116" customWidth="1"/>
    <col min="6149" max="6149" width="9.140625" style="116" bestFit="1" customWidth="1"/>
    <col min="6150" max="6150" width="14.42578125" style="116" customWidth="1"/>
    <col min="6151" max="6151" width="16.42578125" style="116" customWidth="1"/>
    <col min="6152" max="6152" width="14.42578125" style="116" customWidth="1"/>
    <col min="6153" max="6153" width="10.140625" style="116" bestFit="1" customWidth="1"/>
    <col min="6154" max="6154" width="14.42578125" style="116" customWidth="1"/>
    <col min="6155" max="6155" width="16.42578125" style="116" customWidth="1"/>
    <col min="6156" max="6156" width="14.42578125" style="116" customWidth="1"/>
    <col min="6157" max="6157" width="10.140625" style="116" bestFit="1" customWidth="1"/>
    <col min="6158" max="6400" width="11.42578125" style="116"/>
    <col min="6401" max="6401" width="53.5703125" style="116" customWidth="1"/>
    <col min="6402" max="6402" width="14.42578125" style="116" customWidth="1"/>
    <col min="6403" max="6403" width="16.42578125" style="116" customWidth="1"/>
    <col min="6404" max="6404" width="14.42578125" style="116" customWidth="1"/>
    <col min="6405" max="6405" width="9.140625" style="116" bestFit="1" customWidth="1"/>
    <col min="6406" max="6406" width="14.42578125" style="116" customWidth="1"/>
    <col min="6407" max="6407" width="16.42578125" style="116" customWidth="1"/>
    <col min="6408" max="6408" width="14.42578125" style="116" customWidth="1"/>
    <col min="6409" max="6409" width="10.140625" style="116" bestFit="1" customWidth="1"/>
    <col min="6410" max="6410" width="14.42578125" style="116" customWidth="1"/>
    <col min="6411" max="6411" width="16.42578125" style="116" customWidth="1"/>
    <col min="6412" max="6412" width="14.42578125" style="116" customWidth="1"/>
    <col min="6413" max="6413" width="10.140625" style="116" bestFit="1" customWidth="1"/>
    <col min="6414" max="6656" width="11.42578125" style="116"/>
    <col min="6657" max="6657" width="53.5703125" style="116" customWidth="1"/>
    <col min="6658" max="6658" width="14.42578125" style="116" customWidth="1"/>
    <col min="6659" max="6659" width="16.42578125" style="116" customWidth="1"/>
    <col min="6660" max="6660" width="14.42578125" style="116" customWidth="1"/>
    <col min="6661" max="6661" width="9.140625" style="116" bestFit="1" customWidth="1"/>
    <col min="6662" max="6662" width="14.42578125" style="116" customWidth="1"/>
    <col min="6663" max="6663" width="16.42578125" style="116" customWidth="1"/>
    <col min="6664" max="6664" width="14.42578125" style="116" customWidth="1"/>
    <col min="6665" max="6665" width="10.140625" style="116" bestFit="1" customWidth="1"/>
    <col min="6666" max="6666" width="14.42578125" style="116" customWidth="1"/>
    <col min="6667" max="6667" width="16.42578125" style="116" customWidth="1"/>
    <col min="6668" max="6668" width="14.42578125" style="116" customWidth="1"/>
    <col min="6669" max="6669" width="10.140625" style="116" bestFit="1" customWidth="1"/>
    <col min="6670" max="6912" width="11.42578125" style="116"/>
    <col min="6913" max="6913" width="53.5703125" style="116" customWidth="1"/>
    <col min="6914" max="6914" width="14.42578125" style="116" customWidth="1"/>
    <col min="6915" max="6915" width="16.42578125" style="116" customWidth="1"/>
    <col min="6916" max="6916" width="14.42578125" style="116" customWidth="1"/>
    <col min="6917" max="6917" width="9.140625" style="116" bestFit="1" customWidth="1"/>
    <col min="6918" max="6918" width="14.42578125" style="116" customWidth="1"/>
    <col min="6919" max="6919" width="16.42578125" style="116" customWidth="1"/>
    <col min="6920" max="6920" width="14.42578125" style="116" customWidth="1"/>
    <col min="6921" max="6921" width="10.140625" style="116" bestFit="1" customWidth="1"/>
    <col min="6922" max="6922" width="14.42578125" style="116" customWidth="1"/>
    <col min="6923" max="6923" width="16.42578125" style="116" customWidth="1"/>
    <col min="6924" max="6924" width="14.42578125" style="116" customWidth="1"/>
    <col min="6925" max="6925" width="10.140625" style="116" bestFit="1" customWidth="1"/>
    <col min="6926" max="7168" width="11.42578125" style="116"/>
    <col min="7169" max="7169" width="53.5703125" style="116" customWidth="1"/>
    <col min="7170" max="7170" width="14.42578125" style="116" customWidth="1"/>
    <col min="7171" max="7171" width="16.42578125" style="116" customWidth="1"/>
    <col min="7172" max="7172" width="14.42578125" style="116" customWidth="1"/>
    <col min="7173" max="7173" width="9.140625" style="116" bestFit="1" customWidth="1"/>
    <col min="7174" max="7174" width="14.42578125" style="116" customWidth="1"/>
    <col min="7175" max="7175" width="16.42578125" style="116" customWidth="1"/>
    <col min="7176" max="7176" width="14.42578125" style="116" customWidth="1"/>
    <col min="7177" max="7177" width="10.140625" style="116" bestFit="1" customWidth="1"/>
    <col min="7178" max="7178" width="14.42578125" style="116" customWidth="1"/>
    <col min="7179" max="7179" width="16.42578125" style="116" customWidth="1"/>
    <col min="7180" max="7180" width="14.42578125" style="116" customWidth="1"/>
    <col min="7181" max="7181" width="10.140625" style="116" bestFit="1" customWidth="1"/>
    <col min="7182" max="7424" width="11.42578125" style="116"/>
    <col min="7425" max="7425" width="53.5703125" style="116" customWidth="1"/>
    <col min="7426" max="7426" width="14.42578125" style="116" customWidth="1"/>
    <col min="7427" max="7427" width="16.42578125" style="116" customWidth="1"/>
    <col min="7428" max="7428" width="14.42578125" style="116" customWidth="1"/>
    <col min="7429" max="7429" width="9.140625" style="116" bestFit="1" customWidth="1"/>
    <col min="7430" max="7430" width="14.42578125" style="116" customWidth="1"/>
    <col min="7431" max="7431" width="16.42578125" style="116" customWidth="1"/>
    <col min="7432" max="7432" width="14.42578125" style="116" customWidth="1"/>
    <col min="7433" max="7433" width="10.140625" style="116" bestFit="1" customWidth="1"/>
    <col min="7434" max="7434" width="14.42578125" style="116" customWidth="1"/>
    <col min="7435" max="7435" width="16.42578125" style="116" customWidth="1"/>
    <col min="7436" max="7436" width="14.42578125" style="116" customWidth="1"/>
    <col min="7437" max="7437" width="10.140625" style="116" bestFit="1" customWidth="1"/>
    <col min="7438" max="7680" width="11.42578125" style="116"/>
    <col min="7681" max="7681" width="53.5703125" style="116" customWidth="1"/>
    <col min="7682" max="7682" width="14.42578125" style="116" customWidth="1"/>
    <col min="7683" max="7683" width="16.42578125" style="116" customWidth="1"/>
    <col min="7684" max="7684" width="14.42578125" style="116" customWidth="1"/>
    <col min="7685" max="7685" width="9.140625" style="116" bestFit="1" customWidth="1"/>
    <col min="7686" max="7686" width="14.42578125" style="116" customWidth="1"/>
    <col min="7687" max="7687" width="16.42578125" style="116" customWidth="1"/>
    <col min="7688" max="7688" width="14.42578125" style="116" customWidth="1"/>
    <col min="7689" max="7689" width="10.140625" style="116" bestFit="1" customWidth="1"/>
    <col min="7690" max="7690" width="14.42578125" style="116" customWidth="1"/>
    <col min="7691" max="7691" width="16.42578125" style="116" customWidth="1"/>
    <col min="7692" max="7692" width="14.42578125" style="116" customWidth="1"/>
    <col min="7693" max="7693" width="10.140625" style="116" bestFit="1" customWidth="1"/>
    <col min="7694" max="7936" width="11.42578125" style="116"/>
    <col min="7937" max="7937" width="53.5703125" style="116" customWidth="1"/>
    <col min="7938" max="7938" width="14.42578125" style="116" customWidth="1"/>
    <col min="7939" max="7939" width="16.42578125" style="116" customWidth="1"/>
    <col min="7940" max="7940" width="14.42578125" style="116" customWidth="1"/>
    <col min="7941" max="7941" width="9.140625" style="116" bestFit="1" customWidth="1"/>
    <col min="7942" max="7942" width="14.42578125" style="116" customWidth="1"/>
    <col min="7943" max="7943" width="16.42578125" style="116" customWidth="1"/>
    <col min="7944" max="7944" width="14.42578125" style="116" customWidth="1"/>
    <col min="7945" max="7945" width="10.140625" style="116" bestFit="1" customWidth="1"/>
    <col min="7946" max="7946" width="14.42578125" style="116" customWidth="1"/>
    <col min="7947" max="7947" width="16.42578125" style="116" customWidth="1"/>
    <col min="7948" max="7948" width="14.42578125" style="116" customWidth="1"/>
    <col min="7949" max="7949" width="10.140625" style="116" bestFit="1" customWidth="1"/>
    <col min="7950" max="8192" width="11.42578125" style="116"/>
    <col min="8193" max="8193" width="53.5703125" style="116" customWidth="1"/>
    <col min="8194" max="8194" width="14.42578125" style="116" customWidth="1"/>
    <col min="8195" max="8195" width="16.42578125" style="116" customWidth="1"/>
    <col min="8196" max="8196" width="14.42578125" style="116" customWidth="1"/>
    <col min="8197" max="8197" width="9.140625" style="116" bestFit="1" customWidth="1"/>
    <col min="8198" max="8198" width="14.42578125" style="116" customWidth="1"/>
    <col min="8199" max="8199" width="16.42578125" style="116" customWidth="1"/>
    <col min="8200" max="8200" width="14.42578125" style="116" customWidth="1"/>
    <col min="8201" max="8201" width="10.140625" style="116" bestFit="1" customWidth="1"/>
    <col min="8202" max="8202" width="14.42578125" style="116" customWidth="1"/>
    <col min="8203" max="8203" width="16.42578125" style="116" customWidth="1"/>
    <col min="8204" max="8204" width="14.42578125" style="116" customWidth="1"/>
    <col min="8205" max="8205" width="10.140625" style="116" bestFit="1" customWidth="1"/>
    <col min="8206" max="8448" width="11.42578125" style="116"/>
    <col min="8449" max="8449" width="53.5703125" style="116" customWidth="1"/>
    <col min="8450" max="8450" width="14.42578125" style="116" customWidth="1"/>
    <col min="8451" max="8451" width="16.42578125" style="116" customWidth="1"/>
    <col min="8452" max="8452" width="14.42578125" style="116" customWidth="1"/>
    <col min="8453" max="8453" width="9.140625" style="116" bestFit="1" customWidth="1"/>
    <col min="8454" max="8454" width="14.42578125" style="116" customWidth="1"/>
    <col min="8455" max="8455" width="16.42578125" style="116" customWidth="1"/>
    <col min="8456" max="8456" width="14.42578125" style="116" customWidth="1"/>
    <col min="8457" max="8457" width="10.140625" style="116" bestFit="1" customWidth="1"/>
    <col min="8458" max="8458" width="14.42578125" style="116" customWidth="1"/>
    <col min="8459" max="8459" width="16.42578125" style="116" customWidth="1"/>
    <col min="8460" max="8460" width="14.42578125" style="116" customWidth="1"/>
    <col min="8461" max="8461" width="10.140625" style="116" bestFit="1" customWidth="1"/>
    <col min="8462" max="8704" width="11.42578125" style="116"/>
    <col min="8705" max="8705" width="53.5703125" style="116" customWidth="1"/>
    <col min="8706" max="8706" width="14.42578125" style="116" customWidth="1"/>
    <col min="8707" max="8707" width="16.42578125" style="116" customWidth="1"/>
    <col min="8708" max="8708" width="14.42578125" style="116" customWidth="1"/>
    <col min="8709" max="8709" width="9.140625" style="116" bestFit="1" customWidth="1"/>
    <col min="8710" max="8710" width="14.42578125" style="116" customWidth="1"/>
    <col min="8711" max="8711" width="16.42578125" style="116" customWidth="1"/>
    <col min="8712" max="8712" width="14.42578125" style="116" customWidth="1"/>
    <col min="8713" max="8713" width="10.140625" style="116" bestFit="1" customWidth="1"/>
    <col min="8714" max="8714" width="14.42578125" style="116" customWidth="1"/>
    <col min="8715" max="8715" width="16.42578125" style="116" customWidth="1"/>
    <col min="8716" max="8716" width="14.42578125" style="116" customWidth="1"/>
    <col min="8717" max="8717" width="10.140625" style="116" bestFit="1" customWidth="1"/>
    <col min="8718" max="8960" width="11.42578125" style="116"/>
    <col min="8961" max="8961" width="53.5703125" style="116" customWidth="1"/>
    <col min="8962" max="8962" width="14.42578125" style="116" customWidth="1"/>
    <col min="8963" max="8963" width="16.42578125" style="116" customWidth="1"/>
    <col min="8964" max="8964" width="14.42578125" style="116" customWidth="1"/>
    <col min="8965" max="8965" width="9.140625" style="116" bestFit="1" customWidth="1"/>
    <col min="8966" max="8966" width="14.42578125" style="116" customWidth="1"/>
    <col min="8967" max="8967" width="16.42578125" style="116" customWidth="1"/>
    <col min="8968" max="8968" width="14.42578125" style="116" customWidth="1"/>
    <col min="8969" max="8969" width="10.140625" style="116" bestFit="1" customWidth="1"/>
    <col min="8970" max="8970" width="14.42578125" style="116" customWidth="1"/>
    <col min="8971" max="8971" width="16.42578125" style="116" customWidth="1"/>
    <col min="8972" max="8972" width="14.42578125" style="116" customWidth="1"/>
    <col min="8973" max="8973" width="10.140625" style="116" bestFit="1" customWidth="1"/>
    <col min="8974" max="9216" width="11.42578125" style="116"/>
    <col min="9217" max="9217" width="53.5703125" style="116" customWidth="1"/>
    <col min="9218" max="9218" width="14.42578125" style="116" customWidth="1"/>
    <col min="9219" max="9219" width="16.42578125" style="116" customWidth="1"/>
    <col min="9220" max="9220" width="14.42578125" style="116" customWidth="1"/>
    <col min="9221" max="9221" width="9.140625" style="116" bestFit="1" customWidth="1"/>
    <col min="9222" max="9222" width="14.42578125" style="116" customWidth="1"/>
    <col min="9223" max="9223" width="16.42578125" style="116" customWidth="1"/>
    <col min="9224" max="9224" width="14.42578125" style="116" customWidth="1"/>
    <col min="9225" max="9225" width="10.140625" style="116" bestFit="1" customWidth="1"/>
    <col min="9226" max="9226" width="14.42578125" style="116" customWidth="1"/>
    <col min="9227" max="9227" width="16.42578125" style="116" customWidth="1"/>
    <col min="9228" max="9228" width="14.42578125" style="116" customWidth="1"/>
    <col min="9229" max="9229" width="10.140625" style="116" bestFit="1" customWidth="1"/>
    <col min="9230" max="9472" width="11.42578125" style="116"/>
    <col min="9473" max="9473" width="53.5703125" style="116" customWidth="1"/>
    <col min="9474" max="9474" width="14.42578125" style="116" customWidth="1"/>
    <col min="9475" max="9475" width="16.42578125" style="116" customWidth="1"/>
    <col min="9476" max="9476" width="14.42578125" style="116" customWidth="1"/>
    <col min="9477" max="9477" width="9.140625" style="116" bestFit="1" customWidth="1"/>
    <col min="9478" max="9478" width="14.42578125" style="116" customWidth="1"/>
    <col min="9479" max="9479" width="16.42578125" style="116" customWidth="1"/>
    <col min="9480" max="9480" width="14.42578125" style="116" customWidth="1"/>
    <col min="9481" max="9481" width="10.140625" style="116" bestFit="1" customWidth="1"/>
    <col min="9482" max="9482" width="14.42578125" style="116" customWidth="1"/>
    <col min="9483" max="9483" width="16.42578125" style="116" customWidth="1"/>
    <col min="9484" max="9484" width="14.42578125" style="116" customWidth="1"/>
    <col min="9485" max="9485" width="10.140625" style="116" bestFit="1" customWidth="1"/>
    <col min="9486" max="9728" width="11.42578125" style="116"/>
    <col min="9729" max="9729" width="53.5703125" style="116" customWidth="1"/>
    <col min="9730" max="9730" width="14.42578125" style="116" customWidth="1"/>
    <col min="9731" max="9731" width="16.42578125" style="116" customWidth="1"/>
    <col min="9732" max="9732" width="14.42578125" style="116" customWidth="1"/>
    <col min="9733" max="9733" width="9.140625" style="116" bestFit="1" customWidth="1"/>
    <col min="9734" max="9734" width="14.42578125" style="116" customWidth="1"/>
    <col min="9735" max="9735" width="16.42578125" style="116" customWidth="1"/>
    <col min="9736" max="9736" width="14.42578125" style="116" customWidth="1"/>
    <col min="9737" max="9737" width="10.140625" style="116" bestFit="1" customWidth="1"/>
    <col min="9738" max="9738" width="14.42578125" style="116" customWidth="1"/>
    <col min="9739" max="9739" width="16.42578125" style="116" customWidth="1"/>
    <col min="9740" max="9740" width="14.42578125" style="116" customWidth="1"/>
    <col min="9741" max="9741" width="10.140625" style="116" bestFit="1" customWidth="1"/>
    <col min="9742" max="9984" width="11.42578125" style="116"/>
    <col min="9985" max="9985" width="53.5703125" style="116" customWidth="1"/>
    <col min="9986" max="9986" width="14.42578125" style="116" customWidth="1"/>
    <col min="9987" max="9987" width="16.42578125" style="116" customWidth="1"/>
    <col min="9988" max="9988" width="14.42578125" style="116" customWidth="1"/>
    <col min="9989" max="9989" width="9.140625" style="116" bestFit="1" customWidth="1"/>
    <col min="9990" max="9990" width="14.42578125" style="116" customWidth="1"/>
    <col min="9991" max="9991" width="16.42578125" style="116" customWidth="1"/>
    <col min="9992" max="9992" width="14.42578125" style="116" customWidth="1"/>
    <col min="9993" max="9993" width="10.140625" style="116" bestFit="1" customWidth="1"/>
    <col min="9994" max="9994" width="14.42578125" style="116" customWidth="1"/>
    <col min="9995" max="9995" width="16.42578125" style="116" customWidth="1"/>
    <col min="9996" max="9996" width="14.42578125" style="116" customWidth="1"/>
    <col min="9997" max="9997" width="10.140625" style="116" bestFit="1" customWidth="1"/>
    <col min="9998" max="10240" width="11.42578125" style="116"/>
    <col min="10241" max="10241" width="53.5703125" style="116" customWidth="1"/>
    <col min="10242" max="10242" width="14.42578125" style="116" customWidth="1"/>
    <col min="10243" max="10243" width="16.42578125" style="116" customWidth="1"/>
    <col min="10244" max="10244" width="14.42578125" style="116" customWidth="1"/>
    <col min="10245" max="10245" width="9.140625" style="116" bestFit="1" customWidth="1"/>
    <col min="10246" max="10246" width="14.42578125" style="116" customWidth="1"/>
    <col min="10247" max="10247" width="16.42578125" style="116" customWidth="1"/>
    <col min="10248" max="10248" width="14.42578125" style="116" customWidth="1"/>
    <col min="10249" max="10249" width="10.140625" style="116" bestFit="1" customWidth="1"/>
    <col min="10250" max="10250" width="14.42578125" style="116" customWidth="1"/>
    <col min="10251" max="10251" width="16.42578125" style="116" customWidth="1"/>
    <col min="10252" max="10252" width="14.42578125" style="116" customWidth="1"/>
    <col min="10253" max="10253" width="10.140625" style="116" bestFit="1" customWidth="1"/>
    <col min="10254" max="10496" width="11.42578125" style="116"/>
    <col min="10497" max="10497" width="53.5703125" style="116" customWidth="1"/>
    <col min="10498" max="10498" width="14.42578125" style="116" customWidth="1"/>
    <col min="10499" max="10499" width="16.42578125" style="116" customWidth="1"/>
    <col min="10500" max="10500" width="14.42578125" style="116" customWidth="1"/>
    <col min="10501" max="10501" width="9.140625" style="116" bestFit="1" customWidth="1"/>
    <col min="10502" max="10502" width="14.42578125" style="116" customWidth="1"/>
    <col min="10503" max="10503" width="16.42578125" style="116" customWidth="1"/>
    <col min="10504" max="10504" width="14.42578125" style="116" customWidth="1"/>
    <col min="10505" max="10505" width="10.140625" style="116" bestFit="1" customWidth="1"/>
    <col min="10506" max="10506" width="14.42578125" style="116" customWidth="1"/>
    <col min="10507" max="10507" width="16.42578125" style="116" customWidth="1"/>
    <col min="10508" max="10508" width="14.42578125" style="116" customWidth="1"/>
    <col min="10509" max="10509" width="10.140625" style="116" bestFit="1" customWidth="1"/>
    <col min="10510" max="10752" width="11.42578125" style="116"/>
    <col min="10753" max="10753" width="53.5703125" style="116" customWidth="1"/>
    <col min="10754" max="10754" width="14.42578125" style="116" customWidth="1"/>
    <col min="10755" max="10755" width="16.42578125" style="116" customWidth="1"/>
    <col min="10756" max="10756" width="14.42578125" style="116" customWidth="1"/>
    <col min="10757" max="10757" width="9.140625" style="116" bestFit="1" customWidth="1"/>
    <col min="10758" max="10758" width="14.42578125" style="116" customWidth="1"/>
    <col min="10759" max="10759" width="16.42578125" style="116" customWidth="1"/>
    <col min="10760" max="10760" width="14.42578125" style="116" customWidth="1"/>
    <col min="10761" max="10761" width="10.140625" style="116" bestFit="1" customWidth="1"/>
    <col min="10762" max="10762" width="14.42578125" style="116" customWidth="1"/>
    <col min="10763" max="10763" width="16.42578125" style="116" customWidth="1"/>
    <col min="10764" max="10764" width="14.42578125" style="116" customWidth="1"/>
    <col min="10765" max="10765" width="10.140625" style="116" bestFit="1" customWidth="1"/>
    <col min="10766" max="11008" width="11.42578125" style="116"/>
    <col min="11009" max="11009" width="53.5703125" style="116" customWidth="1"/>
    <col min="11010" max="11010" width="14.42578125" style="116" customWidth="1"/>
    <col min="11011" max="11011" width="16.42578125" style="116" customWidth="1"/>
    <col min="11012" max="11012" width="14.42578125" style="116" customWidth="1"/>
    <col min="11013" max="11013" width="9.140625" style="116" bestFit="1" customWidth="1"/>
    <col min="11014" max="11014" width="14.42578125" style="116" customWidth="1"/>
    <col min="11015" max="11015" width="16.42578125" style="116" customWidth="1"/>
    <col min="11016" max="11016" width="14.42578125" style="116" customWidth="1"/>
    <col min="11017" max="11017" width="10.140625" style="116" bestFit="1" customWidth="1"/>
    <col min="11018" max="11018" width="14.42578125" style="116" customWidth="1"/>
    <col min="11019" max="11019" width="16.42578125" style="116" customWidth="1"/>
    <col min="11020" max="11020" width="14.42578125" style="116" customWidth="1"/>
    <col min="11021" max="11021" width="10.140625" style="116" bestFit="1" customWidth="1"/>
    <col min="11022" max="11264" width="11.42578125" style="116"/>
    <col min="11265" max="11265" width="53.5703125" style="116" customWidth="1"/>
    <col min="11266" max="11266" width="14.42578125" style="116" customWidth="1"/>
    <col min="11267" max="11267" width="16.42578125" style="116" customWidth="1"/>
    <col min="11268" max="11268" width="14.42578125" style="116" customWidth="1"/>
    <col min="11269" max="11269" width="9.140625" style="116" bestFit="1" customWidth="1"/>
    <col min="11270" max="11270" width="14.42578125" style="116" customWidth="1"/>
    <col min="11271" max="11271" width="16.42578125" style="116" customWidth="1"/>
    <col min="11272" max="11272" width="14.42578125" style="116" customWidth="1"/>
    <col min="11273" max="11273" width="10.140625" style="116" bestFit="1" customWidth="1"/>
    <col min="11274" max="11274" width="14.42578125" style="116" customWidth="1"/>
    <col min="11275" max="11275" width="16.42578125" style="116" customWidth="1"/>
    <col min="11276" max="11276" width="14.42578125" style="116" customWidth="1"/>
    <col min="11277" max="11277" width="10.140625" style="116" bestFit="1" customWidth="1"/>
    <col min="11278" max="11520" width="11.42578125" style="116"/>
    <col min="11521" max="11521" width="53.5703125" style="116" customWidth="1"/>
    <col min="11522" max="11522" width="14.42578125" style="116" customWidth="1"/>
    <col min="11523" max="11523" width="16.42578125" style="116" customWidth="1"/>
    <col min="11524" max="11524" width="14.42578125" style="116" customWidth="1"/>
    <col min="11525" max="11525" width="9.140625" style="116" bestFit="1" customWidth="1"/>
    <col min="11526" max="11526" width="14.42578125" style="116" customWidth="1"/>
    <col min="11527" max="11527" width="16.42578125" style="116" customWidth="1"/>
    <col min="11528" max="11528" width="14.42578125" style="116" customWidth="1"/>
    <col min="11529" max="11529" width="10.140625" style="116" bestFit="1" customWidth="1"/>
    <col min="11530" max="11530" width="14.42578125" style="116" customWidth="1"/>
    <col min="11531" max="11531" width="16.42578125" style="116" customWidth="1"/>
    <col min="11532" max="11532" width="14.42578125" style="116" customWidth="1"/>
    <col min="11533" max="11533" width="10.140625" style="116" bestFit="1" customWidth="1"/>
    <col min="11534" max="11776" width="11.42578125" style="116"/>
    <col min="11777" max="11777" width="53.5703125" style="116" customWidth="1"/>
    <col min="11778" max="11778" width="14.42578125" style="116" customWidth="1"/>
    <col min="11779" max="11779" width="16.42578125" style="116" customWidth="1"/>
    <col min="11780" max="11780" width="14.42578125" style="116" customWidth="1"/>
    <col min="11781" max="11781" width="9.140625" style="116" bestFit="1" customWidth="1"/>
    <col min="11782" max="11782" width="14.42578125" style="116" customWidth="1"/>
    <col min="11783" max="11783" width="16.42578125" style="116" customWidth="1"/>
    <col min="11784" max="11784" width="14.42578125" style="116" customWidth="1"/>
    <col min="11785" max="11785" width="10.140625" style="116" bestFit="1" customWidth="1"/>
    <col min="11786" max="11786" width="14.42578125" style="116" customWidth="1"/>
    <col min="11787" max="11787" width="16.42578125" style="116" customWidth="1"/>
    <col min="11788" max="11788" width="14.42578125" style="116" customWidth="1"/>
    <col min="11789" max="11789" width="10.140625" style="116" bestFit="1" customWidth="1"/>
    <col min="11790" max="12032" width="11.42578125" style="116"/>
    <col min="12033" max="12033" width="53.5703125" style="116" customWidth="1"/>
    <col min="12034" max="12034" width="14.42578125" style="116" customWidth="1"/>
    <col min="12035" max="12035" width="16.42578125" style="116" customWidth="1"/>
    <col min="12036" max="12036" width="14.42578125" style="116" customWidth="1"/>
    <col min="12037" max="12037" width="9.140625" style="116" bestFit="1" customWidth="1"/>
    <col min="12038" max="12038" width="14.42578125" style="116" customWidth="1"/>
    <col min="12039" max="12039" width="16.42578125" style="116" customWidth="1"/>
    <col min="12040" max="12040" width="14.42578125" style="116" customWidth="1"/>
    <col min="12041" max="12041" width="10.140625" style="116" bestFit="1" customWidth="1"/>
    <col min="12042" max="12042" width="14.42578125" style="116" customWidth="1"/>
    <col min="12043" max="12043" width="16.42578125" style="116" customWidth="1"/>
    <col min="12044" max="12044" width="14.42578125" style="116" customWidth="1"/>
    <col min="12045" max="12045" width="10.140625" style="116" bestFit="1" customWidth="1"/>
    <col min="12046" max="12288" width="11.42578125" style="116"/>
    <col min="12289" max="12289" width="53.5703125" style="116" customWidth="1"/>
    <col min="12290" max="12290" width="14.42578125" style="116" customWidth="1"/>
    <col min="12291" max="12291" width="16.42578125" style="116" customWidth="1"/>
    <col min="12292" max="12292" width="14.42578125" style="116" customWidth="1"/>
    <col min="12293" max="12293" width="9.140625" style="116" bestFit="1" customWidth="1"/>
    <col min="12294" max="12294" width="14.42578125" style="116" customWidth="1"/>
    <col min="12295" max="12295" width="16.42578125" style="116" customWidth="1"/>
    <col min="12296" max="12296" width="14.42578125" style="116" customWidth="1"/>
    <col min="12297" max="12297" width="10.140625" style="116" bestFit="1" customWidth="1"/>
    <col min="12298" max="12298" width="14.42578125" style="116" customWidth="1"/>
    <col min="12299" max="12299" width="16.42578125" style="116" customWidth="1"/>
    <col min="12300" max="12300" width="14.42578125" style="116" customWidth="1"/>
    <col min="12301" max="12301" width="10.140625" style="116" bestFit="1" customWidth="1"/>
    <col min="12302" max="12544" width="11.42578125" style="116"/>
    <col min="12545" max="12545" width="53.5703125" style="116" customWidth="1"/>
    <col min="12546" max="12546" width="14.42578125" style="116" customWidth="1"/>
    <col min="12547" max="12547" width="16.42578125" style="116" customWidth="1"/>
    <col min="12548" max="12548" width="14.42578125" style="116" customWidth="1"/>
    <col min="12549" max="12549" width="9.140625" style="116" bestFit="1" customWidth="1"/>
    <col min="12550" max="12550" width="14.42578125" style="116" customWidth="1"/>
    <col min="12551" max="12551" width="16.42578125" style="116" customWidth="1"/>
    <col min="12552" max="12552" width="14.42578125" style="116" customWidth="1"/>
    <col min="12553" max="12553" width="10.140625" style="116" bestFit="1" customWidth="1"/>
    <col min="12554" max="12554" width="14.42578125" style="116" customWidth="1"/>
    <col min="12555" max="12555" width="16.42578125" style="116" customWidth="1"/>
    <col min="12556" max="12556" width="14.42578125" style="116" customWidth="1"/>
    <col min="12557" max="12557" width="10.140625" style="116" bestFit="1" customWidth="1"/>
    <col min="12558" max="12800" width="11.42578125" style="116"/>
    <col min="12801" max="12801" width="53.5703125" style="116" customWidth="1"/>
    <col min="12802" max="12802" width="14.42578125" style="116" customWidth="1"/>
    <col min="12803" max="12803" width="16.42578125" style="116" customWidth="1"/>
    <col min="12804" max="12804" width="14.42578125" style="116" customWidth="1"/>
    <col min="12805" max="12805" width="9.140625" style="116" bestFit="1" customWidth="1"/>
    <col min="12806" max="12806" width="14.42578125" style="116" customWidth="1"/>
    <col min="12807" max="12807" width="16.42578125" style="116" customWidth="1"/>
    <col min="12808" max="12808" width="14.42578125" style="116" customWidth="1"/>
    <col min="12809" max="12809" width="10.140625" style="116" bestFit="1" customWidth="1"/>
    <col min="12810" max="12810" width="14.42578125" style="116" customWidth="1"/>
    <col min="12811" max="12811" width="16.42578125" style="116" customWidth="1"/>
    <col min="12812" max="12812" width="14.42578125" style="116" customWidth="1"/>
    <col min="12813" max="12813" width="10.140625" style="116" bestFit="1" customWidth="1"/>
    <col min="12814" max="13056" width="11.42578125" style="116"/>
    <col min="13057" max="13057" width="53.5703125" style="116" customWidth="1"/>
    <col min="13058" max="13058" width="14.42578125" style="116" customWidth="1"/>
    <col min="13059" max="13059" width="16.42578125" style="116" customWidth="1"/>
    <col min="13060" max="13060" width="14.42578125" style="116" customWidth="1"/>
    <col min="13061" max="13061" width="9.140625" style="116" bestFit="1" customWidth="1"/>
    <col min="13062" max="13062" width="14.42578125" style="116" customWidth="1"/>
    <col min="13063" max="13063" width="16.42578125" style="116" customWidth="1"/>
    <col min="13064" max="13064" width="14.42578125" style="116" customWidth="1"/>
    <col min="13065" max="13065" width="10.140625" style="116" bestFit="1" customWidth="1"/>
    <col min="13066" max="13066" width="14.42578125" style="116" customWidth="1"/>
    <col min="13067" max="13067" width="16.42578125" style="116" customWidth="1"/>
    <col min="13068" max="13068" width="14.42578125" style="116" customWidth="1"/>
    <col min="13069" max="13069" width="10.140625" style="116" bestFit="1" customWidth="1"/>
    <col min="13070" max="13312" width="11.42578125" style="116"/>
    <col min="13313" max="13313" width="53.5703125" style="116" customWidth="1"/>
    <col min="13314" max="13314" width="14.42578125" style="116" customWidth="1"/>
    <col min="13315" max="13315" width="16.42578125" style="116" customWidth="1"/>
    <col min="13316" max="13316" width="14.42578125" style="116" customWidth="1"/>
    <col min="13317" max="13317" width="9.140625" style="116" bestFit="1" customWidth="1"/>
    <col min="13318" max="13318" width="14.42578125" style="116" customWidth="1"/>
    <col min="13319" max="13319" width="16.42578125" style="116" customWidth="1"/>
    <col min="13320" max="13320" width="14.42578125" style="116" customWidth="1"/>
    <col min="13321" max="13321" width="10.140625" style="116" bestFit="1" customWidth="1"/>
    <col min="13322" max="13322" width="14.42578125" style="116" customWidth="1"/>
    <col min="13323" max="13323" width="16.42578125" style="116" customWidth="1"/>
    <col min="13324" max="13324" width="14.42578125" style="116" customWidth="1"/>
    <col min="13325" max="13325" width="10.140625" style="116" bestFit="1" customWidth="1"/>
    <col min="13326" max="13568" width="11.42578125" style="116"/>
    <col min="13569" max="13569" width="53.5703125" style="116" customWidth="1"/>
    <col min="13570" max="13570" width="14.42578125" style="116" customWidth="1"/>
    <col min="13571" max="13571" width="16.42578125" style="116" customWidth="1"/>
    <col min="13572" max="13572" width="14.42578125" style="116" customWidth="1"/>
    <col min="13573" max="13573" width="9.140625" style="116" bestFit="1" customWidth="1"/>
    <col min="13574" max="13574" width="14.42578125" style="116" customWidth="1"/>
    <col min="13575" max="13575" width="16.42578125" style="116" customWidth="1"/>
    <col min="13576" max="13576" width="14.42578125" style="116" customWidth="1"/>
    <col min="13577" max="13577" width="10.140625" style="116" bestFit="1" customWidth="1"/>
    <col min="13578" max="13578" width="14.42578125" style="116" customWidth="1"/>
    <col min="13579" max="13579" width="16.42578125" style="116" customWidth="1"/>
    <col min="13580" max="13580" width="14.42578125" style="116" customWidth="1"/>
    <col min="13581" max="13581" width="10.140625" style="116" bestFit="1" customWidth="1"/>
    <col min="13582" max="13824" width="11.42578125" style="116"/>
    <col min="13825" max="13825" width="53.5703125" style="116" customWidth="1"/>
    <col min="13826" max="13826" width="14.42578125" style="116" customWidth="1"/>
    <col min="13827" max="13827" width="16.42578125" style="116" customWidth="1"/>
    <col min="13828" max="13828" width="14.42578125" style="116" customWidth="1"/>
    <col min="13829" max="13829" width="9.140625" style="116" bestFit="1" customWidth="1"/>
    <col min="13830" max="13830" width="14.42578125" style="116" customWidth="1"/>
    <col min="13831" max="13831" width="16.42578125" style="116" customWidth="1"/>
    <col min="13832" max="13832" width="14.42578125" style="116" customWidth="1"/>
    <col min="13833" max="13833" width="10.140625" style="116" bestFit="1" customWidth="1"/>
    <col min="13834" max="13834" width="14.42578125" style="116" customWidth="1"/>
    <col min="13835" max="13835" width="16.42578125" style="116" customWidth="1"/>
    <col min="13836" max="13836" width="14.42578125" style="116" customWidth="1"/>
    <col min="13837" max="13837" width="10.140625" style="116" bestFit="1" customWidth="1"/>
    <col min="13838" max="14080" width="11.42578125" style="116"/>
    <col min="14081" max="14081" width="53.5703125" style="116" customWidth="1"/>
    <col min="14082" max="14082" width="14.42578125" style="116" customWidth="1"/>
    <col min="14083" max="14083" width="16.42578125" style="116" customWidth="1"/>
    <col min="14084" max="14084" width="14.42578125" style="116" customWidth="1"/>
    <col min="14085" max="14085" width="9.140625" style="116" bestFit="1" customWidth="1"/>
    <col min="14086" max="14086" width="14.42578125" style="116" customWidth="1"/>
    <col min="14087" max="14087" width="16.42578125" style="116" customWidth="1"/>
    <col min="14088" max="14088" width="14.42578125" style="116" customWidth="1"/>
    <col min="14089" max="14089" width="10.140625" style="116" bestFit="1" customWidth="1"/>
    <col min="14090" max="14090" width="14.42578125" style="116" customWidth="1"/>
    <col min="14091" max="14091" width="16.42578125" style="116" customWidth="1"/>
    <col min="14092" max="14092" width="14.42578125" style="116" customWidth="1"/>
    <col min="14093" max="14093" width="10.140625" style="116" bestFit="1" customWidth="1"/>
    <col min="14094" max="14336" width="11.42578125" style="116"/>
    <col min="14337" max="14337" width="53.5703125" style="116" customWidth="1"/>
    <col min="14338" max="14338" width="14.42578125" style="116" customWidth="1"/>
    <col min="14339" max="14339" width="16.42578125" style="116" customWidth="1"/>
    <col min="14340" max="14340" width="14.42578125" style="116" customWidth="1"/>
    <col min="14341" max="14341" width="9.140625" style="116" bestFit="1" customWidth="1"/>
    <col min="14342" max="14342" width="14.42578125" style="116" customWidth="1"/>
    <col min="14343" max="14343" width="16.42578125" style="116" customWidth="1"/>
    <col min="14344" max="14344" width="14.42578125" style="116" customWidth="1"/>
    <col min="14345" max="14345" width="10.140625" style="116" bestFit="1" customWidth="1"/>
    <col min="14346" max="14346" width="14.42578125" style="116" customWidth="1"/>
    <col min="14347" max="14347" width="16.42578125" style="116" customWidth="1"/>
    <col min="14348" max="14348" width="14.42578125" style="116" customWidth="1"/>
    <col min="14349" max="14349" width="10.140625" style="116" bestFit="1" customWidth="1"/>
    <col min="14350" max="14592" width="11.42578125" style="116"/>
    <col min="14593" max="14593" width="53.5703125" style="116" customWidth="1"/>
    <col min="14594" max="14594" width="14.42578125" style="116" customWidth="1"/>
    <col min="14595" max="14595" width="16.42578125" style="116" customWidth="1"/>
    <col min="14596" max="14596" width="14.42578125" style="116" customWidth="1"/>
    <col min="14597" max="14597" width="9.140625" style="116" bestFit="1" customWidth="1"/>
    <col min="14598" max="14598" width="14.42578125" style="116" customWidth="1"/>
    <col min="14599" max="14599" width="16.42578125" style="116" customWidth="1"/>
    <col min="14600" max="14600" width="14.42578125" style="116" customWidth="1"/>
    <col min="14601" max="14601" width="10.140625" style="116" bestFit="1" customWidth="1"/>
    <col min="14602" max="14602" width="14.42578125" style="116" customWidth="1"/>
    <col min="14603" max="14603" width="16.42578125" style="116" customWidth="1"/>
    <col min="14604" max="14604" width="14.42578125" style="116" customWidth="1"/>
    <col min="14605" max="14605" width="10.140625" style="116" bestFit="1" customWidth="1"/>
    <col min="14606" max="14848" width="11.42578125" style="116"/>
    <col min="14849" max="14849" width="53.5703125" style="116" customWidth="1"/>
    <col min="14850" max="14850" width="14.42578125" style="116" customWidth="1"/>
    <col min="14851" max="14851" width="16.42578125" style="116" customWidth="1"/>
    <col min="14852" max="14852" width="14.42578125" style="116" customWidth="1"/>
    <col min="14853" max="14853" width="9.140625" style="116" bestFit="1" customWidth="1"/>
    <col min="14854" max="14854" width="14.42578125" style="116" customWidth="1"/>
    <col min="14855" max="14855" width="16.42578125" style="116" customWidth="1"/>
    <col min="14856" max="14856" width="14.42578125" style="116" customWidth="1"/>
    <col min="14857" max="14857" width="10.140625" style="116" bestFit="1" customWidth="1"/>
    <col min="14858" max="14858" width="14.42578125" style="116" customWidth="1"/>
    <col min="14859" max="14859" width="16.42578125" style="116" customWidth="1"/>
    <col min="14860" max="14860" width="14.42578125" style="116" customWidth="1"/>
    <col min="14861" max="14861" width="10.140625" style="116" bestFit="1" customWidth="1"/>
    <col min="14862" max="15104" width="11.42578125" style="116"/>
    <col min="15105" max="15105" width="53.5703125" style="116" customWidth="1"/>
    <col min="15106" max="15106" width="14.42578125" style="116" customWidth="1"/>
    <col min="15107" max="15107" width="16.42578125" style="116" customWidth="1"/>
    <col min="15108" max="15108" width="14.42578125" style="116" customWidth="1"/>
    <col min="15109" max="15109" width="9.140625" style="116" bestFit="1" customWidth="1"/>
    <col min="15110" max="15110" width="14.42578125" style="116" customWidth="1"/>
    <col min="15111" max="15111" width="16.42578125" style="116" customWidth="1"/>
    <col min="15112" max="15112" width="14.42578125" style="116" customWidth="1"/>
    <col min="15113" max="15113" width="10.140625" style="116" bestFit="1" customWidth="1"/>
    <col min="15114" max="15114" width="14.42578125" style="116" customWidth="1"/>
    <col min="15115" max="15115" width="16.42578125" style="116" customWidth="1"/>
    <col min="15116" max="15116" width="14.42578125" style="116" customWidth="1"/>
    <col min="15117" max="15117" width="10.140625" style="116" bestFit="1" customWidth="1"/>
    <col min="15118" max="15360" width="11.42578125" style="116"/>
    <col min="15361" max="15361" width="53.5703125" style="116" customWidth="1"/>
    <col min="15362" max="15362" width="14.42578125" style="116" customWidth="1"/>
    <col min="15363" max="15363" width="16.42578125" style="116" customWidth="1"/>
    <col min="15364" max="15364" width="14.42578125" style="116" customWidth="1"/>
    <col min="15365" max="15365" width="9.140625" style="116" bestFit="1" customWidth="1"/>
    <col min="15366" max="15366" width="14.42578125" style="116" customWidth="1"/>
    <col min="15367" max="15367" width="16.42578125" style="116" customWidth="1"/>
    <col min="15368" max="15368" width="14.42578125" style="116" customWidth="1"/>
    <col min="15369" max="15369" width="10.140625" style="116" bestFit="1" customWidth="1"/>
    <col min="15370" max="15370" width="14.42578125" style="116" customWidth="1"/>
    <col min="15371" max="15371" width="16.42578125" style="116" customWidth="1"/>
    <col min="15372" max="15372" width="14.42578125" style="116" customWidth="1"/>
    <col min="15373" max="15373" width="10.140625" style="116" bestFit="1" customWidth="1"/>
    <col min="15374" max="15616" width="11.42578125" style="116"/>
    <col min="15617" max="15617" width="53.5703125" style="116" customWidth="1"/>
    <col min="15618" max="15618" width="14.42578125" style="116" customWidth="1"/>
    <col min="15619" max="15619" width="16.42578125" style="116" customWidth="1"/>
    <col min="15620" max="15620" width="14.42578125" style="116" customWidth="1"/>
    <col min="15621" max="15621" width="9.140625" style="116" bestFit="1" customWidth="1"/>
    <col min="15622" max="15622" width="14.42578125" style="116" customWidth="1"/>
    <col min="15623" max="15623" width="16.42578125" style="116" customWidth="1"/>
    <col min="15624" max="15624" width="14.42578125" style="116" customWidth="1"/>
    <col min="15625" max="15625" width="10.140625" style="116" bestFit="1" customWidth="1"/>
    <col min="15626" max="15626" width="14.42578125" style="116" customWidth="1"/>
    <col min="15627" max="15627" width="16.42578125" style="116" customWidth="1"/>
    <col min="15628" max="15628" width="14.42578125" style="116" customWidth="1"/>
    <col min="15629" max="15629" width="10.140625" style="116" bestFit="1" customWidth="1"/>
    <col min="15630" max="15872" width="11.42578125" style="116"/>
    <col min="15873" max="15873" width="53.5703125" style="116" customWidth="1"/>
    <col min="15874" max="15874" width="14.42578125" style="116" customWidth="1"/>
    <col min="15875" max="15875" width="16.42578125" style="116" customWidth="1"/>
    <col min="15876" max="15876" width="14.42578125" style="116" customWidth="1"/>
    <col min="15877" max="15877" width="9.140625" style="116" bestFit="1" customWidth="1"/>
    <col min="15878" max="15878" width="14.42578125" style="116" customWidth="1"/>
    <col min="15879" max="15879" width="16.42578125" style="116" customWidth="1"/>
    <col min="15880" max="15880" width="14.42578125" style="116" customWidth="1"/>
    <col min="15881" max="15881" width="10.140625" style="116" bestFit="1" customWidth="1"/>
    <col min="15882" max="15882" width="14.42578125" style="116" customWidth="1"/>
    <col min="15883" max="15883" width="16.42578125" style="116" customWidth="1"/>
    <col min="15884" max="15884" width="14.42578125" style="116" customWidth="1"/>
    <col min="15885" max="15885" width="10.140625" style="116" bestFit="1" customWidth="1"/>
    <col min="15886" max="16128" width="11.42578125" style="116"/>
    <col min="16129" max="16129" width="53.5703125" style="116" customWidth="1"/>
    <col min="16130" max="16130" width="14.42578125" style="116" customWidth="1"/>
    <col min="16131" max="16131" width="16.42578125" style="116" customWidth="1"/>
    <col min="16132" max="16132" width="14.42578125" style="116" customWidth="1"/>
    <col min="16133" max="16133" width="9.140625" style="116" bestFit="1" customWidth="1"/>
    <col min="16134" max="16134" width="14.42578125" style="116" customWidth="1"/>
    <col min="16135" max="16135" width="16.42578125" style="116" customWidth="1"/>
    <col min="16136" max="16136" width="14.42578125" style="116" customWidth="1"/>
    <col min="16137" max="16137" width="10.140625" style="116" bestFit="1" customWidth="1"/>
    <col min="16138" max="16138" width="14.42578125" style="116" customWidth="1"/>
    <col min="16139" max="16139" width="16.42578125" style="116" customWidth="1"/>
    <col min="16140" max="16140" width="14.42578125" style="116" customWidth="1"/>
    <col min="16141" max="16141" width="10.140625" style="116" bestFit="1" customWidth="1"/>
    <col min="16142" max="16384" width="11.42578125" style="116"/>
  </cols>
  <sheetData>
    <row r="1" spans="1:13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</row>
    <row r="2" spans="1:13" s="134" customFormat="1" ht="15" customHeight="1" x14ac:dyDescent="0.3">
      <c r="A2" s="381" t="s">
        <v>278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</row>
    <row r="3" spans="1:13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</row>
    <row r="4" spans="1:13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</row>
    <row r="5" spans="1:13" ht="15" customHeight="1" x14ac:dyDescent="0.2">
      <c r="A5" s="115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</row>
    <row r="6" spans="1:13" s="154" customFormat="1" ht="15" customHeight="1" x14ac:dyDescent="0.4">
      <c r="A6" s="136"/>
      <c r="B6" s="406" t="s">
        <v>148</v>
      </c>
      <c r="C6" s="406"/>
      <c r="D6" s="406"/>
      <c r="E6" s="406"/>
      <c r="F6" s="406" t="s">
        <v>149</v>
      </c>
      <c r="G6" s="406"/>
      <c r="H6" s="406"/>
      <c r="I6" s="406"/>
      <c r="J6" s="406" t="s">
        <v>150</v>
      </c>
      <c r="K6" s="406"/>
      <c r="L6" s="406"/>
      <c r="M6" s="406"/>
    </row>
    <row r="7" spans="1:13" s="155" customFormat="1" ht="15" customHeight="1" x14ac:dyDescent="0.25">
      <c r="A7" s="138" t="s">
        <v>259</v>
      </c>
      <c r="B7" s="139" t="s">
        <v>260</v>
      </c>
      <c r="C7" s="140" t="s">
        <v>261</v>
      </c>
      <c r="D7" s="139" t="s">
        <v>262</v>
      </c>
      <c r="E7" s="139" t="s">
        <v>46</v>
      </c>
      <c r="F7" s="140" t="s">
        <v>260</v>
      </c>
      <c r="G7" s="139" t="s">
        <v>261</v>
      </c>
      <c r="H7" s="139" t="s">
        <v>262</v>
      </c>
      <c r="I7" s="140" t="s">
        <v>46</v>
      </c>
      <c r="J7" s="139" t="s">
        <v>260</v>
      </c>
      <c r="K7" s="139" t="s">
        <v>261</v>
      </c>
      <c r="L7" s="140" t="s">
        <v>262</v>
      </c>
      <c r="M7" s="139" t="s">
        <v>46</v>
      </c>
    </row>
    <row r="8" spans="1:13" s="156" customFormat="1" ht="15" customHeight="1" x14ac:dyDescent="0.35">
      <c r="A8" s="142" t="s">
        <v>233</v>
      </c>
      <c r="B8" s="121">
        <v>3824.62068</v>
      </c>
      <c r="C8" s="121">
        <v>128609.75784940002</v>
      </c>
      <c r="D8" s="121">
        <v>474882.39081999991</v>
      </c>
      <c r="E8" s="121">
        <v>607316.76934939995</v>
      </c>
      <c r="F8" s="121">
        <v>156024.43054999999</v>
      </c>
      <c r="G8" s="121">
        <v>2079725.3208698002</v>
      </c>
      <c r="H8" s="121">
        <v>1509092.8358900002</v>
      </c>
      <c r="I8" s="121">
        <v>3744842.5873098006</v>
      </c>
      <c r="J8" s="121">
        <v>48699.722770000008</v>
      </c>
      <c r="K8" s="121">
        <v>655264.40693000006</v>
      </c>
      <c r="L8" s="121">
        <v>2028843.0049599996</v>
      </c>
      <c r="M8" s="121">
        <v>2732807.1346599995</v>
      </c>
    </row>
    <row r="9" spans="1:13" s="156" customFormat="1" ht="15" customHeight="1" x14ac:dyDescent="0.35">
      <c r="A9" s="142" t="s">
        <v>234</v>
      </c>
      <c r="B9" s="121">
        <v>127.76239</v>
      </c>
      <c r="C9" s="121">
        <v>1921.8925300000001</v>
      </c>
      <c r="D9" s="121">
        <v>3108.1457099999993</v>
      </c>
      <c r="E9" s="121">
        <v>5157.8006299999997</v>
      </c>
      <c r="F9" s="121">
        <v>68600</v>
      </c>
      <c r="G9" s="121">
        <v>10129.372800000001</v>
      </c>
      <c r="H9" s="121">
        <v>15354.46552</v>
      </c>
      <c r="I9" s="121">
        <v>94083.838319999995</v>
      </c>
      <c r="J9" s="121">
        <v>3527.6187300000001</v>
      </c>
      <c r="K9" s="121">
        <v>19339.786530000001</v>
      </c>
      <c r="L9" s="121">
        <v>141738.71653000001</v>
      </c>
      <c r="M9" s="121">
        <v>164606.12179</v>
      </c>
    </row>
    <row r="10" spans="1:13" s="156" customFormat="1" ht="15" customHeight="1" x14ac:dyDescent="0.35">
      <c r="A10" s="142" t="s">
        <v>235</v>
      </c>
      <c r="B10" s="121">
        <v>0</v>
      </c>
      <c r="C10" s="121">
        <v>69.971999999999994</v>
      </c>
      <c r="D10" s="121">
        <v>28.438549999999999</v>
      </c>
      <c r="E10" s="121">
        <v>98.410550000000001</v>
      </c>
      <c r="F10" s="121">
        <v>0</v>
      </c>
      <c r="G10" s="121">
        <v>20.58</v>
      </c>
      <c r="H10" s="121">
        <v>21.882360000000002</v>
      </c>
      <c r="I10" s="121">
        <v>42.462360000000004</v>
      </c>
      <c r="J10" s="121">
        <v>0</v>
      </c>
      <c r="K10" s="121">
        <v>56.86</v>
      </c>
      <c r="L10" s="121">
        <v>478.06135</v>
      </c>
      <c r="M10" s="121">
        <v>534.92134999999996</v>
      </c>
    </row>
    <row r="11" spans="1:13" s="156" customFormat="1" ht="15" customHeight="1" x14ac:dyDescent="0.35">
      <c r="A11" s="142" t="s">
        <v>236</v>
      </c>
      <c r="B11" s="121">
        <v>0</v>
      </c>
      <c r="C11" s="121">
        <v>809.42648999999994</v>
      </c>
      <c r="D11" s="121">
        <v>31149.603190000005</v>
      </c>
      <c r="E11" s="121">
        <v>31959.029680000007</v>
      </c>
      <c r="F11" s="121">
        <v>777047.57127999992</v>
      </c>
      <c r="G11" s="121">
        <v>327909.21240139997</v>
      </c>
      <c r="H11" s="121">
        <v>112475.76441999999</v>
      </c>
      <c r="I11" s="121">
        <v>1217432.5481013998</v>
      </c>
      <c r="J11" s="121">
        <v>1147.3814600000001</v>
      </c>
      <c r="K11" s="121">
        <v>16650.194380000001</v>
      </c>
      <c r="L11" s="121">
        <v>44619.523440000004</v>
      </c>
      <c r="M11" s="121">
        <v>62417.099280000009</v>
      </c>
    </row>
    <row r="12" spans="1:13" s="156" customFormat="1" ht="15" customHeight="1" x14ac:dyDescent="0.35">
      <c r="A12" s="142" t="s">
        <v>237</v>
      </c>
      <c r="B12" s="121">
        <v>27161.093519999999</v>
      </c>
      <c r="C12" s="121">
        <v>177260.03292000003</v>
      </c>
      <c r="D12" s="121">
        <v>680027.01391000021</v>
      </c>
      <c r="E12" s="121">
        <v>884448.14035000023</v>
      </c>
      <c r="F12" s="121">
        <v>1087334.3328979998</v>
      </c>
      <c r="G12" s="121">
        <v>4852426.7172751995</v>
      </c>
      <c r="H12" s="121">
        <v>5335534.6534637995</v>
      </c>
      <c r="I12" s="121">
        <v>11275295.703636998</v>
      </c>
      <c r="J12" s="121">
        <v>241607.13433559999</v>
      </c>
      <c r="K12" s="121">
        <v>2132285.2770520011</v>
      </c>
      <c r="L12" s="121">
        <v>2776616.7006362006</v>
      </c>
      <c r="M12" s="121">
        <v>5150509.1120238015</v>
      </c>
    </row>
    <row r="13" spans="1:13" s="156" customFormat="1" ht="15" customHeight="1" x14ac:dyDescent="0.35">
      <c r="A13" s="142" t="s">
        <v>238</v>
      </c>
      <c r="B13" s="121">
        <v>206.5</v>
      </c>
      <c r="C13" s="121">
        <v>3413.5295699999997</v>
      </c>
      <c r="D13" s="121">
        <v>50824.268490000002</v>
      </c>
      <c r="E13" s="121">
        <v>54444.298060000001</v>
      </c>
      <c r="F13" s="121">
        <v>36102.63622</v>
      </c>
      <c r="G13" s="121">
        <v>93654.380810000002</v>
      </c>
      <c r="H13" s="121">
        <v>1222300.97459</v>
      </c>
      <c r="I13" s="121">
        <v>1352057.99162</v>
      </c>
      <c r="J13" s="121">
        <v>489753.66103000002</v>
      </c>
      <c r="K13" s="121">
        <v>523429.9059999999</v>
      </c>
      <c r="L13" s="121">
        <v>2116911.3467700002</v>
      </c>
      <c r="M13" s="121">
        <v>3130094.9138000002</v>
      </c>
    </row>
    <row r="14" spans="1:13" s="156" customFormat="1" ht="15" customHeight="1" x14ac:dyDescent="0.35">
      <c r="A14" s="142" t="s">
        <v>181</v>
      </c>
      <c r="B14" s="121">
        <v>177930.09732999999</v>
      </c>
      <c r="C14" s="121">
        <v>276786.29245999991</v>
      </c>
      <c r="D14" s="121">
        <v>1732562.5206208003</v>
      </c>
      <c r="E14" s="121">
        <v>2187278.9104108</v>
      </c>
      <c r="F14" s="121">
        <v>1138233.3287707998</v>
      </c>
      <c r="G14" s="121">
        <v>3284761.0154799996</v>
      </c>
      <c r="H14" s="121">
        <v>4668675.6010130001</v>
      </c>
      <c r="I14" s="121">
        <v>9091669.9452637993</v>
      </c>
      <c r="J14" s="121">
        <v>352130.59479540004</v>
      </c>
      <c r="K14" s="121">
        <v>1948053.8818561998</v>
      </c>
      <c r="L14" s="121">
        <v>3663783.4874019991</v>
      </c>
      <c r="M14" s="121">
        <v>5963967.9640535992</v>
      </c>
    </row>
    <row r="15" spans="1:13" s="156" customFormat="1" ht="15" customHeight="1" x14ac:dyDescent="0.35">
      <c r="A15" s="142" t="s">
        <v>239</v>
      </c>
      <c r="B15" s="121">
        <v>39286.397779999999</v>
      </c>
      <c r="C15" s="121">
        <v>268393.59911840002</v>
      </c>
      <c r="D15" s="121">
        <v>517347.54590859992</v>
      </c>
      <c r="E15" s="121">
        <v>825027.54280699999</v>
      </c>
      <c r="F15" s="121">
        <v>891856.29581380007</v>
      </c>
      <c r="G15" s="121">
        <v>3985419.0675483993</v>
      </c>
      <c r="H15" s="121">
        <v>3265567.8868475989</v>
      </c>
      <c r="I15" s="121">
        <v>8142843.250209799</v>
      </c>
      <c r="J15" s="121">
        <v>282356.91472</v>
      </c>
      <c r="K15" s="121">
        <v>2287777.3344299998</v>
      </c>
      <c r="L15" s="121">
        <v>2527370.5661966009</v>
      </c>
      <c r="M15" s="121">
        <v>5097504.8153466005</v>
      </c>
    </row>
    <row r="16" spans="1:13" s="156" customFormat="1" ht="15" customHeight="1" x14ac:dyDescent="0.35">
      <c r="A16" s="142" t="s">
        <v>240</v>
      </c>
      <c r="B16" s="121">
        <v>110.32157999999998</v>
      </c>
      <c r="C16" s="121">
        <v>23505.522870000004</v>
      </c>
      <c r="D16" s="121">
        <v>97983.385050000012</v>
      </c>
      <c r="E16" s="121">
        <v>121599.22950000002</v>
      </c>
      <c r="F16" s="121">
        <v>12190.811899999999</v>
      </c>
      <c r="G16" s="121">
        <v>353668.4200000001</v>
      </c>
      <c r="H16" s="121">
        <v>630527.32799000025</v>
      </c>
      <c r="I16" s="121">
        <v>996386.55989000038</v>
      </c>
      <c r="J16" s="121">
        <v>12305.727929999999</v>
      </c>
      <c r="K16" s="121">
        <v>173260.46705000001</v>
      </c>
      <c r="L16" s="121">
        <v>470311.32872099988</v>
      </c>
      <c r="M16" s="121">
        <v>655877.52370099991</v>
      </c>
    </row>
    <row r="17" spans="1:13" s="156" customFormat="1" ht="15" customHeight="1" x14ac:dyDescent="0.35">
      <c r="A17" s="142" t="s">
        <v>241</v>
      </c>
      <c r="B17" s="121">
        <v>169.63431999999997</v>
      </c>
      <c r="C17" s="121">
        <v>60998.197190000006</v>
      </c>
      <c r="D17" s="121">
        <v>196027.52959999995</v>
      </c>
      <c r="E17" s="121">
        <v>257195.36110999994</v>
      </c>
      <c r="F17" s="121">
        <v>89556.402900000016</v>
      </c>
      <c r="G17" s="121">
        <v>590684.36829240015</v>
      </c>
      <c r="H17" s="121">
        <v>1191971.5238205995</v>
      </c>
      <c r="I17" s="121">
        <v>1872212.2950129998</v>
      </c>
      <c r="J17" s="121">
        <v>26730.149970000002</v>
      </c>
      <c r="K17" s="121">
        <v>500864.41962939996</v>
      </c>
      <c r="L17" s="121">
        <v>1454949.9656413994</v>
      </c>
      <c r="M17" s="121">
        <v>1982544.5352407992</v>
      </c>
    </row>
    <row r="18" spans="1:13" s="156" customFormat="1" ht="15" customHeight="1" x14ac:dyDescent="0.35">
      <c r="A18" s="142" t="s">
        <v>242</v>
      </c>
      <c r="B18" s="121">
        <v>16009.277619999999</v>
      </c>
      <c r="C18" s="121">
        <v>8537.9226400000007</v>
      </c>
      <c r="D18" s="121">
        <v>15910.691859999999</v>
      </c>
      <c r="E18" s="121">
        <v>40457.892119999997</v>
      </c>
      <c r="F18" s="121">
        <v>1028875.0748244001</v>
      </c>
      <c r="G18" s="121">
        <v>1562043.5388300002</v>
      </c>
      <c r="H18" s="121">
        <v>896925.20809700002</v>
      </c>
      <c r="I18" s="121">
        <v>3487843.8217514004</v>
      </c>
      <c r="J18" s="121">
        <v>40699.383757999996</v>
      </c>
      <c r="K18" s="121">
        <v>72629.571587800005</v>
      </c>
      <c r="L18" s="121">
        <v>94740.265259999986</v>
      </c>
      <c r="M18" s="121">
        <v>208069.22060579999</v>
      </c>
    </row>
    <row r="19" spans="1:13" s="156" customFormat="1" ht="15" customHeight="1" x14ac:dyDescent="0.35">
      <c r="A19" s="142" t="s">
        <v>243</v>
      </c>
      <c r="B19" s="121">
        <v>6352.7724900000003</v>
      </c>
      <c r="C19" s="121">
        <v>61080.833009999995</v>
      </c>
      <c r="D19" s="121">
        <v>2635550.4558427995</v>
      </c>
      <c r="E19" s="121">
        <v>2702984.0613427996</v>
      </c>
      <c r="F19" s="121">
        <v>675130.3063524001</v>
      </c>
      <c r="G19" s="121">
        <v>1239001.0281138003</v>
      </c>
      <c r="H19" s="121">
        <v>11553975.302476197</v>
      </c>
      <c r="I19" s="121">
        <v>13468106.636942398</v>
      </c>
      <c r="J19" s="121">
        <v>206644.45630260004</v>
      </c>
      <c r="K19" s="121">
        <v>436995.52826320019</v>
      </c>
      <c r="L19" s="121">
        <v>8381398.418191202</v>
      </c>
      <c r="M19" s="121">
        <v>9025038.402757002</v>
      </c>
    </row>
    <row r="20" spans="1:13" s="156" customFormat="1" ht="15" customHeight="1" x14ac:dyDescent="0.35">
      <c r="A20" s="142" t="s">
        <v>244</v>
      </c>
      <c r="B20" s="121">
        <v>273.73757999999998</v>
      </c>
      <c r="C20" s="121">
        <v>6118.9886799999995</v>
      </c>
      <c r="D20" s="121">
        <v>126564.84422999997</v>
      </c>
      <c r="E20" s="121">
        <v>132957.57048999998</v>
      </c>
      <c r="F20" s="121">
        <v>649.61775999999998</v>
      </c>
      <c r="G20" s="121">
        <v>43276.452850000001</v>
      </c>
      <c r="H20" s="121">
        <v>641006.35030999989</v>
      </c>
      <c r="I20" s="121">
        <v>684932.42091999995</v>
      </c>
      <c r="J20" s="121">
        <v>131.88858000000002</v>
      </c>
      <c r="K20" s="121">
        <v>13058.944339999998</v>
      </c>
      <c r="L20" s="121">
        <v>373742.34410000016</v>
      </c>
      <c r="M20" s="121">
        <v>386933.17702000018</v>
      </c>
    </row>
    <row r="21" spans="1:13" s="156" customFormat="1" ht="15" customHeight="1" x14ac:dyDescent="0.35">
      <c r="A21" s="142" t="s">
        <v>245</v>
      </c>
      <c r="B21" s="121">
        <v>21.500149999999998</v>
      </c>
      <c r="C21" s="121">
        <v>2684.7440953999994</v>
      </c>
      <c r="D21" s="121">
        <v>1572.3383900000001</v>
      </c>
      <c r="E21" s="121">
        <v>4278.5826353999992</v>
      </c>
      <c r="F21" s="121">
        <v>2623.7643899999998</v>
      </c>
      <c r="G21" s="121">
        <v>42271.497349999983</v>
      </c>
      <c r="H21" s="121">
        <v>52791.958070000008</v>
      </c>
      <c r="I21" s="121">
        <v>97687.21980999998</v>
      </c>
      <c r="J21" s="121">
        <v>17583.58122</v>
      </c>
      <c r="K21" s="121">
        <v>9750.8119599999991</v>
      </c>
      <c r="L21" s="121">
        <v>44094.848130000006</v>
      </c>
      <c r="M21" s="121">
        <v>71429.241310000012</v>
      </c>
    </row>
    <row r="22" spans="1:13" s="156" customFormat="1" ht="15" customHeight="1" x14ac:dyDescent="0.35">
      <c r="A22" s="142" t="s">
        <v>246</v>
      </c>
      <c r="B22" s="121">
        <v>3166.7652499999999</v>
      </c>
      <c r="C22" s="121">
        <v>25702.167069999996</v>
      </c>
      <c r="D22" s="121">
        <v>180922.83872499998</v>
      </c>
      <c r="E22" s="121">
        <v>209791.77104499997</v>
      </c>
      <c r="F22" s="121">
        <v>58765.19165619999</v>
      </c>
      <c r="G22" s="121">
        <v>342637.03175140009</v>
      </c>
      <c r="H22" s="121">
        <v>1368305.9995467998</v>
      </c>
      <c r="I22" s="121">
        <v>1769708.2229543999</v>
      </c>
      <c r="J22" s="121">
        <v>5720.3703599999999</v>
      </c>
      <c r="K22" s="121">
        <v>143338.61085999999</v>
      </c>
      <c r="L22" s="121">
        <v>830461.86512559955</v>
      </c>
      <c r="M22" s="121">
        <v>979520.84634559951</v>
      </c>
    </row>
    <row r="23" spans="1:13" s="156" customFormat="1" ht="15" customHeight="1" x14ac:dyDescent="0.35">
      <c r="A23" s="142" t="s">
        <v>247</v>
      </c>
      <c r="B23" s="121">
        <v>0</v>
      </c>
      <c r="C23" s="121">
        <v>35.344819999999999</v>
      </c>
      <c r="D23" s="121">
        <v>0</v>
      </c>
      <c r="E23" s="121">
        <v>35.344819999999999</v>
      </c>
      <c r="F23" s="121">
        <v>85.213530000000006</v>
      </c>
      <c r="G23" s="121">
        <v>6468.3508500000007</v>
      </c>
      <c r="H23" s="121">
        <v>1471.9817600000001</v>
      </c>
      <c r="I23" s="121">
        <v>8025.5461400000004</v>
      </c>
      <c r="J23" s="121">
        <v>11.24114</v>
      </c>
      <c r="K23" s="121">
        <v>1759.8532999999998</v>
      </c>
      <c r="L23" s="121">
        <v>897.63909000000012</v>
      </c>
      <c r="M23" s="121">
        <v>2668.73353</v>
      </c>
    </row>
    <row r="24" spans="1:13" s="156" customFormat="1" ht="15" customHeight="1" x14ac:dyDescent="0.35">
      <c r="A24" s="142" t="s">
        <v>248</v>
      </c>
      <c r="B24" s="121">
        <v>0</v>
      </c>
      <c r="C24" s="121">
        <v>81.483609999999999</v>
      </c>
      <c r="D24" s="121">
        <v>0</v>
      </c>
      <c r="E24" s="121">
        <v>81.483609999999999</v>
      </c>
      <c r="F24" s="121">
        <v>0</v>
      </c>
      <c r="G24" s="121">
        <v>4.6362200000000007</v>
      </c>
      <c r="H24" s="121">
        <v>34.450000000000003</v>
      </c>
      <c r="I24" s="121">
        <v>39.086220000000004</v>
      </c>
      <c r="J24" s="121">
        <v>0</v>
      </c>
      <c r="K24" s="121">
        <v>48.685550000000006</v>
      </c>
      <c r="L24" s="121">
        <v>0</v>
      </c>
      <c r="M24" s="121">
        <v>48.685550000000006</v>
      </c>
    </row>
    <row r="25" spans="1:13" s="157" customFormat="1" ht="15" customHeight="1" x14ac:dyDescent="0.25">
      <c r="A25" s="142" t="s">
        <v>249</v>
      </c>
      <c r="B25" s="121">
        <v>0</v>
      </c>
      <c r="C25" s="121">
        <v>0.504</v>
      </c>
      <c r="D25" s="121">
        <v>0</v>
      </c>
      <c r="E25" s="121">
        <v>0.504</v>
      </c>
      <c r="F25" s="121">
        <v>0.36</v>
      </c>
      <c r="G25" s="121">
        <v>164.51555999999999</v>
      </c>
      <c r="H25" s="121">
        <v>331.66899999999998</v>
      </c>
      <c r="I25" s="121">
        <v>496.54455999999999</v>
      </c>
      <c r="J25" s="121">
        <v>0</v>
      </c>
      <c r="K25" s="121">
        <v>169.65723</v>
      </c>
      <c r="L25" s="121">
        <v>317.00328000000002</v>
      </c>
      <c r="M25" s="121">
        <v>486.66051000000004</v>
      </c>
    </row>
    <row r="26" spans="1:13" s="156" customFormat="1" ht="15" customHeight="1" x14ac:dyDescent="0.35">
      <c r="A26" s="117" t="s">
        <v>263</v>
      </c>
      <c r="B26" s="124">
        <v>274640.48069</v>
      </c>
      <c r="C26" s="124">
        <v>1046010.2109231998</v>
      </c>
      <c r="D26" s="124">
        <v>6744462.0108971996</v>
      </c>
      <c r="E26" s="124">
        <v>8065112.7025103997</v>
      </c>
      <c r="F26" s="124">
        <v>6023075.3388456013</v>
      </c>
      <c r="G26" s="124">
        <v>18814265.507002402</v>
      </c>
      <c r="H26" s="124">
        <v>32466365.835174993</v>
      </c>
      <c r="I26" s="124">
        <v>57303706.681023009</v>
      </c>
      <c r="J26" s="124">
        <v>1729049.8271016004</v>
      </c>
      <c r="K26" s="124">
        <v>8934734.1969486009</v>
      </c>
      <c r="L26" s="124">
        <v>24951275.084824</v>
      </c>
      <c r="M26" s="124">
        <v>35615059.108874202</v>
      </c>
    </row>
    <row r="27" spans="1:13" ht="15" customHeight="1" thickBot="1" x14ac:dyDescent="0.25">
      <c r="A27" s="127"/>
      <c r="B27" s="145"/>
      <c r="C27" s="129"/>
      <c r="D27" s="129"/>
      <c r="E27" s="129"/>
      <c r="F27" s="129"/>
      <c r="G27" s="129"/>
      <c r="H27" s="145"/>
      <c r="I27" s="145"/>
      <c r="J27" s="145"/>
      <c r="K27" s="145"/>
      <c r="L27" s="145"/>
      <c r="M27" s="145"/>
    </row>
    <row r="28" spans="1:13" ht="15" customHeight="1" thickTop="1" x14ac:dyDescent="0.2">
      <c r="A28" s="131" t="s">
        <v>252</v>
      </c>
      <c r="B28" s="47"/>
      <c r="C28" s="122"/>
      <c r="D28" s="122"/>
      <c r="E28" s="122"/>
      <c r="F28" s="122"/>
      <c r="G28" s="122"/>
      <c r="H28" s="47"/>
      <c r="I28" s="47"/>
      <c r="J28" s="38"/>
      <c r="K28" s="38"/>
      <c r="L28" s="38"/>
      <c r="M28" s="38"/>
    </row>
    <row r="29" spans="1:13" ht="15" customHeight="1" x14ac:dyDescent="0.2">
      <c r="A29" s="115"/>
      <c r="B29" s="120"/>
      <c r="C29" s="121"/>
      <c r="D29" s="121"/>
      <c r="E29" s="121"/>
      <c r="F29" s="121"/>
      <c r="G29" s="121"/>
      <c r="H29" s="121"/>
      <c r="I29" s="120"/>
      <c r="J29" s="38"/>
      <c r="K29" s="38"/>
      <c r="L29" s="38"/>
      <c r="M29" s="3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0DF917-0066-48AD-A00D-392ED7135FA6}">
  <sheetPr>
    <pageSetUpPr fitToPage="1"/>
  </sheetPr>
  <dimension ref="A1:M28"/>
  <sheetViews>
    <sheetView zoomScaleNormal="100" workbookViewId="0">
      <selection sqref="A1:M28"/>
    </sheetView>
  </sheetViews>
  <sheetFormatPr defaultColWidth="11.42578125" defaultRowHeight="12.75" x14ac:dyDescent="0.2"/>
  <cols>
    <col min="1" max="1" width="53.5703125" style="133" customWidth="1"/>
    <col min="2" max="2" width="14.42578125" style="116" customWidth="1"/>
    <col min="3" max="3" width="16.42578125" style="116" customWidth="1"/>
    <col min="4" max="4" width="14.42578125" style="116" customWidth="1"/>
    <col min="5" max="5" width="9.140625" style="116" bestFit="1" customWidth="1"/>
    <col min="6" max="6" width="14.42578125" style="116" customWidth="1"/>
    <col min="7" max="7" width="16.42578125" style="116" customWidth="1"/>
    <col min="8" max="8" width="14.42578125" style="116" customWidth="1"/>
    <col min="9" max="9" width="9.140625" style="116" bestFit="1" customWidth="1"/>
    <col min="10" max="10" width="14.42578125" style="116" customWidth="1"/>
    <col min="11" max="11" width="16.42578125" style="116" customWidth="1"/>
    <col min="12" max="12" width="14.42578125" style="116" customWidth="1"/>
    <col min="13" max="13" width="9.140625" style="116" bestFit="1" customWidth="1"/>
    <col min="14" max="256" width="11.42578125" style="116"/>
    <col min="257" max="257" width="53.5703125" style="116" customWidth="1"/>
    <col min="258" max="258" width="14.42578125" style="116" customWidth="1"/>
    <col min="259" max="259" width="16.42578125" style="116" customWidth="1"/>
    <col min="260" max="260" width="14.42578125" style="116" customWidth="1"/>
    <col min="261" max="261" width="9.140625" style="116" bestFit="1" customWidth="1"/>
    <col min="262" max="262" width="14.42578125" style="116" customWidth="1"/>
    <col min="263" max="263" width="16.42578125" style="116" customWidth="1"/>
    <col min="264" max="264" width="14.42578125" style="116" customWidth="1"/>
    <col min="265" max="265" width="9.140625" style="116" bestFit="1" customWidth="1"/>
    <col min="266" max="266" width="14.42578125" style="116" customWidth="1"/>
    <col min="267" max="267" width="16.42578125" style="116" customWidth="1"/>
    <col min="268" max="268" width="14.42578125" style="116" customWidth="1"/>
    <col min="269" max="269" width="9.140625" style="116" bestFit="1" customWidth="1"/>
    <col min="270" max="512" width="11.42578125" style="116"/>
    <col min="513" max="513" width="53.5703125" style="116" customWidth="1"/>
    <col min="514" max="514" width="14.42578125" style="116" customWidth="1"/>
    <col min="515" max="515" width="16.42578125" style="116" customWidth="1"/>
    <col min="516" max="516" width="14.42578125" style="116" customWidth="1"/>
    <col min="517" max="517" width="9.140625" style="116" bestFit="1" customWidth="1"/>
    <col min="518" max="518" width="14.42578125" style="116" customWidth="1"/>
    <col min="519" max="519" width="16.42578125" style="116" customWidth="1"/>
    <col min="520" max="520" width="14.42578125" style="116" customWidth="1"/>
    <col min="521" max="521" width="9.140625" style="116" bestFit="1" customWidth="1"/>
    <col min="522" max="522" width="14.42578125" style="116" customWidth="1"/>
    <col min="523" max="523" width="16.42578125" style="116" customWidth="1"/>
    <col min="524" max="524" width="14.42578125" style="116" customWidth="1"/>
    <col min="525" max="525" width="9.140625" style="116" bestFit="1" customWidth="1"/>
    <col min="526" max="768" width="11.42578125" style="116"/>
    <col min="769" max="769" width="53.5703125" style="116" customWidth="1"/>
    <col min="770" max="770" width="14.42578125" style="116" customWidth="1"/>
    <col min="771" max="771" width="16.42578125" style="116" customWidth="1"/>
    <col min="772" max="772" width="14.42578125" style="116" customWidth="1"/>
    <col min="773" max="773" width="9.140625" style="116" bestFit="1" customWidth="1"/>
    <col min="774" max="774" width="14.42578125" style="116" customWidth="1"/>
    <col min="775" max="775" width="16.42578125" style="116" customWidth="1"/>
    <col min="776" max="776" width="14.42578125" style="116" customWidth="1"/>
    <col min="777" max="777" width="9.140625" style="116" bestFit="1" customWidth="1"/>
    <col min="778" max="778" width="14.42578125" style="116" customWidth="1"/>
    <col min="779" max="779" width="16.42578125" style="116" customWidth="1"/>
    <col min="780" max="780" width="14.42578125" style="116" customWidth="1"/>
    <col min="781" max="781" width="9.140625" style="116" bestFit="1" customWidth="1"/>
    <col min="782" max="1024" width="11.42578125" style="116"/>
    <col min="1025" max="1025" width="53.5703125" style="116" customWidth="1"/>
    <col min="1026" max="1026" width="14.42578125" style="116" customWidth="1"/>
    <col min="1027" max="1027" width="16.42578125" style="116" customWidth="1"/>
    <col min="1028" max="1028" width="14.42578125" style="116" customWidth="1"/>
    <col min="1029" max="1029" width="9.140625" style="116" bestFit="1" customWidth="1"/>
    <col min="1030" max="1030" width="14.42578125" style="116" customWidth="1"/>
    <col min="1031" max="1031" width="16.42578125" style="116" customWidth="1"/>
    <col min="1032" max="1032" width="14.42578125" style="116" customWidth="1"/>
    <col min="1033" max="1033" width="9.140625" style="116" bestFit="1" customWidth="1"/>
    <col min="1034" max="1034" width="14.42578125" style="116" customWidth="1"/>
    <col min="1035" max="1035" width="16.42578125" style="116" customWidth="1"/>
    <col min="1036" max="1036" width="14.42578125" style="116" customWidth="1"/>
    <col min="1037" max="1037" width="9.140625" style="116" bestFit="1" customWidth="1"/>
    <col min="1038" max="1280" width="11.42578125" style="116"/>
    <col min="1281" max="1281" width="53.5703125" style="116" customWidth="1"/>
    <col min="1282" max="1282" width="14.42578125" style="116" customWidth="1"/>
    <col min="1283" max="1283" width="16.42578125" style="116" customWidth="1"/>
    <col min="1284" max="1284" width="14.42578125" style="116" customWidth="1"/>
    <col min="1285" max="1285" width="9.140625" style="116" bestFit="1" customWidth="1"/>
    <col min="1286" max="1286" width="14.42578125" style="116" customWidth="1"/>
    <col min="1287" max="1287" width="16.42578125" style="116" customWidth="1"/>
    <col min="1288" max="1288" width="14.42578125" style="116" customWidth="1"/>
    <col min="1289" max="1289" width="9.140625" style="116" bestFit="1" customWidth="1"/>
    <col min="1290" max="1290" width="14.42578125" style="116" customWidth="1"/>
    <col min="1291" max="1291" width="16.42578125" style="116" customWidth="1"/>
    <col min="1292" max="1292" width="14.42578125" style="116" customWidth="1"/>
    <col min="1293" max="1293" width="9.140625" style="116" bestFit="1" customWidth="1"/>
    <col min="1294" max="1536" width="11.42578125" style="116"/>
    <col min="1537" max="1537" width="53.5703125" style="116" customWidth="1"/>
    <col min="1538" max="1538" width="14.42578125" style="116" customWidth="1"/>
    <col min="1539" max="1539" width="16.42578125" style="116" customWidth="1"/>
    <col min="1540" max="1540" width="14.42578125" style="116" customWidth="1"/>
    <col min="1541" max="1541" width="9.140625" style="116" bestFit="1" customWidth="1"/>
    <col min="1542" max="1542" width="14.42578125" style="116" customWidth="1"/>
    <col min="1543" max="1543" width="16.42578125" style="116" customWidth="1"/>
    <col min="1544" max="1544" width="14.42578125" style="116" customWidth="1"/>
    <col min="1545" max="1545" width="9.140625" style="116" bestFit="1" customWidth="1"/>
    <col min="1546" max="1546" width="14.42578125" style="116" customWidth="1"/>
    <col min="1547" max="1547" width="16.42578125" style="116" customWidth="1"/>
    <col min="1548" max="1548" width="14.42578125" style="116" customWidth="1"/>
    <col min="1549" max="1549" width="9.140625" style="116" bestFit="1" customWidth="1"/>
    <col min="1550" max="1792" width="11.42578125" style="116"/>
    <col min="1793" max="1793" width="53.5703125" style="116" customWidth="1"/>
    <col min="1794" max="1794" width="14.42578125" style="116" customWidth="1"/>
    <col min="1795" max="1795" width="16.42578125" style="116" customWidth="1"/>
    <col min="1796" max="1796" width="14.42578125" style="116" customWidth="1"/>
    <col min="1797" max="1797" width="9.140625" style="116" bestFit="1" customWidth="1"/>
    <col min="1798" max="1798" width="14.42578125" style="116" customWidth="1"/>
    <col min="1799" max="1799" width="16.42578125" style="116" customWidth="1"/>
    <col min="1800" max="1800" width="14.42578125" style="116" customWidth="1"/>
    <col min="1801" max="1801" width="9.140625" style="116" bestFit="1" customWidth="1"/>
    <col min="1802" max="1802" width="14.42578125" style="116" customWidth="1"/>
    <col min="1803" max="1803" width="16.42578125" style="116" customWidth="1"/>
    <col min="1804" max="1804" width="14.42578125" style="116" customWidth="1"/>
    <col min="1805" max="1805" width="9.140625" style="116" bestFit="1" customWidth="1"/>
    <col min="1806" max="2048" width="11.42578125" style="116"/>
    <col min="2049" max="2049" width="53.5703125" style="116" customWidth="1"/>
    <col min="2050" max="2050" width="14.42578125" style="116" customWidth="1"/>
    <col min="2051" max="2051" width="16.42578125" style="116" customWidth="1"/>
    <col min="2052" max="2052" width="14.42578125" style="116" customWidth="1"/>
    <col min="2053" max="2053" width="9.140625" style="116" bestFit="1" customWidth="1"/>
    <col min="2054" max="2054" width="14.42578125" style="116" customWidth="1"/>
    <col min="2055" max="2055" width="16.42578125" style="116" customWidth="1"/>
    <col min="2056" max="2056" width="14.42578125" style="116" customWidth="1"/>
    <col min="2057" max="2057" width="9.140625" style="116" bestFit="1" customWidth="1"/>
    <col min="2058" max="2058" width="14.42578125" style="116" customWidth="1"/>
    <col min="2059" max="2059" width="16.42578125" style="116" customWidth="1"/>
    <col min="2060" max="2060" width="14.42578125" style="116" customWidth="1"/>
    <col min="2061" max="2061" width="9.140625" style="116" bestFit="1" customWidth="1"/>
    <col min="2062" max="2304" width="11.42578125" style="116"/>
    <col min="2305" max="2305" width="53.5703125" style="116" customWidth="1"/>
    <col min="2306" max="2306" width="14.42578125" style="116" customWidth="1"/>
    <col min="2307" max="2307" width="16.42578125" style="116" customWidth="1"/>
    <col min="2308" max="2308" width="14.42578125" style="116" customWidth="1"/>
    <col min="2309" max="2309" width="9.140625" style="116" bestFit="1" customWidth="1"/>
    <col min="2310" max="2310" width="14.42578125" style="116" customWidth="1"/>
    <col min="2311" max="2311" width="16.42578125" style="116" customWidth="1"/>
    <col min="2312" max="2312" width="14.42578125" style="116" customWidth="1"/>
    <col min="2313" max="2313" width="9.140625" style="116" bestFit="1" customWidth="1"/>
    <col min="2314" max="2314" width="14.42578125" style="116" customWidth="1"/>
    <col min="2315" max="2315" width="16.42578125" style="116" customWidth="1"/>
    <col min="2316" max="2316" width="14.42578125" style="116" customWidth="1"/>
    <col min="2317" max="2317" width="9.140625" style="116" bestFit="1" customWidth="1"/>
    <col min="2318" max="2560" width="11.42578125" style="116"/>
    <col min="2561" max="2561" width="53.5703125" style="116" customWidth="1"/>
    <col min="2562" max="2562" width="14.42578125" style="116" customWidth="1"/>
    <col min="2563" max="2563" width="16.42578125" style="116" customWidth="1"/>
    <col min="2564" max="2564" width="14.42578125" style="116" customWidth="1"/>
    <col min="2565" max="2565" width="9.140625" style="116" bestFit="1" customWidth="1"/>
    <col min="2566" max="2566" width="14.42578125" style="116" customWidth="1"/>
    <col min="2567" max="2567" width="16.42578125" style="116" customWidth="1"/>
    <col min="2568" max="2568" width="14.42578125" style="116" customWidth="1"/>
    <col min="2569" max="2569" width="9.140625" style="116" bestFit="1" customWidth="1"/>
    <col min="2570" max="2570" width="14.42578125" style="116" customWidth="1"/>
    <col min="2571" max="2571" width="16.42578125" style="116" customWidth="1"/>
    <col min="2572" max="2572" width="14.42578125" style="116" customWidth="1"/>
    <col min="2573" max="2573" width="9.140625" style="116" bestFit="1" customWidth="1"/>
    <col min="2574" max="2816" width="11.42578125" style="116"/>
    <col min="2817" max="2817" width="53.5703125" style="116" customWidth="1"/>
    <col min="2818" max="2818" width="14.42578125" style="116" customWidth="1"/>
    <col min="2819" max="2819" width="16.42578125" style="116" customWidth="1"/>
    <col min="2820" max="2820" width="14.42578125" style="116" customWidth="1"/>
    <col min="2821" max="2821" width="9.140625" style="116" bestFit="1" customWidth="1"/>
    <col min="2822" max="2822" width="14.42578125" style="116" customWidth="1"/>
    <col min="2823" max="2823" width="16.42578125" style="116" customWidth="1"/>
    <col min="2824" max="2824" width="14.42578125" style="116" customWidth="1"/>
    <col min="2825" max="2825" width="9.140625" style="116" bestFit="1" customWidth="1"/>
    <col min="2826" max="2826" width="14.42578125" style="116" customWidth="1"/>
    <col min="2827" max="2827" width="16.42578125" style="116" customWidth="1"/>
    <col min="2828" max="2828" width="14.42578125" style="116" customWidth="1"/>
    <col min="2829" max="2829" width="9.140625" style="116" bestFit="1" customWidth="1"/>
    <col min="2830" max="3072" width="11.42578125" style="116"/>
    <col min="3073" max="3073" width="53.5703125" style="116" customWidth="1"/>
    <col min="3074" max="3074" width="14.42578125" style="116" customWidth="1"/>
    <col min="3075" max="3075" width="16.42578125" style="116" customWidth="1"/>
    <col min="3076" max="3076" width="14.42578125" style="116" customWidth="1"/>
    <col min="3077" max="3077" width="9.140625" style="116" bestFit="1" customWidth="1"/>
    <col min="3078" max="3078" width="14.42578125" style="116" customWidth="1"/>
    <col min="3079" max="3079" width="16.42578125" style="116" customWidth="1"/>
    <col min="3080" max="3080" width="14.42578125" style="116" customWidth="1"/>
    <col min="3081" max="3081" width="9.140625" style="116" bestFit="1" customWidth="1"/>
    <col min="3082" max="3082" width="14.42578125" style="116" customWidth="1"/>
    <col min="3083" max="3083" width="16.42578125" style="116" customWidth="1"/>
    <col min="3084" max="3084" width="14.42578125" style="116" customWidth="1"/>
    <col min="3085" max="3085" width="9.140625" style="116" bestFit="1" customWidth="1"/>
    <col min="3086" max="3328" width="11.42578125" style="116"/>
    <col min="3329" max="3329" width="53.5703125" style="116" customWidth="1"/>
    <col min="3330" max="3330" width="14.42578125" style="116" customWidth="1"/>
    <col min="3331" max="3331" width="16.42578125" style="116" customWidth="1"/>
    <col min="3332" max="3332" width="14.42578125" style="116" customWidth="1"/>
    <col min="3333" max="3333" width="9.140625" style="116" bestFit="1" customWidth="1"/>
    <col min="3334" max="3334" width="14.42578125" style="116" customWidth="1"/>
    <col min="3335" max="3335" width="16.42578125" style="116" customWidth="1"/>
    <col min="3336" max="3336" width="14.42578125" style="116" customWidth="1"/>
    <col min="3337" max="3337" width="9.140625" style="116" bestFit="1" customWidth="1"/>
    <col min="3338" max="3338" width="14.42578125" style="116" customWidth="1"/>
    <col min="3339" max="3339" width="16.42578125" style="116" customWidth="1"/>
    <col min="3340" max="3340" width="14.42578125" style="116" customWidth="1"/>
    <col min="3341" max="3341" width="9.140625" style="116" bestFit="1" customWidth="1"/>
    <col min="3342" max="3584" width="11.42578125" style="116"/>
    <col min="3585" max="3585" width="53.5703125" style="116" customWidth="1"/>
    <col min="3586" max="3586" width="14.42578125" style="116" customWidth="1"/>
    <col min="3587" max="3587" width="16.42578125" style="116" customWidth="1"/>
    <col min="3588" max="3588" width="14.42578125" style="116" customWidth="1"/>
    <col min="3589" max="3589" width="9.140625" style="116" bestFit="1" customWidth="1"/>
    <col min="3590" max="3590" width="14.42578125" style="116" customWidth="1"/>
    <col min="3591" max="3591" width="16.42578125" style="116" customWidth="1"/>
    <col min="3592" max="3592" width="14.42578125" style="116" customWidth="1"/>
    <col min="3593" max="3593" width="9.140625" style="116" bestFit="1" customWidth="1"/>
    <col min="3594" max="3594" width="14.42578125" style="116" customWidth="1"/>
    <col min="3595" max="3595" width="16.42578125" style="116" customWidth="1"/>
    <col min="3596" max="3596" width="14.42578125" style="116" customWidth="1"/>
    <col min="3597" max="3597" width="9.140625" style="116" bestFit="1" customWidth="1"/>
    <col min="3598" max="3840" width="11.42578125" style="116"/>
    <col min="3841" max="3841" width="53.5703125" style="116" customWidth="1"/>
    <col min="3842" max="3842" width="14.42578125" style="116" customWidth="1"/>
    <col min="3843" max="3843" width="16.42578125" style="116" customWidth="1"/>
    <col min="3844" max="3844" width="14.42578125" style="116" customWidth="1"/>
    <col min="3845" max="3845" width="9.140625" style="116" bestFit="1" customWidth="1"/>
    <col min="3846" max="3846" width="14.42578125" style="116" customWidth="1"/>
    <col min="3847" max="3847" width="16.42578125" style="116" customWidth="1"/>
    <col min="3848" max="3848" width="14.42578125" style="116" customWidth="1"/>
    <col min="3849" max="3849" width="9.140625" style="116" bestFit="1" customWidth="1"/>
    <col min="3850" max="3850" width="14.42578125" style="116" customWidth="1"/>
    <col min="3851" max="3851" width="16.42578125" style="116" customWidth="1"/>
    <col min="3852" max="3852" width="14.42578125" style="116" customWidth="1"/>
    <col min="3853" max="3853" width="9.140625" style="116" bestFit="1" customWidth="1"/>
    <col min="3854" max="4096" width="11.42578125" style="116"/>
    <col min="4097" max="4097" width="53.5703125" style="116" customWidth="1"/>
    <col min="4098" max="4098" width="14.42578125" style="116" customWidth="1"/>
    <col min="4099" max="4099" width="16.42578125" style="116" customWidth="1"/>
    <col min="4100" max="4100" width="14.42578125" style="116" customWidth="1"/>
    <col min="4101" max="4101" width="9.140625" style="116" bestFit="1" customWidth="1"/>
    <col min="4102" max="4102" width="14.42578125" style="116" customWidth="1"/>
    <col min="4103" max="4103" width="16.42578125" style="116" customWidth="1"/>
    <col min="4104" max="4104" width="14.42578125" style="116" customWidth="1"/>
    <col min="4105" max="4105" width="9.140625" style="116" bestFit="1" customWidth="1"/>
    <col min="4106" max="4106" width="14.42578125" style="116" customWidth="1"/>
    <col min="4107" max="4107" width="16.42578125" style="116" customWidth="1"/>
    <col min="4108" max="4108" width="14.42578125" style="116" customWidth="1"/>
    <col min="4109" max="4109" width="9.140625" style="116" bestFit="1" customWidth="1"/>
    <col min="4110" max="4352" width="11.42578125" style="116"/>
    <col min="4353" max="4353" width="53.5703125" style="116" customWidth="1"/>
    <col min="4354" max="4354" width="14.42578125" style="116" customWidth="1"/>
    <col min="4355" max="4355" width="16.42578125" style="116" customWidth="1"/>
    <col min="4356" max="4356" width="14.42578125" style="116" customWidth="1"/>
    <col min="4357" max="4357" width="9.140625" style="116" bestFit="1" customWidth="1"/>
    <col min="4358" max="4358" width="14.42578125" style="116" customWidth="1"/>
    <col min="4359" max="4359" width="16.42578125" style="116" customWidth="1"/>
    <col min="4360" max="4360" width="14.42578125" style="116" customWidth="1"/>
    <col min="4361" max="4361" width="9.140625" style="116" bestFit="1" customWidth="1"/>
    <col min="4362" max="4362" width="14.42578125" style="116" customWidth="1"/>
    <col min="4363" max="4363" width="16.42578125" style="116" customWidth="1"/>
    <col min="4364" max="4364" width="14.42578125" style="116" customWidth="1"/>
    <col min="4365" max="4365" width="9.140625" style="116" bestFit="1" customWidth="1"/>
    <col min="4366" max="4608" width="11.42578125" style="116"/>
    <col min="4609" max="4609" width="53.5703125" style="116" customWidth="1"/>
    <col min="4610" max="4610" width="14.42578125" style="116" customWidth="1"/>
    <col min="4611" max="4611" width="16.42578125" style="116" customWidth="1"/>
    <col min="4612" max="4612" width="14.42578125" style="116" customWidth="1"/>
    <col min="4613" max="4613" width="9.140625" style="116" bestFit="1" customWidth="1"/>
    <col min="4614" max="4614" width="14.42578125" style="116" customWidth="1"/>
    <col min="4615" max="4615" width="16.42578125" style="116" customWidth="1"/>
    <col min="4616" max="4616" width="14.42578125" style="116" customWidth="1"/>
    <col min="4617" max="4617" width="9.140625" style="116" bestFit="1" customWidth="1"/>
    <col min="4618" max="4618" width="14.42578125" style="116" customWidth="1"/>
    <col min="4619" max="4619" width="16.42578125" style="116" customWidth="1"/>
    <col min="4620" max="4620" width="14.42578125" style="116" customWidth="1"/>
    <col min="4621" max="4621" width="9.140625" style="116" bestFit="1" customWidth="1"/>
    <col min="4622" max="4864" width="11.42578125" style="116"/>
    <col min="4865" max="4865" width="53.5703125" style="116" customWidth="1"/>
    <col min="4866" max="4866" width="14.42578125" style="116" customWidth="1"/>
    <col min="4867" max="4867" width="16.42578125" style="116" customWidth="1"/>
    <col min="4868" max="4868" width="14.42578125" style="116" customWidth="1"/>
    <col min="4869" max="4869" width="9.140625" style="116" bestFit="1" customWidth="1"/>
    <col min="4870" max="4870" width="14.42578125" style="116" customWidth="1"/>
    <col min="4871" max="4871" width="16.42578125" style="116" customWidth="1"/>
    <col min="4872" max="4872" width="14.42578125" style="116" customWidth="1"/>
    <col min="4873" max="4873" width="9.140625" style="116" bestFit="1" customWidth="1"/>
    <col min="4874" max="4874" width="14.42578125" style="116" customWidth="1"/>
    <col min="4875" max="4875" width="16.42578125" style="116" customWidth="1"/>
    <col min="4876" max="4876" width="14.42578125" style="116" customWidth="1"/>
    <col min="4877" max="4877" width="9.140625" style="116" bestFit="1" customWidth="1"/>
    <col min="4878" max="5120" width="11.42578125" style="116"/>
    <col min="5121" max="5121" width="53.5703125" style="116" customWidth="1"/>
    <col min="5122" max="5122" width="14.42578125" style="116" customWidth="1"/>
    <col min="5123" max="5123" width="16.42578125" style="116" customWidth="1"/>
    <col min="5124" max="5124" width="14.42578125" style="116" customWidth="1"/>
    <col min="5125" max="5125" width="9.140625" style="116" bestFit="1" customWidth="1"/>
    <col min="5126" max="5126" width="14.42578125" style="116" customWidth="1"/>
    <col min="5127" max="5127" width="16.42578125" style="116" customWidth="1"/>
    <col min="5128" max="5128" width="14.42578125" style="116" customWidth="1"/>
    <col min="5129" max="5129" width="9.140625" style="116" bestFit="1" customWidth="1"/>
    <col min="5130" max="5130" width="14.42578125" style="116" customWidth="1"/>
    <col min="5131" max="5131" width="16.42578125" style="116" customWidth="1"/>
    <col min="5132" max="5132" width="14.42578125" style="116" customWidth="1"/>
    <col min="5133" max="5133" width="9.140625" style="116" bestFit="1" customWidth="1"/>
    <col min="5134" max="5376" width="11.42578125" style="116"/>
    <col min="5377" max="5377" width="53.5703125" style="116" customWidth="1"/>
    <col min="5378" max="5378" width="14.42578125" style="116" customWidth="1"/>
    <col min="5379" max="5379" width="16.42578125" style="116" customWidth="1"/>
    <col min="5380" max="5380" width="14.42578125" style="116" customWidth="1"/>
    <col min="5381" max="5381" width="9.140625" style="116" bestFit="1" customWidth="1"/>
    <col min="5382" max="5382" width="14.42578125" style="116" customWidth="1"/>
    <col min="5383" max="5383" width="16.42578125" style="116" customWidth="1"/>
    <col min="5384" max="5384" width="14.42578125" style="116" customWidth="1"/>
    <col min="5385" max="5385" width="9.140625" style="116" bestFit="1" customWidth="1"/>
    <col min="5386" max="5386" width="14.42578125" style="116" customWidth="1"/>
    <col min="5387" max="5387" width="16.42578125" style="116" customWidth="1"/>
    <col min="5388" max="5388" width="14.42578125" style="116" customWidth="1"/>
    <col min="5389" max="5389" width="9.140625" style="116" bestFit="1" customWidth="1"/>
    <col min="5390" max="5632" width="11.42578125" style="116"/>
    <col min="5633" max="5633" width="53.5703125" style="116" customWidth="1"/>
    <col min="5634" max="5634" width="14.42578125" style="116" customWidth="1"/>
    <col min="5635" max="5635" width="16.42578125" style="116" customWidth="1"/>
    <col min="5636" max="5636" width="14.42578125" style="116" customWidth="1"/>
    <col min="5637" max="5637" width="9.140625" style="116" bestFit="1" customWidth="1"/>
    <col min="5638" max="5638" width="14.42578125" style="116" customWidth="1"/>
    <col min="5639" max="5639" width="16.42578125" style="116" customWidth="1"/>
    <col min="5640" max="5640" width="14.42578125" style="116" customWidth="1"/>
    <col min="5641" max="5641" width="9.140625" style="116" bestFit="1" customWidth="1"/>
    <col min="5642" max="5642" width="14.42578125" style="116" customWidth="1"/>
    <col min="5643" max="5643" width="16.42578125" style="116" customWidth="1"/>
    <col min="5644" max="5644" width="14.42578125" style="116" customWidth="1"/>
    <col min="5645" max="5645" width="9.140625" style="116" bestFit="1" customWidth="1"/>
    <col min="5646" max="5888" width="11.42578125" style="116"/>
    <col min="5889" max="5889" width="53.5703125" style="116" customWidth="1"/>
    <col min="5890" max="5890" width="14.42578125" style="116" customWidth="1"/>
    <col min="5891" max="5891" width="16.42578125" style="116" customWidth="1"/>
    <col min="5892" max="5892" width="14.42578125" style="116" customWidth="1"/>
    <col min="5893" max="5893" width="9.140625" style="116" bestFit="1" customWidth="1"/>
    <col min="5894" max="5894" width="14.42578125" style="116" customWidth="1"/>
    <col min="5895" max="5895" width="16.42578125" style="116" customWidth="1"/>
    <col min="5896" max="5896" width="14.42578125" style="116" customWidth="1"/>
    <col min="5897" max="5897" width="9.140625" style="116" bestFit="1" customWidth="1"/>
    <col min="5898" max="5898" width="14.42578125" style="116" customWidth="1"/>
    <col min="5899" max="5899" width="16.42578125" style="116" customWidth="1"/>
    <col min="5900" max="5900" width="14.42578125" style="116" customWidth="1"/>
    <col min="5901" max="5901" width="9.140625" style="116" bestFit="1" customWidth="1"/>
    <col min="5902" max="6144" width="11.42578125" style="116"/>
    <col min="6145" max="6145" width="53.5703125" style="116" customWidth="1"/>
    <col min="6146" max="6146" width="14.42578125" style="116" customWidth="1"/>
    <col min="6147" max="6147" width="16.42578125" style="116" customWidth="1"/>
    <col min="6148" max="6148" width="14.42578125" style="116" customWidth="1"/>
    <col min="6149" max="6149" width="9.140625" style="116" bestFit="1" customWidth="1"/>
    <col min="6150" max="6150" width="14.42578125" style="116" customWidth="1"/>
    <col min="6151" max="6151" width="16.42578125" style="116" customWidth="1"/>
    <col min="6152" max="6152" width="14.42578125" style="116" customWidth="1"/>
    <col min="6153" max="6153" width="9.140625" style="116" bestFit="1" customWidth="1"/>
    <col min="6154" max="6154" width="14.42578125" style="116" customWidth="1"/>
    <col min="6155" max="6155" width="16.42578125" style="116" customWidth="1"/>
    <col min="6156" max="6156" width="14.42578125" style="116" customWidth="1"/>
    <col min="6157" max="6157" width="9.140625" style="116" bestFit="1" customWidth="1"/>
    <col min="6158" max="6400" width="11.42578125" style="116"/>
    <col min="6401" max="6401" width="53.5703125" style="116" customWidth="1"/>
    <col min="6402" max="6402" width="14.42578125" style="116" customWidth="1"/>
    <col min="6403" max="6403" width="16.42578125" style="116" customWidth="1"/>
    <col min="6404" max="6404" width="14.42578125" style="116" customWidth="1"/>
    <col min="6405" max="6405" width="9.140625" style="116" bestFit="1" customWidth="1"/>
    <col min="6406" max="6406" width="14.42578125" style="116" customWidth="1"/>
    <col min="6407" max="6407" width="16.42578125" style="116" customWidth="1"/>
    <col min="6408" max="6408" width="14.42578125" style="116" customWidth="1"/>
    <col min="6409" max="6409" width="9.140625" style="116" bestFit="1" customWidth="1"/>
    <col min="6410" max="6410" width="14.42578125" style="116" customWidth="1"/>
    <col min="6411" max="6411" width="16.42578125" style="116" customWidth="1"/>
    <col min="6412" max="6412" width="14.42578125" style="116" customWidth="1"/>
    <col min="6413" max="6413" width="9.140625" style="116" bestFit="1" customWidth="1"/>
    <col min="6414" max="6656" width="11.42578125" style="116"/>
    <col min="6657" max="6657" width="53.5703125" style="116" customWidth="1"/>
    <col min="6658" max="6658" width="14.42578125" style="116" customWidth="1"/>
    <col min="6659" max="6659" width="16.42578125" style="116" customWidth="1"/>
    <col min="6660" max="6660" width="14.42578125" style="116" customWidth="1"/>
    <col min="6661" max="6661" width="9.140625" style="116" bestFit="1" customWidth="1"/>
    <col min="6662" max="6662" width="14.42578125" style="116" customWidth="1"/>
    <col min="6663" max="6663" width="16.42578125" style="116" customWidth="1"/>
    <col min="6664" max="6664" width="14.42578125" style="116" customWidth="1"/>
    <col min="6665" max="6665" width="9.140625" style="116" bestFit="1" customWidth="1"/>
    <col min="6666" max="6666" width="14.42578125" style="116" customWidth="1"/>
    <col min="6667" max="6667" width="16.42578125" style="116" customWidth="1"/>
    <col min="6668" max="6668" width="14.42578125" style="116" customWidth="1"/>
    <col min="6669" max="6669" width="9.140625" style="116" bestFit="1" customWidth="1"/>
    <col min="6670" max="6912" width="11.42578125" style="116"/>
    <col min="6913" max="6913" width="53.5703125" style="116" customWidth="1"/>
    <col min="6914" max="6914" width="14.42578125" style="116" customWidth="1"/>
    <col min="6915" max="6915" width="16.42578125" style="116" customWidth="1"/>
    <col min="6916" max="6916" width="14.42578125" style="116" customWidth="1"/>
    <col min="6917" max="6917" width="9.140625" style="116" bestFit="1" customWidth="1"/>
    <col min="6918" max="6918" width="14.42578125" style="116" customWidth="1"/>
    <col min="6919" max="6919" width="16.42578125" style="116" customWidth="1"/>
    <col min="6920" max="6920" width="14.42578125" style="116" customWidth="1"/>
    <col min="6921" max="6921" width="9.140625" style="116" bestFit="1" customWidth="1"/>
    <col min="6922" max="6922" width="14.42578125" style="116" customWidth="1"/>
    <col min="6923" max="6923" width="16.42578125" style="116" customWidth="1"/>
    <col min="6924" max="6924" width="14.42578125" style="116" customWidth="1"/>
    <col min="6925" max="6925" width="9.140625" style="116" bestFit="1" customWidth="1"/>
    <col min="6926" max="7168" width="11.42578125" style="116"/>
    <col min="7169" max="7169" width="53.5703125" style="116" customWidth="1"/>
    <col min="7170" max="7170" width="14.42578125" style="116" customWidth="1"/>
    <col min="7171" max="7171" width="16.42578125" style="116" customWidth="1"/>
    <col min="7172" max="7172" width="14.42578125" style="116" customWidth="1"/>
    <col min="7173" max="7173" width="9.140625" style="116" bestFit="1" customWidth="1"/>
    <col min="7174" max="7174" width="14.42578125" style="116" customWidth="1"/>
    <col min="7175" max="7175" width="16.42578125" style="116" customWidth="1"/>
    <col min="7176" max="7176" width="14.42578125" style="116" customWidth="1"/>
    <col min="7177" max="7177" width="9.140625" style="116" bestFit="1" customWidth="1"/>
    <col min="7178" max="7178" width="14.42578125" style="116" customWidth="1"/>
    <col min="7179" max="7179" width="16.42578125" style="116" customWidth="1"/>
    <col min="7180" max="7180" width="14.42578125" style="116" customWidth="1"/>
    <col min="7181" max="7181" width="9.140625" style="116" bestFit="1" customWidth="1"/>
    <col min="7182" max="7424" width="11.42578125" style="116"/>
    <col min="7425" max="7425" width="53.5703125" style="116" customWidth="1"/>
    <col min="7426" max="7426" width="14.42578125" style="116" customWidth="1"/>
    <col min="7427" max="7427" width="16.42578125" style="116" customWidth="1"/>
    <col min="7428" max="7428" width="14.42578125" style="116" customWidth="1"/>
    <col min="7429" max="7429" width="9.140625" style="116" bestFit="1" customWidth="1"/>
    <col min="7430" max="7430" width="14.42578125" style="116" customWidth="1"/>
    <col min="7431" max="7431" width="16.42578125" style="116" customWidth="1"/>
    <col min="7432" max="7432" width="14.42578125" style="116" customWidth="1"/>
    <col min="7433" max="7433" width="9.140625" style="116" bestFit="1" customWidth="1"/>
    <col min="7434" max="7434" width="14.42578125" style="116" customWidth="1"/>
    <col min="7435" max="7435" width="16.42578125" style="116" customWidth="1"/>
    <col min="7436" max="7436" width="14.42578125" style="116" customWidth="1"/>
    <col min="7437" max="7437" width="9.140625" style="116" bestFit="1" customWidth="1"/>
    <col min="7438" max="7680" width="11.42578125" style="116"/>
    <col min="7681" max="7681" width="53.5703125" style="116" customWidth="1"/>
    <col min="7682" max="7682" width="14.42578125" style="116" customWidth="1"/>
    <col min="7683" max="7683" width="16.42578125" style="116" customWidth="1"/>
    <col min="7684" max="7684" width="14.42578125" style="116" customWidth="1"/>
    <col min="7685" max="7685" width="9.140625" style="116" bestFit="1" customWidth="1"/>
    <col min="7686" max="7686" width="14.42578125" style="116" customWidth="1"/>
    <col min="7687" max="7687" width="16.42578125" style="116" customWidth="1"/>
    <col min="7688" max="7688" width="14.42578125" style="116" customWidth="1"/>
    <col min="7689" max="7689" width="9.140625" style="116" bestFit="1" customWidth="1"/>
    <col min="7690" max="7690" width="14.42578125" style="116" customWidth="1"/>
    <col min="7691" max="7691" width="16.42578125" style="116" customWidth="1"/>
    <col min="7692" max="7692" width="14.42578125" style="116" customWidth="1"/>
    <col min="7693" max="7693" width="9.140625" style="116" bestFit="1" customWidth="1"/>
    <col min="7694" max="7936" width="11.42578125" style="116"/>
    <col min="7937" max="7937" width="53.5703125" style="116" customWidth="1"/>
    <col min="7938" max="7938" width="14.42578125" style="116" customWidth="1"/>
    <col min="7939" max="7939" width="16.42578125" style="116" customWidth="1"/>
    <col min="7940" max="7940" width="14.42578125" style="116" customWidth="1"/>
    <col min="7941" max="7941" width="9.140625" style="116" bestFit="1" customWidth="1"/>
    <col min="7942" max="7942" width="14.42578125" style="116" customWidth="1"/>
    <col min="7943" max="7943" width="16.42578125" style="116" customWidth="1"/>
    <col min="7944" max="7944" width="14.42578125" style="116" customWidth="1"/>
    <col min="7945" max="7945" width="9.140625" style="116" bestFit="1" customWidth="1"/>
    <col min="7946" max="7946" width="14.42578125" style="116" customWidth="1"/>
    <col min="7947" max="7947" width="16.42578125" style="116" customWidth="1"/>
    <col min="7948" max="7948" width="14.42578125" style="116" customWidth="1"/>
    <col min="7949" max="7949" width="9.140625" style="116" bestFit="1" customWidth="1"/>
    <col min="7950" max="8192" width="11.42578125" style="116"/>
    <col min="8193" max="8193" width="53.5703125" style="116" customWidth="1"/>
    <col min="8194" max="8194" width="14.42578125" style="116" customWidth="1"/>
    <col min="8195" max="8195" width="16.42578125" style="116" customWidth="1"/>
    <col min="8196" max="8196" width="14.42578125" style="116" customWidth="1"/>
    <col min="8197" max="8197" width="9.140625" style="116" bestFit="1" customWidth="1"/>
    <col min="8198" max="8198" width="14.42578125" style="116" customWidth="1"/>
    <col min="8199" max="8199" width="16.42578125" style="116" customWidth="1"/>
    <col min="8200" max="8200" width="14.42578125" style="116" customWidth="1"/>
    <col min="8201" max="8201" width="9.140625" style="116" bestFit="1" customWidth="1"/>
    <col min="8202" max="8202" width="14.42578125" style="116" customWidth="1"/>
    <col min="8203" max="8203" width="16.42578125" style="116" customWidth="1"/>
    <col min="8204" max="8204" width="14.42578125" style="116" customWidth="1"/>
    <col min="8205" max="8205" width="9.140625" style="116" bestFit="1" customWidth="1"/>
    <col min="8206" max="8448" width="11.42578125" style="116"/>
    <col min="8449" max="8449" width="53.5703125" style="116" customWidth="1"/>
    <col min="8450" max="8450" width="14.42578125" style="116" customWidth="1"/>
    <col min="8451" max="8451" width="16.42578125" style="116" customWidth="1"/>
    <col min="8452" max="8452" width="14.42578125" style="116" customWidth="1"/>
    <col min="8453" max="8453" width="9.140625" style="116" bestFit="1" customWidth="1"/>
    <col min="8454" max="8454" width="14.42578125" style="116" customWidth="1"/>
    <col min="8455" max="8455" width="16.42578125" style="116" customWidth="1"/>
    <col min="8456" max="8456" width="14.42578125" style="116" customWidth="1"/>
    <col min="8457" max="8457" width="9.140625" style="116" bestFit="1" customWidth="1"/>
    <col min="8458" max="8458" width="14.42578125" style="116" customWidth="1"/>
    <col min="8459" max="8459" width="16.42578125" style="116" customWidth="1"/>
    <col min="8460" max="8460" width="14.42578125" style="116" customWidth="1"/>
    <col min="8461" max="8461" width="9.140625" style="116" bestFit="1" customWidth="1"/>
    <col min="8462" max="8704" width="11.42578125" style="116"/>
    <col min="8705" max="8705" width="53.5703125" style="116" customWidth="1"/>
    <col min="8706" max="8706" width="14.42578125" style="116" customWidth="1"/>
    <col min="8707" max="8707" width="16.42578125" style="116" customWidth="1"/>
    <col min="8708" max="8708" width="14.42578125" style="116" customWidth="1"/>
    <col min="8709" max="8709" width="9.140625" style="116" bestFit="1" customWidth="1"/>
    <col min="8710" max="8710" width="14.42578125" style="116" customWidth="1"/>
    <col min="8711" max="8711" width="16.42578125" style="116" customWidth="1"/>
    <col min="8712" max="8712" width="14.42578125" style="116" customWidth="1"/>
    <col min="8713" max="8713" width="9.140625" style="116" bestFit="1" customWidth="1"/>
    <col min="8714" max="8714" width="14.42578125" style="116" customWidth="1"/>
    <col min="8715" max="8715" width="16.42578125" style="116" customWidth="1"/>
    <col min="8716" max="8716" width="14.42578125" style="116" customWidth="1"/>
    <col min="8717" max="8717" width="9.140625" style="116" bestFit="1" customWidth="1"/>
    <col min="8718" max="8960" width="11.42578125" style="116"/>
    <col min="8961" max="8961" width="53.5703125" style="116" customWidth="1"/>
    <col min="8962" max="8962" width="14.42578125" style="116" customWidth="1"/>
    <col min="8963" max="8963" width="16.42578125" style="116" customWidth="1"/>
    <col min="8964" max="8964" width="14.42578125" style="116" customWidth="1"/>
    <col min="8965" max="8965" width="9.140625" style="116" bestFit="1" customWidth="1"/>
    <col min="8966" max="8966" width="14.42578125" style="116" customWidth="1"/>
    <col min="8967" max="8967" width="16.42578125" style="116" customWidth="1"/>
    <col min="8968" max="8968" width="14.42578125" style="116" customWidth="1"/>
    <col min="8969" max="8969" width="9.140625" style="116" bestFit="1" customWidth="1"/>
    <col min="8970" max="8970" width="14.42578125" style="116" customWidth="1"/>
    <col min="8971" max="8971" width="16.42578125" style="116" customWidth="1"/>
    <col min="8972" max="8972" width="14.42578125" style="116" customWidth="1"/>
    <col min="8973" max="8973" width="9.140625" style="116" bestFit="1" customWidth="1"/>
    <col min="8974" max="9216" width="11.42578125" style="116"/>
    <col min="9217" max="9217" width="53.5703125" style="116" customWidth="1"/>
    <col min="9218" max="9218" width="14.42578125" style="116" customWidth="1"/>
    <col min="9219" max="9219" width="16.42578125" style="116" customWidth="1"/>
    <col min="9220" max="9220" width="14.42578125" style="116" customWidth="1"/>
    <col min="9221" max="9221" width="9.140625" style="116" bestFit="1" customWidth="1"/>
    <col min="9222" max="9222" width="14.42578125" style="116" customWidth="1"/>
    <col min="9223" max="9223" width="16.42578125" style="116" customWidth="1"/>
    <col min="9224" max="9224" width="14.42578125" style="116" customWidth="1"/>
    <col min="9225" max="9225" width="9.140625" style="116" bestFit="1" customWidth="1"/>
    <col min="9226" max="9226" width="14.42578125" style="116" customWidth="1"/>
    <col min="9227" max="9227" width="16.42578125" style="116" customWidth="1"/>
    <col min="9228" max="9228" width="14.42578125" style="116" customWidth="1"/>
    <col min="9229" max="9229" width="9.140625" style="116" bestFit="1" customWidth="1"/>
    <col min="9230" max="9472" width="11.42578125" style="116"/>
    <col min="9473" max="9473" width="53.5703125" style="116" customWidth="1"/>
    <col min="9474" max="9474" width="14.42578125" style="116" customWidth="1"/>
    <col min="9475" max="9475" width="16.42578125" style="116" customWidth="1"/>
    <col min="9476" max="9476" width="14.42578125" style="116" customWidth="1"/>
    <col min="9477" max="9477" width="9.140625" style="116" bestFit="1" customWidth="1"/>
    <col min="9478" max="9478" width="14.42578125" style="116" customWidth="1"/>
    <col min="9479" max="9479" width="16.42578125" style="116" customWidth="1"/>
    <col min="9480" max="9480" width="14.42578125" style="116" customWidth="1"/>
    <col min="9481" max="9481" width="9.140625" style="116" bestFit="1" customWidth="1"/>
    <col min="9482" max="9482" width="14.42578125" style="116" customWidth="1"/>
    <col min="9483" max="9483" width="16.42578125" style="116" customWidth="1"/>
    <col min="9484" max="9484" width="14.42578125" style="116" customWidth="1"/>
    <col min="9485" max="9485" width="9.140625" style="116" bestFit="1" customWidth="1"/>
    <col min="9486" max="9728" width="11.42578125" style="116"/>
    <col min="9729" max="9729" width="53.5703125" style="116" customWidth="1"/>
    <col min="9730" max="9730" width="14.42578125" style="116" customWidth="1"/>
    <col min="9731" max="9731" width="16.42578125" style="116" customWidth="1"/>
    <col min="9732" max="9732" width="14.42578125" style="116" customWidth="1"/>
    <col min="9733" max="9733" width="9.140625" style="116" bestFit="1" customWidth="1"/>
    <col min="9734" max="9734" width="14.42578125" style="116" customWidth="1"/>
    <col min="9735" max="9735" width="16.42578125" style="116" customWidth="1"/>
    <col min="9736" max="9736" width="14.42578125" style="116" customWidth="1"/>
    <col min="9737" max="9737" width="9.140625" style="116" bestFit="1" customWidth="1"/>
    <col min="9738" max="9738" width="14.42578125" style="116" customWidth="1"/>
    <col min="9739" max="9739" width="16.42578125" style="116" customWidth="1"/>
    <col min="9740" max="9740" width="14.42578125" style="116" customWidth="1"/>
    <col min="9741" max="9741" width="9.140625" style="116" bestFit="1" customWidth="1"/>
    <col min="9742" max="9984" width="11.42578125" style="116"/>
    <col min="9985" max="9985" width="53.5703125" style="116" customWidth="1"/>
    <col min="9986" max="9986" width="14.42578125" style="116" customWidth="1"/>
    <col min="9987" max="9987" width="16.42578125" style="116" customWidth="1"/>
    <col min="9988" max="9988" width="14.42578125" style="116" customWidth="1"/>
    <col min="9989" max="9989" width="9.140625" style="116" bestFit="1" customWidth="1"/>
    <col min="9990" max="9990" width="14.42578125" style="116" customWidth="1"/>
    <col min="9991" max="9991" width="16.42578125" style="116" customWidth="1"/>
    <col min="9992" max="9992" width="14.42578125" style="116" customWidth="1"/>
    <col min="9993" max="9993" width="9.140625" style="116" bestFit="1" customWidth="1"/>
    <col min="9994" max="9994" width="14.42578125" style="116" customWidth="1"/>
    <col min="9995" max="9995" width="16.42578125" style="116" customWidth="1"/>
    <col min="9996" max="9996" width="14.42578125" style="116" customWidth="1"/>
    <col min="9997" max="9997" width="9.140625" style="116" bestFit="1" customWidth="1"/>
    <col min="9998" max="10240" width="11.42578125" style="116"/>
    <col min="10241" max="10241" width="53.5703125" style="116" customWidth="1"/>
    <col min="10242" max="10242" width="14.42578125" style="116" customWidth="1"/>
    <col min="10243" max="10243" width="16.42578125" style="116" customWidth="1"/>
    <col min="10244" max="10244" width="14.42578125" style="116" customWidth="1"/>
    <col min="10245" max="10245" width="9.140625" style="116" bestFit="1" customWidth="1"/>
    <col min="10246" max="10246" width="14.42578125" style="116" customWidth="1"/>
    <col min="10247" max="10247" width="16.42578125" style="116" customWidth="1"/>
    <col min="10248" max="10248" width="14.42578125" style="116" customWidth="1"/>
    <col min="10249" max="10249" width="9.140625" style="116" bestFit="1" customWidth="1"/>
    <col min="10250" max="10250" width="14.42578125" style="116" customWidth="1"/>
    <col min="10251" max="10251" width="16.42578125" style="116" customWidth="1"/>
    <col min="10252" max="10252" width="14.42578125" style="116" customWidth="1"/>
    <col min="10253" max="10253" width="9.140625" style="116" bestFit="1" customWidth="1"/>
    <col min="10254" max="10496" width="11.42578125" style="116"/>
    <col min="10497" max="10497" width="53.5703125" style="116" customWidth="1"/>
    <col min="10498" max="10498" width="14.42578125" style="116" customWidth="1"/>
    <col min="10499" max="10499" width="16.42578125" style="116" customWidth="1"/>
    <col min="10500" max="10500" width="14.42578125" style="116" customWidth="1"/>
    <col min="10501" max="10501" width="9.140625" style="116" bestFit="1" customWidth="1"/>
    <col min="10502" max="10502" width="14.42578125" style="116" customWidth="1"/>
    <col min="10503" max="10503" width="16.42578125" style="116" customWidth="1"/>
    <col min="10504" max="10504" width="14.42578125" style="116" customWidth="1"/>
    <col min="10505" max="10505" width="9.140625" style="116" bestFit="1" customWidth="1"/>
    <col min="10506" max="10506" width="14.42578125" style="116" customWidth="1"/>
    <col min="10507" max="10507" width="16.42578125" style="116" customWidth="1"/>
    <col min="10508" max="10508" width="14.42578125" style="116" customWidth="1"/>
    <col min="10509" max="10509" width="9.140625" style="116" bestFit="1" customWidth="1"/>
    <col min="10510" max="10752" width="11.42578125" style="116"/>
    <col min="10753" max="10753" width="53.5703125" style="116" customWidth="1"/>
    <col min="10754" max="10754" width="14.42578125" style="116" customWidth="1"/>
    <col min="10755" max="10755" width="16.42578125" style="116" customWidth="1"/>
    <col min="10756" max="10756" width="14.42578125" style="116" customWidth="1"/>
    <col min="10757" max="10757" width="9.140625" style="116" bestFit="1" customWidth="1"/>
    <col min="10758" max="10758" width="14.42578125" style="116" customWidth="1"/>
    <col min="10759" max="10759" width="16.42578125" style="116" customWidth="1"/>
    <col min="10760" max="10760" width="14.42578125" style="116" customWidth="1"/>
    <col min="10761" max="10761" width="9.140625" style="116" bestFit="1" customWidth="1"/>
    <col min="10762" max="10762" width="14.42578125" style="116" customWidth="1"/>
    <col min="10763" max="10763" width="16.42578125" style="116" customWidth="1"/>
    <col min="10764" max="10764" width="14.42578125" style="116" customWidth="1"/>
    <col min="10765" max="10765" width="9.140625" style="116" bestFit="1" customWidth="1"/>
    <col min="10766" max="11008" width="11.42578125" style="116"/>
    <col min="11009" max="11009" width="53.5703125" style="116" customWidth="1"/>
    <col min="11010" max="11010" width="14.42578125" style="116" customWidth="1"/>
    <col min="11011" max="11011" width="16.42578125" style="116" customWidth="1"/>
    <col min="11012" max="11012" width="14.42578125" style="116" customWidth="1"/>
    <col min="11013" max="11013" width="9.140625" style="116" bestFit="1" customWidth="1"/>
    <col min="11014" max="11014" width="14.42578125" style="116" customWidth="1"/>
    <col min="11015" max="11015" width="16.42578125" style="116" customWidth="1"/>
    <col min="11016" max="11016" width="14.42578125" style="116" customWidth="1"/>
    <col min="11017" max="11017" width="9.140625" style="116" bestFit="1" customWidth="1"/>
    <col min="11018" max="11018" width="14.42578125" style="116" customWidth="1"/>
    <col min="11019" max="11019" width="16.42578125" style="116" customWidth="1"/>
    <col min="11020" max="11020" width="14.42578125" style="116" customWidth="1"/>
    <col min="11021" max="11021" width="9.140625" style="116" bestFit="1" customWidth="1"/>
    <col min="11022" max="11264" width="11.42578125" style="116"/>
    <col min="11265" max="11265" width="53.5703125" style="116" customWidth="1"/>
    <col min="11266" max="11266" width="14.42578125" style="116" customWidth="1"/>
    <col min="11267" max="11267" width="16.42578125" style="116" customWidth="1"/>
    <col min="11268" max="11268" width="14.42578125" style="116" customWidth="1"/>
    <col min="11269" max="11269" width="9.140625" style="116" bestFit="1" customWidth="1"/>
    <col min="11270" max="11270" width="14.42578125" style="116" customWidth="1"/>
    <col min="11271" max="11271" width="16.42578125" style="116" customWidth="1"/>
    <col min="11272" max="11272" width="14.42578125" style="116" customWidth="1"/>
    <col min="11273" max="11273" width="9.140625" style="116" bestFit="1" customWidth="1"/>
    <col min="11274" max="11274" width="14.42578125" style="116" customWidth="1"/>
    <col min="11275" max="11275" width="16.42578125" style="116" customWidth="1"/>
    <col min="11276" max="11276" width="14.42578125" style="116" customWidth="1"/>
    <col min="11277" max="11277" width="9.140625" style="116" bestFit="1" customWidth="1"/>
    <col min="11278" max="11520" width="11.42578125" style="116"/>
    <col min="11521" max="11521" width="53.5703125" style="116" customWidth="1"/>
    <col min="11522" max="11522" width="14.42578125" style="116" customWidth="1"/>
    <col min="11523" max="11523" width="16.42578125" style="116" customWidth="1"/>
    <col min="11524" max="11524" width="14.42578125" style="116" customWidth="1"/>
    <col min="11525" max="11525" width="9.140625" style="116" bestFit="1" customWidth="1"/>
    <col min="11526" max="11526" width="14.42578125" style="116" customWidth="1"/>
    <col min="11527" max="11527" width="16.42578125" style="116" customWidth="1"/>
    <col min="11528" max="11528" width="14.42578125" style="116" customWidth="1"/>
    <col min="11529" max="11529" width="9.140625" style="116" bestFit="1" customWidth="1"/>
    <col min="11530" max="11530" width="14.42578125" style="116" customWidth="1"/>
    <col min="11531" max="11531" width="16.42578125" style="116" customWidth="1"/>
    <col min="11532" max="11532" width="14.42578125" style="116" customWidth="1"/>
    <col min="11533" max="11533" width="9.140625" style="116" bestFit="1" customWidth="1"/>
    <col min="11534" max="11776" width="11.42578125" style="116"/>
    <col min="11777" max="11777" width="53.5703125" style="116" customWidth="1"/>
    <col min="11778" max="11778" width="14.42578125" style="116" customWidth="1"/>
    <col min="11779" max="11779" width="16.42578125" style="116" customWidth="1"/>
    <col min="11780" max="11780" width="14.42578125" style="116" customWidth="1"/>
    <col min="11781" max="11781" width="9.140625" style="116" bestFit="1" customWidth="1"/>
    <col min="11782" max="11782" width="14.42578125" style="116" customWidth="1"/>
    <col min="11783" max="11783" width="16.42578125" style="116" customWidth="1"/>
    <col min="11784" max="11784" width="14.42578125" style="116" customWidth="1"/>
    <col min="11785" max="11785" width="9.140625" style="116" bestFit="1" customWidth="1"/>
    <col min="11786" max="11786" width="14.42578125" style="116" customWidth="1"/>
    <col min="11787" max="11787" width="16.42578125" style="116" customWidth="1"/>
    <col min="11788" max="11788" width="14.42578125" style="116" customWidth="1"/>
    <col min="11789" max="11789" width="9.140625" style="116" bestFit="1" customWidth="1"/>
    <col min="11790" max="12032" width="11.42578125" style="116"/>
    <col min="12033" max="12033" width="53.5703125" style="116" customWidth="1"/>
    <col min="12034" max="12034" width="14.42578125" style="116" customWidth="1"/>
    <col min="12035" max="12035" width="16.42578125" style="116" customWidth="1"/>
    <col min="12036" max="12036" width="14.42578125" style="116" customWidth="1"/>
    <col min="12037" max="12037" width="9.140625" style="116" bestFit="1" customWidth="1"/>
    <col min="12038" max="12038" width="14.42578125" style="116" customWidth="1"/>
    <col min="12039" max="12039" width="16.42578125" style="116" customWidth="1"/>
    <col min="12040" max="12040" width="14.42578125" style="116" customWidth="1"/>
    <col min="12041" max="12041" width="9.140625" style="116" bestFit="1" customWidth="1"/>
    <col min="12042" max="12042" width="14.42578125" style="116" customWidth="1"/>
    <col min="12043" max="12043" width="16.42578125" style="116" customWidth="1"/>
    <col min="12044" max="12044" width="14.42578125" style="116" customWidth="1"/>
    <col min="12045" max="12045" width="9.140625" style="116" bestFit="1" customWidth="1"/>
    <col min="12046" max="12288" width="11.42578125" style="116"/>
    <col min="12289" max="12289" width="53.5703125" style="116" customWidth="1"/>
    <col min="12290" max="12290" width="14.42578125" style="116" customWidth="1"/>
    <col min="12291" max="12291" width="16.42578125" style="116" customWidth="1"/>
    <col min="12292" max="12292" width="14.42578125" style="116" customWidth="1"/>
    <col min="12293" max="12293" width="9.140625" style="116" bestFit="1" customWidth="1"/>
    <col min="12294" max="12294" width="14.42578125" style="116" customWidth="1"/>
    <col min="12295" max="12295" width="16.42578125" style="116" customWidth="1"/>
    <col min="12296" max="12296" width="14.42578125" style="116" customWidth="1"/>
    <col min="12297" max="12297" width="9.140625" style="116" bestFit="1" customWidth="1"/>
    <col min="12298" max="12298" width="14.42578125" style="116" customWidth="1"/>
    <col min="12299" max="12299" width="16.42578125" style="116" customWidth="1"/>
    <col min="12300" max="12300" width="14.42578125" style="116" customWidth="1"/>
    <col min="12301" max="12301" width="9.140625" style="116" bestFit="1" customWidth="1"/>
    <col min="12302" max="12544" width="11.42578125" style="116"/>
    <col min="12545" max="12545" width="53.5703125" style="116" customWidth="1"/>
    <col min="12546" max="12546" width="14.42578125" style="116" customWidth="1"/>
    <col min="12547" max="12547" width="16.42578125" style="116" customWidth="1"/>
    <col min="12548" max="12548" width="14.42578125" style="116" customWidth="1"/>
    <col min="12549" max="12549" width="9.140625" style="116" bestFit="1" customWidth="1"/>
    <col min="12550" max="12550" width="14.42578125" style="116" customWidth="1"/>
    <col min="12551" max="12551" width="16.42578125" style="116" customWidth="1"/>
    <col min="12552" max="12552" width="14.42578125" style="116" customWidth="1"/>
    <col min="12553" max="12553" width="9.140625" style="116" bestFit="1" customWidth="1"/>
    <col min="12554" max="12554" width="14.42578125" style="116" customWidth="1"/>
    <col min="12555" max="12555" width="16.42578125" style="116" customWidth="1"/>
    <col min="12556" max="12556" width="14.42578125" style="116" customWidth="1"/>
    <col min="12557" max="12557" width="9.140625" style="116" bestFit="1" customWidth="1"/>
    <col min="12558" max="12800" width="11.42578125" style="116"/>
    <col min="12801" max="12801" width="53.5703125" style="116" customWidth="1"/>
    <col min="12802" max="12802" width="14.42578125" style="116" customWidth="1"/>
    <col min="12803" max="12803" width="16.42578125" style="116" customWidth="1"/>
    <col min="12804" max="12804" width="14.42578125" style="116" customWidth="1"/>
    <col min="12805" max="12805" width="9.140625" style="116" bestFit="1" customWidth="1"/>
    <col min="12806" max="12806" width="14.42578125" style="116" customWidth="1"/>
    <col min="12807" max="12807" width="16.42578125" style="116" customWidth="1"/>
    <col min="12808" max="12808" width="14.42578125" style="116" customWidth="1"/>
    <col min="12809" max="12809" width="9.140625" style="116" bestFit="1" customWidth="1"/>
    <col min="12810" max="12810" width="14.42578125" style="116" customWidth="1"/>
    <col min="12811" max="12811" width="16.42578125" style="116" customWidth="1"/>
    <col min="12812" max="12812" width="14.42578125" style="116" customWidth="1"/>
    <col min="12813" max="12813" width="9.140625" style="116" bestFit="1" customWidth="1"/>
    <col min="12814" max="13056" width="11.42578125" style="116"/>
    <col min="13057" max="13057" width="53.5703125" style="116" customWidth="1"/>
    <col min="13058" max="13058" width="14.42578125" style="116" customWidth="1"/>
    <col min="13059" max="13059" width="16.42578125" style="116" customWidth="1"/>
    <col min="13060" max="13060" width="14.42578125" style="116" customWidth="1"/>
    <col min="13061" max="13061" width="9.140625" style="116" bestFit="1" customWidth="1"/>
    <col min="13062" max="13062" width="14.42578125" style="116" customWidth="1"/>
    <col min="13063" max="13063" width="16.42578125" style="116" customWidth="1"/>
    <col min="13064" max="13064" width="14.42578125" style="116" customWidth="1"/>
    <col min="13065" max="13065" width="9.140625" style="116" bestFit="1" customWidth="1"/>
    <col min="13066" max="13066" width="14.42578125" style="116" customWidth="1"/>
    <col min="13067" max="13067" width="16.42578125" style="116" customWidth="1"/>
    <col min="13068" max="13068" width="14.42578125" style="116" customWidth="1"/>
    <col min="13069" max="13069" width="9.140625" style="116" bestFit="1" customWidth="1"/>
    <col min="13070" max="13312" width="11.42578125" style="116"/>
    <col min="13313" max="13313" width="53.5703125" style="116" customWidth="1"/>
    <col min="13314" max="13314" width="14.42578125" style="116" customWidth="1"/>
    <col min="13315" max="13315" width="16.42578125" style="116" customWidth="1"/>
    <col min="13316" max="13316" width="14.42578125" style="116" customWidth="1"/>
    <col min="13317" max="13317" width="9.140625" style="116" bestFit="1" customWidth="1"/>
    <col min="13318" max="13318" width="14.42578125" style="116" customWidth="1"/>
    <col min="13319" max="13319" width="16.42578125" style="116" customWidth="1"/>
    <col min="13320" max="13320" width="14.42578125" style="116" customWidth="1"/>
    <col min="13321" max="13321" width="9.140625" style="116" bestFit="1" customWidth="1"/>
    <col min="13322" max="13322" width="14.42578125" style="116" customWidth="1"/>
    <col min="13323" max="13323" width="16.42578125" style="116" customWidth="1"/>
    <col min="13324" max="13324" width="14.42578125" style="116" customWidth="1"/>
    <col min="13325" max="13325" width="9.140625" style="116" bestFit="1" customWidth="1"/>
    <col min="13326" max="13568" width="11.42578125" style="116"/>
    <col min="13569" max="13569" width="53.5703125" style="116" customWidth="1"/>
    <col min="13570" max="13570" width="14.42578125" style="116" customWidth="1"/>
    <col min="13571" max="13571" width="16.42578125" style="116" customWidth="1"/>
    <col min="13572" max="13572" width="14.42578125" style="116" customWidth="1"/>
    <col min="13573" max="13573" width="9.140625" style="116" bestFit="1" customWidth="1"/>
    <col min="13574" max="13574" width="14.42578125" style="116" customWidth="1"/>
    <col min="13575" max="13575" width="16.42578125" style="116" customWidth="1"/>
    <col min="13576" max="13576" width="14.42578125" style="116" customWidth="1"/>
    <col min="13577" max="13577" width="9.140625" style="116" bestFit="1" customWidth="1"/>
    <col min="13578" max="13578" width="14.42578125" style="116" customWidth="1"/>
    <col min="13579" max="13579" width="16.42578125" style="116" customWidth="1"/>
    <col min="13580" max="13580" width="14.42578125" style="116" customWidth="1"/>
    <col min="13581" max="13581" width="9.140625" style="116" bestFit="1" customWidth="1"/>
    <col min="13582" max="13824" width="11.42578125" style="116"/>
    <col min="13825" max="13825" width="53.5703125" style="116" customWidth="1"/>
    <col min="13826" max="13826" width="14.42578125" style="116" customWidth="1"/>
    <col min="13827" max="13827" width="16.42578125" style="116" customWidth="1"/>
    <col min="13828" max="13828" width="14.42578125" style="116" customWidth="1"/>
    <col min="13829" max="13829" width="9.140625" style="116" bestFit="1" customWidth="1"/>
    <col min="13830" max="13830" width="14.42578125" style="116" customWidth="1"/>
    <col min="13831" max="13831" width="16.42578125" style="116" customWidth="1"/>
    <col min="13832" max="13832" width="14.42578125" style="116" customWidth="1"/>
    <col min="13833" max="13833" width="9.140625" style="116" bestFit="1" customWidth="1"/>
    <col min="13834" max="13834" width="14.42578125" style="116" customWidth="1"/>
    <col min="13835" max="13835" width="16.42578125" style="116" customWidth="1"/>
    <col min="13836" max="13836" width="14.42578125" style="116" customWidth="1"/>
    <col min="13837" max="13837" width="9.140625" style="116" bestFit="1" customWidth="1"/>
    <col min="13838" max="14080" width="11.42578125" style="116"/>
    <col min="14081" max="14081" width="53.5703125" style="116" customWidth="1"/>
    <col min="14082" max="14082" width="14.42578125" style="116" customWidth="1"/>
    <col min="14083" max="14083" width="16.42578125" style="116" customWidth="1"/>
    <col min="14084" max="14084" width="14.42578125" style="116" customWidth="1"/>
    <col min="14085" max="14085" width="9.140625" style="116" bestFit="1" customWidth="1"/>
    <col min="14086" max="14086" width="14.42578125" style="116" customWidth="1"/>
    <col min="14087" max="14087" width="16.42578125" style="116" customWidth="1"/>
    <col min="14088" max="14088" width="14.42578125" style="116" customWidth="1"/>
    <col min="14089" max="14089" width="9.140625" style="116" bestFit="1" customWidth="1"/>
    <col min="14090" max="14090" width="14.42578125" style="116" customWidth="1"/>
    <col min="14091" max="14091" width="16.42578125" style="116" customWidth="1"/>
    <col min="14092" max="14092" width="14.42578125" style="116" customWidth="1"/>
    <col min="14093" max="14093" width="9.140625" style="116" bestFit="1" customWidth="1"/>
    <col min="14094" max="14336" width="11.42578125" style="116"/>
    <col min="14337" max="14337" width="53.5703125" style="116" customWidth="1"/>
    <col min="14338" max="14338" width="14.42578125" style="116" customWidth="1"/>
    <col min="14339" max="14339" width="16.42578125" style="116" customWidth="1"/>
    <col min="14340" max="14340" width="14.42578125" style="116" customWidth="1"/>
    <col min="14341" max="14341" width="9.140625" style="116" bestFit="1" customWidth="1"/>
    <col min="14342" max="14342" width="14.42578125" style="116" customWidth="1"/>
    <col min="14343" max="14343" width="16.42578125" style="116" customWidth="1"/>
    <col min="14344" max="14344" width="14.42578125" style="116" customWidth="1"/>
    <col min="14345" max="14345" width="9.140625" style="116" bestFit="1" customWidth="1"/>
    <col min="14346" max="14346" width="14.42578125" style="116" customWidth="1"/>
    <col min="14347" max="14347" width="16.42578125" style="116" customWidth="1"/>
    <col min="14348" max="14348" width="14.42578125" style="116" customWidth="1"/>
    <col min="14349" max="14349" width="9.140625" style="116" bestFit="1" customWidth="1"/>
    <col min="14350" max="14592" width="11.42578125" style="116"/>
    <col min="14593" max="14593" width="53.5703125" style="116" customWidth="1"/>
    <col min="14594" max="14594" width="14.42578125" style="116" customWidth="1"/>
    <col min="14595" max="14595" width="16.42578125" style="116" customWidth="1"/>
    <col min="14596" max="14596" width="14.42578125" style="116" customWidth="1"/>
    <col min="14597" max="14597" width="9.140625" style="116" bestFit="1" customWidth="1"/>
    <col min="14598" max="14598" width="14.42578125" style="116" customWidth="1"/>
    <col min="14599" max="14599" width="16.42578125" style="116" customWidth="1"/>
    <col min="14600" max="14600" width="14.42578125" style="116" customWidth="1"/>
    <col min="14601" max="14601" width="9.140625" style="116" bestFit="1" customWidth="1"/>
    <col min="14602" max="14602" width="14.42578125" style="116" customWidth="1"/>
    <col min="14603" max="14603" width="16.42578125" style="116" customWidth="1"/>
    <col min="14604" max="14604" width="14.42578125" style="116" customWidth="1"/>
    <col min="14605" max="14605" width="9.140625" style="116" bestFit="1" customWidth="1"/>
    <col min="14606" max="14848" width="11.42578125" style="116"/>
    <col min="14849" max="14849" width="53.5703125" style="116" customWidth="1"/>
    <col min="14850" max="14850" width="14.42578125" style="116" customWidth="1"/>
    <col min="14851" max="14851" width="16.42578125" style="116" customWidth="1"/>
    <col min="14852" max="14852" width="14.42578125" style="116" customWidth="1"/>
    <col min="14853" max="14853" width="9.140625" style="116" bestFit="1" customWidth="1"/>
    <col min="14854" max="14854" width="14.42578125" style="116" customWidth="1"/>
    <col min="14855" max="14855" width="16.42578125" style="116" customWidth="1"/>
    <col min="14856" max="14856" width="14.42578125" style="116" customWidth="1"/>
    <col min="14857" max="14857" width="9.140625" style="116" bestFit="1" customWidth="1"/>
    <col min="14858" max="14858" width="14.42578125" style="116" customWidth="1"/>
    <col min="14859" max="14859" width="16.42578125" style="116" customWidth="1"/>
    <col min="14860" max="14860" width="14.42578125" style="116" customWidth="1"/>
    <col min="14861" max="14861" width="9.140625" style="116" bestFit="1" customWidth="1"/>
    <col min="14862" max="15104" width="11.42578125" style="116"/>
    <col min="15105" max="15105" width="53.5703125" style="116" customWidth="1"/>
    <col min="15106" max="15106" width="14.42578125" style="116" customWidth="1"/>
    <col min="15107" max="15107" width="16.42578125" style="116" customWidth="1"/>
    <col min="15108" max="15108" width="14.42578125" style="116" customWidth="1"/>
    <col min="15109" max="15109" width="9.140625" style="116" bestFit="1" customWidth="1"/>
    <col min="15110" max="15110" width="14.42578125" style="116" customWidth="1"/>
    <col min="15111" max="15111" width="16.42578125" style="116" customWidth="1"/>
    <col min="15112" max="15112" width="14.42578125" style="116" customWidth="1"/>
    <col min="15113" max="15113" width="9.140625" style="116" bestFit="1" customWidth="1"/>
    <col min="15114" max="15114" width="14.42578125" style="116" customWidth="1"/>
    <col min="15115" max="15115" width="16.42578125" style="116" customWidth="1"/>
    <col min="15116" max="15116" width="14.42578125" style="116" customWidth="1"/>
    <col min="15117" max="15117" width="9.140625" style="116" bestFit="1" customWidth="1"/>
    <col min="15118" max="15360" width="11.42578125" style="116"/>
    <col min="15361" max="15361" width="53.5703125" style="116" customWidth="1"/>
    <col min="15362" max="15362" width="14.42578125" style="116" customWidth="1"/>
    <col min="15363" max="15363" width="16.42578125" style="116" customWidth="1"/>
    <col min="15364" max="15364" width="14.42578125" style="116" customWidth="1"/>
    <col min="15365" max="15365" width="9.140625" style="116" bestFit="1" customWidth="1"/>
    <col min="15366" max="15366" width="14.42578125" style="116" customWidth="1"/>
    <col min="15367" max="15367" width="16.42578125" style="116" customWidth="1"/>
    <col min="15368" max="15368" width="14.42578125" style="116" customWidth="1"/>
    <col min="15369" max="15369" width="9.140625" style="116" bestFit="1" customWidth="1"/>
    <col min="15370" max="15370" width="14.42578125" style="116" customWidth="1"/>
    <col min="15371" max="15371" width="16.42578125" style="116" customWidth="1"/>
    <col min="15372" max="15372" width="14.42578125" style="116" customWidth="1"/>
    <col min="15373" max="15373" width="9.140625" style="116" bestFit="1" customWidth="1"/>
    <col min="15374" max="15616" width="11.42578125" style="116"/>
    <col min="15617" max="15617" width="53.5703125" style="116" customWidth="1"/>
    <col min="15618" max="15618" width="14.42578125" style="116" customWidth="1"/>
    <col min="15619" max="15619" width="16.42578125" style="116" customWidth="1"/>
    <col min="15620" max="15620" width="14.42578125" style="116" customWidth="1"/>
    <col min="15621" max="15621" width="9.140625" style="116" bestFit="1" customWidth="1"/>
    <col min="15622" max="15622" width="14.42578125" style="116" customWidth="1"/>
    <col min="15623" max="15623" width="16.42578125" style="116" customWidth="1"/>
    <col min="15624" max="15624" width="14.42578125" style="116" customWidth="1"/>
    <col min="15625" max="15625" width="9.140625" style="116" bestFit="1" customWidth="1"/>
    <col min="15626" max="15626" width="14.42578125" style="116" customWidth="1"/>
    <col min="15627" max="15627" width="16.42578125" style="116" customWidth="1"/>
    <col min="15628" max="15628" width="14.42578125" style="116" customWidth="1"/>
    <col min="15629" max="15629" width="9.140625" style="116" bestFit="1" customWidth="1"/>
    <col min="15630" max="15872" width="11.42578125" style="116"/>
    <col min="15873" max="15873" width="53.5703125" style="116" customWidth="1"/>
    <col min="15874" max="15874" width="14.42578125" style="116" customWidth="1"/>
    <col min="15875" max="15875" width="16.42578125" style="116" customWidth="1"/>
    <col min="15876" max="15876" width="14.42578125" style="116" customWidth="1"/>
    <col min="15877" max="15877" width="9.140625" style="116" bestFit="1" customWidth="1"/>
    <col min="15878" max="15878" width="14.42578125" style="116" customWidth="1"/>
    <col min="15879" max="15879" width="16.42578125" style="116" customWidth="1"/>
    <col min="15880" max="15880" width="14.42578125" style="116" customWidth="1"/>
    <col min="15881" max="15881" width="9.140625" style="116" bestFit="1" customWidth="1"/>
    <col min="15882" max="15882" width="14.42578125" style="116" customWidth="1"/>
    <col min="15883" max="15883" width="16.42578125" style="116" customWidth="1"/>
    <col min="15884" max="15884" width="14.42578125" style="116" customWidth="1"/>
    <col min="15885" max="15885" width="9.140625" style="116" bestFit="1" customWidth="1"/>
    <col min="15886" max="16128" width="11.42578125" style="116"/>
    <col min="16129" max="16129" width="53.5703125" style="116" customWidth="1"/>
    <col min="16130" max="16130" width="14.42578125" style="116" customWidth="1"/>
    <col min="16131" max="16131" width="16.42578125" style="116" customWidth="1"/>
    <col min="16132" max="16132" width="14.42578125" style="116" customWidth="1"/>
    <col min="16133" max="16133" width="9.140625" style="116" bestFit="1" customWidth="1"/>
    <col min="16134" max="16134" width="14.42578125" style="116" customWidth="1"/>
    <col min="16135" max="16135" width="16.42578125" style="116" customWidth="1"/>
    <col min="16136" max="16136" width="14.42578125" style="116" customWidth="1"/>
    <col min="16137" max="16137" width="9.140625" style="116" bestFit="1" customWidth="1"/>
    <col min="16138" max="16138" width="14.42578125" style="116" customWidth="1"/>
    <col min="16139" max="16139" width="16.42578125" style="116" customWidth="1"/>
    <col min="16140" max="16140" width="14.42578125" style="116" customWidth="1"/>
    <col min="16141" max="16141" width="9.140625" style="116" bestFit="1" customWidth="1"/>
    <col min="16142" max="16384" width="11.42578125" style="116"/>
  </cols>
  <sheetData>
    <row r="1" spans="1:13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</row>
    <row r="2" spans="1:13" s="134" customFormat="1" ht="15" customHeight="1" x14ac:dyDescent="0.3">
      <c r="A2" s="381" t="s">
        <v>278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</row>
    <row r="3" spans="1:13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</row>
    <row r="4" spans="1:13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</row>
    <row r="5" spans="1:13" ht="15" customHeight="1" x14ac:dyDescent="0.2">
      <c r="A5" s="115"/>
      <c r="B5" s="148"/>
      <c r="C5" s="148"/>
      <c r="D5" s="148"/>
      <c r="E5" s="38"/>
      <c r="F5" s="148"/>
      <c r="G5" s="148"/>
      <c r="H5" s="148"/>
      <c r="I5" s="148"/>
      <c r="J5" s="148"/>
      <c r="K5" s="148"/>
      <c r="L5" s="148"/>
      <c r="M5" s="38"/>
    </row>
    <row r="6" spans="1:13" s="154" customFormat="1" ht="15" customHeight="1" x14ac:dyDescent="0.4">
      <c r="A6" s="153"/>
      <c r="B6" s="406" t="s">
        <v>151</v>
      </c>
      <c r="C6" s="406"/>
      <c r="D6" s="406"/>
      <c r="E6" s="406"/>
      <c r="F6" s="406" t="s">
        <v>152</v>
      </c>
      <c r="G6" s="406"/>
      <c r="H6" s="406"/>
      <c r="I6" s="406"/>
      <c r="J6" s="406" t="s">
        <v>153</v>
      </c>
      <c r="K6" s="406"/>
      <c r="L6" s="406"/>
      <c r="M6" s="406"/>
    </row>
    <row r="7" spans="1:13" s="155" customFormat="1" ht="15" customHeight="1" x14ac:dyDescent="0.25">
      <c r="A7" s="138" t="s">
        <v>259</v>
      </c>
      <c r="B7" s="139" t="s">
        <v>260</v>
      </c>
      <c r="C7" s="140" t="s">
        <v>261</v>
      </c>
      <c r="D7" s="139" t="s">
        <v>262</v>
      </c>
      <c r="E7" s="139" t="s">
        <v>46</v>
      </c>
      <c r="F7" s="140" t="s">
        <v>260</v>
      </c>
      <c r="G7" s="139" t="s">
        <v>261</v>
      </c>
      <c r="H7" s="139" t="s">
        <v>262</v>
      </c>
      <c r="I7" s="140" t="s">
        <v>46</v>
      </c>
      <c r="J7" s="139" t="s">
        <v>260</v>
      </c>
      <c r="K7" s="139" t="s">
        <v>261</v>
      </c>
      <c r="L7" s="140" t="s">
        <v>262</v>
      </c>
      <c r="M7" s="139" t="s">
        <v>46</v>
      </c>
    </row>
    <row r="8" spans="1:13" s="156" customFormat="1" ht="15" customHeight="1" x14ac:dyDescent="0.35">
      <c r="A8" s="142" t="s">
        <v>233</v>
      </c>
      <c r="B8" s="121">
        <v>20.660880000000002</v>
      </c>
      <c r="C8" s="121">
        <v>164998.5861799999</v>
      </c>
      <c r="D8" s="121">
        <v>115348.46384000001</v>
      </c>
      <c r="E8" s="121">
        <v>280367.71089999995</v>
      </c>
      <c r="F8" s="121">
        <v>162.34036</v>
      </c>
      <c r="G8" s="121">
        <v>54291.09068999999</v>
      </c>
      <c r="H8" s="121">
        <v>153930.43729999996</v>
      </c>
      <c r="I8" s="121">
        <v>208383.86834999995</v>
      </c>
      <c r="J8" s="121">
        <v>290.68230999999997</v>
      </c>
      <c r="K8" s="121">
        <v>147765.25071999998</v>
      </c>
      <c r="L8" s="121">
        <v>281438.24102999992</v>
      </c>
      <c r="M8" s="121">
        <v>429494.17405999987</v>
      </c>
    </row>
    <row r="9" spans="1:13" s="156" customFormat="1" ht="15" customHeight="1" x14ac:dyDescent="0.35">
      <c r="A9" s="142" t="s">
        <v>234</v>
      </c>
      <c r="B9" s="121">
        <v>0</v>
      </c>
      <c r="C9" s="121">
        <v>0</v>
      </c>
      <c r="D9" s="121">
        <v>0</v>
      </c>
      <c r="E9" s="121">
        <v>0</v>
      </c>
      <c r="F9" s="121">
        <v>0</v>
      </c>
      <c r="G9" s="121">
        <v>19.313580000000002</v>
      </c>
      <c r="H9" s="121">
        <v>23.968389999999999</v>
      </c>
      <c r="I9" s="121">
        <v>43.281970000000001</v>
      </c>
      <c r="J9" s="121">
        <v>0</v>
      </c>
      <c r="K9" s="121">
        <v>0</v>
      </c>
      <c r="L9" s="121">
        <v>987.56558999999993</v>
      </c>
      <c r="M9" s="121">
        <v>987.56558999999993</v>
      </c>
    </row>
    <row r="10" spans="1:13" s="156" customFormat="1" ht="15" customHeight="1" x14ac:dyDescent="0.35">
      <c r="A10" s="142" t="s">
        <v>235</v>
      </c>
      <c r="B10" s="121">
        <v>0</v>
      </c>
      <c r="C10" s="121">
        <v>13.72</v>
      </c>
      <c r="D10" s="121">
        <v>0</v>
      </c>
      <c r="E10" s="121">
        <v>13.72</v>
      </c>
      <c r="F10" s="121">
        <v>0</v>
      </c>
      <c r="G10" s="121">
        <v>44.59</v>
      </c>
      <c r="H10" s="121">
        <v>0</v>
      </c>
      <c r="I10" s="121">
        <v>44.59</v>
      </c>
      <c r="J10" s="121">
        <v>0</v>
      </c>
      <c r="K10" s="121">
        <v>0</v>
      </c>
      <c r="L10" s="121">
        <v>0</v>
      </c>
      <c r="M10" s="121">
        <v>0</v>
      </c>
    </row>
    <row r="11" spans="1:13" s="156" customFormat="1" ht="15" customHeight="1" x14ac:dyDescent="0.35">
      <c r="A11" s="142" t="s">
        <v>236</v>
      </c>
      <c r="B11" s="121">
        <v>150</v>
      </c>
      <c r="C11" s="121">
        <v>10270.77426</v>
      </c>
      <c r="D11" s="121">
        <v>19033.284589999999</v>
      </c>
      <c r="E11" s="121">
        <v>29454.058850000001</v>
      </c>
      <c r="F11" s="121">
        <v>24727.277679999999</v>
      </c>
      <c r="G11" s="121">
        <v>30062.859900000003</v>
      </c>
      <c r="H11" s="121">
        <v>81134.577999999994</v>
      </c>
      <c r="I11" s="121">
        <v>135924.71557999999</v>
      </c>
      <c r="J11" s="121">
        <v>118.78261000000001</v>
      </c>
      <c r="K11" s="121">
        <v>4282.2759100000012</v>
      </c>
      <c r="L11" s="121">
        <v>19711.303110000004</v>
      </c>
      <c r="M11" s="121">
        <v>24112.361630000007</v>
      </c>
    </row>
    <row r="12" spans="1:13" s="156" customFormat="1" ht="15" customHeight="1" x14ac:dyDescent="0.35">
      <c r="A12" s="142" t="s">
        <v>237</v>
      </c>
      <c r="B12" s="121">
        <v>76889.226119999992</v>
      </c>
      <c r="C12" s="121">
        <v>212680.03303999998</v>
      </c>
      <c r="D12" s="121">
        <v>169854.28227999996</v>
      </c>
      <c r="E12" s="121">
        <v>459423.54143999994</v>
      </c>
      <c r="F12" s="121">
        <v>21928.707260000003</v>
      </c>
      <c r="G12" s="121">
        <v>90809.879000000015</v>
      </c>
      <c r="H12" s="121">
        <v>199309.03597000003</v>
      </c>
      <c r="I12" s="121">
        <v>312047.62223000004</v>
      </c>
      <c r="J12" s="121">
        <v>35561.272429999997</v>
      </c>
      <c r="K12" s="121">
        <v>164825.60731999998</v>
      </c>
      <c r="L12" s="121">
        <v>356138.79066999996</v>
      </c>
      <c r="M12" s="121">
        <v>556525.67041999986</v>
      </c>
    </row>
    <row r="13" spans="1:13" s="156" customFormat="1" ht="15" customHeight="1" x14ac:dyDescent="0.35">
      <c r="A13" s="142" t="s">
        <v>238</v>
      </c>
      <c r="B13" s="121">
        <v>0</v>
      </c>
      <c r="C13" s="121">
        <v>30641.979749999999</v>
      </c>
      <c r="D13" s="121">
        <v>67507.034480000002</v>
      </c>
      <c r="E13" s="121">
        <v>98149.014230000001</v>
      </c>
      <c r="F13" s="121">
        <v>8.4194999999999993</v>
      </c>
      <c r="G13" s="121">
        <v>389.46413999999999</v>
      </c>
      <c r="H13" s="121">
        <v>19364.821960000001</v>
      </c>
      <c r="I13" s="121">
        <v>19762.705600000001</v>
      </c>
      <c r="J13" s="121">
        <v>0</v>
      </c>
      <c r="K13" s="121">
        <v>157.65481</v>
      </c>
      <c r="L13" s="121">
        <v>1599.2173500000001</v>
      </c>
      <c r="M13" s="121">
        <v>1756.8721600000001</v>
      </c>
    </row>
    <row r="14" spans="1:13" s="156" customFormat="1" ht="15" customHeight="1" x14ac:dyDescent="0.35">
      <c r="A14" s="142" t="s">
        <v>181</v>
      </c>
      <c r="B14" s="121">
        <v>91251.468799999988</v>
      </c>
      <c r="C14" s="121">
        <v>267706.1280648</v>
      </c>
      <c r="D14" s="121">
        <v>473293.94470719999</v>
      </c>
      <c r="E14" s="121">
        <v>832251.5415719999</v>
      </c>
      <c r="F14" s="121">
        <v>83635.788290000011</v>
      </c>
      <c r="G14" s="121">
        <v>192245.63298739996</v>
      </c>
      <c r="H14" s="121">
        <v>602725.96979879995</v>
      </c>
      <c r="I14" s="121">
        <v>878607.39107619994</v>
      </c>
      <c r="J14" s="121">
        <v>336828.90574440005</v>
      </c>
      <c r="K14" s="121">
        <v>451696.20748999994</v>
      </c>
      <c r="L14" s="121">
        <v>1417069.5481836007</v>
      </c>
      <c r="M14" s="121">
        <v>2205594.6614180007</v>
      </c>
    </row>
    <row r="15" spans="1:13" s="156" customFormat="1" ht="15" customHeight="1" x14ac:dyDescent="0.35">
      <c r="A15" s="142" t="s">
        <v>239</v>
      </c>
      <c r="B15" s="121">
        <v>33189.386299999998</v>
      </c>
      <c r="C15" s="121">
        <v>420914.15926000004</v>
      </c>
      <c r="D15" s="121">
        <v>445874.70933000004</v>
      </c>
      <c r="E15" s="121">
        <v>899978.2548900001</v>
      </c>
      <c r="F15" s="121">
        <v>9853.0947000000015</v>
      </c>
      <c r="G15" s="121">
        <v>353929.53991059988</v>
      </c>
      <c r="H15" s="121">
        <v>492667.84871099994</v>
      </c>
      <c r="I15" s="121">
        <v>856450.4833215999</v>
      </c>
      <c r="J15" s="121">
        <v>28232.084116000002</v>
      </c>
      <c r="K15" s="121">
        <v>419609.88063999999</v>
      </c>
      <c r="L15" s="121">
        <v>636931.32027040003</v>
      </c>
      <c r="M15" s="121">
        <v>1084773.2850263999</v>
      </c>
    </row>
    <row r="16" spans="1:13" s="156" customFormat="1" ht="15" customHeight="1" x14ac:dyDescent="0.35">
      <c r="A16" s="142" t="s">
        <v>240</v>
      </c>
      <c r="B16" s="121">
        <v>48.326500000000003</v>
      </c>
      <c r="C16" s="121">
        <v>28882.684639999996</v>
      </c>
      <c r="D16" s="121">
        <v>50107.309120000013</v>
      </c>
      <c r="E16" s="121">
        <v>79038.320260000008</v>
      </c>
      <c r="F16" s="121">
        <v>59.782340000000005</v>
      </c>
      <c r="G16" s="121">
        <v>19634.378629999996</v>
      </c>
      <c r="H16" s="121">
        <v>57550.735619999999</v>
      </c>
      <c r="I16" s="121">
        <v>77244.896589999989</v>
      </c>
      <c r="J16" s="121">
        <v>127.83609</v>
      </c>
      <c r="K16" s="121">
        <v>21574.56004</v>
      </c>
      <c r="L16" s="121">
        <v>63152.957000000009</v>
      </c>
      <c r="M16" s="121">
        <v>84855.353130000003</v>
      </c>
    </row>
    <row r="17" spans="1:13" s="156" customFormat="1" ht="15" customHeight="1" x14ac:dyDescent="0.35">
      <c r="A17" s="142" t="s">
        <v>241</v>
      </c>
      <c r="B17" s="121">
        <v>1483.91633</v>
      </c>
      <c r="C17" s="121">
        <v>76655.740700000009</v>
      </c>
      <c r="D17" s="121">
        <v>212014.78375000003</v>
      </c>
      <c r="E17" s="121">
        <v>290154.44078000006</v>
      </c>
      <c r="F17" s="121">
        <v>216.65863000000002</v>
      </c>
      <c r="G17" s="121">
        <v>63206.783640000001</v>
      </c>
      <c r="H17" s="121">
        <v>325438.29713580007</v>
      </c>
      <c r="I17" s="121">
        <v>388861.73940580006</v>
      </c>
      <c r="J17" s="121">
        <v>352.40989000000002</v>
      </c>
      <c r="K17" s="121">
        <v>60305.571820000005</v>
      </c>
      <c r="L17" s="121">
        <v>265031.84129000001</v>
      </c>
      <c r="M17" s="121">
        <v>325689.82300000003</v>
      </c>
    </row>
    <row r="18" spans="1:13" s="156" customFormat="1" ht="15" customHeight="1" x14ac:dyDescent="0.35">
      <c r="A18" s="142" t="s">
        <v>242</v>
      </c>
      <c r="B18" s="121">
        <v>28.98</v>
      </c>
      <c r="C18" s="121">
        <v>2500.9818600000003</v>
      </c>
      <c r="D18" s="121">
        <v>4909.1338299999998</v>
      </c>
      <c r="E18" s="121">
        <v>7439.0956900000001</v>
      </c>
      <c r="F18" s="121">
        <v>0.8</v>
      </c>
      <c r="G18" s="121">
        <v>1316.3365599999997</v>
      </c>
      <c r="H18" s="121">
        <v>3816.8660599999998</v>
      </c>
      <c r="I18" s="121">
        <v>5134.0026199999993</v>
      </c>
      <c r="J18" s="121">
        <v>71.788560000000004</v>
      </c>
      <c r="K18" s="121">
        <v>5482.0377799999997</v>
      </c>
      <c r="L18" s="121">
        <v>9801.043340000002</v>
      </c>
      <c r="M18" s="121">
        <v>15354.869680000002</v>
      </c>
    </row>
    <row r="19" spans="1:13" s="156" customFormat="1" ht="15" customHeight="1" x14ac:dyDescent="0.35">
      <c r="A19" s="142" t="s">
        <v>243</v>
      </c>
      <c r="B19" s="121">
        <v>7376.1825099999996</v>
      </c>
      <c r="C19" s="121">
        <v>58177.016750000003</v>
      </c>
      <c r="D19" s="121">
        <v>1369845.5296095998</v>
      </c>
      <c r="E19" s="121">
        <v>1435398.7288695998</v>
      </c>
      <c r="F19" s="121">
        <v>1148.3396400000001</v>
      </c>
      <c r="G19" s="121">
        <v>46395.904732599993</v>
      </c>
      <c r="H19" s="121">
        <v>1076341.9793053998</v>
      </c>
      <c r="I19" s="121">
        <v>1123886.2236779998</v>
      </c>
      <c r="J19" s="121">
        <v>15789.237090000002</v>
      </c>
      <c r="K19" s="121">
        <v>46316.3313366</v>
      </c>
      <c r="L19" s="121">
        <v>2085802.7724022006</v>
      </c>
      <c r="M19" s="121">
        <v>2147908.3408288006</v>
      </c>
    </row>
    <row r="20" spans="1:13" s="156" customFormat="1" ht="15" customHeight="1" x14ac:dyDescent="0.35">
      <c r="A20" s="142" t="s">
        <v>244</v>
      </c>
      <c r="B20" s="121">
        <v>130</v>
      </c>
      <c r="C20" s="121">
        <v>5834.4787600000009</v>
      </c>
      <c r="D20" s="121">
        <v>106017.45793999999</v>
      </c>
      <c r="E20" s="121">
        <v>111981.93669999999</v>
      </c>
      <c r="F20" s="121">
        <v>75.798810000000003</v>
      </c>
      <c r="G20" s="121">
        <v>3940.5311000000002</v>
      </c>
      <c r="H20" s="121">
        <v>150431.10915999999</v>
      </c>
      <c r="I20" s="121">
        <v>154447.43906999999</v>
      </c>
      <c r="J20" s="121">
        <v>223.40423999999999</v>
      </c>
      <c r="K20" s="121">
        <v>9752.7339699999993</v>
      </c>
      <c r="L20" s="121">
        <v>157130.15715999997</v>
      </c>
      <c r="M20" s="121">
        <v>167106.29536999998</v>
      </c>
    </row>
    <row r="21" spans="1:13" s="156" customFormat="1" ht="15" customHeight="1" x14ac:dyDescent="0.35">
      <c r="A21" s="142" t="s">
        <v>245</v>
      </c>
      <c r="B21" s="121">
        <v>51.063319999999997</v>
      </c>
      <c r="C21" s="121">
        <v>1508.9538799999998</v>
      </c>
      <c r="D21" s="121">
        <v>4098.1157000000003</v>
      </c>
      <c r="E21" s="121">
        <v>5658.1329000000005</v>
      </c>
      <c r="F21" s="121">
        <v>17.304770000000001</v>
      </c>
      <c r="G21" s="121">
        <v>1961.5630000000001</v>
      </c>
      <c r="H21" s="121">
        <v>2485.3190600000003</v>
      </c>
      <c r="I21" s="121">
        <v>4464.1868300000006</v>
      </c>
      <c r="J21" s="121">
        <v>6.0887699999999993</v>
      </c>
      <c r="K21" s="121">
        <v>3735.4239699999998</v>
      </c>
      <c r="L21" s="121">
        <v>13226.912999999999</v>
      </c>
      <c r="M21" s="121">
        <v>16968.425739999999</v>
      </c>
    </row>
    <row r="22" spans="1:13" s="156" customFormat="1" ht="15" customHeight="1" x14ac:dyDescent="0.35">
      <c r="A22" s="142" t="s">
        <v>246</v>
      </c>
      <c r="B22" s="121">
        <v>1369.45225</v>
      </c>
      <c r="C22" s="121">
        <v>29001.380060000003</v>
      </c>
      <c r="D22" s="121">
        <v>170555.30582579997</v>
      </c>
      <c r="E22" s="121">
        <v>200926.13813579996</v>
      </c>
      <c r="F22" s="121">
        <v>1744.1783500000001</v>
      </c>
      <c r="G22" s="121">
        <v>16921.289350000006</v>
      </c>
      <c r="H22" s="121">
        <v>136746.24163</v>
      </c>
      <c r="I22" s="121">
        <v>155411.70933000001</v>
      </c>
      <c r="J22" s="121">
        <v>828.89706999999999</v>
      </c>
      <c r="K22" s="121">
        <v>27253.95062</v>
      </c>
      <c r="L22" s="121">
        <v>145258.78656000001</v>
      </c>
      <c r="M22" s="121">
        <v>173341.63425</v>
      </c>
    </row>
    <row r="23" spans="1:13" s="156" customFormat="1" ht="15" customHeight="1" x14ac:dyDescent="0.35">
      <c r="A23" s="142" t="s">
        <v>247</v>
      </c>
      <c r="B23" s="121">
        <v>0</v>
      </c>
      <c r="C23" s="121">
        <v>30.7807</v>
      </c>
      <c r="D23" s="121">
        <v>0</v>
      </c>
      <c r="E23" s="121">
        <v>30.7807</v>
      </c>
      <c r="F23" s="121">
        <v>0</v>
      </c>
      <c r="G23" s="121">
        <v>0</v>
      </c>
      <c r="H23" s="121">
        <v>0</v>
      </c>
      <c r="I23" s="121">
        <v>0</v>
      </c>
      <c r="J23" s="121">
        <v>0</v>
      </c>
      <c r="K23" s="121">
        <v>66.946889999999996</v>
      </c>
      <c r="L23" s="121">
        <v>87.054190000000006</v>
      </c>
      <c r="M23" s="121">
        <v>154.00108</v>
      </c>
    </row>
    <row r="24" spans="1:13" s="156" customFormat="1" ht="15" customHeight="1" x14ac:dyDescent="0.35">
      <c r="A24" s="142" t="s">
        <v>248</v>
      </c>
      <c r="B24" s="121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0</v>
      </c>
      <c r="I24" s="121">
        <v>0</v>
      </c>
      <c r="J24" s="121">
        <v>0</v>
      </c>
      <c r="K24" s="121">
        <v>0</v>
      </c>
      <c r="L24" s="121">
        <v>0</v>
      </c>
      <c r="M24" s="121">
        <v>0</v>
      </c>
    </row>
    <row r="25" spans="1:13" s="157" customFormat="1" ht="15" customHeight="1" x14ac:dyDescent="0.25">
      <c r="A25" s="142" t="s">
        <v>249</v>
      </c>
      <c r="B25" s="121">
        <v>0</v>
      </c>
      <c r="C25" s="121">
        <v>102.9</v>
      </c>
      <c r="D25" s="121">
        <v>0</v>
      </c>
      <c r="E25" s="121">
        <v>102.9</v>
      </c>
      <c r="F25" s="121">
        <v>0</v>
      </c>
      <c r="G25" s="121">
        <v>29.187419999999999</v>
      </c>
      <c r="H25" s="121">
        <v>0</v>
      </c>
      <c r="I25" s="121">
        <v>29.187419999999999</v>
      </c>
      <c r="J25" s="121">
        <v>0</v>
      </c>
      <c r="K25" s="121">
        <v>18.572490000000002</v>
      </c>
      <c r="L25" s="121">
        <v>0</v>
      </c>
      <c r="M25" s="121">
        <v>18.572490000000002</v>
      </c>
    </row>
    <row r="26" spans="1:13" s="156" customFormat="1" ht="15" customHeight="1" x14ac:dyDescent="0.35">
      <c r="A26" s="117" t="s">
        <v>263</v>
      </c>
      <c r="B26" s="124">
        <v>211988.66300999999</v>
      </c>
      <c r="C26" s="124">
        <v>1309920.2979047999</v>
      </c>
      <c r="D26" s="124">
        <v>3208459.3550026002</v>
      </c>
      <c r="E26" s="124">
        <v>4730368.3159173997</v>
      </c>
      <c r="F26" s="124">
        <v>143578.49032999997</v>
      </c>
      <c r="G26" s="124">
        <v>875198.3446405998</v>
      </c>
      <c r="H26" s="124">
        <v>3301967.2081009997</v>
      </c>
      <c r="I26" s="124">
        <v>4320744.0430715997</v>
      </c>
      <c r="J26" s="124">
        <v>418431.38892040006</v>
      </c>
      <c r="K26" s="124">
        <v>1362843.0058065995</v>
      </c>
      <c r="L26" s="124">
        <v>5453367.5111461999</v>
      </c>
      <c r="M26" s="124">
        <v>7234641.9058732009</v>
      </c>
    </row>
    <row r="27" spans="1:13" ht="15" customHeight="1" thickBot="1" x14ac:dyDescent="0.25">
      <c r="A27" s="127"/>
      <c r="B27" s="145"/>
      <c r="C27" s="129"/>
      <c r="D27" s="129"/>
      <c r="E27" s="129"/>
      <c r="F27" s="129"/>
      <c r="G27" s="129"/>
      <c r="H27" s="145"/>
      <c r="I27" s="145"/>
      <c r="J27" s="145"/>
      <c r="K27" s="145"/>
      <c r="L27" s="145"/>
      <c r="M27" s="145"/>
    </row>
    <row r="28" spans="1:13" ht="15" customHeight="1" thickTop="1" x14ac:dyDescent="0.2">
      <c r="A28" s="131" t="s">
        <v>252</v>
      </c>
      <c r="B28" s="47"/>
      <c r="C28" s="122"/>
      <c r="D28" s="122"/>
      <c r="E28" s="122"/>
      <c r="F28" s="122"/>
      <c r="G28" s="122"/>
      <c r="H28" s="47"/>
      <c r="I28" s="47"/>
      <c r="J28" s="38"/>
      <c r="K28" s="38"/>
      <c r="L28" s="38"/>
      <c r="M28" s="3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AA72A9-8F42-4808-B78E-9DA94855659F}">
  <sheetPr>
    <pageSetUpPr fitToPage="1"/>
  </sheetPr>
  <dimension ref="A1:I29"/>
  <sheetViews>
    <sheetView zoomScaleNormal="100" workbookViewId="0">
      <selection sqref="A1:I29"/>
    </sheetView>
  </sheetViews>
  <sheetFormatPr defaultColWidth="11.42578125" defaultRowHeight="12.75" x14ac:dyDescent="0.2"/>
  <cols>
    <col min="1" max="1" width="53.5703125" style="133" customWidth="1"/>
    <col min="2" max="2" width="14.42578125" style="116" customWidth="1"/>
    <col min="3" max="3" width="16.42578125" style="116" customWidth="1"/>
    <col min="4" max="4" width="14.42578125" style="116" customWidth="1"/>
    <col min="5" max="5" width="11.140625" style="116" bestFit="1" customWidth="1"/>
    <col min="6" max="6" width="14.42578125" style="116" customWidth="1"/>
    <col min="7" max="7" width="16.42578125" style="116" customWidth="1"/>
    <col min="8" max="8" width="14.42578125" style="116" customWidth="1"/>
    <col min="9" max="9" width="9.140625" style="116" bestFit="1" customWidth="1"/>
    <col min="10" max="256" width="11.42578125" style="116"/>
    <col min="257" max="257" width="53.5703125" style="116" customWidth="1"/>
    <col min="258" max="258" width="14.42578125" style="116" customWidth="1"/>
    <col min="259" max="259" width="16.42578125" style="116" customWidth="1"/>
    <col min="260" max="260" width="14.42578125" style="116" customWidth="1"/>
    <col min="261" max="261" width="11.140625" style="116" bestFit="1" customWidth="1"/>
    <col min="262" max="262" width="14.42578125" style="116" customWidth="1"/>
    <col min="263" max="263" width="16.42578125" style="116" customWidth="1"/>
    <col min="264" max="264" width="14.42578125" style="116" customWidth="1"/>
    <col min="265" max="265" width="9.140625" style="116" bestFit="1" customWidth="1"/>
    <col min="266" max="512" width="11.42578125" style="116"/>
    <col min="513" max="513" width="53.5703125" style="116" customWidth="1"/>
    <col min="514" max="514" width="14.42578125" style="116" customWidth="1"/>
    <col min="515" max="515" width="16.42578125" style="116" customWidth="1"/>
    <col min="516" max="516" width="14.42578125" style="116" customWidth="1"/>
    <col min="517" max="517" width="11.140625" style="116" bestFit="1" customWidth="1"/>
    <col min="518" max="518" width="14.42578125" style="116" customWidth="1"/>
    <col min="519" max="519" width="16.42578125" style="116" customWidth="1"/>
    <col min="520" max="520" width="14.42578125" style="116" customWidth="1"/>
    <col min="521" max="521" width="9.140625" style="116" bestFit="1" customWidth="1"/>
    <col min="522" max="768" width="11.42578125" style="116"/>
    <col min="769" max="769" width="53.5703125" style="116" customWidth="1"/>
    <col min="770" max="770" width="14.42578125" style="116" customWidth="1"/>
    <col min="771" max="771" width="16.42578125" style="116" customWidth="1"/>
    <col min="772" max="772" width="14.42578125" style="116" customWidth="1"/>
    <col min="773" max="773" width="11.140625" style="116" bestFit="1" customWidth="1"/>
    <col min="774" max="774" width="14.42578125" style="116" customWidth="1"/>
    <col min="775" max="775" width="16.42578125" style="116" customWidth="1"/>
    <col min="776" max="776" width="14.42578125" style="116" customWidth="1"/>
    <col min="777" max="777" width="9.140625" style="116" bestFit="1" customWidth="1"/>
    <col min="778" max="1024" width="11.42578125" style="116"/>
    <col min="1025" max="1025" width="53.5703125" style="116" customWidth="1"/>
    <col min="1026" max="1026" width="14.42578125" style="116" customWidth="1"/>
    <col min="1027" max="1027" width="16.42578125" style="116" customWidth="1"/>
    <col min="1028" max="1028" width="14.42578125" style="116" customWidth="1"/>
    <col min="1029" max="1029" width="11.140625" style="116" bestFit="1" customWidth="1"/>
    <col min="1030" max="1030" width="14.42578125" style="116" customWidth="1"/>
    <col min="1031" max="1031" width="16.42578125" style="116" customWidth="1"/>
    <col min="1032" max="1032" width="14.42578125" style="116" customWidth="1"/>
    <col min="1033" max="1033" width="9.140625" style="116" bestFit="1" customWidth="1"/>
    <col min="1034" max="1280" width="11.42578125" style="116"/>
    <col min="1281" max="1281" width="53.5703125" style="116" customWidth="1"/>
    <col min="1282" max="1282" width="14.42578125" style="116" customWidth="1"/>
    <col min="1283" max="1283" width="16.42578125" style="116" customWidth="1"/>
    <col min="1284" max="1284" width="14.42578125" style="116" customWidth="1"/>
    <col min="1285" max="1285" width="11.140625" style="116" bestFit="1" customWidth="1"/>
    <col min="1286" max="1286" width="14.42578125" style="116" customWidth="1"/>
    <col min="1287" max="1287" width="16.42578125" style="116" customWidth="1"/>
    <col min="1288" max="1288" width="14.42578125" style="116" customWidth="1"/>
    <col min="1289" max="1289" width="9.140625" style="116" bestFit="1" customWidth="1"/>
    <col min="1290" max="1536" width="11.42578125" style="116"/>
    <col min="1537" max="1537" width="53.5703125" style="116" customWidth="1"/>
    <col min="1538" max="1538" width="14.42578125" style="116" customWidth="1"/>
    <col min="1539" max="1539" width="16.42578125" style="116" customWidth="1"/>
    <col min="1540" max="1540" width="14.42578125" style="116" customWidth="1"/>
    <col min="1541" max="1541" width="11.140625" style="116" bestFit="1" customWidth="1"/>
    <col min="1542" max="1542" width="14.42578125" style="116" customWidth="1"/>
    <col min="1543" max="1543" width="16.42578125" style="116" customWidth="1"/>
    <col min="1544" max="1544" width="14.42578125" style="116" customWidth="1"/>
    <col min="1545" max="1545" width="9.140625" style="116" bestFit="1" customWidth="1"/>
    <col min="1546" max="1792" width="11.42578125" style="116"/>
    <col min="1793" max="1793" width="53.5703125" style="116" customWidth="1"/>
    <col min="1794" max="1794" width="14.42578125" style="116" customWidth="1"/>
    <col min="1795" max="1795" width="16.42578125" style="116" customWidth="1"/>
    <col min="1796" max="1796" width="14.42578125" style="116" customWidth="1"/>
    <col min="1797" max="1797" width="11.140625" style="116" bestFit="1" customWidth="1"/>
    <col min="1798" max="1798" width="14.42578125" style="116" customWidth="1"/>
    <col min="1799" max="1799" width="16.42578125" style="116" customWidth="1"/>
    <col min="1800" max="1800" width="14.42578125" style="116" customWidth="1"/>
    <col min="1801" max="1801" width="9.140625" style="116" bestFit="1" customWidth="1"/>
    <col min="1802" max="2048" width="11.42578125" style="116"/>
    <col min="2049" max="2049" width="53.5703125" style="116" customWidth="1"/>
    <col min="2050" max="2050" width="14.42578125" style="116" customWidth="1"/>
    <col min="2051" max="2051" width="16.42578125" style="116" customWidth="1"/>
    <col min="2052" max="2052" width="14.42578125" style="116" customWidth="1"/>
    <col min="2053" max="2053" width="11.140625" style="116" bestFit="1" customWidth="1"/>
    <col min="2054" max="2054" width="14.42578125" style="116" customWidth="1"/>
    <col min="2055" max="2055" width="16.42578125" style="116" customWidth="1"/>
    <col min="2056" max="2056" width="14.42578125" style="116" customWidth="1"/>
    <col min="2057" max="2057" width="9.140625" style="116" bestFit="1" customWidth="1"/>
    <col min="2058" max="2304" width="11.42578125" style="116"/>
    <col min="2305" max="2305" width="53.5703125" style="116" customWidth="1"/>
    <col min="2306" max="2306" width="14.42578125" style="116" customWidth="1"/>
    <col min="2307" max="2307" width="16.42578125" style="116" customWidth="1"/>
    <col min="2308" max="2308" width="14.42578125" style="116" customWidth="1"/>
    <col min="2309" max="2309" width="11.140625" style="116" bestFit="1" customWidth="1"/>
    <col min="2310" max="2310" width="14.42578125" style="116" customWidth="1"/>
    <col min="2311" max="2311" width="16.42578125" style="116" customWidth="1"/>
    <col min="2312" max="2312" width="14.42578125" style="116" customWidth="1"/>
    <col min="2313" max="2313" width="9.140625" style="116" bestFit="1" customWidth="1"/>
    <col min="2314" max="2560" width="11.42578125" style="116"/>
    <col min="2561" max="2561" width="53.5703125" style="116" customWidth="1"/>
    <col min="2562" max="2562" width="14.42578125" style="116" customWidth="1"/>
    <col min="2563" max="2563" width="16.42578125" style="116" customWidth="1"/>
    <col min="2564" max="2564" width="14.42578125" style="116" customWidth="1"/>
    <col min="2565" max="2565" width="11.140625" style="116" bestFit="1" customWidth="1"/>
    <col min="2566" max="2566" width="14.42578125" style="116" customWidth="1"/>
    <col min="2567" max="2567" width="16.42578125" style="116" customWidth="1"/>
    <col min="2568" max="2568" width="14.42578125" style="116" customWidth="1"/>
    <col min="2569" max="2569" width="9.140625" style="116" bestFit="1" customWidth="1"/>
    <col min="2570" max="2816" width="11.42578125" style="116"/>
    <col min="2817" max="2817" width="53.5703125" style="116" customWidth="1"/>
    <col min="2818" max="2818" width="14.42578125" style="116" customWidth="1"/>
    <col min="2819" max="2819" width="16.42578125" style="116" customWidth="1"/>
    <col min="2820" max="2820" width="14.42578125" style="116" customWidth="1"/>
    <col min="2821" max="2821" width="11.140625" style="116" bestFit="1" customWidth="1"/>
    <col min="2822" max="2822" width="14.42578125" style="116" customWidth="1"/>
    <col min="2823" max="2823" width="16.42578125" style="116" customWidth="1"/>
    <col min="2824" max="2824" width="14.42578125" style="116" customWidth="1"/>
    <col min="2825" max="2825" width="9.140625" style="116" bestFit="1" customWidth="1"/>
    <col min="2826" max="3072" width="11.42578125" style="116"/>
    <col min="3073" max="3073" width="53.5703125" style="116" customWidth="1"/>
    <col min="3074" max="3074" width="14.42578125" style="116" customWidth="1"/>
    <col min="3075" max="3075" width="16.42578125" style="116" customWidth="1"/>
    <col min="3076" max="3076" width="14.42578125" style="116" customWidth="1"/>
    <col min="3077" max="3077" width="11.140625" style="116" bestFit="1" customWidth="1"/>
    <col min="3078" max="3078" width="14.42578125" style="116" customWidth="1"/>
    <col min="3079" max="3079" width="16.42578125" style="116" customWidth="1"/>
    <col min="3080" max="3080" width="14.42578125" style="116" customWidth="1"/>
    <col min="3081" max="3081" width="9.140625" style="116" bestFit="1" customWidth="1"/>
    <col min="3082" max="3328" width="11.42578125" style="116"/>
    <col min="3329" max="3329" width="53.5703125" style="116" customWidth="1"/>
    <col min="3330" max="3330" width="14.42578125" style="116" customWidth="1"/>
    <col min="3331" max="3331" width="16.42578125" style="116" customWidth="1"/>
    <col min="3332" max="3332" width="14.42578125" style="116" customWidth="1"/>
    <col min="3333" max="3333" width="11.140625" style="116" bestFit="1" customWidth="1"/>
    <col min="3334" max="3334" width="14.42578125" style="116" customWidth="1"/>
    <col min="3335" max="3335" width="16.42578125" style="116" customWidth="1"/>
    <col min="3336" max="3336" width="14.42578125" style="116" customWidth="1"/>
    <col min="3337" max="3337" width="9.140625" style="116" bestFit="1" customWidth="1"/>
    <col min="3338" max="3584" width="11.42578125" style="116"/>
    <col min="3585" max="3585" width="53.5703125" style="116" customWidth="1"/>
    <col min="3586" max="3586" width="14.42578125" style="116" customWidth="1"/>
    <col min="3587" max="3587" width="16.42578125" style="116" customWidth="1"/>
    <col min="3588" max="3588" width="14.42578125" style="116" customWidth="1"/>
    <col min="3589" max="3589" width="11.140625" style="116" bestFit="1" customWidth="1"/>
    <col min="3590" max="3590" width="14.42578125" style="116" customWidth="1"/>
    <col min="3591" max="3591" width="16.42578125" style="116" customWidth="1"/>
    <col min="3592" max="3592" width="14.42578125" style="116" customWidth="1"/>
    <col min="3593" max="3593" width="9.140625" style="116" bestFit="1" customWidth="1"/>
    <col min="3594" max="3840" width="11.42578125" style="116"/>
    <col min="3841" max="3841" width="53.5703125" style="116" customWidth="1"/>
    <col min="3842" max="3842" width="14.42578125" style="116" customWidth="1"/>
    <col min="3843" max="3843" width="16.42578125" style="116" customWidth="1"/>
    <col min="3844" max="3844" width="14.42578125" style="116" customWidth="1"/>
    <col min="3845" max="3845" width="11.140625" style="116" bestFit="1" customWidth="1"/>
    <col min="3846" max="3846" width="14.42578125" style="116" customWidth="1"/>
    <col min="3847" max="3847" width="16.42578125" style="116" customWidth="1"/>
    <col min="3848" max="3848" width="14.42578125" style="116" customWidth="1"/>
    <col min="3849" max="3849" width="9.140625" style="116" bestFit="1" customWidth="1"/>
    <col min="3850" max="4096" width="11.42578125" style="116"/>
    <col min="4097" max="4097" width="53.5703125" style="116" customWidth="1"/>
    <col min="4098" max="4098" width="14.42578125" style="116" customWidth="1"/>
    <col min="4099" max="4099" width="16.42578125" style="116" customWidth="1"/>
    <col min="4100" max="4100" width="14.42578125" style="116" customWidth="1"/>
    <col min="4101" max="4101" width="11.140625" style="116" bestFit="1" customWidth="1"/>
    <col min="4102" max="4102" width="14.42578125" style="116" customWidth="1"/>
    <col min="4103" max="4103" width="16.42578125" style="116" customWidth="1"/>
    <col min="4104" max="4104" width="14.42578125" style="116" customWidth="1"/>
    <col min="4105" max="4105" width="9.140625" style="116" bestFit="1" customWidth="1"/>
    <col min="4106" max="4352" width="11.42578125" style="116"/>
    <col min="4353" max="4353" width="53.5703125" style="116" customWidth="1"/>
    <col min="4354" max="4354" width="14.42578125" style="116" customWidth="1"/>
    <col min="4355" max="4355" width="16.42578125" style="116" customWidth="1"/>
    <col min="4356" max="4356" width="14.42578125" style="116" customWidth="1"/>
    <col min="4357" max="4357" width="11.140625" style="116" bestFit="1" customWidth="1"/>
    <col min="4358" max="4358" width="14.42578125" style="116" customWidth="1"/>
    <col min="4359" max="4359" width="16.42578125" style="116" customWidth="1"/>
    <col min="4360" max="4360" width="14.42578125" style="116" customWidth="1"/>
    <col min="4361" max="4361" width="9.140625" style="116" bestFit="1" customWidth="1"/>
    <col min="4362" max="4608" width="11.42578125" style="116"/>
    <col min="4609" max="4609" width="53.5703125" style="116" customWidth="1"/>
    <col min="4610" max="4610" width="14.42578125" style="116" customWidth="1"/>
    <col min="4611" max="4611" width="16.42578125" style="116" customWidth="1"/>
    <col min="4612" max="4612" width="14.42578125" style="116" customWidth="1"/>
    <col min="4613" max="4613" width="11.140625" style="116" bestFit="1" customWidth="1"/>
    <col min="4614" max="4614" width="14.42578125" style="116" customWidth="1"/>
    <col min="4615" max="4615" width="16.42578125" style="116" customWidth="1"/>
    <col min="4616" max="4616" width="14.42578125" style="116" customWidth="1"/>
    <col min="4617" max="4617" width="9.140625" style="116" bestFit="1" customWidth="1"/>
    <col min="4618" max="4864" width="11.42578125" style="116"/>
    <col min="4865" max="4865" width="53.5703125" style="116" customWidth="1"/>
    <col min="4866" max="4866" width="14.42578125" style="116" customWidth="1"/>
    <col min="4867" max="4867" width="16.42578125" style="116" customWidth="1"/>
    <col min="4868" max="4868" width="14.42578125" style="116" customWidth="1"/>
    <col min="4869" max="4869" width="11.140625" style="116" bestFit="1" customWidth="1"/>
    <col min="4870" max="4870" width="14.42578125" style="116" customWidth="1"/>
    <col min="4871" max="4871" width="16.42578125" style="116" customWidth="1"/>
    <col min="4872" max="4872" width="14.42578125" style="116" customWidth="1"/>
    <col min="4873" max="4873" width="9.140625" style="116" bestFit="1" customWidth="1"/>
    <col min="4874" max="5120" width="11.42578125" style="116"/>
    <col min="5121" max="5121" width="53.5703125" style="116" customWidth="1"/>
    <col min="5122" max="5122" width="14.42578125" style="116" customWidth="1"/>
    <col min="5123" max="5123" width="16.42578125" style="116" customWidth="1"/>
    <col min="5124" max="5124" width="14.42578125" style="116" customWidth="1"/>
    <col min="5125" max="5125" width="11.140625" style="116" bestFit="1" customWidth="1"/>
    <col min="5126" max="5126" width="14.42578125" style="116" customWidth="1"/>
    <col min="5127" max="5127" width="16.42578125" style="116" customWidth="1"/>
    <col min="5128" max="5128" width="14.42578125" style="116" customWidth="1"/>
    <col min="5129" max="5129" width="9.140625" style="116" bestFit="1" customWidth="1"/>
    <col min="5130" max="5376" width="11.42578125" style="116"/>
    <col min="5377" max="5377" width="53.5703125" style="116" customWidth="1"/>
    <col min="5378" max="5378" width="14.42578125" style="116" customWidth="1"/>
    <col min="5379" max="5379" width="16.42578125" style="116" customWidth="1"/>
    <col min="5380" max="5380" width="14.42578125" style="116" customWidth="1"/>
    <col min="5381" max="5381" width="11.140625" style="116" bestFit="1" customWidth="1"/>
    <col min="5382" max="5382" width="14.42578125" style="116" customWidth="1"/>
    <col min="5383" max="5383" width="16.42578125" style="116" customWidth="1"/>
    <col min="5384" max="5384" width="14.42578125" style="116" customWidth="1"/>
    <col min="5385" max="5385" width="9.140625" style="116" bestFit="1" customWidth="1"/>
    <col min="5386" max="5632" width="11.42578125" style="116"/>
    <col min="5633" max="5633" width="53.5703125" style="116" customWidth="1"/>
    <col min="5634" max="5634" width="14.42578125" style="116" customWidth="1"/>
    <col min="5635" max="5635" width="16.42578125" style="116" customWidth="1"/>
    <col min="5636" max="5636" width="14.42578125" style="116" customWidth="1"/>
    <col min="5637" max="5637" width="11.140625" style="116" bestFit="1" customWidth="1"/>
    <col min="5638" max="5638" width="14.42578125" style="116" customWidth="1"/>
    <col min="5639" max="5639" width="16.42578125" style="116" customWidth="1"/>
    <col min="5640" max="5640" width="14.42578125" style="116" customWidth="1"/>
    <col min="5641" max="5641" width="9.140625" style="116" bestFit="1" customWidth="1"/>
    <col min="5642" max="5888" width="11.42578125" style="116"/>
    <col min="5889" max="5889" width="53.5703125" style="116" customWidth="1"/>
    <col min="5890" max="5890" width="14.42578125" style="116" customWidth="1"/>
    <col min="5891" max="5891" width="16.42578125" style="116" customWidth="1"/>
    <col min="5892" max="5892" width="14.42578125" style="116" customWidth="1"/>
    <col min="5893" max="5893" width="11.140625" style="116" bestFit="1" customWidth="1"/>
    <col min="5894" max="5894" width="14.42578125" style="116" customWidth="1"/>
    <col min="5895" max="5895" width="16.42578125" style="116" customWidth="1"/>
    <col min="5896" max="5896" width="14.42578125" style="116" customWidth="1"/>
    <col min="5897" max="5897" width="9.140625" style="116" bestFit="1" customWidth="1"/>
    <col min="5898" max="6144" width="11.42578125" style="116"/>
    <col min="6145" max="6145" width="53.5703125" style="116" customWidth="1"/>
    <col min="6146" max="6146" width="14.42578125" style="116" customWidth="1"/>
    <col min="6147" max="6147" width="16.42578125" style="116" customWidth="1"/>
    <col min="6148" max="6148" width="14.42578125" style="116" customWidth="1"/>
    <col min="6149" max="6149" width="11.140625" style="116" bestFit="1" customWidth="1"/>
    <col min="6150" max="6150" width="14.42578125" style="116" customWidth="1"/>
    <col min="6151" max="6151" width="16.42578125" style="116" customWidth="1"/>
    <col min="6152" max="6152" width="14.42578125" style="116" customWidth="1"/>
    <col min="6153" max="6153" width="9.140625" style="116" bestFit="1" customWidth="1"/>
    <col min="6154" max="6400" width="11.42578125" style="116"/>
    <col min="6401" max="6401" width="53.5703125" style="116" customWidth="1"/>
    <col min="6402" max="6402" width="14.42578125" style="116" customWidth="1"/>
    <col min="6403" max="6403" width="16.42578125" style="116" customWidth="1"/>
    <col min="6404" max="6404" width="14.42578125" style="116" customWidth="1"/>
    <col min="6405" max="6405" width="11.140625" style="116" bestFit="1" customWidth="1"/>
    <col min="6406" max="6406" width="14.42578125" style="116" customWidth="1"/>
    <col min="6407" max="6407" width="16.42578125" style="116" customWidth="1"/>
    <col min="6408" max="6408" width="14.42578125" style="116" customWidth="1"/>
    <col min="6409" max="6409" width="9.140625" style="116" bestFit="1" customWidth="1"/>
    <col min="6410" max="6656" width="11.42578125" style="116"/>
    <col min="6657" max="6657" width="53.5703125" style="116" customWidth="1"/>
    <col min="6658" max="6658" width="14.42578125" style="116" customWidth="1"/>
    <col min="6659" max="6659" width="16.42578125" style="116" customWidth="1"/>
    <col min="6660" max="6660" width="14.42578125" style="116" customWidth="1"/>
    <col min="6661" max="6661" width="11.140625" style="116" bestFit="1" customWidth="1"/>
    <col min="6662" max="6662" width="14.42578125" style="116" customWidth="1"/>
    <col min="6663" max="6663" width="16.42578125" style="116" customWidth="1"/>
    <col min="6664" max="6664" width="14.42578125" style="116" customWidth="1"/>
    <col min="6665" max="6665" width="9.140625" style="116" bestFit="1" customWidth="1"/>
    <col min="6666" max="6912" width="11.42578125" style="116"/>
    <col min="6913" max="6913" width="53.5703125" style="116" customWidth="1"/>
    <col min="6914" max="6914" width="14.42578125" style="116" customWidth="1"/>
    <col min="6915" max="6915" width="16.42578125" style="116" customWidth="1"/>
    <col min="6916" max="6916" width="14.42578125" style="116" customWidth="1"/>
    <col min="6917" max="6917" width="11.140625" style="116" bestFit="1" customWidth="1"/>
    <col min="6918" max="6918" width="14.42578125" style="116" customWidth="1"/>
    <col min="6919" max="6919" width="16.42578125" style="116" customWidth="1"/>
    <col min="6920" max="6920" width="14.42578125" style="116" customWidth="1"/>
    <col min="6921" max="6921" width="9.140625" style="116" bestFit="1" customWidth="1"/>
    <col min="6922" max="7168" width="11.42578125" style="116"/>
    <col min="7169" max="7169" width="53.5703125" style="116" customWidth="1"/>
    <col min="7170" max="7170" width="14.42578125" style="116" customWidth="1"/>
    <col min="7171" max="7171" width="16.42578125" style="116" customWidth="1"/>
    <col min="7172" max="7172" width="14.42578125" style="116" customWidth="1"/>
    <col min="7173" max="7173" width="11.140625" style="116" bestFit="1" customWidth="1"/>
    <col min="7174" max="7174" width="14.42578125" style="116" customWidth="1"/>
    <col min="7175" max="7175" width="16.42578125" style="116" customWidth="1"/>
    <col min="7176" max="7176" width="14.42578125" style="116" customWidth="1"/>
    <col min="7177" max="7177" width="9.140625" style="116" bestFit="1" customWidth="1"/>
    <col min="7178" max="7424" width="11.42578125" style="116"/>
    <col min="7425" max="7425" width="53.5703125" style="116" customWidth="1"/>
    <col min="7426" max="7426" width="14.42578125" style="116" customWidth="1"/>
    <col min="7427" max="7427" width="16.42578125" style="116" customWidth="1"/>
    <col min="7428" max="7428" width="14.42578125" style="116" customWidth="1"/>
    <col min="7429" max="7429" width="11.140625" style="116" bestFit="1" customWidth="1"/>
    <col min="7430" max="7430" width="14.42578125" style="116" customWidth="1"/>
    <col min="7431" max="7431" width="16.42578125" style="116" customWidth="1"/>
    <col min="7432" max="7432" width="14.42578125" style="116" customWidth="1"/>
    <col min="7433" max="7433" width="9.140625" style="116" bestFit="1" customWidth="1"/>
    <col min="7434" max="7680" width="11.42578125" style="116"/>
    <col min="7681" max="7681" width="53.5703125" style="116" customWidth="1"/>
    <col min="7682" max="7682" width="14.42578125" style="116" customWidth="1"/>
    <col min="7683" max="7683" width="16.42578125" style="116" customWidth="1"/>
    <col min="7684" max="7684" width="14.42578125" style="116" customWidth="1"/>
    <col min="7685" max="7685" width="11.140625" style="116" bestFit="1" customWidth="1"/>
    <col min="7686" max="7686" width="14.42578125" style="116" customWidth="1"/>
    <col min="7687" max="7687" width="16.42578125" style="116" customWidth="1"/>
    <col min="7688" max="7688" width="14.42578125" style="116" customWidth="1"/>
    <col min="7689" max="7689" width="9.140625" style="116" bestFit="1" customWidth="1"/>
    <col min="7690" max="7936" width="11.42578125" style="116"/>
    <col min="7937" max="7937" width="53.5703125" style="116" customWidth="1"/>
    <col min="7938" max="7938" width="14.42578125" style="116" customWidth="1"/>
    <col min="7939" max="7939" width="16.42578125" style="116" customWidth="1"/>
    <col min="7940" max="7940" width="14.42578125" style="116" customWidth="1"/>
    <col min="7941" max="7941" width="11.140625" style="116" bestFit="1" customWidth="1"/>
    <col min="7942" max="7942" width="14.42578125" style="116" customWidth="1"/>
    <col min="7943" max="7943" width="16.42578125" style="116" customWidth="1"/>
    <col min="7944" max="7944" width="14.42578125" style="116" customWidth="1"/>
    <col min="7945" max="7945" width="9.140625" style="116" bestFit="1" customWidth="1"/>
    <col min="7946" max="8192" width="11.42578125" style="116"/>
    <col min="8193" max="8193" width="53.5703125" style="116" customWidth="1"/>
    <col min="8194" max="8194" width="14.42578125" style="116" customWidth="1"/>
    <col min="8195" max="8195" width="16.42578125" style="116" customWidth="1"/>
    <col min="8196" max="8196" width="14.42578125" style="116" customWidth="1"/>
    <col min="8197" max="8197" width="11.140625" style="116" bestFit="1" customWidth="1"/>
    <col min="8198" max="8198" width="14.42578125" style="116" customWidth="1"/>
    <col min="8199" max="8199" width="16.42578125" style="116" customWidth="1"/>
    <col min="8200" max="8200" width="14.42578125" style="116" customWidth="1"/>
    <col min="8201" max="8201" width="9.140625" style="116" bestFit="1" customWidth="1"/>
    <col min="8202" max="8448" width="11.42578125" style="116"/>
    <col min="8449" max="8449" width="53.5703125" style="116" customWidth="1"/>
    <col min="8450" max="8450" width="14.42578125" style="116" customWidth="1"/>
    <col min="8451" max="8451" width="16.42578125" style="116" customWidth="1"/>
    <col min="8452" max="8452" width="14.42578125" style="116" customWidth="1"/>
    <col min="8453" max="8453" width="11.140625" style="116" bestFit="1" customWidth="1"/>
    <col min="8454" max="8454" width="14.42578125" style="116" customWidth="1"/>
    <col min="8455" max="8455" width="16.42578125" style="116" customWidth="1"/>
    <col min="8456" max="8456" width="14.42578125" style="116" customWidth="1"/>
    <col min="8457" max="8457" width="9.140625" style="116" bestFit="1" customWidth="1"/>
    <col min="8458" max="8704" width="11.42578125" style="116"/>
    <col min="8705" max="8705" width="53.5703125" style="116" customWidth="1"/>
    <col min="8706" max="8706" width="14.42578125" style="116" customWidth="1"/>
    <col min="8707" max="8707" width="16.42578125" style="116" customWidth="1"/>
    <col min="8708" max="8708" width="14.42578125" style="116" customWidth="1"/>
    <col min="8709" max="8709" width="11.140625" style="116" bestFit="1" customWidth="1"/>
    <col min="8710" max="8710" width="14.42578125" style="116" customWidth="1"/>
    <col min="8711" max="8711" width="16.42578125" style="116" customWidth="1"/>
    <col min="8712" max="8712" width="14.42578125" style="116" customWidth="1"/>
    <col min="8713" max="8713" width="9.140625" style="116" bestFit="1" customWidth="1"/>
    <col min="8714" max="8960" width="11.42578125" style="116"/>
    <col min="8961" max="8961" width="53.5703125" style="116" customWidth="1"/>
    <col min="8962" max="8962" width="14.42578125" style="116" customWidth="1"/>
    <col min="8963" max="8963" width="16.42578125" style="116" customWidth="1"/>
    <col min="8964" max="8964" width="14.42578125" style="116" customWidth="1"/>
    <col min="8965" max="8965" width="11.140625" style="116" bestFit="1" customWidth="1"/>
    <col min="8966" max="8966" width="14.42578125" style="116" customWidth="1"/>
    <col min="8967" max="8967" width="16.42578125" style="116" customWidth="1"/>
    <col min="8968" max="8968" width="14.42578125" style="116" customWidth="1"/>
    <col min="8969" max="8969" width="9.140625" style="116" bestFit="1" customWidth="1"/>
    <col min="8970" max="9216" width="11.42578125" style="116"/>
    <col min="9217" max="9217" width="53.5703125" style="116" customWidth="1"/>
    <col min="9218" max="9218" width="14.42578125" style="116" customWidth="1"/>
    <col min="9219" max="9219" width="16.42578125" style="116" customWidth="1"/>
    <col min="9220" max="9220" width="14.42578125" style="116" customWidth="1"/>
    <col min="9221" max="9221" width="11.140625" style="116" bestFit="1" customWidth="1"/>
    <col min="9222" max="9222" width="14.42578125" style="116" customWidth="1"/>
    <col min="9223" max="9223" width="16.42578125" style="116" customWidth="1"/>
    <col min="9224" max="9224" width="14.42578125" style="116" customWidth="1"/>
    <col min="9225" max="9225" width="9.140625" style="116" bestFit="1" customWidth="1"/>
    <col min="9226" max="9472" width="11.42578125" style="116"/>
    <col min="9473" max="9473" width="53.5703125" style="116" customWidth="1"/>
    <col min="9474" max="9474" width="14.42578125" style="116" customWidth="1"/>
    <col min="9475" max="9475" width="16.42578125" style="116" customWidth="1"/>
    <col min="9476" max="9476" width="14.42578125" style="116" customWidth="1"/>
    <col min="9477" max="9477" width="11.140625" style="116" bestFit="1" customWidth="1"/>
    <col min="9478" max="9478" width="14.42578125" style="116" customWidth="1"/>
    <col min="9479" max="9479" width="16.42578125" style="116" customWidth="1"/>
    <col min="9480" max="9480" width="14.42578125" style="116" customWidth="1"/>
    <col min="9481" max="9481" width="9.140625" style="116" bestFit="1" customWidth="1"/>
    <col min="9482" max="9728" width="11.42578125" style="116"/>
    <col min="9729" max="9729" width="53.5703125" style="116" customWidth="1"/>
    <col min="9730" max="9730" width="14.42578125" style="116" customWidth="1"/>
    <col min="9731" max="9731" width="16.42578125" style="116" customWidth="1"/>
    <col min="9732" max="9732" width="14.42578125" style="116" customWidth="1"/>
    <col min="9733" max="9733" width="11.140625" style="116" bestFit="1" customWidth="1"/>
    <col min="9734" max="9734" width="14.42578125" style="116" customWidth="1"/>
    <col min="9735" max="9735" width="16.42578125" style="116" customWidth="1"/>
    <col min="9736" max="9736" width="14.42578125" style="116" customWidth="1"/>
    <col min="9737" max="9737" width="9.140625" style="116" bestFit="1" customWidth="1"/>
    <col min="9738" max="9984" width="11.42578125" style="116"/>
    <col min="9985" max="9985" width="53.5703125" style="116" customWidth="1"/>
    <col min="9986" max="9986" width="14.42578125" style="116" customWidth="1"/>
    <col min="9987" max="9987" width="16.42578125" style="116" customWidth="1"/>
    <col min="9988" max="9988" width="14.42578125" style="116" customWidth="1"/>
    <col min="9989" max="9989" width="11.140625" style="116" bestFit="1" customWidth="1"/>
    <col min="9990" max="9990" width="14.42578125" style="116" customWidth="1"/>
    <col min="9991" max="9991" width="16.42578125" style="116" customWidth="1"/>
    <col min="9992" max="9992" width="14.42578125" style="116" customWidth="1"/>
    <col min="9993" max="9993" width="9.140625" style="116" bestFit="1" customWidth="1"/>
    <col min="9994" max="10240" width="11.42578125" style="116"/>
    <col min="10241" max="10241" width="53.5703125" style="116" customWidth="1"/>
    <col min="10242" max="10242" width="14.42578125" style="116" customWidth="1"/>
    <col min="10243" max="10243" width="16.42578125" style="116" customWidth="1"/>
    <col min="10244" max="10244" width="14.42578125" style="116" customWidth="1"/>
    <col min="10245" max="10245" width="11.140625" style="116" bestFit="1" customWidth="1"/>
    <col min="10246" max="10246" width="14.42578125" style="116" customWidth="1"/>
    <col min="10247" max="10247" width="16.42578125" style="116" customWidth="1"/>
    <col min="10248" max="10248" width="14.42578125" style="116" customWidth="1"/>
    <col min="10249" max="10249" width="9.140625" style="116" bestFit="1" customWidth="1"/>
    <col min="10250" max="10496" width="11.42578125" style="116"/>
    <col min="10497" max="10497" width="53.5703125" style="116" customWidth="1"/>
    <col min="10498" max="10498" width="14.42578125" style="116" customWidth="1"/>
    <col min="10499" max="10499" width="16.42578125" style="116" customWidth="1"/>
    <col min="10500" max="10500" width="14.42578125" style="116" customWidth="1"/>
    <col min="10501" max="10501" width="11.140625" style="116" bestFit="1" customWidth="1"/>
    <col min="10502" max="10502" width="14.42578125" style="116" customWidth="1"/>
    <col min="10503" max="10503" width="16.42578125" style="116" customWidth="1"/>
    <col min="10504" max="10504" width="14.42578125" style="116" customWidth="1"/>
    <col min="10505" max="10505" width="9.140625" style="116" bestFit="1" customWidth="1"/>
    <col min="10506" max="10752" width="11.42578125" style="116"/>
    <col min="10753" max="10753" width="53.5703125" style="116" customWidth="1"/>
    <col min="10754" max="10754" width="14.42578125" style="116" customWidth="1"/>
    <col min="10755" max="10755" width="16.42578125" style="116" customWidth="1"/>
    <col min="10756" max="10756" width="14.42578125" style="116" customWidth="1"/>
    <col min="10757" max="10757" width="11.140625" style="116" bestFit="1" customWidth="1"/>
    <col min="10758" max="10758" width="14.42578125" style="116" customWidth="1"/>
    <col min="10759" max="10759" width="16.42578125" style="116" customWidth="1"/>
    <col min="10760" max="10760" width="14.42578125" style="116" customWidth="1"/>
    <col min="10761" max="10761" width="9.140625" style="116" bestFit="1" customWidth="1"/>
    <col min="10762" max="11008" width="11.42578125" style="116"/>
    <col min="11009" max="11009" width="53.5703125" style="116" customWidth="1"/>
    <col min="11010" max="11010" width="14.42578125" style="116" customWidth="1"/>
    <col min="11011" max="11011" width="16.42578125" style="116" customWidth="1"/>
    <col min="11012" max="11012" width="14.42578125" style="116" customWidth="1"/>
    <col min="11013" max="11013" width="11.140625" style="116" bestFit="1" customWidth="1"/>
    <col min="11014" max="11014" width="14.42578125" style="116" customWidth="1"/>
    <col min="11015" max="11015" width="16.42578125" style="116" customWidth="1"/>
    <col min="11016" max="11016" width="14.42578125" style="116" customWidth="1"/>
    <col min="11017" max="11017" width="9.140625" style="116" bestFit="1" customWidth="1"/>
    <col min="11018" max="11264" width="11.42578125" style="116"/>
    <col min="11265" max="11265" width="53.5703125" style="116" customWidth="1"/>
    <col min="11266" max="11266" width="14.42578125" style="116" customWidth="1"/>
    <col min="11267" max="11267" width="16.42578125" style="116" customWidth="1"/>
    <col min="11268" max="11268" width="14.42578125" style="116" customWidth="1"/>
    <col min="11269" max="11269" width="11.140625" style="116" bestFit="1" customWidth="1"/>
    <col min="11270" max="11270" width="14.42578125" style="116" customWidth="1"/>
    <col min="11271" max="11271" width="16.42578125" style="116" customWidth="1"/>
    <col min="11272" max="11272" width="14.42578125" style="116" customWidth="1"/>
    <col min="11273" max="11273" width="9.140625" style="116" bestFit="1" customWidth="1"/>
    <col min="11274" max="11520" width="11.42578125" style="116"/>
    <col min="11521" max="11521" width="53.5703125" style="116" customWidth="1"/>
    <col min="11522" max="11522" width="14.42578125" style="116" customWidth="1"/>
    <col min="11523" max="11523" width="16.42578125" style="116" customWidth="1"/>
    <col min="11524" max="11524" width="14.42578125" style="116" customWidth="1"/>
    <col min="11525" max="11525" width="11.140625" style="116" bestFit="1" customWidth="1"/>
    <col min="11526" max="11526" width="14.42578125" style="116" customWidth="1"/>
    <col min="11527" max="11527" width="16.42578125" style="116" customWidth="1"/>
    <col min="11528" max="11528" width="14.42578125" style="116" customWidth="1"/>
    <col min="11529" max="11529" width="9.140625" style="116" bestFit="1" customWidth="1"/>
    <col min="11530" max="11776" width="11.42578125" style="116"/>
    <col min="11777" max="11777" width="53.5703125" style="116" customWidth="1"/>
    <col min="11778" max="11778" width="14.42578125" style="116" customWidth="1"/>
    <col min="11779" max="11779" width="16.42578125" style="116" customWidth="1"/>
    <col min="11780" max="11780" width="14.42578125" style="116" customWidth="1"/>
    <col min="11781" max="11781" width="11.140625" style="116" bestFit="1" customWidth="1"/>
    <col min="11782" max="11782" width="14.42578125" style="116" customWidth="1"/>
    <col min="11783" max="11783" width="16.42578125" style="116" customWidth="1"/>
    <col min="11784" max="11784" width="14.42578125" style="116" customWidth="1"/>
    <col min="11785" max="11785" width="9.140625" style="116" bestFit="1" customWidth="1"/>
    <col min="11786" max="12032" width="11.42578125" style="116"/>
    <col min="12033" max="12033" width="53.5703125" style="116" customWidth="1"/>
    <col min="12034" max="12034" width="14.42578125" style="116" customWidth="1"/>
    <col min="12035" max="12035" width="16.42578125" style="116" customWidth="1"/>
    <col min="12036" max="12036" width="14.42578125" style="116" customWidth="1"/>
    <col min="12037" max="12037" width="11.140625" style="116" bestFit="1" customWidth="1"/>
    <col min="12038" max="12038" width="14.42578125" style="116" customWidth="1"/>
    <col min="12039" max="12039" width="16.42578125" style="116" customWidth="1"/>
    <col min="12040" max="12040" width="14.42578125" style="116" customWidth="1"/>
    <col min="12041" max="12041" width="9.140625" style="116" bestFit="1" customWidth="1"/>
    <col min="12042" max="12288" width="11.42578125" style="116"/>
    <col min="12289" max="12289" width="53.5703125" style="116" customWidth="1"/>
    <col min="12290" max="12290" width="14.42578125" style="116" customWidth="1"/>
    <col min="12291" max="12291" width="16.42578125" style="116" customWidth="1"/>
    <col min="12292" max="12292" width="14.42578125" style="116" customWidth="1"/>
    <col min="12293" max="12293" width="11.140625" style="116" bestFit="1" customWidth="1"/>
    <col min="12294" max="12294" width="14.42578125" style="116" customWidth="1"/>
    <col min="12295" max="12295" width="16.42578125" style="116" customWidth="1"/>
    <col min="12296" max="12296" width="14.42578125" style="116" customWidth="1"/>
    <col min="12297" max="12297" width="9.140625" style="116" bestFit="1" customWidth="1"/>
    <col min="12298" max="12544" width="11.42578125" style="116"/>
    <col min="12545" max="12545" width="53.5703125" style="116" customWidth="1"/>
    <col min="12546" max="12546" width="14.42578125" style="116" customWidth="1"/>
    <col min="12547" max="12547" width="16.42578125" style="116" customWidth="1"/>
    <col min="12548" max="12548" width="14.42578125" style="116" customWidth="1"/>
    <col min="12549" max="12549" width="11.140625" style="116" bestFit="1" customWidth="1"/>
    <col min="12550" max="12550" width="14.42578125" style="116" customWidth="1"/>
    <col min="12551" max="12551" width="16.42578125" style="116" customWidth="1"/>
    <col min="12552" max="12552" width="14.42578125" style="116" customWidth="1"/>
    <col min="12553" max="12553" width="9.140625" style="116" bestFit="1" customWidth="1"/>
    <col min="12554" max="12800" width="11.42578125" style="116"/>
    <col min="12801" max="12801" width="53.5703125" style="116" customWidth="1"/>
    <col min="12802" max="12802" width="14.42578125" style="116" customWidth="1"/>
    <col min="12803" max="12803" width="16.42578125" style="116" customWidth="1"/>
    <col min="12804" max="12804" width="14.42578125" style="116" customWidth="1"/>
    <col min="12805" max="12805" width="11.140625" style="116" bestFit="1" customWidth="1"/>
    <col min="12806" max="12806" width="14.42578125" style="116" customWidth="1"/>
    <col min="12807" max="12807" width="16.42578125" style="116" customWidth="1"/>
    <col min="12808" max="12808" width="14.42578125" style="116" customWidth="1"/>
    <col min="12809" max="12809" width="9.140625" style="116" bestFit="1" customWidth="1"/>
    <col min="12810" max="13056" width="11.42578125" style="116"/>
    <col min="13057" max="13057" width="53.5703125" style="116" customWidth="1"/>
    <col min="13058" max="13058" width="14.42578125" style="116" customWidth="1"/>
    <col min="13059" max="13059" width="16.42578125" style="116" customWidth="1"/>
    <col min="13060" max="13060" width="14.42578125" style="116" customWidth="1"/>
    <col min="13061" max="13061" width="11.140625" style="116" bestFit="1" customWidth="1"/>
    <col min="13062" max="13062" width="14.42578125" style="116" customWidth="1"/>
    <col min="13063" max="13063" width="16.42578125" style="116" customWidth="1"/>
    <col min="13064" max="13064" width="14.42578125" style="116" customWidth="1"/>
    <col min="13065" max="13065" width="9.140625" style="116" bestFit="1" customWidth="1"/>
    <col min="13066" max="13312" width="11.42578125" style="116"/>
    <col min="13313" max="13313" width="53.5703125" style="116" customWidth="1"/>
    <col min="13314" max="13314" width="14.42578125" style="116" customWidth="1"/>
    <col min="13315" max="13315" width="16.42578125" style="116" customWidth="1"/>
    <col min="13316" max="13316" width="14.42578125" style="116" customWidth="1"/>
    <col min="13317" max="13317" width="11.140625" style="116" bestFit="1" customWidth="1"/>
    <col min="13318" max="13318" width="14.42578125" style="116" customWidth="1"/>
    <col min="13319" max="13319" width="16.42578125" style="116" customWidth="1"/>
    <col min="13320" max="13320" width="14.42578125" style="116" customWidth="1"/>
    <col min="13321" max="13321" width="9.140625" style="116" bestFit="1" customWidth="1"/>
    <col min="13322" max="13568" width="11.42578125" style="116"/>
    <col min="13569" max="13569" width="53.5703125" style="116" customWidth="1"/>
    <col min="13570" max="13570" width="14.42578125" style="116" customWidth="1"/>
    <col min="13571" max="13571" width="16.42578125" style="116" customWidth="1"/>
    <col min="13572" max="13572" width="14.42578125" style="116" customWidth="1"/>
    <col min="13573" max="13573" width="11.140625" style="116" bestFit="1" customWidth="1"/>
    <col min="13574" max="13574" width="14.42578125" style="116" customWidth="1"/>
    <col min="13575" max="13575" width="16.42578125" style="116" customWidth="1"/>
    <col min="13576" max="13576" width="14.42578125" style="116" customWidth="1"/>
    <col min="13577" max="13577" width="9.140625" style="116" bestFit="1" customWidth="1"/>
    <col min="13578" max="13824" width="11.42578125" style="116"/>
    <col min="13825" max="13825" width="53.5703125" style="116" customWidth="1"/>
    <col min="13826" max="13826" width="14.42578125" style="116" customWidth="1"/>
    <col min="13827" max="13827" width="16.42578125" style="116" customWidth="1"/>
    <col min="13828" max="13828" width="14.42578125" style="116" customWidth="1"/>
    <col min="13829" max="13829" width="11.140625" style="116" bestFit="1" customWidth="1"/>
    <col min="13830" max="13830" width="14.42578125" style="116" customWidth="1"/>
    <col min="13831" max="13831" width="16.42578125" style="116" customWidth="1"/>
    <col min="13832" max="13832" width="14.42578125" style="116" customWidth="1"/>
    <col min="13833" max="13833" width="9.140625" style="116" bestFit="1" customWidth="1"/>
    <col min="13834" max="14080" width="11.42578125" style="116"/>
    <col min="14081" max="14081" width="53.5703125" style="116" customWidth="1"/>
    <col min="14082" max="14082" width="14.42578125" style="116" customWidth="1"/>
    <col min="14083" max="14083" width="16.42578125" style="116" customWidth="1"/>
    <col min="14084" max="14084" width="14.42578125" style="116" customWidth="1"/>
    <col min="14085" max="14085" width="11.140625" style="116" bestFit="1" customWidth="1"/>
    <col min="14086" max="14086" width="14.42578125" style="116" customWidth="1"/>
    <col min="14087" max="14087" width="16.42578125" style="116" customWidth="1"/>
    <col min="14088" max="14088" width="14.42578125" style="116" customWidth="1"/>
    <col min="14089" max="14089" width="9.140625" style="116" bestFit="1" customWidth="1"/>
    <col min="14090" max="14336" width="11.42578125" style="116"/>
    <col min="14337" max="14337" width="53.5703125" style="116" customWidth="1"/>
    <col min="14338" max="14338" width="14.42578125" style="116" customWidth="1"/>
    <col min="14339" max="14339" width="16.42578125" style="116" customWidth="1"/>
    <col min="14340" max="14340" width="14.42578125" style="116" customWidth="1"/>
    <col min="14341" max="14341" width="11.140625" style="116" bestFit="1" customWidth="1"/>
    <col min="14342" max="14342" width="14.42578125" style="116" customWidth="1"/>
    <col min="14343" max="14343" width="16.42578125" style="116" customWidth="1"/>
    <col min="14344" max="14344" width="14.42578125" style="116" customWidth="1"/>
    <col min="14345" max="14345" width="9.140625" style="116" bestFit="1" customWidth="1"/>
    <col min="14346" max="14592" width="11.42578125" style="116"/>
    <col min="14593" max="14593" width="53.5703125" style="116" customWidth="1"/>
    <col min="14594" max="14594" width="14.42578125" style="116" customWidth="1"/>
    <col min="14595" max="14595" width="16.42578125" style="116" customWidth="1"/>
    <col min="14596" max="14596" width="14.42578125" style="116" customWidth="1"/>
    <col min="14597" max="14597" width="11.140625" style="116" bestFit="1" customWidth="1"/>
    <col min="14598" max="14598" width="14.42578125" style="116" customWidth="1"/>
    <col min="14599" max="14599" width="16.42578125" style="116" customWidth="1"/>
    <col min="14600" max="14600" width="14.42578125" style="116" customWidth="1"/>
    <col min="14601" max="14601" width="9.140625" style="116" bestFit="1" customWidth="1"/>
    <col min="14602" max="14848" width="11.42578125" style="116"/>
    <col min="14849" max="14849" width="53.5703125" style="116" customWidth="1"/>
    <col min="14850" max="14850" width="14.42578125" style="116" customWidth="1"/>
    <col min="14851" max="14851" width="16.42578125" style="116" customWidth="1"/>
    <col min="14852" max="14852" width="14.42578125" style="116" customWidth="1"/>
    <col min="14853" max="14853" width="11.140625" style="116" bestFit="1" customWidth="1"/>
    <col min="14854" max="14854" width="14.42578125" style="116" customWidth="1"/>
    <col min="14855" max="14855" width="16.42578125" style="116" customWidth="1"/>
    <col min="14856" max="14856" width="14.42578125" style="116" customWidth="1"/>
    <col min="14857" max="14857" width="9.140625" style="116" bestFit="1" customWidth="1"/>
    <col min="14858" max="15104" width="11.42578125" style="116"/>
    <col min="15105" max="15105" width="53.5703125" style="116" customWidth="1"/>
    <col min="15106" max="15106" width="14.42578125" style="116" customWidth="1"/>
    <col min="15107" max="15107" width="16.42578125" style="116" customWidth="1"/>
    <col min="15108" max="15108" width="14.42578125" style="116" customWidth="1"/>
    <col min="15109" max="15109" width="11.140625" style="116" bestFit="1" customWidth="1"/>
    <col min="15110" max="15110" width="14.42578125" style="116" customWidth="1"/>
    <col min="15111" max="15111" width="16.42578125" style="116" customWidth="1"/>
    <col min="15112" max="15112" width="14.42578125" style="116" customWidth="1"/>
    <col min="15113" max="15113" width="9.140625" style="116" bestFit="1" customWidth="1"/>
    <col min="15114" max="15360" width="11.42578125" style="116"/>
    <col min="15361" max="15361" width="53.5703125" style="116" customWidth="1"/>
    <col min="15362" max="15362" width="14.42578125" style="116" customWidth="1"/>
    <col min="15363" max="15363" width="16.42578125" style="116" customWidth="1"/>
    <col min="15364" max="15364" width="14.42578125" style="116" customWidth="1"/>
    <col min="15365" max="15365" width="11.140625" style="116" bestFit="1" customWidth="1"/>
    <col min="15366" max="15366" width="14.42578125" style="116" customWidth="1"/>
    <col min="15367" max="15367" width="16.42578125" style="116" customWidth="1"/>
    <col min="15368" max="15368" width="14.42578125" style="116" customWidth="1"/>
    <col min="15369" max="15369" width="9.140625" style="116" bestFit="1" customWidth="1"/>
    <col min="15370" max="15616" width="11.42578125" style="116"/>
    <col min="15617" max="15617" width="53.5703125" style="116" customWidth="1"/>
    <col min="15618" max="15618" width="14.42578125" style="116" customWidth="1"/>
    <col min="15619" max="15619" width="16.42578125" style="116" customWidth="1"/>
    <col min="15620" max="15620" width="14.42578125" style="116" customWidth="1"/>
    <col min="15621" max="15621" width="11.140625" style="116" bestFit="1" customWidth="1"/>
    <col min="15622" max="15622" width="14.42578125" style="116" customWidth="1"/>
    <col min="15623" max="15623" width="16.42578125" style="116" customWidth="1"/>
    <col min="15624" max="15624" width="14.42578125" style="116" customWidth="1"/>
    <col min="15625" max="15625" width="9.140625" style="116" bestFit="1" customWidth="1"/>
    <col min="15626" max="15872" width="11.42578125" style="116"/>
    <col min="15873" max="15873" width="53.5703125" style="116" customWidth="1"/>
    <col min="15874" max="15874" width="14.42578125" style="116" customWidth="1"/>
    <col min="15875" max="15875" width="16.42578125" style="116" customWidth="1"/>
    <col min="15876" max="15876" width="14.42578125" style="116" customWidth="1"/>
    <col min="15877" max="15877" width="11.140625" style="116" bestFit="1" customWidth="1"/>
    <col min="15878" max="15878" width="14.42578125" style="116" customWidth="1"/>
    <col min="15879" max="15879" width="16.42578125" style="116" customWidth="1"/>
    <col min="15880" max="15880" width="14.42578125" style="116" customWidth="1"/>
    <col min="15881" max="15881" width="9.140625" style="116" bestFit="1" customWidth="1"/>
    <col min="15882" max="16128" width="11.42578125" style="116"/>
    <col min="16129" max="16129" width="53.5703125" style="116" customWidth="1"/>
    <col min="16130" max="16130" width="14.42578125" style="116" customWidth="1"/>
    <col min="16131" max="16131" width="16.42578125" style="116" customWidth="1"/>
    <col min="16132" max="16132" width="14.42578125" style="116" customWidth="1"/>
    <col min="16133" max="16133" width="11.140625" style="116" bestFit="1" customWidth="1"/>
    <col min="16134" max="16134" width="14.42578125" style="116" customWidth="1"/>
    <col min="16135" max="16135" width="16.42578125" style="116" customWidth="1"/>
    <col min="16136" max="16136" width="14.42578125" style="116" customWidth="1"/>
    <col min="16137" max="16137" width="9.140625" style="116" bestFit="1" customWidth="1"/>
    <col min="16138" max="16384" width="11.42578125" style="116"/>
  </cols>
  <sheetData>
    <row r="1" spans="1:9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</row>
    <row r="2" spans="1:9" s="134" customFormat="1" ht="15" customHeight="1" x14ac:dyDescent="0.3">
      <c r="A2" s="381" t="s">
        <v>278</v>
      </c>
      <c r="B2" s="381"/>
      <c r="C2" s="381"/>
      <c r="D2" s="381"/>
      <c r="E2" s="381"/>
      <c r="F2" s="381"/>
      <c r="G2" s="381"/>
      <c r="H2" s="381"/>
      <c r="I2" s="381"/>
    </row>
    <row r="3" spans="1:9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</row>
    <row r="4" spans="1:9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</row>
    <row r="5" spans="1:9" ht="15" customHeight="1" x14ac:dyDescent="0.2">
      <c r="A5" s="115"/>
      <c r="B5" s="148"/>
      <c r="C5" s="148"/>
      <c r="D5" s="148"/>
      <c r="E5" s="38"/>
      <c r="F5" s="148"/>
      <c r="G5" s="148"/>
      <c r="H5" s="148"/>
      <c r="I5" s="38"/>
    </row>
    <row r="6" spans="1:9" s="154" customFormat="1" ht="15" customHeight="1" x14ac:dyDescent="0.4">
      <c r="A6" s="136"/>
      <c r="B6" s="406" t="s">
        <v>154</v>
      </c>
      <c r="C6" s="406"/>
      <c r="D6" s="406"/>
      <c r="E6" s="406"/>
      <c r="F6" s="406" t="s">
        <v>155</v>
      </c>
      <c r="G6" s="406"/>
      <c r="H6" s="406"/>
      <c r="I6" s="406"/>
    </row>
    <row r="7" spans="1:9" s="155" customFormat="1" ht="15" customHeight="1" x14ac:dyDescent="0.25">
      <c r="A7" s="138" t="s">
        <v>259</v>
      </c>
      <c r="B7" s="139" t="s">
        <v>260</v>
      </c>
      <c r="C7" s="140" t="s">
        <v>261</v>
      </c>
      <c r="D7" s="139" t="s">
        <v>262</v>
      </c>
      <c r="E7" s="139" t="s">
        <v>46</v>
      </c>
      <c r="F7" s="139" t="s">
        <v>260</v>
      </c>
      <c r="G7" s="139" t="s">
        <v>261</v>
      </c>
      <c r="H7" s="140" t="s">
        <v>262</v>
      </c>
      <c r="I7" s="139" t="s">
        <v>46</v>
      </c>
    </row>
    <row r="8" spans="1:9" s="156" customFormat="1" ht="15" customHeight="1" x14ac:dyDescent="0.35">
      <c r="A8" s="142" t="s">
        <v>233</v>
      </c>
      <c r="B8" s="121">
        <v>1934268.2957200001</v>
      </c>
      <c r="C8" s="121">
        <v>4242711.0080352006</v>
      </c>
      <c r="D8" s="121">
        <v>9117461.8669877965</v>
      </c>
      <c r="E8" s="121">
        <v>15294441.170742996</v>
      </c>
      <c r="F8" s="121">
        <v>53134.39273</v>
      </c>
      <c r="G8" s="121">
        <v>153671.08859</v>
      </c>
      <c r="H8" s="121">
        <v>341840.41837999999</v>
      </c>
      <c r="I8" s="121">
        <v>548645.89969999995</v>
      </c>
    </row>
    <row r="9" spans="1:9" s="156" customFormat="1" ht="15" customHeight="1" x14ac:dyDescent="0.35">
      <c r="A9" s="142" t="s">
        <v>234</v>
      </c>
      <c r="B9" s="121">
        <v>27212.274359999999</v>
      </c>
      <c r="C9" s="121">
        <v>24942.845519999995</v>
      </c>
      <c r="D9" s="121">
        <v>28277.952209999999</v>
      </c>
      <c r="E9" s="121">
        <v>80433.072090000001</v>
      </c>
      <c r="F9" s="121">
        <v>140142.01069999998</v>
      </c>
      <c r="G9" s="121">
        <v>36479.298350000005</v>
      </c>
      <c r="H9" s="121">
        <v>5978.8700399999998</v>
      </c>
      <c r="I9" s="121">
        <v>182600.17908999999</v>
      </c>
    </row>
    <row r="10" spans="1:9" s="156" customFormat="1" ht="15" customHeight="1" x14ac:dyDescent="0.35">
      <c r="A10" s="142" t="s">
        <v>235</v>
      </c>
      <c r="B10" s="121">
        <v>201282.20658380003</v>
      </c>
      <c r="C10" s="121">
        <v>439656.91268339998</v>
      </c>
      <c r="D10" s="121">
        <v>21387.193059999998</v>
      </c>
      <c r="E10" s="121">
        <v>662326.31232719996</v>
      </c>
      <c r="F10" s="121">
        <v>0</v>
      </c>
      <c r="G10" s="121">
        <v>0</v>
      </c>
      <c r="H10" s="121">
        <v>0</v>
      </c>
      <c r="I10" s="121">
        <v>0</v>
      </c>
    </row>
    <row r="11" spans="1:9" s="156" customFormat="1" ht="15" customHeight="1" x14ac:dyDescent="0.35">
      <c r="A11" s="142" t="s">
        <v>236</v>
      </c>
      <c r="B11" s="121">
        <v>15022.305269999999</v>
      </c>
      <c r="C11" s="121">
        <v>26127.515020799998</v>
      </c>
      <c r="D11" s="121">
        <v>55391.358860000008</v>
      </c>
      <c r="E11" s="121">
        <v>96541.179150800002</v>
      </c>
      <c r="F11" s="121">
        <v>1.9796800000000001</v>
      </c>
      <c r="G11" s="121">
        <v>3679.9782700000001</v>
      </c>
      <c r="H11" s="121">
        <v>11907.756509999999</v>
      </c>
      <c r="I11" s="121">
        <v>15589.714459999999</v>
      </c>
    </row>
    <row r="12" spans="1:9" s="156" customFormat="1" ht="15" customHeight="1" x14ac:dyDescent="0.35">
      <c r="A12" s="142" t="s">
        <v>237</v>
      </c>
      <c r="B12" s="121">
        <v>6503599.7136826003</v>
      </c>
      <c r="C12" s="121">
        <v>9658374.3381562009</v>
      </c>
      <c r="D12" s="121">
        <v>9052671.2258508038</v>
      </c>
      <c r="E12" s="121">
        <v>25214645.277689606</v>
      </c>
      <c r="F12" s="121">
        <v>65576.454610000001</v>
      </c>
      <c r="G12" s="121">
        <v>58301.485110000016</v>
      </c>
      <c r="H12" s="121">
        <v>81892.122119999985</v>
      </c>
      <c r="I12" s="121">
        <v>205770.06184000001</v>
      </c>
    </row>
    <row r="13" spans="1:9" s="156" customFormat="1" ht="15" customHeight="1" x14ac:dyDescent="0.35">
      <c r="A13" s="142" t="s">
        <v>238</v>
      </c>
      <c r="B13" s="121">
        <v>6903.9991</v>
      </c>
      <c r="C13" s="121">
        <v>100120.46983</v>
      </c>
      <c r="D13" s="121">
        <v>517608.05770999996</v>
      </c>
      <c r="E13" s="121">
        <v>624632.52663999994</v>
      </c>
      <c r="F13" s="121">
        <v>0</v>
      </c>
      <c r="G13" s="121">
        <v>512.11274000000003</v>
      </c>
      <c r="H13" s="121">
        <v>15466.885299999998</v>
      </c>
      <c r="I13" s="121">
        <v>15978.998039999999</v>
      </c>
    </row>
    <row r="14" spans="1:9" s="156" customFormat="1" ht="15" customHeight="1" x14ac:dyDescent="0.35">
      <c r="A14" s="142" t="s">
        <v>181</v>
      </c>
      <c r="B14" s="121">
        <v>847205.17358060041</v>
      </c>
      <c r="C14" s="121">
        <v>3034671.8684911984</v>
      </c>
      <c r="D14" s="121">
        <v>8273120.0907320017</v>
      </c>
      <c r="E14" s="121">
        <v>12154997.132803801</v>
      </c>
      <c r="F14" s="121">
        <v>22159.045969999999</v>
      </c>
      <c r="G14" s="121">
        <v>89282.343270000012</v>
      </c>
      <c r="H14" s="121">
        <v>661165.97358999995</v>
      </c>
      <c r="I14" s="121">
        <v>772607.36283</v>
      </c>
    </row>
    <row r="15" spans="1:9" s="156" customFormat="1" ht="15" customHeight="1" x14ac:dyDescent="0.35">
      <c r="A15" s="142" t="s">
        <v>239</v>
      </c>
      <c r="B15" s="121">
        <v>3974659.5662395991</v>
      </c>
      <c r="C15" s="121">
        <v>5765563.0277486006</v>
      </c>
      <c r="D15" s="121">
        <v>5969773.3394930037</v>
      </c>
      <c r="E15" s="121">
        <v>15709995.933481202</v>
      </c>
      <c r="F15" s="121">
        <v>11303.024129999994</v>
      </c>
      <c r="G15" s="121">
        <v>333759.91446</v>
      </c>
      <c r="H15" s="121">
        <v>399909.84126259992</v>
      </c>
      <c r="I15" s="121">
        <v>744972.77985259984</v>
      </c>
    </row>
    <row r="16" spans="1:9" s="156" customFormat="1" ht="15" customHeight="1" x14ac:dyDescent="0.35">
      <c r="A16" s="142" t="s">
        <v>240</v>
      </c>
      <c r="B16" s="121">
        <v>33569.746379999997</v>
      </c>
      <c r="C16" s="121">
        <v>248770.15162799996</v>
      </c>
      <c r="D16" s="121">
        <v>740934.45931000006</v>
      </c>
      <c r="E16" s="121">
        <v>1023274.3573180001</v>
      </c>
      <c r="F16" s="121">
        <v>125.65544</v>
      </c>
      <c r="G16" s="121">
        <v>28559.965370000002</v>
      </c>
      <c r="H16" s="121">
        <v>65257.99852999999</v>
      </c>
      <c r="I16" s="121">
        <v>93943.61933999999</v>
      </c>
    </row>
    <row r="17" spans="1:9" s="156" customFormat="1" ht="15" customHeight="1" x14ac:dyDescent="0.35">
      <c r="A17" s="142" t="s">
        <v>241</v>
      </c>
      <c r="B17" s="121">
        <v>212406.87888040001</v>
      </c>
      <c r="C17" s="121">
        <v>684202.85336099996</v>
      </c>
      <c r="D17" s="121">
        <v>1433117.3972290002</v>
      </c>
      <c r="E17" s="121">
        <v>2329727.1294704</v>
      </c>
      <c r="F17" s="121">
        <v>162.51839999999999</v>
      </c>
      <c r="G17" s="121">
        <v>5180.6487900000011</v>
      </c>
      <c r="H17" s="121">
        <v>18798.977560000003</v>
      </c>
      <c r="I17" s="121">
        <v>24142.144750000003</v>
      </c>
    </row>
    <row r="18" spans="1:9" s="156" customFormat="1" ht="15" customHeight="1" x14ac:dyDescent="0.35">
      <c r="A18" s="142" t="s">
        <v>242</v>
      </c>
      <c r="B18" s="121">
        <v>258326.27625259996</v>
      </c>
      <c r="C18" s="121">
        <v>402685.65430780005</v>
      </c>
      <c r="D18" s="121">
        <v>313162.57317840011</v>
      </c>
      <c r="E18" s="121">
        <v>974174.50373880006</v>
      </c>
      <c r="F18" s="121">
        <v>2055.942</v>
      </c>
      <c r="G18" s="121">
        <v>1189.37565</v>
      </c>
      <c r="H18" s="121">
        <v>5775.1568699999989</v>
      </c>
      <c r="I18" s="121">
        <v>9020.4745199999998</v>
      </c>
    </row>
    <row r="19" spans="1:9" s="156" customFormat="1" ht="15" customHeight="1" x14ac:dyDescent="0.35">
      <c r="A19" s="142" t="s">
        <v>243</v>
      </c>
      <c r="B19" s="121">
        <v>222668.72626619998</v>
      </c>
      <c r="C19" s="121">
        <v>646812.85118320014</v>
      </c>
      <c r="D19" s="121">
        <v>18680950.585989602</v>
      </c>
      <c r="E19" s="121">
        <v>19550432.163439002</v>
      </c>
      <c r="F19" s="121">
        <v>10241.825780000001</v>
      </c>
      <c r="G19" s="121">
        <v>35704.060919199997</v>
      </c>
      <c r="H19" s="121">
        <v>1146023.3143845999</v>
      </c>
      <c r="I19" s="121">
        <v>1191969.2010837998</v>
      </c>
    </row>
    <row r="20" spans="1:9" s="156" customFormat="1" ht="15" customHeight="1" x14ac:dyDescent="0.35">
      <c r="A20" s="142" t="s">
        <v>244</v>
      </c>
      <c r="B20" s="121">
        <v>209.84746999999999</v>
      </c>
      <c r="C20" s="121">
        <v>20803.023540000002</v>
      </c>
      <c r="D20" s="121">
        <v>597779.40657999995</v>
      </c>
      <c r="E20" s="121">
        <v>618792.27758999995</v>
      </c>
      <c r="F20" s="121">
        <v>30</v>
      </c>
      <c r="G20" s="121">
        <v>5334.9198399999996</v>
      </c>
      <c r="H20" s="121">
        <v>286967.42388999998</v>
      </c>
      <c r="I20" s="121">
        <v>292332.34372999996</v>
      </c>
    </row>
    <row r="21" spans="1:9" s="156" customFormat="1" ht="15" customHeight="1" x14ac:dyDescent="0.35">
      <c r="A21" s="142" t="s">
        <v>245</v>
      </c>
      <c r="B21" s="121">
        <v>4057.3833699999996</v>
      </c>
      <c r="C21" s="121">
        <v>16919.071099999997</v>
      </c>
      <c r="D21" s="121">
        <v>222267.81661000001</v>
      </c>
      <c r="E21" s="121">
        <v>243244.27108000001</v>
      </c>
      <c r="F21" s="121">
        <v>7.4390499999999999</v>
      </c>
      <c r="G21" s="121">
        <v>811.0545800000001</v>
      </c>
      <c r="H21" s="121">
        <v>2471.4913499999998</v>
      </c>
      <c r="I21" s="121">
        <v>3289.9849799999997</v>
      </c>
    </row>
    <row r="22" spans="1:9" s="156" customFormat="1" ht="15" customHeight="1" x14ac:dyDescent="0.35">
      <c r="A22" s="142" t="s">
        <v>246</v>
      </c>
      <c r="B22" s="121">
        <v>16170.684410000003</v>
      </c>
      <c r="C22" s="121">
        <v>276652.94414580008</v>
      </c>
      <c r="D22" s="121">
        <v>1604185.7331419997</v>
      </c>
      <c r="E22" s="121">
        <v>1897009.3616977998</v>
      </c>
      <c r="F22" s="121">
        <v>1278.6528999999998</v>
      </c>
      <c r="G22" s="121">
        <v>14993.445960000001</v>
      </c>
      <c r="H22" s="121">
        <v>128235.53497000001</v>
      </c>
      <c r="I22" s="121">
        <v>144507.63383000001</v>
      </c>
    </row>
    <row r="23" spans="1:9" s="156" customFormat="1" ht="15" customHeight="1" x14ac:dyDescent="0.35">
      <c r="A23" s="142" t="s">
        <v>247</v>
      </c>
      <c r="B23" s="121">
        <v>27.490110000000001</v>
      </c>
      <c r="C23" s="121">
        <v>3141.4587699999997</v>
      </c>
      <c r="D23" s="121">
        <v>1609.2795900000001</v>
      </c>
      <c r="E23" s="121">
        <v>4778.22847</v>
      </c>
      <c r="F23" s="121">
        <v>0</v>
      </c>
      <c r="G23" s="121">
        <v>26.725200000000001</v>
      </c>
      <c r="H23" s="121">
        <v>0</v>
      </c>
      <c r="I23" s="121">
        <v>26.725200000000001</v>
      </c>
    </row>
    <row r="24" spans="1:9" s="156" customFormat="1" ht="15" customHeight="1" x14ac:dyDescent="0.35">
      <c r="A24" s="142" t="s">
        <v>248</v>
      </c>
      <c r="B24" s="121">
        <v>0</v>
      </c>
      <c r="C24" s="121">
        <v>0</v>
      </c>
      <c r="D24" s="121">
        <v>35</v>
      </c>
      <c r="E24" s="121">
        <v>35</v>
      </c>
      <c r="F24" s="121">
        <v>0</v>
      </c>
      <c r="G24" s="121">
        <v>0</v>
      </c>
      <c r="H24" s="121">
        <v>0</v>
      </c>
      <c r="I24" s="121">
        <v>0</v>
      </c>
    </row>
    <row r="25" spans="1:9" s="157" customFormat="1" ht="15" customHeight="1" x14ac:dyDescent="0.25">
      <c r="A25" s="142" t="s">
        <v>249</v>
      </c>
      <c r="B25" s="121">
        <v>0</v>
      </c>
      <c r="C25" s="121">
        <v>221.8</v>
      </c>
      <c r="D25" s="121">
        <v>109.56809</v>
      </c>
      <c r="E25" s="121">
        <v>331.36809</v>
      </c>
      <c r="F25" s="121">
        <v>8.2319999999999993</v>
      </c>
      <c r="G25" s="121">
        <v>0</v>
      </c>
      <c r="H25" s="121">
        <v>37.061399999999999</v>
      </c>
      <c r="I25" s="121">
        <v>45.293399999999998</v>
      </c>
    </row>
    <row r="26" spans="1:9" s="156" customFormat="1" ht="15" customHeight="1" x14ac:dyDescent="0.35">
      <c r="A26" s="117" t="s">
        <v>263</v>
      </c>
      <c r="B26" s="124">
        <v>14257590.567675799</v>
      </c>
      <c r="C26" s="124">
        <v>25592377.793521199</v>
      </c>
      <c r="D26" s="124">
        <v>56629842.904622614</v>
      </c>
      <c r="E26" s="124">
        <v>96479811.265819609</v>
      </c>
      <c r="F26" s="124">
        <v>306227.17338999989</v>
      </c>
      <c r="G26" s="124">
        <v>767486.41709919996</v>
      </c>
      <c r="H26" s="124">
        <v>3171728.8261571997</v>
      </c>
      <c r="I26" s="124">
        <v>4245442.4166463995</v>
      </c>
    </row>
    <row r="27" spans="1:9" ht="15" customHeight="1" thickBot="1" x14ac:dyDescent="0.25">
      <c r="A27" s="127"/>
      <c r="B27" s="145"/>
      <c r="C27" s="129"/>
      <c r="D27" s="129"/>
      <c r="E27" s="129"/>
      <c r="F27" s="145"/>
      <c r="G27" s="145"/>
      <c r="H27" s="145"/>
      <c r="I27" s="145"/>
    </row>
    <row r="28" spans="1:9" ht="15" customHeight="1" thickTop="1" x14ac:dyDescent="0.2">
      <c r="A28" s="131" t="s">
        <v>252</v>
      </c>
      <c r="B28" s="47"/>
      <c r="C28" s="122"/>
      <c r="D28" s="122"/>
      <c r="E28" s="122"/>
      <c r="F28" s="38"/>
      <c r="G28" s="38"/>
      <c r="H28" s="38"/>
      <c r="I28" s="38"/>
    </row>
    <row r="29" spans="1:9" ht="15" customHeight="1" x14ac:dyDescent="0.2">
      <c r="A29" s="115"/>
      <c r="B29" s="120"/>
      <c r="C29" s="121"/>
      <c r="D29" s="121"/>
      <c r="E29" s="121"/>
      <c r="F29" s="38"/>
      <c r="G29" s="38"/>
      <c r="H29" s="38"/>
      <c r="I29" s="38"/>
    </row>
  </sheetData>
  <mergeCells count="6">
    <mergeCell ref="A1:I1"/>
    <mergeCell ref="A2:I2"/>
    <mergeCell ref="A3:I3"/>
    <mergeCell ref="A4:I4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7BA6A5-DE3F-4826-ADD7-48C0D959CC62}">
  <sheetPr>
    <pageSetUpPr fitToPage="1"/>
  </sheetPr>
  <dimension ref="A1:I28"/>
  <sheetViews>
    <sheetView zoomScaleNormal="100" workbookViewId="0">
      <selection sqref="A1:I28"/>
    </sheetView>
  </sheetViews>
  <sheetFormatPr defaultColWidth="11.42578125" defaultRowHeight="12.75" x14ac:dyDescent="0.2"/>
  <cols>
    <col min="1" max="1" width="53.5703125" style="133" customWidth="1"/>
    <col min="2" max="2" width="14.42578125" style="116" customWidth="1"/>
    <col min="3" max="3" width="16.42578125" style="116" customWidth="1"/>
    <col min="4" max="4" width="14.42578125" style="116" customWidth="1"/>
    <col min="5" max="5" width="13.140625" style="116" customWidth="1"/>
    <col min="6" max="6" width="14.42578125" style="116" customWidth="1"/>
    <col min="7" max="7" width="16.42578125" style="116" customWidth="1"/>
    <col min="8" max="8" width="14.42578125" style="116" customWidth="1"/>
    <col min="9" max="9" width="11.140625" style="116" bestFit="1" customWidth="1"/>
    <col min="10" max="256" width="11.42578125" style="116"/>
    <col min="257" max="257" width="53.5703125" style="116" customWidth="1"/>
    <col min="258" max="258" width="14.42578125" style="116" customWidth="1"/>
    <col min="259" max="259" width="16.42578125" style="116" customWidth="1"/>
    <col min="260" max="260" width="14.42578125" style="116" customWidth="1"/>
    <col min="261" max="261" width="13.140625" style="116" customWidth="1"/>
    <col min="262" max="262" width="14.42578125" style="116" customWidth="1"/>
    <col min="263" max="263" width="16.42578125" style="116" customWidth="1"/>
    <col min="264" max="264" width="14.42578125" style="116" customWidth="1"/>
    <col min="265" max="265" width="11.140625" style="116" bestFit="1" customWidth="1"/>
    <col min="266" max="512" width="11.42578125" style="116"/>
    <col min="513" max="513" width="53.5703125" style="116" customWidth="1"/>
    <col min="514" max="514" width="14.42578125" style="116" customWidth="1"/>
    <col min="515" max="515" width="16.42578125" style="116" customWidth="1"/>
    <col min="516" max="516" width="14.42578125" style="116" customWidth="1"/>
    <col min="517" max="517" width="13.140625" style="116" customWidth="1"/>
    <col min="518" max="518" width="14.42578125" style="116" customWidth="1"/>
    <col min="519" max="519" width="16.42578125" style="116" customWidth="1"/>
    <col min="520" max="520" width="14.42578125" style="116" customWidth="1"/>
    <col min="521" max="521" width="11.140625" style="116" bestFit="1" customWidth="1"/>
    <col min="522" max="768" width="11.42578125" style="116"/>
    <col min="769" max="769" width="53.5703125" style="116" customWidth="1"/>
    <col min="770" max="770" width="14.42578125" style="116" customWidth="1"/>
    <col min="771" max="771" width="16.42578125" style="116" customWidth="1"/>
    <col min="772" max="772" width="14.42578125" style="116" customWidth="1"/>
    <col min="773" max="773" width="13.140625" style="116" customWidth="1"/>
    <col min="774" max="774" width="14.42578125" style="116" customWidth="1"/>
    <col min="775" max="775" width="16.42578125" style="116" customWidth="1"/>
    <col min="776" max="776" width="14.42578125" style="116" customWidth="1"/>
    <col min="777" max="777" width="11.140625" style="116" bestFit="1" customWidth="1"/>
    <col min="778" max="1024" width="11.42578125" style="116"/>
    <col min="1025" max="1025" width="53.5703125" style="116" customWidth="1"/>
    <col min="1026" max="1026" width="14.42578125" style="116" customWidth="1"/>
    <col min="1027" max="1027" width="16.42578125" style="116" customWidth="1"/>
    <col min="1028" max="1028" width="14.42578125" style="116" customWidth="1"/>
    <col min="1029" max="1029" width="13.140625" style="116" customWidth="1"/>
    <col min="1030" max="1030" width="14.42578125" style="116" customWidth="1"/>
    <col min="1031" max="1031" width="16.42578125" style="116" customWidth="1"/>
    <col min="1032" max="1032" width="14.42578125" style="116" customWidth="1"/>
    <col min="1033" max="1033" width="11.140625" style="116" bestFit="1" customWidth="1"/>
    <col min="1034" max="1280" width="11.42578125" style="116"/>
    <col min="1281" max="1281" width="53.5703125" style="116" customWidth="1"/>
    <col min="1282" max="1282" width="14.42578125" style="116" customWidth="1"/>
    <col min="1283" max="1283" width="16.42578125" style="116" customWidth="1"/>
    <col min="1284" max="1284" width="14.42578125" style="116" customWidth="1"/>
    <col min="1285" max="1285" width="13.140625" style="116" customWidth="1"/>
    <col min="1286" max="1286" width="14.42578125" style="116" customWidth="1"/>
    <col min="1287" max="1287" width="16.42578125" style="116" customWidth="1"/>
    <col min="1288" max="1288" width="14.42578125" style="116" customWidth="1"/>
    <col min="1289" max="1289" width="11.140625" style="116" bestFit="1" customWidth="1"/>
    <col min="1290" max="1536" width="11.42578125" style="116"/>
    <col min="1537" max="1537" width="53.5703125" style="116" customWidth="1"/>
    <col min="1538" max="1538" width="14.42578125" style="116" customWidth="1"/>
    <col min="1539" max="1539" width="16.42578125" style="116" customWidth="1"/>
    <col min="1540" max="1540" width="14.42578125" style="116" customWidth="1"/>
    <col min="1541" max="1541" width="13.140625" style="116" customWidth="1"/>
    <col min="1542" max="1542" width="14.42578125" style="116" customWidth="1"/>
    <col min="1543" max="1543" width="16.42578125" style="116" customWidth="1"/>
    <col min="1544" max="1544" width="14.42578125" style="116" customWidth="1"/>
    <col min="1545" max="1545" width="11.140625" style="116" bestFit="1" customWidth="1"/>
    <col min="1546" max="1792" width="11.42578125" style="116"/>
    <col min="1793" max="1793" width="53.5703125" style="116" customWidth="1"/>
    <col min="1794" max="1794" width="14.42578125" style="116" customWidth="1"/>
    <col min="1795" max="1795" width="16.42578125" style="116" customWidth="1"/>
    <col min="1796" max="1796" width="14.42578125" style="116" customWidth="1"/>
    <col min="1797" max="1797" width="13.140625" style="116" customWidth="1"/>
    <col min="1798" max="1798" width="14.42578125" style="116" customWidth="1"/>
    <col min="1799" max="1799" width="16.42578125" style="116" customWidth="1"/>
    <col min="1800" max="1800" width="14.42578125" style="116" customWidth="1"/>
    <col min="1801" max="1801" width="11.140625" style="116" bestFit="1" customWidth="1"/>
    <col min="1802" max="2048" width="11.42578125" style="116"/>
    <col min="2049" max="2049" width="53.5703125" style="116" customWidth="1"/>
    <col min="2050" max="2050" width="14.42578125" style="116" customWidth="1"/>
    <col min="2051" max="2051" width="16.42578125" style="116" customWidth="1"/>
    <col min="2052" max="2052" width="14.42578125" style="116" customWidth="1"/>
    <col min="2053" max="2053" width="13.140625" style="116" customWidth="1"/>
    <col min="2054" max="2054" width="14.42578125" style="116" customWidth="1"/>
    <col min="2055" max="2055" width="16.42578125" style="116" customWidth="1"/>
    <col min="2056" max="2056" width="14.42578125" style="116" customWidth="1"/>
    <col min="2057" max="2057" width="11.140625" style="116" bestFit="1" customWidth="1"/>
    <col min="2058" max="2304" width="11.42578125" style="116"/>
    <col min="2305" max="2305" width="53.5703125" style="116" customWidth="1"/>
    <col min="2306" max="2306" width="14.42578125" style="116" customWidth="1"/>
    <col min="2307" max="2307" width="16.42578125" style="116" customWidth="1"/>
    <col min="2308" max="2308" width="14.42578125" style="116" customWidth="1"/>
    <col min="2309" max="2309" width="13.140625" style="116" customWidth="1"/>
    <col min="2310" max="2310" width="14.42578125" style="116" customWidth="1"/>
    <col min="2311" max="2311" width="16.42578125" style="116" customWidth="1"/>
    <col min="2312" max="2312" width="14.42578125" style="116" customWidth="1"/>
    <col min="2313" max="2313" width="11.140625" style="116" bestFit="1" customWidth="1"/>
    <col min="2314" max="2560" width="11.42578125" style="116"/>
    <col min="2561" max="2561" width="53.5703125" style="116" customWidth="1"/>
    <col min="2562" max="2562" width="14.42578125" style="116" customWidth="1"/>
    <col min="2563" max="2563" width="16.42578125" style="116" customWidth="1"/>
    <col min="2564" max="2564" width="14.42578125" style="116" customWidth="1"/>
    <col min="2565" max="2565" width="13.140625" style="116" customWidth="1"/>
    <col min="2566" max="2566" width="14.42578125" style="116" customWidth="1"/>
    <col min="2567" max="2567" width="16.42578125" style="116" customWidth="1"/>
    <col min="2568" max="2568" width="14.42578125" style="116" customWidth="1"/>
    <col min="2569" max="2569" width="11.140625" style="116" bestFit="1" customWidth="1"/>
    <col min="2570" max="2816" width="11.42578125" style="116"/>
    <col min="2817" max="2817" width="53.5703125" style="116" customWidth="1"/>
    <col min="2818" max="2818" width="14.42578125" style="116" customWidth="1"/>
    <col min="2819" max="2819" width="16.42578125" style="116" customWidth="1"/>
    <col min="2820" max="2820" width="14.42578125" style="116" customWidth="1"/>
    <col min="2821" max="2821" width="13.140625" style="116" customWidth="1"/>
    <col min="2822" max="2822" width="14.42578125" style="116" customWidth="1"/>
    <col min="2823" max="2823" width="16.42578125" style="116" customWidth="1"/>
    <col min="2824" max="2824" width="14.42578125" style="116" customWidth="1"/>
    <col min="2825" max="2825" width="11.140625" style="116" bestFit="1" customWidth="1"/>
    <col min="2826" max="3072" width="11.42578125" style="116"/>
    <col min="3073" max="3073" width="53.5703125" style="116" customWidth="1"/>
    <col min="3074" max="3074" width="14.42578125" style="116" customWidth="1"/>
    <col min="3075" max="3075" width="16.42578125" style="116" customWidth="1"/>
    <col min="3076" max="3076" width="14.42578125" style="116" customWidth="1"/>
    <col min="3077" max="3077" width="13.140625" style="116" customWidth="1"/>
    <col min="3078" max="3078" width="14.42578125" style="116" customWidth="1"/>
    <col min="3079" max="3079" width="16.42578125" style="116" customWidth="1"/>
    <col min="3080" max="3080" width="14.42578125" style="116" customWidth="1"/>
    <col min="3081" max="3081" width="11.140625" style="116" bestFit="1" customWidth="1"/>
    <col min="3082" max="3328" width="11.42578125" style="116"/>
    <col min="3329" max="3329" width="53.5703125" style="116" customWidth="1"/>
    <col min="3330" max="3330" width="14.42578125" style="116" customWidth="1"/>
    <col min="3331" max="3331" width="16.42578125" style="116" customWidth="1"/>
    <col min="3332" max="3332" width="14.42578125" style="116" customWidth="1"/>
    <col min="3333" max="3333" width="13.140625" style="116" customWidth="1"/>
    <col min="3334" max="3334" width="14.42578125" style="116" customWidth="1"/>
    <col min="3335" max="3335" width="16.42578125" style="116" customWidth="1"/>
    <col min="3336" max="3336" width="14.42578125" style="116" customWidth="1"/>
    <col min="3337" max="3337" width="11.140625" style="116" bestFit="1" customWidth="1"/>
    <col min="3338" max="3584" width="11.42578125" style="116"/>
    <col min="3585" max="3585" width="53.5703125" style="116" customWidth="1"/>
    <col min="3586" max="3586" width="14.42578125" style="116" customWidth="1"/>
    <col min="3587" max="3587" width="16.42578125" style="116" customWidth="1"/>
    <col min="3588" max="3588" width="14.42578125" style="116" customWidth="1"/>
    <col min="3589" max="3589" width="13.140625" style="116" customWidth="1"/>
    <col min="3590" max="3590" width="14.42578125" style="116" customWidth="1"/>
    <col min="3591" max="3591" width="16.42578125" style="116" customWidth="1"/>
    <col min="3592" max="3592" width="14.42578125" style="116" customWidth="1"/>
    <col min="3593" max="3593" width="11.140625" style="116" bestFit="1" customWidth="1"/>
    <col min="3594" max="3840" width="11.42578125" style="116"/>
    <col min="3841" max="3841" width="53.5703125" style="116" customWidth="1"/>
    <col min="3842" max="3842" width="14.42578125" style="116" customWidth="1"/>
    <col min="3843" max="3843" width="16.42578125" style="116" customWidth="1"/>
    <col min="3844" max="3844" width="14.42578125" style="116" customWidth="1"/>
    <col min="3845" max="3845" width="13.140625" style="116" customWidth="1"/>
    <col min="3846" max="3846" width="14.42578125" style="116" customWidth="1"/>
    <col min="3847" max="3847" width="16.42578125" style="116" customWidth="1"/>
    <col min="3848" max="3848" width="14.42578125" style="116" customWidth="1"/>
    <col min="3849" max="3849" width="11.140625" style="116" bestFit="1" customWidth="1"/>
    <col min="3850" max="4096" width="11.42578125" style="116"/>
    <col min="4097" max="4097" width="53.5703125" style="116" customWidth="1"/>
    <col min="4098" max="4098" width="14.42578125" style="116" customWidth="1"/>
    <col min="4099" max="4099" width="16.42578125" style="116" customWidth="1"/>
    <col min="4100" max="4100" width="14.42578125" style="116" customWidth="1"/>
    <col min="4101" max="4101" width="13.140625" style="116" customWidth="1"/>
    <col min="4102" max="4102" width="14.42578125" style="116" customWidth="1"/>
    <col min="4103" max="4103" width="16.42578125" style="116" customWidth="1"/>
    <col min="4104" max="4104" width="14.42578125" style="116" customWidth="1"/>
    <col min="4105" max="4105" width="11.140625" style="116" bestFit="1" customWidth="1"/>
    <col min="4106" max="4352" width="11.42578125" style="116"/>
    <col min="4353" max="4353" width="53.5703125" style="116" customWidth="1"/>
    <col min="4354" max="4354" width="14.42578125" style="116" customWidth="1"/>
    <col min="4355" max="4355" width="16.42578125" style="116" customWidth="1"/>
    <col min="4356" max="4356" width="14.42578125" style="116" customWidth="1"/>
    <col min="4357" max="4357" width="13.140625" style="116" customWidth="1"/>
    <col min="4358" max="4358" width="14.42578125" style="116" customWidth="1"/>
    <col min="4359" max="4359" width="16.42578125" style="116" customWidth="1"/>
    <col min="4360" max="4360" width="14.42578125" style="116" customWidth="1"/>
    <col min="4361" max="4361" width="11.140625" style="116" bestFit="1" customWidth="1"/>
    <col min="4362" max="4608" width="11.42578125" style="116"/>
    <col min="4609" max="4609" width="53.5703125" style="116" customWidth="1"/>
    <col min="4610" max="4610" width="14.42578125" style="116" customWidth="1"/>
    <col min="4611" max="4611" width="16.42578125" style="116" customWidth="1"/>
    <col min="4612" max="4612" width="14.42578125" style="116" customWidth="1"/>
    <col min="4613" max="4613" width="13.140625" style="116" customWidth="1"/>
    <col min="4614" max="4614" width="14.42578125" style="116" customWidth="1"/>
    <col min="4615" max="4615" width="16.42578125" style="116" customWidth="1"/>
    <col min="4616" max="4616" width="14.42578125" style="116" customWidth="1"/>
    <col min="4617" max="4617" width="11.140625" style="116" bestFit="1" customWidth="1"/>
    <col min="4618" max="4864" width="11.42578125" style="116"/>
    <col min="4865" max="4865" width="53.5703125" style="116" customWidth="1"/>
    <col min="4866" max="4866" width="14.42578125" style="116" customWidth="1"/>
    <col min="4867" max="4867" width="16.42578125" style="116" customWidth="1"/>
    <col min="4868" max="4868" width="14.42578125" style="116" customWidth="1"/>
    <col min="4869" max="4869" width="13.140625" style="116" customWidth="1"/>
    <col min="4870" max="4870" width="14.42578125" style="116" customWidth="1"/>
    <col min="4871" max="4871" width="16.42578125" style="116" customWidth="1"/>
    <col min="4872" max="4872" width="14.42578125" style="116" customWidth="1"/>
    <col min="4873" max="4873" width="11.140625" style="116" bestFit="1" customWidth="1"/>
    <col min="4874" max="5120" width="11.42578125" style="116"/>
    <col min="5121" max="5121" width="53.5703125" style="116" customWidth="1"/>
    <col min="5122" max="5122" width="14.42578125" style="116" customWidth="1"/>
    <col min="5123" max="5123" width="16.42578125" style="116" customWidth="1"/>
    <col min="5124" max="5124" width="14.42578125" style="116" customWidth="1"/>
    <col min="5125" max="5125" width="13.140625" style="116" customWidth="1"/>
    <col min="5126" max="5126" width="14.42578125" style="116" customWidth="1"/>
    <col min="5127" max="5127" width="16.42578125" style="116" customWidth="1"/>
    <col min="5128" max="5128" width="14.42578125" style="116" customWidth="1"/>
    <col min="5129" max="5129" width="11.140625" style="116" bestFit="1" customWidth="1"/>
    <col min="5130" max="5376" width="11.42578125" style="116"/>
    <col min="5377" max="5377" width="53.5703125" style="116" customWidth="1"/>
    <col min="5378" max="5378" width="14.42578125" style="116" customWidth="1"/>
    <col min="5379" max="5379" width="16.42578125" style="116" customWidth="1"/>
    <col min="5380" max="5380" width="14.42578125" style="116" customWidth="1"/>
    <col min="5381" max="5381" width="13.140625" style="116" customWidth="1"/>
    <col min="5382" max="5382" width="14.42578125" style="116" customWidth="1"/>
    <col min="5383" max="5383" width="16.42578125" style="116" customWidth="1"/>
    <col min="5384" max="5384" width="14.42578125" style="116" customWidth="1"/>
    <col min="5385" max="5385" width="11.140625" style="116" bestFit="1" customWidth="1"/>
    <col min="5386" max="5632" width="11.42578125" style="116"/>
    <col min="5633" max="5633" width="53.5703125" style="116" customWidth="1"/>
    <col min="5634" max="5634" width="14.42578125" style="116" customWidth="1"/>
    <col min="5635" max="5635" width="16.42578125" style="116" customWidth="1"/>
    <col min="5636" max="5636" width="14.42578125" style="116" customWidth="1"/>
    <col min="5637" max="5637" width="13.140625" style="116" customWidth="1"/>
    <col min="5638" max="5638" width="14.42578125" style="116" customWidth="1"/>
    <col min="5639" max="5639" width="16.42578125" style="116" customWidth="1"/>
    <col min="5640" max="5640" width="14.42578125" style="116" customWidth="1"/>
    <col min="5641" max="5641" width="11.140625" style="116" bestFit="1" customWidth="1"/>
    <col min="5642" max="5888" width="11.42578125" style="116"/>
    <col min="5889" max="5889" width="53.5703125" style="116" customWidth="1"/>
    <col min="5890" max="5890" width="14.42578125" style="116" customWidth="1"/>
    <col min="5891" max="5891" width="16.42578125" style="116" customWidth="1"/>
    <col min="5892" max="5892" width="14.42578125" style="116" customWidth="1"/>
    <col min="5893" max="5893" width="13.140625" style="116" customWidth="1"/>
    <col min="5894" max="5894" width="14.42578125" style="116" customWidth="1"/>
    <col min="5895" max="5895" width="16.42578125" style="116" customWidth="1"/>
    <col min="5896" max="5896" width="14.42578125" style="116" customWidth="1"/>
    <col min="5897" max="5897" width="11.140625" style="116" bestFit="1" customWidth="1"/>
    <col min="5898" max="6144" width="11.42578125" style="116"/>
    <col min="6145" max="6145" width="53.5703125" style="116" customWidth="1"/>
    <col min="6146" max="6146" width="14.42578125" style="116" customWidth="1"/>
    <col min="6147" max="6147" width="16.42578125" style="116" customWidth="1"/>
    <col min="6148" max="6148" width="14.42578125" style="116" customWidth="1"/>
    <col min="6149" max="6149" width="13.140625" style="116" customWidth="1"/>
    <col min="6150" max="6150" width="14.42578125" style="116" customWidth="1"/>
    <col min="6151" max="6151" width="16.42578125" style="116" customWidth="1"/>
    <col min="6152" max="6152" width="14.42578125" style="116" customWidth="1"/>
    <col min="6153" max="6153" width="11.140625" style="116" bestFit="1" customWidth="1"/>
    <col min="6154" max="6400" width="11.42578125" style="116"/>
    <col min="6401" max="6401" width="53.5703125" style="116" customWidth="1"/>
    <col min="6402" max="6402" width="14.42578125" style="116" customWidth="1"/>
    <col min="6403" max="6403" width="16.42578125" style="116" customWidth="1"/>
    <col min="6404" max="6404" width="14.42578125" style="116" customWidth="1"/>
    <col min="6405" max="6405" width="13.140625" style="116" customWidth="1"/>
    <col min="6406" max="6406" width="14.42578125" style="116" customWidth="1"/>
    <col min="6407" max="6407" width="16.42578125" style="116" customWidth="1"/>
    <col min="6408" max="6408" width="14.42578125" style="116" customWidth="1"/>
    <col min="6409" max="6409" width="11.140625" style="116" bestFit="1" customWidth="1"/>
    <col min="6410" max="6656" width="11.42578125" style="116"/>
    <col min="6657" max="6657" width="53.5703125" style="116" customWidth="1"/>
    <col min="6658" max="6658" width="14.42578125" style="116" customWidth="1"/>
    <col min="6659" max="6659" width="16.42578125" style="116" customWidth="1"/>
    <col min="6660" max="6660" width="14.42578125" style="116" customWidth="1"/>
    <col min="6661" max="6661" width="13.140625" style="116" customWidth="1"/>
    <col min="6662" max="6662" width="14.42578125" style="116" customWidth="1"/>
    <col min="6663" max="6663" width="16.42578125" style="116" customWidth="1"/>
    <col min="6664" max="6664" width="14.42578125" style="116" customWidth="1"/>
    <col min="6665" max="6665" width="11.140625" style="116" bestFit="1" customWidth="1"/>
    <col min="6666" max="6912" width="11.42578125" style="116"/>
    <col min="6913" max="6913" width="53.5703125" style="116" customWidth="1"/>
    <col min="6914" max="6914" width="14.42578125" style="116" customWidth="1"/>
    <col min="6915" max="6915" width="16.42578125" style="116" customWidth="1"/>
    <col min="6916" max="6916" width="14.42578125" style="116" customWidth="1"/>
    <col min="6917" max="6917" width="13.140625" style="116" customWidth="1"/>
    <col min="6918" max="6918" width="14.42578125" style="116" customWidth="1"/>
    <col min="6919" max="6919" width="16.42578125" style="116" customWidth="1"/>
    <col min="6920" max="6920" width="14.42578125" style="116" customWidth="1"/>
    <col min="6921" max="6921" width="11.140625" style="116" bestFit="1" customWidth="1"/>
    <col min="6922" max="7168" width="11.42578125" style="116"/>
    <col min="7169" max="7169" width="53.5703125" style="116" customWidth="1"/>
    <col min="7170" max="7170" width="14.42578125" style="116" customWidth="1"/>
    <col min="7171" max="7171" width="16.42578125" style="116" customWidth="1"/>
    <col min="7172" max="7172" width="14.42578125" style="116" customWidth="1"/>
    <col min="7173" max="7173" width="13.140625" style="116" customWidth="1"/>
    <col min="7174" max="7174" width="14.42578125" style="116" customWidth="1"/>
    <col min="7175" max="7175" width="16.42578125" style="116" customWidth="1"/>
    <col min="7176" max="7176" width="14.42578125" style="116" customWidth="1"/>
    <col min="7177" max="7177" width="11.140625" style="116" bestFit="1" customWidth="1"/>
    <col min="7178" max="7424" width="11.42578125" style="116"/>
    <col min="7425" max="7425" width="53.5703125" style="116" customWidth="1"/>
    <col min="7426" max="7426" width="14.42578125" style="116" customWidth="1"/>
    <col min="7427" max="7427" width="16.42578125" style="116" customWidth="1"/>
    <col min="7428" max="7428" width="14.42578125" style="116" customWidth="1"/>
    <col min="7429" max="7429" width="13.140625" style="116" customWidth="1"/>
    <col min="7430" max="7430" width="14.42578125" style="116" customWidth="1"/>
    <col min="7431" max="7431" width="16.42578125" style="116" customWidth="1"/>
    <col min="7432" max="7432" width="14.42578125" style="116" customWidth="1"/>
    <col min="7433" max="7433" width="11.140625" style="116" bestFit="1" customWidth="1"/>
    <col min="7434" max="7680" width="11.42578125" style="116"/>
    <col min="7681" max="7681" width="53.5703125" style="116" customWidth="1"/>
    <col min="7682" max="7682" width="14.42578125" style="116" customWidth="1"/>
    <col min="7683" max="7683" width="16.42578125" style="116" customWidth="1"/>
    <col min="7684" max="7684" width="14.42578125" style="116" customWidth="1"/>
    <col min="7685" max="7685" width="13.140625" style="116" customWidth="1"/>
    <col min="7686" max="7686" width="14.42578125" style="116" customWidth="1"/>
    <col min="7687" max="7687" width="16.42578125" style="116" customWidth="1"/>
    <col min="7688" max="7688" width="14.42578125" style="116" customWidth="1"/>
    <col min="7689" max="7689" width="11.140625" style="116" bestFit="1" customWidth="1"/>
    <col min="7690" max="7936" width="11.42578125" style="116"/>
    <col min="7937" max="7937" width="53.5703125" style="116" customWidth="1"/>
    <col min="7938" max="7938" width="14.42578125" style="116" customWidth="1"/>
    <col min="7939" max="7939" width="16.42578125" style="116" customWidth="1"/>
    <col min="7940" max="7940" width="14.42578125" style="116" customWidth="1"/>
    <col min="7941" max="7941" width="13.140625" style="116" customWidth="1"/>
    <col min="7942" max="7942" width="14.42578125" style="116" customWidth="1"/>
    <col min="7943" max="7943" width="16.42578125" style="116" customWidth="1"/>
    <col min="7944" max="7944" width="14.42578125" style="116" customWidth="1"/>
    <col min="7945" max="7945" width="11.140625" style="116" bestFit="1" customWidth="1"/>
    <col min="7946" max="8192" width="11.42578125" style="116"/>
    <col min="8193" max="8193" width="53.5703125" style="116" customWidth="1"/>
    <col min="8194" max="8194" width="14.42578125" style="116" customWidth="1"/>
    <col min="8195" max="8195" width="16.42578125" style="116" customWidth="1"/>
    <col min="8196" max="8196" width="14.42578125" style="116" customWidth="1"/>
    <col min="8197" max="8197" width="13.140625" style="116" customWidth="1"/>
    <col min="8198" max="8198" width="14.42578125" style="116" customWidth="1"/>
    <col min="8199" max="8199" width="16.42578125" style="116" customWidth="1"/>
    <col min="8200" max="8200" width="14.42578125" style="116" customWidth="1"/>
    <col min="8201" max="8201" width="11.140625" style="116" bestFit="1" customWidth="1"/>
    <col min="8202" max="8448" width="11.42578125" style="116"/>
    <col min="8449" max="8449" width="53.5703125" style="116" customWidth="1"/>
    <col min="8450" max="8450" width="14.42578125" style="116" customWidth="1"/>
    <col min="8451" max="8451" width="16.42578125" style="116" customWidth="1"/>
    <col min="8452" max="8452" width="14.42578125" style="116" customWidth="1"/>
    <col min="8453" max="8453" width="13.140625" style="116" customWidth="1"/>
    <col min="8454" max="8454" width="14.42578125" style="116" customWidth="1"/>
    <col min="8455" max="8455" width="16.42578125" style="116" customWidth="1"/>
    <col min="8456" max="8456" width="14.42578125" style="116" customWidth="1"/>
    <col min="8457" max="8457" width="11.140625" style="116" bestFit="1" customWidth="1"/>
    <col min="8458" max="8704" width="11.42578125" style="116"/>
    <col min="8705" max="8705" width="53.5703125" style="116" customWidth="1"/>
    <col min="8706" max="8706" width="14.42578125" style="116" customWidth="1"/>
    <col min="8707" max="8707" width="16.42578125" style="116" customWidth="1"/>
    <col min="8708" max="8708" width="14.42578125" style="116" customWidth="1"/>
    <col min="8709" max="8709" width="13.140625" style="116" customWidth="1"/>
    <col min="8710" max="8710" width="14.42578125" style="116" customWidth="1"/>
    <col min="8711" max="8711" width="16.42578125" style="116" customWidth="1"/>
    <col min="8712" max="8712" width="14.42578125" style="116" customWidth="1"/>
    <col min="8713" max="8713" width="11.140625" style="116" bestFit="1" customWidth="1"/>
    <col min="8714" max="8960" width="11.42578125" style="116"/>
    <col min="8961" max="8961" width="53.5703125" style="116" customWidth="1"/>
    <col min="8962" max="8962" width="14.42578125" style="116" customWidth="1"/>
    <col min="8963" max="8963" width="16.42578125" style="116" customWidth="1"/>
    <col min="8964" max="8964" width="14.42578125" style="116" customWidth="1"/>
    <col min="8965" max="8965" width="13.140625" style="116" customWidth="1"/>
    <col min="8966" max="8966" width="14.42578125" style="116" customWidth="1"/>
    <col min="8967" max="8967" width="16.42578125" style="116" customWidth="1"/>
    <col min="8968" max="8968" width="14.42578125" style="116" customWidth="1"/>
    <col min="8969" max="8969" width="11.140625" style="116" bestFit="1" customWidth="1"/>
    <col min="8970" max="9216" width="11.42578125" style="116"/>
    <col min="9217" max="9217" width="53.5703125" style="116" customWidth="1"/>
    <col min="9218" max="9218" width="14.42578125" style="116" customWidth="1"/>
    <col min="9219" max="9219" width="16.42578125" style="116" customWidth="1"/>
    <col min="9220" max="9220" width="14.42578125" style="116" customWidth="1"/>
    <col min="9221" max="9221" width="13.140625" style="116" customWidth="1"/>
    <col min="9222" max="9222" width="14.42578125" style="116" customWidth="1"/>
    <col min="9223" max="9223" width="16.42578125" style="116" customWidth="1"/>
    <col min="9224" max="9224" width="14.42578125" style="116" customWidth="1"/>
    <col min="9225" max="9225" width="11.140625" style="116" bestFit="1" customWidth="1"/>
    <col min="9226" max="9472" width="11.42578125" style="116"/>
    <col min="9473" max="9473" width="53.5703125" style="116" customWidth="1"/>
    <col min="9474" max="9474" width="14.42578125" style="116" customWidth="1"/>
    <col min="9475" max="9475" width="16.42578125" style="116" customWidth="1"/>
    <col min="9476" max="9476" width="14.42578125" style="116" customWidth="1"/>
    <col min="9477" max="9477" width="13.140625" style="116" customWidth="1"/>
    <col min="9478" max="9478" width="14.42578125" style="116" customWidth="1"/>
    <col min="9479" max="9479" width="16.42578125" style="116" customWidth="1"/>
    <col min="9480" max="9480" width="14.42578125" style="116" customWidth="1"/>
    <col min="9481" max="9481" width="11.140625" style="116" bestFit="1" customWidth="1"/>
    <col min="9482" max="9728" width="11.42578125" style="116"/>
    <col min="9729" max="9729" width="53.5703125" style="116" customWidth="1"/>
    <col min="9730" max="9730" width="14.42578125" style="116" customWidth="1"/>
    <col min="9731" max="9731" width="16.42578125" style="116" customWidth="1"/>
    <col min="9732" max="9732" width="14.42578125" style="116" customWidth="1"/>
    <col min="9733" max="9733" width="13.140625" style="116" customWidth="1"/>
    <col min="9734" max="9734" width="14.42578125" style="116" customWidth="1"/>
    <col min="9735" max="9735" width="16.42578125" style="116" customWidth="1"/>
    <col min="9736" max="9736" width="14.42578125" style="116" customWidth="1"/>
    <col min="9737" max="9737" width="11.140625" style="116" bestFit="1" customWidth="1"/>
    <col min="9738" max="9984" width="11.42578125" style="116"/>
    <col min="9985" max="9985" width="53.5703125" style="116" customWidth="1"/>
    <col min="9986" max="9986" width="14.42578125" style="116" customWidth="1"/>
    <col min="9987" max="9987" width="16.42578125" style="116" customWidth="1"/>
    <col min="9988" max="9988" width="14.42578125" style="116" customWidth="1"/>
    <col min="9989" max="9989" width="13.140625" style="116" customWidth="1"/>
    <col min="9990" max="9990" width="14.42578125" style="116" customWidth="1"/>
    <col min="9991" max="9991" width="16.42578125" style="116" customWidth="1"/>
    <col min="9992" max="9992" width="14.42578125" style="116" customWidth="1"/>
    <col min="9993" max="9993" width="11.140625" style="116" bestFit="1" customWidth="1"/>
    <col min="9994" max="10240" width="11.42578125" style="116"/>
    <col min="10241" max="10241" width="53.5703125" style="116" customWidth="1"/>
    <col min="10242" max="10242" width="14.42578125" style="116" customWidth="1"/>
    <col min="10243" max="10243" width="16.42578125" style="116" customWidth="1"/>
    <col min="10244" max="10244" width="14.42578125" style="116" customWidth="1"/>
    <col min="10245" max="10245" width="13.140625" style="116" customWidth="1"/>
    <col min="10246" max="10246" width="14.42578125" style="116" customWidth="1"/>
    <col min="10247" max="10247" width="16.42578125" style="116" customWidth="1"/>
    <col min="10248" max="10248" width="14.42578125" style="116" customWidth="1"/>
    <col min="10249" max="10249" width="11.140625" style="116" bestFit="1" customWidth="1"/>
    <col min="10250" max="10496" width="11.42578125" style="116"/>
    <col min="10497" max="10497" width="53.5703125" style="116" customWidth="1"/>
    <col min="10498" max="10498" width="14.42578125" style="116" customWidth="1"/>
    <col min="10499" max="10499" width="16.42578125" style="116" customWidth="1"/>
    <col min="10500" max="10500" width="14.42578125" style="116" customWidth="1"/>
    <col min="10501" max="10501" width="13.140625" style="116" customWidth="1"/>
    <col min="10502" max="10502" width="14.42578125" style="116" customWidth="1"/>
    <col min="10503" max="10503" width="16.42578125" style="116" customWidth="1"/>
    <col min="10504" max="10504" width="14.42578125" style="116" customWidth="1"/>
    <col min="10505" max="10505" width="11.140625" style="116" bestFit="1" customWidth="1"/>
    <col min="10506" max="10752" width="11.42578125" style="116"/>
    <col min="10753" max="10753" width="53.5703125" style="116" customWidth="1"/>
    <col min="10754" max="10754" width="14.42578125" style="116" customWidth="1"/>
    <col min="10755" max="10755" width="16.42578125" style="116" customWidth="1"/>
    <col min="10756" max="10756" width="14.42578125" style="116" customWidth="1"/>
    <col min="10757" max="10757" width="13.140625" style="116" customWidth="1"/>
    <col min="10758" max="10758" width="14.42578125" style="116" customWidth="1"/>
    <col min="10759" max="10759" width="16.42578125" style="116" customWidth="1"/>
    <col min="10760" max="10760" width="14.42578125" style="116" customWidth="1"/>
    <col min="10761" max="10761" width="11.140625" style="116" bestFit="1" customWidth="1"/>
    <col min="10762" max="11008" width="11.42578125" style="116"/>
    <col min="11009" max="11009" width="53.5703125" style="116" customWidth="1"/>
    <col min="11010" max="11010" width="14.42578125" style="116" customWidth="1"/>
    <col min="11011" max="11011" width="16.42578125" style="116" customWidth="1"/>
    <col min="11012" max="11012" width="14.42578125" style="116" customWidth="1"/>
    <col min="11013" max="11013" width="13.140625" style="116" customWidth="1"/>
    <col min="11014" max="11014" width="14.42578125" style="116" customWidth="1"/>
    <col min="11015" max="11015" width="16.42578125" style="116" customWidth="1"/>
    <col min="11016" max="11016" width="14.42578125" style="116" customWidth="1"/>
    <col min="11017" max="11017" width="11.140625" style="116" bestFit="1" customWidth="1"/>
    <col min="11018" max="11264" width="11.42578125" style="116"/>
    <col min="11265" max="11265" width="53.5703125" style="116" customWidth="1"/>
    <col min="11266" max="11266" width="14.42578125" style="116" customWidth="1"/>
    <col min="11267" max="11267" width="16.42578125" style="116" customWidth="1"/>
    <col min="11268" max="11268" width="14.42578125" style="116" customWidth="1"/>
    <col min="11269" max="11269" width="13.140625" style="116" customWidth="1"/>
    <col min="11270" max="11270" width="14.42578125" style="116" customWidth="1"/>
    <col min="11271" max="11271" width="16.42578125" style="116" customWidth="1"/>
    <col min="11272" max="11272" width="14.42578125" style="116" customWidth="1"/>
    <col min="11273" max="11273" width="11.140625" style="116" bestFit="1" customWidth="1"/>
    <col min="11274" max="11520" width="11.42578125" style="116"/>
    <col min="11521" max="11521" width="53.5703125" style="116" customWidth="1"/>
    <col min="11522" max="11522" width="14.42578125" style="116" customWidth="1"/>
    <col min="11523" max="11523" width="16.42578125" style="116" customWidth="1"/>
    <col min="11524" max="11524" width="14.42578125" style="116" customWidth="1"/>
    <col min="11525" max="11525" width="13.140625" style="116" customWidth="1"/>
    <col min="11526" max="11526" width="14.42578125" style="116" customWidth="1"/>
    <col min="11527" max="11527" width="16.42578125" style="116" customWidth="1"/>
    <col min="11528" max="11528" width="14.42578125" style="116" customWidth="1"/>
    <col min="11529" max="11529" width="11.140625" style="116" bestFit="1" customWidth="1"/>
    <col min="11530" max="11776" width="11.42578125" style="116"/>
    <col min="11777" max="11777" width="53.5703125" style="116" customWidth="1"/>
    <col min="11778" max="11778" width="14.42578125" style="116" customWidth="1"/>
    <col min="11779" max="11779" width="16.42578125" style="116" customWidth="1"/>
    <col min="11780" max="11780" width="14.42578125" style="116" customWidth="1"/>
    <col min="11781" max="11781" width="13.140625" style="116" customWidth="1"/>
    <col min="11782" max="11782" width="14.42578125" style="116" customWidth="1"/>
    <col min="11783" max="11783" width="16.42578125" style="116" customWidth="1"/>
    <col min="11784" max="11784" width="14.42578125" style="116" customWidth="1"/>
    <col min="11785" max="11785" width="11.140625" style="116" bestFit="1" customWidth="1"/>
    <col min="11786" max="12032" width="11.42578125" style="116"/>
    <col min="12033" max="12033" width="53.5703125" style="116" customWidth="1"/>
    <col min="12034" max="12034" width="14.42578125" style="116" customWidth="1"/>
    <col min="12035" max="12035" width="16.42578125" style="116" customWidth="1"/>
    <col min="12036" max="12036" width="14.42578125" style="116" customWidth="1"/>
    <col min="12037" max="12037" width="13.140625" style="116" customWidth="1"/>
    <col min="12038" max="12038" width="14.42578125" style="116" customWidth="1"/>
    <col min="12039" max="12039" width="16.42578125" style="116" customWidth="1"/>
    <col min="12040" max="12040" width="14.42578125" style="116" customWidth="1"/>
    <col min="12041" max="12041" width="11.140625" style="116" bestFit="1" customWidth="1"/>
    <col min="12042" max="12288" width="11.42578125" style="116"/>
    <col min="12289" max="12289" width="53.5703125" style="116" customWidth="1"/>
    <col min="12290" max="12290" width="14.42578125" style="116" customWidth="1"/>
    <col min="12291" max="12291" width="16.42578125" style="116" customWidth="1"/>
    <col min="12292" max="12292" width="14.42578125" style="116" customWidth="1"/>
    <col min="12293" max="12293" width="13.140625" style="116" customWidth="1"/>
    <col min="12294" max="12294" width="14.42578125" style="116" customWidth="1"/>
    <col min="12295" max="12295" width="16.42578125" style="116" customWidth="1"/>
    <col min="12296" max="12296" width="14.42578125" style="116" customWidth="1"/>
    <col min="12297" max="12297" width="11.140625" style="116" bestFit="1" customWidth="1"/>
    <col min="12298" max="12544" width="11.42578125" style="116"/>
    <col min="12545" max="12545" width="53.5703125" style="116" customWidth="1"/>
    <col min="12546" max="12546" width="14.42578125" style="116" customWidth="1"/>
    <col min="12547" max="12547" width="16.42578125" style="116" customWidth="1"/>
    <col min="12548" max="12548" width="14.42578125" style="116" customWidth="1"/>
    <col min="12549" max="12549" width="13.140625" style="116" customWidth="1"/>
    <col min="12550" max="12550" width="14.42578125" style="116" customWidth="1"/>
    <col min="12551" max="12551" width="16.42578125" style="116" customWidth="1"/>
    <col min="12552" max="12552" width="14.42578125" style="116" customWidth="1"/>
    <col min="12553" max="12553" width="11.140625" style="116" bestFit="1" customWidth="1"/>
    <col min="12554" max="12800" width="11.42578125" style="116"/>
    <col min="12801" max="12801" width="53.5703125" style="116" customWidth="1"/>
    <col min="12802" max="12802" width="14.42578125" style="116" customWidth="1"/>
    <col min="12803" max="12803" width="16.42578125" style="116" customWidth="1"/>
    <col min="12804" max="12804" width="14.42578125" style="116" customWidth="1"/>
    <col min="12805" max="12805" width="13.140625" style="116" customWidth="1"/>
    <col min="12806" max="12806" width="14.42578125" style="116" customWidth="1"/>
    <col min="12807" max="12807" width="16.42578125" style="116" customWidth="1"/>
    <col min="12808" max="12808" width="14.42578125" style="116" customWidth="1"/>
    <col min="12809" max="12809" width="11.140625" style="116" bestFit="1" customWidth="1"/>
    <col min="12810" max="13056" width="11.42578125" style="116"/>
    <col min="13057" max="13057" width="53.5703125" style="116" customWidth="1"/>
    <col min="13058" max="13058" width="14.42578125" style="116" customWidth="1"/>
    <col min="13059" max="13059" width="16.42578125" style="116" customWidth="1"/>
    <col min="13060" max="13060" width="14.42578125" style="116" customWidth="1"/>
    <col min="13061" max="13061" width="13.140625" style="116" customWidth="1"/>
    <col min="13062" max="13062" width="14.42578125" style="116" customWidth="1"/>
    <col min="13063" max="13063" width="16.42578125" style="116" customWidth="1"/>
    <col min="13064" max="13064" width="14.42578125" style="116" customWidth="1"/>
    <col min="13065" max="13065" width="11.140625" style="116" bestFit="1" customWidth="1"/>
    <col min="13066" max="13312" width="11.42578125" style="116"/>
    <col min="13313" max="13313" width="53.5703125" style="116" customWidth="1"/>
    <col min="13314" max="13314" width="14.42578125" style="116" customWidth="1"/>
    <col min="13315" max="13315" width="16.42578125" style="116" customWidth="1"/>
    <col min="13316" max="13316" width="14.42578125" style="116" customWidth="1"/>
    <col min="13317" max="13317" width="13.140625" style="116" customWidth="1"/>
    <col min="13318" max="13318" width="14.42578125" style="116" customWidth="1"/>
    <col min="13319" max="13319" width="16.42578125" style="116" customWidth="1"/>
    <col min="13320" max="13320" width="14.42578125" style="116" customWidth="1"/>
    <col min="13321" max="13321" width="11.140625" style="116" bestFit="1" customWidth="1"/>
    <col min="13322" max="13568" width="11.42578125" style="116"/>
    <col min="13569" max="13569" width="53.5703125" style="116" customWidth="1"/>
    <col min="13570" max="13570" width="14.42578125" style="116" customWidth="1"/>
    <col min="13571" max="13571" width="16.42578125" style="116" customWidth="1"/>
    <col min="13572" max="13572" width="14.42578125" style="116" customWidth="1"/>
    <col min="13573" max="13573" width="13.140625" style="116" customWidth="1"/>
    <col min="13574" max="13574" width="14.42578125" style="116" customWidth="1"/>
    <col min="13575" max="13575" width="16.42578125" style="116" customWidth="1"/>
    <col min="13576" max="13576" width="14.42578125" style="116" customWidth="1"/>
    <col min="13577" max="13577" width="11.140625" style="116" bestFit="1" customWidth="1"/>
    <col min="13578" max="13824" width="11.42578125" style="116"/>
    <col min="13825" max="13825" width="53.5703125" style="116" customWidth="1"/>
    <col min="13826" max="13826" width="14.42578125" style="116" customWidth="1"/>
    <col min="13827" max="13827" width="16.42578125" style="116" customWidth="1"/>
    <col min="13828" max="13828" width="14.42578125" style="116" customWidth="1"/>
    <col min="13829" max="13829" width="13.140625" style="116" customWidth="1"/>
    <col min="13830" max="13830" width="14.42578125" style="116" customWidth="1"/>
    <col min="13831" max="13831" width="16.42578125" style="116" customWidth="1"/>
    <col min="13832" max="13832" width="14.42578125" style="116" customWidth="1"/>
    <col min="13833" max="13833" width="11.140625" style="116" bestFit="1" customWidth="1"/>
    <col min="13834" max="14080" width="11.42578125" style="116"/>
    <col min="14081" max="14081" width="53.5703125" style="116" customWidth="1"/>
    <col min="14082" max="14082" width="14.42578125" style="116" customWidth="1"/>
    <col min="14083" max="14083" width="16.42578125" style="116" customWidth="1"/>
    <col min="14084" max="14084" width="14.42578125" style="116" customWidth="1"/>
    <col min="14085" max="14085" width="13.140625" style="116" customWidth="1"/>
    <col min="14086" max="14086" width="14.42578125" style="116" customWidth="1"/>
    <col min="14087" max="14087" width="16.42578125" style="116" customWidth="1"/>
    <col min="14088" max="14088" width="14.42578125" style="116" customWidth="1"/>
    <col min="14089" max="14089" width="11.140625" style="116" bestFit="1" customWidth="1"/>
    <col min="14090" max="14336" width="11.42578125" style="116"/>
    <col min="14337" max="14337" width="53.5703125" style="116" customWidth="1"/>
    <col min="14338" max="14338" width="14.42578125" style="116" customWidth="1"/>
    <col min="14339" max="14339" width="16.42578125" style="116" customWidth="1"/>
    <col min="14340" max="14340" width="14.42578125" style="116" customWidth="1"/>
    <col min="14341" max="14341" width="13.140625" style="116" customWidth="1"/>
    <col min="14342" max="14342" width="14.42578125" style="116" customWidth="1"/>
    <col min="14343" max="14343" width="16.42578125" style="116" customWidth="1"/>
    <col min="14344" max="14344" width="14.42578125" style="116" customWidth="1"/>
    <col min="14345" max="14345" width="11.140625" style="116" bestFit="1" customWidth="1"/>
    <col min="14346" max="14592" width="11.42578125" style="116"/>
    <col min="14593" max="14593" width="53.5703125" style="116" customWidth="1"/>
    <col min="14594" max="14594" width="14.42578125" style="116" customWidth="1"/>
    <col min="14595" max="14595" width="16.42578125" style="116" customWidth="1"/>
    <col min="14596" max="14596" width="14.42578125" style="116" customWidth="1"/>
    <col min="14597" max="14597" width="13.140625" style="116" customWidth="1"/>
    <col min="14598" max="14598" width="14.42578125" style="116" customWidth="1"/>
    <col min="14599" max="14599" width="16.42578125" style="116" customWidth="1"/>
    <col min="14600" max="14600" width="14.42578125" style="116" customWidth="1"/>
    <col min="14601" max="14601" width="11.140625" style="116" bestFit="1" customWidth="1"/>
    <col min="14602" max="14848" width="11.42578125" style="116"/>
    <col min="14849" max="14849" width="53.5703125" style="116" customWidth="1"/>
    <col min="14850" max="14850" width="14.42578125" style="116" customWidth="1"/>
    <col min="14851" max="14851" width="16.42578125" style="116" customWidth="1"/>
    <col min="14852" max="14852" width="14.42578125" style="116" customWidth="1"/>
    <col min="14853" max="14853" width="13.140625" style="116" customWidth="1"/>
    <col min="14854" max="14854" width="14.42578125" style="116" customWidth="1"/>
    <col min="14855" max="14855" width="16.42578125" style="116" customWidth="1"/>
    <col min="14856" max="14856" width="14.42578125" style="116" customWidth="1"/>
    <col min="14857" max="14857" width="11.140625" style="116" bestFit="1" customWidth="1"/>
    <col min="14858" max="15104" width="11.42578125" style="116"/>
    <col min="15105" max="15105" width="53.5703125" style="116" customWidth="1"/>
    <col min="15106" max="15106" width="14.42578125" style="116" customWidth="1"/>
    <col min="15107" max="15107" width="16.42578125" style="116" customWidth="1"/>
    <col min="15108" max="15108" width="14.42578125" style="116" customWidth="1"/>
    <col min="15109" max="15109" width="13.140625" style="116" customWidth="1"/>
    <col min="15110" max="15110" width="14.42578125" style="116" customWidth="1"/>
    <col min="15111" max="15111" width="16.42578125" style="116" customWidth="1"/>
    <col min="15112" max="15112" width="14.42578125" style="116" customWidth="1"/>
    <col min="15113" max="15113" width="11.140625" style="116" bestFit="1" customWidth="1"/>
    <col min="15114" max="15360" width="11.42578125" style="116"/>
    <col min="15361" max="15361" width="53.5703125" style="116" customWidth="1"/>
    <col min="15362" max="15362" width="14.42578125" style="116" customWidth="1"/>
    <col min="15363" max="15363" width="16.42578125" style="116" customWidth="1"/>
    <col min="15364" max="15364" width="14.42578125" style="116" customWidth="1"/>
    <col min="15365" max="15365" width="13.140625" style="116" customWidth="1"/>
    <col min="15366" max="15366" width="14.42578125" style="116" customWidth="1"/>
    <col min="15367" max="15367" width="16.42578125" style="116" customWidth="1"/>
    <col min="15368" max="15368" width="14.42578125" style="116" customWidth="1"/>
    <col min="15369" max="15369" width="11.140625" style="116" bestFit="1" customWidth="1"/>
    <col min="15370" max="15616" width="11.42578125" style="116"/>
    <col min="15617" max="15617" width="53.5703125" style="116" customWidth="1"/>
    <col min="15618" max="15618" width="14.42578125" style="116" customWidth="1"/>
    <col min="15619" max="15619" width="16.42578125" style="116" customWidth="1"/>
    <col min="15620" max="15620" width="14.42578125" style="116" customWidth="1"/>
    <col min="15621" max="15621" width="13.140625" style="116" customWidth="1"/>
    <col min="15622" max="15622" width="14.42578125" style="116" customWidth="1"/>
    <col min="15623" max="15623" width="16.42578125" style="116" customWidth="1"/>
    <col min="15624" max="15624" width="14.42578125" style="116" customWidth="1"/>
    <col min="15625" max="15625" width="11.140625" style="116" bestFit="1" customWidth="1"/>
    <col min="15626" max="15872" width="11.42578125" style="116"/>
    <col min="15873" max="15873" width="53.5703125" style="116" customWidth="1"/>
    <col min="15874" max="15874" width="14.42578125" style="116" customWidth="1"/>
    <col min="15875" max="15875" width="16.42578125" style="116" customWidth="1"/>
    <col min="15876" max="15876" width="14.42578125" style="116" customWidth="1"/>
    <col min="15877" max="15877" width="13.140625" style="116" customWidth="1"/>
    <col min="15878" max="15878" width="14.42578125" style="116" customWidth="1"/>
    <col min="15879" max="15879" width="16.42578125" style="116" customWidth="1"/>
    <col min="15880" max="15880" width="14.42578125" style="116" customWidth="1"/>
    <col min="15881" max="15881" width="11.140625" style="116" bestFit="1" customWidth="1"/>
    <col min="15882" max="16128" width="11.42578125" style="116"/>
    <col min="16129" max="16129" width="53.5703125" style="116" customWidth="1"/>
    <col min="16130" max="16130" width="14.42578125" style="116" customWidth="1"/>
    <col min="16131" max="16131" width="16.42578125" style="116" customWidth="1"/>
    <col min="16132" max="16132" width="14.42578125" style="116" customWidth="1"/>
    <col min="16133" max="16133" width="13.140625" style="116" customWidth="1"/>
    <col min="16134" max="16134" width="14.42578125" style="116" customWidth="1"/>
    <col min="16135" max="16135" width="16.42578125" style="116" customWidth="1"/>
    <col min="16136" max="16136" width="14.42578125" style="116" customWidth="1"/>
    <col min="16137" max="16137" width="11.140625" style="116" bestFit="1" customWidth="1"/>
    <col min="16138" max="16384" width="11.42578125" style="116"/>
  </cols>
  <sheetData>
    <row r="1" spans="1:9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</row>
    <row r="2" spans="1:9" s="134" customFormat="1" ht="15" customHeight="1" x14ac:dyDescent="0.3">
      <c r="A2" s="381" t="s">
        <v>278</v>
      </c>
      <c r="B2" s="381"/>
      <c r="C2" s="381"/>
      <c r="D2" s="381"/>
      <c r="E2" s="381"/>
      <c r="F2" s="381"/>
      <c r="G2" s="381"/>
      <c r="H2" s="381"/>
      <c r="I2" s="381"/>
    </row>
    <row r="3" spans="1:9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</row>
    <row r="4" spans="1:9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</row>
    <row r="5" spans="1:9" ht="15" customHeight="1" x14ac:dyDescent="0.2">
      <c r="A5" s="115"/>
      <c r="B5" s="148"/>
      <c r="C5" s="148"/>
      <c r="D5" s="148"/>
      <c r="E5" s="38"/>
      <c r="F5" s="38"/>
      <c r="G5" s="38"/>
      <c r="H5" s="148"/>
      <c r="I5" s="38"/>
    </row>
    <row r="6" spans="1:9" s="154" customFormat="1" ht="15" customHeight="1" x14ac:dyDescent="0.4">
      <c r="A6" s="136"/>
      <c r="B6" s="406" t="s">
        <v>156</v>
      </c>
      <c r="C6" s="406"/>
      <c r="D6" s="406"/>
      <c r="E6" s="406"/>
      <c r="F6" s="406" t="s">
        <v>46</v>
      </c>
      <c r="G6" s="406"/>
      <c r="H6" s="406"/>
      <c r="I6" s="406"/>
    </row>
    <row r="7" spans="1:9" s="155" customFormat="1" ht="15" customHeight="1" x14ac:dyDescent="0.25">
      <c r="A7" s="138" t="s">
        <v>259</v>
      </c>
      <c r="B7" s="139" t="s">
        <v>260</v>
      </c>
      <c r="C7" s="140" t="s">
        <v>261</v>
      </c>
      <c r="D7" s="139" t="s">
        <v>262</v>
      </c>
      <c r="E7" s="139" t="s">
        <v>46</v>
      </c>
      <c r="F7" s="139" t="s">
        <v>260</v>
      </c>
      <c r="G7" s="139" t="s">
        <v>261</v>
      </c>
      <c r="H7" s="140" t="s">
        <v>262</v>
      </c>
      <c r="I7" s="139" t="s">
        <v>46</v>
      </c>
    </row>
    <row r="8" spans="1:9" s="156" customFormat="1" ht="15" customHeight="1" x14ac:dyDescent="0.35">
      <c r="A8" s="142" t="s">
        <v>233</v>
      </c>
      <c r="B8" s="121">
        <v>10</v>
      </c>
      <c r="C8" s="121">
        <v>2511.9343000000003</v>
      </c>
      <c r="D8" s="121">
        <v>7956.7026880000012</v>
      </c>
      <c r="E8" s="121">
        <v>10478.636988000002</v>
      </c>
      <c r="F8" s="121">
        <v>2196435.1460000002</v>
      </c>
      <c r="G8" s="121">
        <v>7629548.4441644009</v>
      </c>
      <c r="H8" s="121">
        <v>14030794.361895794</v>
      </c>
      <c r="I8" s="121">
        <v>23856777.952060197</v>
      </c>
    </row>
    <row r="9" spans="1:9" s="156" customFormat="1" ht="15" customHeight="1" x14ac:dyDescent="0.35">
      <c r="A9" s="142" t="s">
        <v>234</v>
      </c>
      <c r="B9" s="121">
        <v>31861.57071</v>
      </c>
      <c r="C9" s="121">
        <v>49.183790000000002</v>
      </c>
      <c r="D9" s="121">
        <v>425.48466000000002</v>
      </c>
      <c r="E9" s="121">
        <v>32336.239159999997</v>
      </c>
      <c r="F9" s="121">
        <v>271471.23689</v>
      </c>
      <c r="G9" s="121">
        <v>92881.693099999989</v>
      </c>
      <c r="H9" s="121">
        <v>195895.16865000001</v>
      </c>
      <c r="I9" s="121">
        <v>560248.09863999998</v>
      </c>
    </row>
    <row r="10" spans="1:9" s="156" customFormat="1" ht="15" customHeight="1" x14ac:dyDescent="0.35">
      <c r="A10" s="142" t="s">
        <v>235</v>
      </c>
      <c r="B10" s="121">
        <v>0</v>
      </c>
      <c r="C10" s="121">
        <v>0</v>
      </c>
      <c r="D10" s="121">
        <v>0</v>
      </c>
      <c r="E10" s="121">
        <v>0</v>
      </c>
      <c r="F10" s="121">
        <v>201282.20658380003</v>
      </c>
      <c r="G10" s="121">
        <v>439862.63468339999</v>
      </c>
      <c r="H10" s="121">
        <v>21915.575319999996</v>
      </c>
      <c r="I10" s="121">
        <v>663060.41658720002</v>
      </c>
    </row>
    <row r="11" spans="1:9" s="156" customFormat="1" ht="15" customHeight="1" x14ac:dyDescent="0.35">
      <c r="A11" s="142" t="s">
        <v>236</v>
      </c>
      <c r="B11" s="121">
        <v>0</v>
      </c>
      <c r="C11" s="121">
        <v>185.27681000000001</v>
      </c>
      <c r="D11" s="121">
        <v>0</v>
      </c>
      <c r="E11" s="121">
        <v>185.27681000000001</v>
      </c>
      <c r="F11" s="121">
        <v>818215.29797999992</v>
      </c>
      <c r="G11" s="121">
        <v>419977.51344219997</v>
      </c>
      <c r="H11" s="121">
        <v>375423.17211999989</v>
      </c>
      <c r="I11" s="121">
        <v>1613615.9835421995</v>
      </c>
    </row>
    <row r="12" spans="1:9" s="156" customFormat="1" ht="15" customHeight="1" x14ac:dyDescent="0.35">
      <c r="A12" s="142" t="s">
        <v>237</v>
      </c>
      <c r="B12" s="121">
        <v>5</v>
      </c>
      <c r="C12" s="121">
        <v>5783.2842899999987</v>
      </c>
      <c r="D12" s="121">
        <v>23590.351369999997</v>
      </c>
      <c r="E12" s="121">
        <v>29378.635659999996</v>
      </c>
      <c r="F12" s="121">
        <v>8059662.9348562006</v>
      </c>
      <c r="G12" s="121">
        <v>17352746.654163402</v>
      </c>
      <c r="H12" s="121">
        <v>18675634.176270805</v>
      </c>
      <c r="I12" s="121">
        <v>44088043.765290402</v>
      </c>
    </row>
    <row r="13" spans="1:9" s="156" customFormat="1" ht="15" customHeight="1" x14ac:dyDescent="0.35">
      <c r="A13" s="142" t="s">
        <v>238</v>
      </c>
      <c r="B13" s="121">
        <v>0</v>
      </c>
      <c r="C13" s="121">
        <v>269.52436999999998</v>
      </c>
      <c r="D13" s="121">
        <v>97.450940000000003</v>
      </c>
      <c r="E13" s="121">
        <v>366.97530999999998</v>
      </c>
      <c r="F13" s="121">
        <v>532975.21585000004</v>
      </c>
      <c r="G13" s="121">
        <v>752589.02201999992</v>
      </c>
      <c r="H13" s="121">
        <v>4011680.0575899999</v>
      </c>
      <c r="I13" s="121">
        <v>5297244.2954599988</v>
      </c>
    </row>
    <row r="14" spans="1:9" s="156" customFormat="1" ht="15" customHeight="1" x14ac:dyDescent="0.35">
      <c r="A14" s="142" t="s">
        <v>181</v>
      </c>
      <c r="B14" s="121">
        <v>12799.784879999999</v>
      </c>
      <c r="C14" s="121">
        <v>15600.50891</v>
      </c>
      <c r="D14" s="121">
        <v>202583.37855000002</v>
      </c>
      <c r="E14" s="121">
        <v>230983.67234000002</v>
      </c>
      <c r="F14" s="121">
        <v>3062174.1881612004</v>
      </c>
      <c r="G14" s="121">
        <v>9560803.8790095989</v>
      </c>
      <c r="H14" s="121">
        <v>21694980.514597405</v>
      </c>
      <c r="I14" s="121">
        <v>34317958.5817682</v>
      </c>
    </row>
    <row r="15" spans="1:9" s="156" customFormat="1" ht="15" customHeight="1" x14ac:dyDescent="0.35">
      <c r="A15" s="142" t="s">
        <v>239</v>
      </c>
      <c r="B15" s="121">
        <v>13743.051120000002</v>
      </c>
      <c r="C15" s="121">
        <v>58416.737301200003</v>
      </c>
      <c r="D15" s="121">
        <v>82851.746743800002</v>
      </c>
      <c r="E15" s="121">
        <v>155011.53516500001</v>
      </c>
      <c r="F15" s="121">
        <v>5284479.8149193991</v>
      </c>
      <c r="G15" s="121">
        <v>13893783.260417201</v>
      </c>
      <c r="H15" s="121">
        <v>14338294.804763604</v>
      </c>
      <c r="I15" s="121">
        <v>33516557.880100202</v>
      </c>
    </row>
    <row r="16" spans="1:9" s="156" customFormat="1" ht="15" customHeight="1" x14ac:dyDescent="0.35">
      <c r="A16" s="142" t="s">
        <v>240</v>
      </c>
      <c r="B16" s="121">
        <v>115</v>
      </c>
      <c r="C16" s="121">
        <v>4396.6672699999999</v>
      </c>
      <c r="D16" s="121">
        <v>11415.212300000001</v>
      </c>
      <c r="E16" s="121">
        <v>15926.879570000001</v>
      </c>
      <c r="F16" s="121">
        <v>58653.208159999995</v>
      </c>
      <c r="G16" s="121">
        <v>902252.81749800011</v>
      </c>
      <c r="H16" s="121">
        <v>2187240.713641</v>
      </c>
      <c r="I16" s="121">
        <v>3148146.7392990007</v>
      </c>
    </row>
    <row r="17" spans="1:9" s="156" customFormat="1" ht="15" customHeight="1" x14ac:dyDescent="0.35">
      <c r="A17" s="142" t="s">
        <v>241</v>
      </c>
      <c r="B17" s="121">
        <v>111.325</v>
      </c>
      <c r="C17" s="121">
        <v>3289.552197</v>
      </c>
      <c r="D17" s="121">
        <v>4824.2186201999994</v>
      </c>
      <c r="E17" s="121">
        <v>8225.0958171999991</v>
      </c>
      <c r="F17" s="121">
        <v>331189.89432040002</v>
      </c>
      <c r="G17" s="121">
        <v>2045388.1356198001</v>
      </c>
      <c r="H17" s="121">
        <v>5102174.5346469982</v>
      </c>
      <c r="I17" s="121">
        <v>7478752.5645871982</v>
      </c>
    </row>
    <row r="18" spans="1:9" s="156" customFormat="1" ht="15" customHeight="1" x14ac:dyDescent="0.35">
      <c r="A18" s="142" t="s">
        <v>242</v>
      </c>
      <c r="B18" s="121">
        <v>0</v>
      </c>
      <c r="C18" s="121">
        <v>221.30058</v>
      </c>
      <c r="D18" s="121">
        <v>449.89308</v>
      </c>
      <c r="E18" s="121">
        <v>671.19366000000002</v>
      </c>
      <c r="F18" s="121">
        <v>1346067.5230150002</v>
      </c>
      <c r="G18" s="121">
        <v>2056606.7197956003</v>
      </c>
      <c r="H18" s="121">
        <v>1345490.8315754002</v>
      </c>
      <c r="I18" s="121">
        <v>4748165.0743860006</v>
      </c>
    </row>
    <row r="19" spans="1:9" s="156" customFormat="1" ht="15" customHeight="1" x14ac:dyDescent="0.35">
      <c r="A19" s="142" t="s">
        <v>243</v>
      </c>
      <c r="B19" s="121">
        <v>2312.48963</v>
      </c>
      <c r="C19" s="121">
        <v>3335.5295109999997</v>
      </c>
      <c r="D19" s="121">
        <v>263016.89848959999</v>
      </c>
      <c r="E19" s="121">
        <v>268664.91763059999</v>
      </c>
      <c r="F19" s="121">
        <v>1147664.3360612001</v>
      </c>
      <c r="G19" s="121">
        <v>2573819.0838196008</v>
      </c>
      <c r="H19" s="121">
        <v>47192905.256691203</v>
      </c>
      <c r="I19" s="121">
        <v>50914388.676572002</v>
      </c>
    </row>
    <row r="20" spans="1:9" s="156" customFormat="1" ht="15" customHeight="1" x14ac:dyDescent="0.35">
      <c r="A20" s="142" t="s">
        <v>244</v>
      </c>
      <c r="B20" s="121">
        <v>30</v>
      </c>
      <c r="C20" s="121">
        <v>1794.70949</v>
      </c>
      <c r="D20" s="121">
        <v>104329.51847</v>
      </c>
      <c r="E20" s="121">
        <v>106154.22795999999</v>
      </c>
      <c r="F20" s="121">
        <v>1754.2944399999999</v>
      </c>
      <c r="G20" s="121">
        <v>109914.78256999998</v>
      </c>
      <c r="H20" s="121">
        <v>2543968.6118399999</v>
      </c>
      <c r="I20" s="121">
        <v>2655637.6888499996</v>
      </c>
    </row>
    <row r="21" spans="1:9" s="156" customFormat="1" ht="15" customHeight="1" x14ac:dyDescent="0.35">
      <c r="A21" s="142" t="s">
        <v>245</v>
      </c>
      <c r="B21" s="121">
        <v>0</v>
      </c>
      <c r="C21" s="121">
        <v>4.4497299999999997</v>
      </c>
      <c r="D21" s="121">
        <v>704.48933999999997</v>
      </c>
      <c r="E21" s="121">
        <v>708.93907000000002</v>
      </c>
      <c r="F21" s="121">
        <v>24368.125039999999</v>
      </c>
      <c r="G21" s="121">
        <v>79647.569665399977</v>
      </c>
      <c r="H21" s="121">
        <v>343713.28964999999</v>
      </c>
      <c r="I21" s="121">
        <v>447728.98435540003</v>
      </c>
    </row>
    <row r="22" spans="1:9" s="156" customFormat="1" ht="15" customHeight="1" x14ac:dyDescent="0.35">
      <c r="A22" s="142" t="s">
        <v>246</v>
      </c>
      <c r="B22" s="121">
        <v>1200.8233</v>
      </c>
      <c r="C22" s="121">
        <v>2040.94247</v>
      </c>
      <c r="D22" s="121">
        <v>16154.76735</v>
      </c>
      <c r="E22" s="121">
        <v>19396.53312</v>
      </c>
      <c r="F22" s="121">
        <v>90245.015546199997</v>
      </c>
      <c r="G22" s="121">
        <v>878541.7622872002</v>
      </c>
      <c r="H22" s="121">
        <v>4580827.0728751998</v>
      </c>
      <c r="I22" s="121">
        <v>5549613.8507085992</v>
      </c>
    </row>
    <row r="23" spans="1:9" s="156" customFormat="1" ht="15" customHeight="1" x14ac:dyDescent="0.35">
      <c r="A23" s="142" t="s">
        <v>247</v>
      </c>
      <c r="B23" s="121">
        <v>0</v>
      </c>
      <c r="C23" s="121">
        <v>20.518189999999997</v>
      </c>
      <c r="D23" s="121">
        <v>0</v>
      </c>
      <c r="E23" s="121">
        <v>20.518189999999997</v>
      </c>
      <c r="F23" s="121">
        <v>123.94478000000001</v>
      </c>
      <c r="G23" s="121">
        <v>11549.978719999999</v>
      </c>
      <c r="H23" s="121">
        <v>4065.9546300000002</v>
      </c>
      <c r="I23" s="121">
        <v>15739.878130000001</v>
      </c>
    </row>
    <row r="24" spans="1:9" s="156" customFormat="1" ht="15" customHeight="1" x14ac:dyDescent="0.35">
      <c r="A24" s="142" t="s">
        <v>248</v>
      </c>
      <c r="B24" s="121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134.80538000000001</v>
      </c>
      <c r="H24" s="121">
        <v>69.45</v>
      </c>
      <c r="I24" s="121">
        <v>204.25538</v>
      </c>
    </row>
    <row r="25" spans="1:9" s="157" customFormat="1" ht="15" customHeight="1" x14ac:dyDescent="0.25">
      <c r="A25" s="142" t="s">
        <v>249</v>
      </c>
      <c r="B25" s="121">
        <v>0</v>
      </c>
      <c r="C25" s="121">
        <v>0</v>
      </c>
      <c r="D25" s="121">
        <v>0</v>
      </c>
      <c r="E25" s="121">
        <v>0</v>
      </c>
      <c r="F25" s="121">
        <v>8.5919999999999987</v>
      </c>
      <c r="G25" s="121">
        <v>707.13670000000002</v>
      </c>
      <c r="H25" s="121">
        <v>795.30177000000003</v>
      </c>
      <c r="I25" s="121">
        <v>1511.0304700000002</v>
      </c>
    </row>
    <row r="26" spans="1:9" s="156" customFormat="1" ht="15" customHeight="1" x14ac:dyDescent="0.35">
      <c r="A26" s="117" t="s">
        <v>263</v>
      </c>
      <c r="B26" s="124">
        <v>62189.044640000007</v>
      </c>
      <c r="C26" s="124">
        <v>97920.119209199984</v>
      </c>
      <c r="D26" s="124">
        <v>718400.11260160001</v>
      </c>
      <c r="E26" s="124">
        <v>878509.27645079989</v>
      </c>
      <c r="F26" s="124">
        <v>23426770.9746034</v>
      </c>
      <c r="G26" s="124">
        <v>58800755.893055797</v>
      </c>
      <c r="H26" s="124">
        <v>136645868.84852737</v>
      </c>
      <c r="I26" s="124">
        <v>218873395.71618658</v>
      </c>
    </row>
    <row r="27" spans="1:9" ht="15" customHeight="1" thickBot="1" x14ac:dyDescent="0.25">
      <c r="A27" s="127"/>
      <c r="B27" s="145"/>
      <c r="C27" s="129"/>
      <c r="D27" s="129"/>
      <c r="E27" s="129"/>
      <c r="F27" s="145"/>
      <c r="G27" s="145"/>
      <c r="H27" s="145"/>
      <c r="I27" s="145"/>
    </row>
    <row r="28" spans="1:9" ht="15" customHeight="1" thickTop="1" x14ac:dyDescent="0.2">
      <c r="A28" s="131" t="s">
        <v>252</v>
      </c>
      <c r="B28" s="47"/>
      <c r="C28" s="122"/>
      <c r="D28" s="122"/>
      <c r="E28" s="122"/>
      <c r="F28" s="38"/>
      <c r="G28" s="38"/>
      <c r="H28" s="38"/>
      <c r="I28" s="38"/>
    </row>
  </sheetData>
  <mergeCells count="6">
    <mergeCell ref="A1:I1"/>
    <mergeCell ref="A2:I2"/>
    <mergeCell ref="A3:I3"/>
    <mergeCell ref="A4:I4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2652A4-7A21-4DA4-9CFB-21718D23FF4D}">
  <sheetPr>
    <pageSetUpPr fitToPage="1"/>
  </sheetPr>
  <dimension ref="A1:Q29"/>
  <sheetViews>
    <sheetView zoomScaleNormal="100" workbookViewId="0">
      <selection sqref="A1:Q29"/>
    </sheetView>
  </sheetViews>
  <sheetFormatPr defaultColWidth="11.42578125" defaultRowHeight="15" customHeight="1" x14ac:dyDescent="0.55000000000000004"/>
  <cols>
    <col min="1" max="1" width="56.28515625" style="133" customWidth="1"/>
    <col min="2" max="2" width="15.7109375" style="116" customWidth="1"/>
    <col min="3" max="3" width="27.7109375" style="151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10" width="15.7109375" style="116" customWidth="1"/>
    <col min="11" max="11" width="27.7109375" style="116" customWidth="1"/>
    <col min="12" max="12" width="15.7109375" style="116" customWidth="1"/>
    <col min="13" max="13" width="27.7109375" style="116" customWidth="1"/>
    <col min="14" max="14" width="15.7109375" style="116" customWidth="1"/>
    <col min="15" max="15" width="27.7109375" style="116" customWidth="1"/>
    <col min="16" max="17" width="15.7109375" style="116" customWidth="1"/>
    <col min="18" max="256" width="11.42578125" style="116"/>
    <col min="257" max="257" width="56.28515625" style="116" customWidth="1"/>
    <col min="258" max="258" width="15.710937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6" width="15.7109375" style="116" customWidth="1"/>
    <col min="267" max="267" width="27.7109375" style="116" customWidth="1"/>
    <col min="268" max="268" width="15.7109375" style="116" customWidth="1"/>
    <col min="269" max="269" width="27.7109375" style="116" customWidth="1"/>
    <col min="270" max="270" width="15.7109375" style="116" customWidth="1"/>
    <col min="271" max="271" width="27.7109375" style="116" customWidth="1"/>
    <col min="272" max="273" width="15.7109375" style="116" customWidth="1"/>
    <col min="274" max="512" width="11.42578125" style="116"/>
    <col min="513" max="513" width="56.28515625" style="116" customWidth="1"/>
    <col min="514" max="514" width="15.710937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2" width="15.7109375" style="116" customWidth="1"/>
    <col min="523" max="523" width="27.7109375" style="116" customWidth="1"/>
    <col min="524" max="524" width="15.7109375" style="116" customWidth="1"/>
    <col min="525" max="525" width="27.7109375" style="116" customWidth="1"/>
    <col min="526" max="526" width="15.7109375" style="116" customWidth="1"/>
    <col min="527" max="527" width="27.7109375" style="116" customWidth="1"/>
    <col min="528" max="529" width="15.7109375" style="116" customWidth="1"/>
    <col min="530" max="768" width="11.42578125" style="116"/>
    <col min="769" max="769" width="56.28515625" style="116" customWidth="1"/>
    <col min="770" max="770" width="15.710937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8" width="15.7109375" style="116" customWidth="1"/>
    <col min="779" max="779" width="27.7109375" style="116" customWidth="1"/>
    <col min="780" max="780" width="15.7109375" style="116" customWidth="1"/>
    <col min="781" max="781" width="27.7109375" style="116" customWidth="1"/>
    <col min="782" max="782" width="15.7109375" style="116" customWidth="1"/>
    <col min="783" max="783" width="27.7109375" style="116" customWidth="1"/>
    <col min="784" max="785" width="15.7109375" style="116" customWidth="1"/>
    <col min="786" max="1024" width="11.42578125" style="116"/>
    <col min="1025" max="1025" width="56.28515625" style="116" customWidth="1"/>
    <col min="1026" max="1026" width="15.710937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4" width="15.7109375" style="116" customWidth="1"/>
    <col min="1035" max="1035" width="27.7109375" style="116" customWidth="1"/>
    <col min="1036" max="1036" width="15.7109375" style="116" customWidth="1"/>
    <col min="1037" max="1037" width="27.7109375" style="116" customWidth="1"/>
    <col min="1038" max="1038" width="15.7109375" style="116" customWidth="1"/>
    <col min="1039" max="1039" width="27.7109375" style="116" customWidth="1"/>
    <col min="1040" max="1041" width="15.7109375" style="116" customWidth="1"/>
    <col min="1042" max="1280" width="11.42578125" style="116"/>
    <col min="1281" max="1281" width="56.28515625" style="116" customWidth="1"/>
    <col min="1282" max="1282" width="15.710937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90" width="15.7109375" style="116" customWidth="1"/>
    <col min="1291" max="1291" width="27.7109375" style="116" customWidth="1"/>
    <col min="1292" max="1292" width="15.7109375" style="116" customWidth="1"/>
    <col min="1293" max="1293" width="27.7109375" style="116" customWidth="1"/>
    <col min="1294" max="1294" width="15.7109375" style="116" customWidth="1"/>
    <col min="1295" max="1295" width="27.7109375" style="116" customWidth="1"/>
    <col min="1296" max="1297" width="15.7109375" style="116" customWidth="1"/>
    <col min="1298" max="1536" width="11.42578125" style="116"/>
    <col min="1537" max="1537" width="56.28515625" style="116" customWidth="1"/>
    <col min="1538" max="1538" width="15.710937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6" width="15.7109375" style="116" customWidth="1"/>
    <col min="1547" max="1547" width="27.7109375" style="116" customWidth="1"/>
    <col min="1548" max="1548" width="15.7109375" style="116" customWidth="1"/>
    <col min="1549" max="1549" width="27.7109375" style="116" customWidth="1"/>
    <col min="1550" max="1550" width="15.7109375" style="116" customWidth="1"/>
    <col min="1551" max="1551" width="27.7109375" style="116" customWidth="1"/>
    <col min="1552" max="1553" width="15.7109375" style="116" customWidth="1"/>
    <col min="1554" max="1792" width="11.42578125" style="116"/>
    <col min="1793" max="1793" width="56.28515625" style="116" customWidth="1"/>
    <col min="1794" max="1794" width="15.710937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2" width="15.7109375" style="116" customWidth="1"/>
    <col min="1803" max="1803" width="27.7109375" style="116" customWidth="1"/>
    <col min="1804" max="1804" width="15.7109375" style="116" customWidth="1"/>
    <col min="1805" max="1805" width="27.7109375" style="116" customWidth="1"/>
    <col min="1806" max="1806" width="15.7109375" style="116" customWidth="1"/>
    <col min="1807" max="1807" width="27.7109375" style="116" customWidth="1"/>
    <col min="1808" max="1809" width="15.7109375" style="116" customWidth="1"/>
    <col min="1810" max="2048" width="11.42578125" style="116"/>
    <col min="2049" max="2049" width="56.28515625" style="116" customWidth="1"/>
    <col min="2050" max="2050" width="15.710937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8" width="15.7109375" style="116" customWidth="1"/>
    <col min="2059" max="2059" width="27.7109375" style="116" customWidth="1"/>
    <col min="2060" max="2060" width="15.7109375" style="116" customWidth="1"/>
    <col min="2061" max="2061" width="27.7109375" style="116" customWidth="1"/>
    <col min="2062" max="2062" width="15.7109375" style="116" customWidth="1"/>
    <col min="2063" max="2063" width="27.7109375" style="116" customWidth="1"/>
    <col min="2064" max="2065" width="15.7109375" style="116" customWidth="1"/>
    <col min="2066" max="2304" width="11.42578125" style="116"/>
    <col min="2305" max="2305" width="56.28515625" style="116" customWidth="1"/>
    <col min="2306" max="2306" width="15.710937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4" width="15.7109375" style="116" customWidth="1"/>
    <col min="2315" max="2315" width="27.7109375" style="116" customWidth="1"/>
    <col min="2316" max="2316" width="15.7109375" style="116" customWidth="1"/>
    <col min="2317" max="2317" width="27.7109375" style="116" customWidth="1"/>
    <col min="2318" max="2318" width="15.7109375" style="116" customWidth="1"/>
    <col min="2319" max="2319" width="27.7109375" style="116" customWidth="1"/>
    <col min="2320" max="2321" width="15.7109375" style="116" customWidth="1"/>
    <col min="2322" max="2560" width="11.42578125" style="116"/>
    <col min="2561" max="2561" width="56.28515625" style="116" customWidth="1"/>
    <col min="2562" max="2562" width="15.710937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70" width="15.7109375" style="116" customWidth="1"/>
    <col min="2571" max="2571" width="27.7109375" style="116" customWidth="1"/>
    <col min="2572" max="2572" width="15.7109375" style="116" customWidth="1"/>
    <col min="2573" max="2573" width="27.7109375" style="116" customWidth="1"/>
    <col min="2574" max="2574" width="15.7109375" style="116" customWidth="1"/>
    <col min="2575" max="2575" width="27.7109375" style="116" customWidth="1"/>
    <col min="2576" max="2577" width="15.7109375" style="116" customWidth="1"/>
    <col min="2578" max="2816" width="11.42578125" style="116"/>
    <col min="2817" max="2817" width="56.28515625" style="116" customWidth="1"/>
    <col min="2818" max="2818" width="15.710937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6" width="15.7109375" style="116" customWidth="1"/>
    <col min="2827" max="2827" width="27.7109375" style="116" customWidth="1"/>
    <col min="2828" max="2828" width="15.7109375" style="116" customWidth="1"/>
    <col min="2829" max="2829" width="27.7109375" style="116" customWidth="1"/>
    <col min="2830" max="2830" width="15.7109375" style="116" customWidth="1"/>
    <col min="2831" max="2831" width="27.7109375" style="116" customWidth="1"/>
    <col min="2832" max="2833" width="15.7109375" style="116" customWidth="1"/>
    <col min="2834" max="3072" width="11.42578125" style="116"/>
    <col min="3073" max="3073" width="56.28515625" style="116" customWidth="1"/>
    <col min="3074" max="3074" width="15.710937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2" width="15.7109375" style="116" customWidth="1"/>
    <col min="3083" max="3083" width="27.7109375" style="116" customWidth="1"/>
    <col min="3084" max="3084" width="15.7109375" style="116" customWidth="1"/>
    <col min="3085" max="3085" width="27.7109375" style="116" customWidth="1"/>
    <col min="3086" max="3086" width="15.7109375" style="116" customWidth="1"/>
    <col min="3087" max="3087" width="27.7109375" style="116" customWidth="1"/>
    <col min="3088" max="3089" width="15.7109375" style="116" customWidth="1"/>
    <col min="3090" max="3328" width="11.42578125" style="116"/>
    <col min="3329" max="3329" width="56.28515625" style="116" customWidth="1"/>
    <col min="3330" max="3330" width="15.710937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8" width="15.7109375" style="116" customWidth="1"/>
    <col min="3339" max="3339" width="27.7109375" style="116" customWidth="1"/>
    <col min="3340" max="3340" width="15.7109375" style="116" customWidth="1"/>
    <col min="3341" max="3341" width="27.7109375" style="116" customWidth="1"/>
    <col min="3342" max="3342" width="15.7109375" style="116" customWidth="1"/>
    <col min="3343" max="3343" width="27.7109375" style="116" customWidth="1"/>
    <col min="3344" max="3345" width="15.7109375" style="116" customWidth="1"/>
    <col min="3346" max="3584" width="11.42578125" style="116"/>
    <col min="3585" max="3585" width="56.28515625" style="116" customWidth="1"/>
    <col min="3586" max="3586" width="15.710937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4" width="15.7109375" style="116" customWidth="1"/>
    <col min="3595" max="3595" width="27.7109375" style="116" customWidth="1"/>
    <col min="3596" max="3596" width="15.7109375" style="116" customWidth="1"/>
    <col min="3597" max="3597" width="27.7109375" style="116" customWidth="1"/>
    <col min="3598" max="3598" width="15.7109375" style="116" customWidth="1"/>
    <col min="3599" max="3599" width="27.7109375" style="116" customWidth="1"/>
    <col min="3600" max="3601" width="15.7109375" style="116" customWidth="1"/>
    <col min="3602" max="3840" width="11.42578125" style="116"/>
    <col min="3841" max="3841" width="56.28515625" style="116" customWidth="1"/>
    <col min="3842" max="3842" width="15.710937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50" width="15.7109375" style="116" customWidth="1"/>
    <col min="3851" max="3851" width="27.7109375" style="116" customWidth="1"/>
    <col min="3852" max="3852" width="15.7109375" style="116" customWidth="1"/>
    <col min="3853" max="3853" width="27.7109375" style="116" customWidth="1"/>
    <col min="3854" max="3854" width="15.7109375" style="116" customWidth="1"/>
    <col min="3855" max="3855" width="27.7109375" style="116" customWidth="1"/>
    <col min="3856" max="3857" width="15.7109375" style="116" customWidth="1"/>
    <col min="3858" max="4096" width="11.42578125" style="116"/>
    <col min="4097" max="4097" width="56.28515625" style="116" customWidth="1"/>
    <col min="4098" max="4098" width="15.710937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6" width="15.7109375" style="116" customWidth="1"/>
    <col min="4107" max="4107" width="27.7109375" style="116" customWidth="1"/>
    <col min="4108" max="4108" width="15.7109375" style="116" customWidth="1"/>
    <col min="4109" max="4109" width="27.7109375" style="116" customWidth="1"/>
    <col min="4110" max="4110" width="15.7109375" style="116" customWidth="1"/>
    <col min="4111" max="4111" width="27.7109375" style="116" customWidth="1"/>
    <col min="4112" max="4113" width="15.7109375" style="116" customWidth="1"/>
    <col min="4114" max="4352" width="11.42578125" style="116"/>
    <col min="4353" max="4353" width="56.28515625" style="116" customWidth="1"/>
    <col min="4354" max="4354" width="15.710937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2" width="15.7109375" style="116" customWidth="1"/>
    <col min="4363" max="4363" width="27.7109375" style="116" customWidth="1"/>
    <col min="4364" max="4364" width="15.7109375" style="116" customWidth="1"/>
    <col min="4365" max="4365" width="27.7109375" style="116" customWidth="1"/>
    <col min="4366" max="4366" width="15.7109375" style="116" customWidth="1"/>
    <col min="4367" max="4367" width="27.7109375" style="116" customWidth="1"/>
    <col min="4368" max="4369" width="15.7109375" style="116" customWidth="1"/>
    <col min="4370" max="4608" width="11.42578125" style="116"/>
    <col min="4609" max="4609" width="56.28515625" style="116" customWidth="1"/>
    <col min="4610" max="4610" width="15.710937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8" width="15.7109375" style="116" customWidth="1"/>
    <col min="4619" max="4619" width="27.7109375" style="116" customWidth="1"/>
    <col min="4620" max="4620" width="15.7109375" style="116" customWidth="1"/>
    <col min="4621" max="4621" width="27.7109375" style="116" customWidth="1"/>
    <col min="4622" max="4622" width="15.7109375" style="116" customWidth="1"/>
    <col min="4623" max="4623" width="27.7109375" style="116" customWidth="1"/>
    <col min="4624" max="4625" width="15.7109375" style="116" customWidth="1"/>
    <col min="4626" max="4864" width="11.42578125" style="116"/>
    <col min="4865" max="4865" width="56.28515625" style="116" customWidth="1"/>
    <col min="4866" max="4866" width="15.710937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4" width="15.7109375" style="116" customWidth="1"/>
    <col min="4875" max="4875" width="27.7109375" style="116" customWidth="1"/>
    <col min="4876" max="4876" width="15.7109375" style="116" customWidth="1"/>
    <col min="4877" max="4877" width="27.7109375" style="116" customWidth="1"/>
    <col min="4878" max="4878" width="15.7109375" style="116" customWidth="1"/>
    <col min="4879" max="4879" width="27.7109375" style="116" customWidth="1"/>
    <col min="4880" max="4881" width="15.7109375" style="116" customWidth="1"/>
    <col min="4882" max="5120" width="11.42578125" style="116"/>
    <col min="5121" max="5121" width="56.28515625" style="116" customWidth="1"/>
    <col min="5122" max="5122" width="15.710937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30" width="15.7109375" style="116" customWidth="1"/>
    <col min="5131" max="5131" width="27.7109375" style="116" customWidth="1"/>
    <col min="5132" max="5132" width="15.7109375" style="116" customWidth="1"/>
    <col min="5133" max="5133" width="27.7109375" style="116" customWidth="1"/>
    <col min="5134" max="5134" width="15.7109375" style="116" customWidth="1"/>
    <col min="5135" max="5135" width="27.7109375" style="116" customWidth="1"/>
    <col min="5136" max="5137" width="15.7109375" style="116" customWidth="1"/>
    <col min="5138" max="5376" width="11.42578125" style="116"/>
    <col min="5377" max="5377" width="56.28515625" style="116" customWidth="1"/>
    <col min="5378" max="5378" width="15.710937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6" width="15.7109375" style="116" customWidth="1"/>
    <col min="5387" max="5387" width="27.7109375" style="116" customWidth="1"/>
    <col min="5388" max="5388" width="15.7109375" style="116" customWidth="1"/>
    <col min="5389" max="5389" width="27.7109375" style="116" customWidth="1"/>
    <col min="5390" max="5390" width="15.7109375" style="116" customWidth="1"/>
    <col min="5391" max="5391" width="27.7109375" style="116" customWidth="1"/>
    <col min="5392" max="5393" width="15.7109375" style="116" customWidth="1"/>
    <col min="5394" max="5632" width="11.42578125" style="116"/>
    <col min="5633" max="5633" width="56.28515625" style="116" customWidth="1"/>
    <col min="5634" max="5634" width="15.710937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2" width="15.7109375" style="116" customWidth="1"/>
    <col min="5643" max="5643" width="27.7109375" style="116" customWidth="1"/>
    <col min="5644" max="5644" width="15.7109375" style="116" customWidth="1"/>
    <col min="5645" max="5645" width="27.7109375" style="116" customWidth="1"/>
    <col min="5646" max="5646" width="15.7109375" style="116" customWidth="1"/>
    <col min="5647" max="5647" width="27.7109375" style="116" customWidth="1"/>
    <col min="5648" max="5649" width="15.7109375" style="116" customWidth="1"/>
    <col min="5650" max="5888" width="11.42578125" style="116"/>
    <col min="5889" max="5889" width="56.28515625" style="116" customWidth="1"/>
    <col min="5890" max="5890" width="15.710937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8" width="15.7109375" style="116" customWidth="1"/>
    <col min="5899" max="5899" width="27.7109375" style="116" customWidth="1"/>
    <col min="5900" max="5900" width="15.7109375" style="116" customWidth="1"/>
    <col min="5901" max="5901" width="27.7109375" style="116" customWidth="1"/>
    <col min="5902" max="5902" width="15.7109375" style="116" customWidth="1"/>
    <col min="5903" max="5903" width="27.7109375" style="116" customWidth="1"/>
    <col min="5904" max="5905" width="15.7109375" style="116" customWidth="1"/>
    <col min="5906" max="6144" width="11.42578125" style="116"/>
    <col min="6145" max="6145" width="56.28515625" style="116" customWidth="1"/>
    <col min="6146" max="6146" width="15.710937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4" width="15.7109375" style="116" customWidth="1"/>
    <col min="6155" max="6155" width="27.7109375" style="116" customWidth="1"/>
    <col min="6156" max="6156" width="15.7109375" style="116" customWidth="1"/>
    <col min="6157" max="6157" width="27.7109375" style="116" customWidth="1"/>
    <col min="6158" max="6158" width="15.7109375" style="116" customWidth="1"/>
    <col min="6159" max="6159" width="27.7109375" style="116" customWidth="1"/>
    <col min="6160" max="6161" width="15.7109375" style="116" customWidth="1"/>
    <col min="6162" max="6400" width="11.42578125" style="116"/>
    <col min="6401" max="6401" width="56.28515625" style="116" customWidth="1"/>
    <col min="6402" max="6402" width="15.710937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10" width="15.7109375" style="116" customWidth="1"/>
    <col min="6411" max="6411" width="27.7109375" style="116" customWidth="1"/>
    <col min="6412" max="6412" width="15.7109375" style="116" customWidth="1"/>
    <col min="6413" max="6413" width="27.7109375" style="116" customWidth="1"/>
    <col min="6414" max="6414" width="15.7109375" style="116" customWidth="1"/>
    <col min="6415" max="6415" width="27.7109375" style="116" customWidth="1"/>
    <col min="6416" max="6417" width="15.7109375" style="116" customWidth="1"/>
    <col min="6418" max="6656" width="11.42578125" style="116"/>
    <col min="6657" max="6657" width="56.28515625" style="116" customWidth="1"/>
    <col min="6658" max="6658" width="15.710937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6" width="15.7109375" style="116" customWidth="1"/>
    <col min="6667" max="6667" width="27.7109375" style="116" customWidth="1"/>
    <col min="6668" max="6668" width="15.7109375" style="116" customWidth="1"/>
    <col min="6669" max="6669" width="27.7109375" style="116" customWidth="1"/>
    <col min="6670" max="6670" width="15.7109375" style="116" customWidth="1"/>
    <col min="6671" max="6671" width="27.7109375" style="116" customWidth="1"/>
    <col min="6672" max="6673" width="15.7109375" style="116" customWidth="1"/>
    <col min="6674" max="6912" width="11.42578125" style="116"/>
    <col min="6913" max="6913" width="56.28515625" style="116" customWidth="1"/>
    <col min="6914" max="6914" width="15.710937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2" width="15.7109375" style="116" customWidth="1"/>
    <col min="6923" max="6923" width="27.7109375" style="116" customWidth="1"/>
    <col min="6924" max="6924" width="15.7109375" style="116" customWidth="1"/>
    <col min="6925" max="6925" width="27.7109375" style="116" customWidth="1"/>
    <col min="6926" max="6926" width="15.7109375" style="116" customWidth="1"/>
    <col min="6927" max="6927" width="27.7109375" style="116" customWidth="1"/>
    <col min="6928" max="6929" width="15.7109375" style="116" customWidth="1"/>
    <col min="6930" max="7168" width="11.42578125" style="116"/>
    <col min="7169" max="7169" width="56.28515625" style="116" customWidth="1"/>
    <col min="7170" max="7170" width="15.710937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8" width="15.7109375" style="116" customWidth="1"/>
    <col min="7179" max="7179" width="27.7109375" style="116" customWidth="1"/>
    <col min="7180" max="7180" width="15.7109375" style="116" customWidth="1"/>
    <col min="7181" max="7181" width="27.7109375" style="116" customWidth="1"/>
    <col min="7182" max="7182" width="15.7109375" style="116" customWidth="1"/>
    <col min="7183" max="7183" width="27.7109375" style="116" customWidth="1"/>
    <col min="7184" max="7185" width="15.7109375" style="116" customWidth="1"/>
    <col min="7186" max="7424" width="11.42578125" style="116"/>
    <col min="7425" max="7425" width="56.28515625" style="116" customWidth="1"/>
    <col min="7426" max="7426" width="15.710937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4" width="15.7109375" style="116" customWidth="1"/>
    <col min="7435" max="7435" width="27.7109375" style="116" customWidth="1"/>
    <col min="7436" max="7436" width="15.7109375" style="116" customWidth="1"/>
    <col min="7437" max="7437" width="27.7109375" style="116" customWidth="1"/>
    <col min="7438" max="7438" width="15.7109375" style="116" customWidth="1"/>
    <col min="7439" max="7439" width="27.7109375" style="116" customWidth="1"/>
    <col min="7440" max="7441" width="15.7109375" style="116" customWidth="1"/>
    <col min="7442" max="7680" width="11.42578125" style="116"/>
    <col min="7681" max="7681" width="56.28515625" style="116" customWidth="1"/>
    <col min="7682" max="7682" width="15.710937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90" width="15.7109375" style="116" customWidth="1"/>
    <col min="7691" max="7691" width="27.7109375" style="116" customWidth="1"/>
    <col min="7692" max="7692" width="15.7109375" style="116" customWidth="1"/>
    <col min="7693" max="7693" width="27.7109375" style="116" customWidth="1"/>
    <col min="7694" max="7694" width="15.7109375" style="116" customWidth="1"/>
    <col min="7695" max="7695" width="27.7109375" style="116" customWidth="1"/>
    <col min="7696" max="7697" width="15.7109375" style="116" customWidth="1"/>
    <col min="7698" max="7936" width="11.42578125" style="116"/>
    <col min="7937" max="7937" width="56.28515625" style="116" customWidth="1"/>
    <col min="7938" max="7938" width="15.710937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6" width="15.7109375" style="116" customWidth="1"/>
    <col min="7947" max="7947" width="27.7109375" style="116" customWidth="1"/>
    <col min="7948" max="7948" width="15.7109375" style="116" customWidth="1"/>
    <col min="7949" max="7949" width="27.7109375" style="116" customWidth="1"/>
    <col min="7950" max="7950" width="15.7109375" style="116" customWidth="1"/>
    <col min="7951" max="7951" width="27.7109375" style="116" customWidth="1"/>
    <col min="7952" max="7953" width="15.7109375" style="116" customWidth="1"/>
    <col min="7954" max="8192" width="11.42578125" style="116"/>
    <col min="8193" max="8193" width="56.28515625" style="116" customWidth="1"/>
    <col min="8194" max="8194" width="15.710937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2" width="15.7109375" style="116" customWidth="1"/>
    <col min="8203" max="8203" width="27.7109375" style="116" customWidth="1"/>
    <col min="8204" max="8204" width="15.7109375" style="116" customWidth="1"/>
    <col min="8205" max="8205" width="27.7109375" style="116" customWidth="1"/>
    <col min="8206" max="8206" width="15.7109375" style="116" customWidth="1"/>
    <col min="8207" max="8207" width="27.7109375" style="116" customWidth="1"/>
    <col min="8208" max="8209" width="15.7109375" style="116" customWidth="1"/>
    <col min="8210" max="8448" width="11.42578125" style="116"/>
    <col min="8449" max="8449" width="56.28515625" style="116" customWidth="1"/>
    <col min="8450" max="8450" width="15.710937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8" width="15.7109375" style="116" customWidth="1"/>
    <col min="8459" max="8459" width="27.7109375" style="116" customWidth="1"/>
    <col min="8460" max="8460" width="15.7109375" style="116" customWidth="1"/>
    <col min="8461" max="8461" width="27.7109375" style="116" customWidth="1"/>
    <col min="8462" max="8462" width="15.7109375" style="116" customWidth="1"/>
    <col min="8463" max="8463" width="27.7109375" style="116" customWidth="1"/>
    <col min="8464" max="8465" width="15.7109375" style="116" customWidth="1"/>
    <col min="8466" max="8704" width="11.42578125" style="116"/>
    <col min="8705" max="8705" width="56.28515625" style="116" customWidth="1"/>
    <col min="8706" max="8706" width="15.710937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4" width="15.7109375" style="116" customWidth="1"/>
    <col min="8715" max="8715" width="27.7109375" style="116" customWidth="1"/>
    <col min="8716" max="8716" width="15.7109375" style="116" customWidth="1"/>
    <col min="8717" max="8717" width="27.7109375" style="116" customWidth="1"/>
    <col min="8718" max="8718" width="15.7109375" style="116" customWidth="1"/>
    <col min="8719" max="8719" width="27.7109375" style="116" customWidth="1"/>
    <col min="8720" max="8721" width="15.7109375" style="116" customWidth="1"/>
    <col min="8722" max="8960" width="11.42578125" style="116"/>
    <col min="8961" max="8961" width="56.28515625" style="116" customWidth="1"/>
    <col min="8962" max="8962" width="15.710937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70" width="15.7109375" style="116" customWidth="1"/>
    <col min="8971" max="8971" width="27.7109375" style="116" customWidth="1"/>
    <col min="8972" max="8972" width="15.7109375" style="116" customWidth="1"/>
    <col min="8973" max="8973" width="27.7109375" style="116" customWidth="1"/>
    <col min="8974" max="8974" width="15.7109375" style="116" customWidth="1"/>
    <col min="8975" max="8975" width="27.7109375" style="116" customWidth="1"/>
    <col min="8976" max="8977" width="15.7109375" style="116" customWidth="1"/>
    <col min="8978" max="9216" width="11.42578125" style="116"/>
    <col min="9217" max="9217" width="56.28515625" style="116" customWidth="1"/>
    <col min="9218" max="9218" width="15.710937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6" width="15.7109375" style="116" customWidth="1"/>
    <col min="9227" max="9227" width="27.7109375" style="116" customWidth="1"/>
    <col min="9228" max="9228" width="15.7109375" style="116" customWidth="1"/>
    <col min="9229" max="9229" width="27.7109375" style="116" customWidth="1"/>
    <col min="9230" max="9230" width="15.7109375" style="116" customWidth="1"/>
    <col min="9231" max="9231" width="27.7109375" style="116" customWidth="1"/>
    <col min="9232" max="9233" width="15.7109375" style="116" customWidth="1"/>
    <col min="9234" max="9472" width="11.42578125" style="116"/>
    <col min="9473" max="9473" width="56.28515625" style="116" customWidth="1"/>
    <col min="9474" max="9474" width="15.710937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2" width="15.7109375" style="116" customWidth="1"/>
    <col min="9483" max="9483" width="27.7109375" style="116" customWidth="1"/>
    <col min="9484" max="9484" width="15.7109375" style="116" customWidth="1"/>
    <col min="9485" max="9485" width="27.7109375" style="116" customWidth="1"/>
    <col min="9486" max="9486" width="15.7109375" style="116" customWidth="1"/>
    <col min="9487" max="9487" width="27.7109375" style="116" customWidth="1"/>
    <col min="9488" max="9489" width="15.7109375" style="116" customWidth="1"/>
    <col min="9490" max="9728" width="11.42578125" style="116"/>
    <col min="9729" max="9729" width="56.28515625" style="116" customWidth="1"/>
    <col min="9730" max="9730" width="15.710937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8" width="15.7109375" style="116" customWidth="1"/>
    <col min="9739" max="9739" width="27.7109375" style="116" customWidth="1"/>
    <col min="9740" max="9740" width="15.7109375" style="116" customWidth="1"/>
    <col min="9741" max="9741" width="27.7109375" style="116" customWidth="1"/>
    <col min="9742" max="9742" width="15.7109375" style="116" customWidth="1"/>
    <col min="9743" max="9743" width="27.7109375" style="116" customWidth="1"/>
    <col min="9744" max="9745" width="15.7109375" style="116" customWidth="1"/>
    <col min="9746" max="9984" width="11.42578125" style="116"/>
    <col min="9985" max="9985" width="56.28515625" style="116" customWidth="1"/>
    <col min="9986" max="9986" width="15.710937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4" width="15.7109375" style="116" customWidth="1"/>
    <col min="9995" max="9995" width="27.7109375" style="116" customWidth="1"/>
    <col min="9996" max="9996" width="15.7109375" style="116" customWidth="1"/>
    <col min="9997" max="9997" width="27.7109375" style="116" customWidth="1"/>
    <col min="9998" max="9998" width="15.7109375" style="116" customWidth="1"/>
    <col min="9999" max="9999" width="27.7109375" style="116" customWidth="1"/>
    <col min="10000" max="10001" width="15.7109375" style="116" customWidth="1"/>
    <col min="10002" max="10240" width="11.42578125" style="116"/>
    <col min="10241" max="10241" width="56.28515625" style="116" customWidth="1"/>
    <col min="10242" max="10242" width="15.710937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50" width="15.7109375" style="116" customWidth="1"/>
    <col min="10251" max="10251" width="27.7109375" style="116" customWidth="1"/>
    <col min="10252" max="10252" width="15.7109375" style="116" customWidth="1"/>
    <col min="10253" max="10253" width="27.7109375" style="116" customWidth="1"/>
    <col min="10254" max="10254" width="15.7109375" style="116" customWidth="1"/>
    <col min="10255" max="10255" width="27.7109375" style="116" customWidth="1"/>
    <col min="10256" max="10257" width="15.7109375" style="116" customWidth="1"/>
    <col min="10258" max="10496" width="11.42578125" style="116"/>
    <col min="10497" max="10497" width="56.28515625" style="116" customWidth="1"/>
    <col min="10498" max="10498" width="15.710937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6" width="15.7109375" style="116" customWidth="1"/>
    <col min="10507" max="10507" width="27.7109375" style="116" customWidth="1"/>
    <col min="10508" max="10508" width="15.7109375" style="116" customWidth="1"/>
    <col min="10509" max="10509" width="27.7109375" style="116" customWidth="1"/>
    <col min="10510" max="10510" width="15.7109375" style="116" customWidth="1"/>
    <col min="10511" max="10511" width="27.7109375" style="116" customWidth="1"/>
    <col min="10512" max="10513" width="15.7109375" style="116" customWidth="1"/>
    <col min="10514" max="10752" width="11.42578125" style="116"/>
    <col min="10753" max="10753" width="56.28515625" style="116" customWidth="1"/>
    <col min="10754" max="10754" width="15.710937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2" width="15.7109375" style="116" customWidth="1"/>
    <col min="10763" max="10763" width="27.7109375" style="116" customWidth="1"/>
    <col min="10764" max="10764" width="15.7109375" style="116" customWidth="1"/>
    <col min="10765" max="10765" width="27.7109375" style="116" customWidth="1"/>
    <col min="10766" max="10766" width="15.7109375" style="116" customWidth="1"/>
    <col min="10767" max="10767" width="27.7109375" style="116" customWidth="1"/>
    <col min="10768" max="10769" width="15.7109375" style="116" customWidth="1"/>
    <col min="10770" max="11008" width="11.42578125" style="116"/>
    <col min="11009" max="11009" width="56.28515625" style="116" customWidth="1"/>
    <col min="11010" max="11010" width="15.710937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8" width="15.7109375" style="116" customWidth="1"/>
    <col min="11019" max="11019" width="27.7109375" style="116" customWidth="1"/>
    <col min="11020" max="11020" width="15.7109375" style="116" customWidth="1"/>
    <col min="11021" max="11021" width="27.7109375" style="116" customWidth="1"/>
    <col min="11022" max="11022" width="15.7109375" style="116" customWidth="1"/>
    <col min="11023" max="11023" width="27.7109375" style="116" customWidth="1"/>
    <col min="11024" max="11025" width="15.7109375" style="116" customWidth="1"/>
    <col min="11026" max="11264" width="11.42578125" style="116"/>
    <col min="11265" max="11265" width="56.28515625" style="116" customWidth="1"/>
    <col min="11266" max="11266" width="15.710937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4" width="15.7109375" style="116" customWidth="1"/>
    <col min="11275" max="11275" width="27.7109375" style="116" customWidth="1"/>
    <col min="11276" max="11276" width="15.7109375" style="116" customWidth="1"/>
    <col min="11277" max="11277" width="27.7109375" style="116" customWidth="1"/>
    <col min="11278" max="11278" width="15.7109375" style="116" customWidth="1"/>
    <col min="11279" max="11279" width="27.7109375" style="116" customWidth="1"/>
    <col min="11280" max="11281" width="15.7109375" style="116" customWidth="1"/>
    <col min="11282" max="11520" width="11.42578125" style="116"/>
    <col min="11521" max="11521" width="56.28515625" style="116" customWidth="1"/>
    <col min="11522" max="11522" width="15.710937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30" width="15.7109375" style="116" customWidth="1"/>
    <col min="11531" max="11531" width="27.7109375" style="116" customWidth="1"/>
    <col min="11532" max="11532" width="15.7109375" style="116" customWidth="1"/>
    <col min="11533" max="11533" width="27.7109375" style="116" customWidth="1"/>
    <col min="11534" max="11534" width="15.7109375" style="116" customWidth="1"/>
    <col min="11535" max="11535" width="27.7109375" style="116" customWidth="1"/>
    <col min="11536" max="11537" width="15.7109375" style="116" customWidth="1"/>
    <col min="11538" max="11776" width="11.42578125" style="116"/>
    <col min="11777" max="11777" width="56.28515625" style="116" customWidth="1"/>
    <col min="11778" max="11778" width="15.710937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6" width="15.7109375" style="116" customWidth="1"/>
    <col min="11787" max="11787" width="27.7109375" style="116" customWidth="1"/>
    <col min="11788" max="11788" width="15.7109375" style="116" customWidth="1"/>
    <col min="11789" max="11789" width="27.7109375" style="116" customWidth="1"/>
    <col min="11790" max="11790" width="15.7109375" style="116" customWidth="1"/>
    <col min="11791" max="11791" width="27.7109375" style="116" customWidth="1"/>
    <col min="11792" max="11793" width="15.7109375" style="116" customWidth="1"/>
    <col min="11794" max="12032" width="11.42578125" style="116"/>
    <col min="12033" max="12033" width="56.28515625" style="116" customWidth="1"/>
    <col min="12034" max="12034" width="15.710937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2" width="15.7109375" style="116" customWidth="1"/>
    <col min="12043" max="12043" width="27.7109375" style="116" customWidth="1"/>
    <col min="12044" max="12044" width="15.7109375" style="116" customWidth="1"/>
    <col min="12045" max="12045" width="27.7109375" style="116" customWidth="1"/>
    <col min="12046" max="12046" width="15.7109375" style="116" customWidth="1"/>
    <col min="12047" max="12047" width="27.7109375" style="116" customWidth="1"/>
    <col min="12048" max="12049" width="15.7109375" style="116" customWidth="1"/>
    <col min="12050" max="12288" width="11.42578125" style="116"/>
    <col min="12289" max="12289" width="56.28515625" style="116" customWidth="1"/>
    <col min="12290" max="12290" width="15.710937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8" width="15.7109375" style="116" customWidth="1"/>
    <col min="12299" max="12299" width="27.7109375" style="116" customWidth="1"/>
    <col min="12300" max="12300" width="15.7109375" style="116" customWidth="1"/>
    <col min="12301" max="12301" width="27.7109375" style="116" customWidth="1"/>
    <col min="12302" max="12302" width="15.7109375" style="116" customWidth="1"/>
    <col min="12303" max="12303" width="27.7109375" style="116" customWidth="1"/>
    <col min="12304" max="12305" width="15.7109375" style="116" customWidth="1"/>
    <col min="12306" max="12544" width="11.42578125" style="116"/>
    <col min="12545" max="12545" width="56.28515625" style="116" customWidth="1"/>
    <col min="12546" max="12546" width="15.710937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4" width="15.7109375" style="116" customWidth="1"/>
    <col min="12555" max="12555" width="27.7109375" style="116" customWidth="1"/>
    <col min="12556" max="12556" width="15.7109375" style="116" customWidth="1"/>
    <col min="12557" max="12557" width="27.7109375" style="116" customWidth="1"/>
    <col min="12558" max="12558" width="15.7109375" style="116" customWidth="1"/>
    <col min="12559" max="12559" width="27.7109375" style="116" customWidth="1"/>
    <col min="12560" max="12561" width="15.7109375" style="116" customWidth="1"/>
    <col min="12562" max="12800" width="11.42578125" style="116"/>
    <col min="12801" max="12801" width="56.28515625" style="116" customWidth="1"/>
    <col min="12802" max="12802" width="15.710937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10" width="15.7109375" style="116" customWidth="1"/>
    <col min="12811" max="12811" width="27.7109375" style="116" customWidth="1"/>
    <col min="12812" max="12812" width="15.7109375" style="116" customWidth="1"/>
    <col min="12813" max="12813" width="27.7109375" style="116" customWidth="1"/>
    <col min="12814" max="12814" width="15.7109375" style="116" customWidth="1"/>
    <col min="12815" max="12815" width="27.7109375" style="116" customWidth="1"/>
    <col min="12816" max="12817" width="15.7109375" style="116" customWidth="1"/>
    <col min="12818" max="13056" width="11.42578125" style="116"/>
    <col min="13057" max="13057" width="56.28515625" style="116" customWidth="1"/>
    <col min="13058" max="13058" width="15.710937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6" width="15.7109375" style="116" customWidth="1"/>
    <col min="13067" max="13067" width="27.7109375" style="116" customWidth="1"/>
    <col min="13068" max="13068" width="15.7109375" style="116" customWidth="1"/>
    <col min="13069" max="13069" width="27.7109375" style="116" customWidth="1"/>
    <col min="13070" max="13070" width="15.7109375" style="116" customWidth="1"/>
    <col min="13071" max="13071" width="27.7109375" style="116" customWidth="1"/>
    <col min="13072" max="13073" width="15.7109375" style="116" customWidth="1"/>
    <col min="13074" max="13312" width="11.42578125" style="116"/>
    <col min="13313" max="13313" width="56.28515625" style="116" customWidth="1"/>
    <col min="13314" max="13314" width="15.710937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2" width="15.7109375" style="116" customWidth="1"/>
    <col min="13323" max="13323" width="27.7109375" style="116" customWidth="1"/>
    <col min="13324" max="13324" width="15.7109375" style="116" customWidth="1"/>
    <col min="13325" max="13325" width="27.7109375" style="116" customWidth="1"/>
    <col min="13326" max="13326" width="15.7109375" style="116" customWidth="1"/>
    <col min="13327" max="13327" width="27.7109375" style="116" customWidth="1"/>
    <col min="13328" max="13329" width="15.7109375" style="116" customWidth="1"/>
    <col min="13330" max="13568" width="11.42578125" style="116"/>
    <col min="13569" max="13569" width="56.28515625" style="116" customWidth="1"/>
    <col min="13570" max="13570" width="15.710937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8" width="15.7109375" style="116" customWidth="1"/>
    <col min="13579" max="13579" width="27.7109375" style="116" customWidth="1"/>
    <col min="13580" max="13580" width="15.7109375" style="116" customWidth="1"/>
    <col min="13581" max="13581" width="27.7109375" style="116" customWidth="1"/>
    <col min="13582" max="13582" width="15.7109375" style="116" customWidth="1"/>
    <col min="13583" max="13583" width="27.7109375" style="116" customWidth="1"/>
    <col min="13584" max="13585" width="15.7109375" style="116" customWidth="1"/>
    <col min="13586" max="13824" width="11.42578125" style="116"/>
    <col min="13825" max="13825" width="56.28515625" style="116" customWidth="1"/>
    <col min="13826" max="13826" width="15.710937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4" width="15.7109375" style="116" customWidth="1"/>
    <col min="13835" max="13835" width="27.7109375" style="116" customWidth="1"/>
    <col min="13836" max="13836" width="15.7109375" style="116" customWidth="1"/>
    <col min="13837" max="13837" width="27.7109375" style="116" customWidth="1"/>
    <col min="13838" max="13838" width="15.7109375" style="116" customWidth="1"/>
    <col min="13839" max="13839" width="27.7109375" style="116" customWidth="1"/>
    <col min="13840" max="13841" width="15.7109375" style="116" customWidth="1"/>
    <col min="13842" max="14080" width="11.42578125" style="116"/>
    <col min="14081" max="14081" width="56.28515625" style="116" customWidth="1"/>
    <col min="14082" max="14082" width="15.710937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90" width="15.7109375" style="116" customWidth="1"/>
    <col min="14091" max="14091" width="27.7109375" style="116" customWidth="1"/>
    <col min="14092" max="14092" width="15.7109375" style="116" customWidth="1"/>
    <col min="14093" max="14093" width="27.7109375" style="116" customWidth="1"/>
    <col min="14094" max="14094" width="15.7109375" style="116" customWidth="1"/>
    <col min="14095" max="14095" width="27.7109375" style="116" customWidth="1"/>
    <col min="14096" max="14097" width="15.7109375" style="116" customWidth="1"/>
    <col min="14098" max="14336" width="11.42578125" style="116"/>
    <col min="14337" max="14337" width="56.28515625" style="116" customWidth="1"/>
    <col min="14338" max="14338" width="15.710937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6" width="15.7109375" style="116" customWidth="1"/>
    <col min="14347" max="14347" width="27.7109375" style="116" customWidth="1"/>
    <col min="14348" max="14348" width="15.7109375" style="116" customWidth="1"/>
    <col min="14349" max="14349" width="27.7109375" style="116" customWidth="1"/>
    <col min="14350" max="14350" width="15.7109375" style="116" customWidth="1"/>
    <col min="14351" max="14351" width="27.7109375" style="116" customWidth="1"/>
    <col min="14352" max="14353" width="15.7109375" style="116" customWidth="1"/>
    <col min="14354" max="14592" width="11.42578125" style="116"/>
    <col min="14593" max="14593" width="56.28515625" style="116" customWidth="1"/>
    <col min="14594" max="14594" width="15.710937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2" width="15.7109375" style="116" customWidth="1"/>
    <col min="14603" max="14603" width="27.7109375" style="116" customWidth="1"/>
    <col min="14604" max="14604" width="15.7109375" style="116" customWidth="1"/>
    <col min="14605" max="14605" width="27.7109375" style="116" customWidth="1"/>
    <col min="14606" max="14606" width="15.7109375" style="116" customWidth="1"/>
    <col min="14607" max="14607" width="27.7109375" style="116" customWidth="1"/>
    <col min="14608" max="14609" width="15.7109375" style="116" customWidth="1"/>
    <col min="14610" max="14848" width="11.42578125" style="116"/>
    <col min="14849" max="14849" width="56.28515625" style="116" customWidth="1"/>
    <col min="14850" max="14850" width="15.710937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8" width="15.7109375" style="116" customWidth="1"/>
    <col min="14859" max="14859" width="27.7109375" style="116" customWidth="1"/>
    <col min="14860" max="14860" width="15.7109375" style="116" customWidth="1"/>
    <col min="14861" max="14861" width="27.7109375" style="116" customWidth="1"/>
    <col min="14862" max="14862" width="15.7109375" style="116" customWidth="1"/>
    <col min="14863" max="14863" width="27.7109375" style="116" customWidth="1"/>
    <col min="14864" max="14865" width="15.7109375" style="116" customWidth="1"/>
    <col min="14866" max="15104" width="11.42578125" style="116"/>
    <col min="15105" max="15105" width="56.28515625" style="116" customWidth="1"/>
    <col min="15106" max="15106" width="15.710937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4" width="15.7109375" style="116" customWidth="1"/>
    <col min="15115" max="15115" width="27.7109375" style="116" customWidth="1"/>
    <col min="15116" max="15116" width="15.7109375" style="116" customWidth="1"/>
    <col min="15117" max="15117" width="27.7109375" style="116" customWidth="1"/>
    <col min="15118" max="15118" width="15.7109375" style="116" customWidth="1"/>
    <col min="15119" max="15119" width="27.7109375" style="116" customWidth="1"/>
    <col min="15120" max="15121" width="15.7109375" style="116" customWidth="1"/>
    <col min="15122" max="15360" width="11.42578125" style="116"/>
    <col min="15361" max="15361" width="56.28515625" style="116" customWidth="1"/>
    <col min="15362" max="15362" width="15.710937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70" width="15.7109375" style="116" customWidth="1"/>
    <col min="15371" max="15371" width="27.7109375" style="116" customWidth="1"/>
    <col min="15372" max="15372" width="15.7109375" style="116" customWidth="1"/>
    <col min="15373" max="15373" width="27.7109375" style="116" customWidth="1"/>
    <col min="15374" max="15374" width="15.7109375" style="116" customWidth="1"/>
    <col min="15375" max="15375" width="27.7109375" style="116" customWidth="1"/>
    <col min="15376" max="15377" width="15.7109375" style="116" customWidth="1"/>
    <col min="15378" max="15616" width="11.42578125" style="116"/>
    <col min="15617" max="15617" width="56.28515625" style="116" customWidth="1"/>
    <col min="15618" max="15618" width="15.710937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6" width="15.7109375" style="116" customWidth="1"/>
    <col min="15627" max="15627" width="27.7109375" style="116" customWidth="1"/>
    <col min="15628" max="15628" width="15.7109375" style="116" customWidth="1"/>
    <col min="15629" max="15629" width="27.7109375" style="116" customWidth="1"/>
    <col min="15630" max="15630" width="15.7109375" style="116" customWidth="1"/>
    <col min="15631" max="15631" width="27.7109375" style="116" customWidth="1"/>
    <col min="15632" max="15633" width="15.7109375" style="116" customWidth="1"/>
    <col min="15634" max="15872" width="11.42578125" style="116"/>
    <col min="15873" max="15873" width="56.28515625" style="116" customWidth="1"/>
    <col min="15874" max="15874" width="15.710937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2" width="15.7109375" style="116" customWidth="1"/>
    <col min="15883" max="15883" width="27.7109375" style="116" customWidth="1"/>
    <col min="15884" max="15884" width="15.7109375" style="116" customWidth="1"/>
    <col min="15885" max="15885" width="27.7109375" style="116" customWidth="1"/>
    <col min="15886" max="15886" width="15.7109375" style="116" customWidth="1"/>
    <col min="15887" max="15887" width="27.7109375" style="116" customWidth="1"/>
    <col min="15888" max="15889" width="15.7109375" style="116" customWidth="1"/>
    <col min="15890" max="16128" width="11.42578125" style="116"/>
    <col min="16129" max="16129" width="56.28515625" style="116" customWidth="1"/>
    <col min="16130" max="16130" width="15.710937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8" width="15.7109375" style="116" customWidth="1"/>
    <col min="16139" max="16139" width="27.7109375" style="116" customWidth="1"/>
    <col min="16140" max="16140" width="15.7109375" style="116" customWidth="1"/>
    <col min="16141" max="16141" width="27.7109375" style="116" customWidth="1"/>
    <col min="16142" max="16142" width="15.7109375" style="116" customWidth="1"/>
    <col min="16143" max="16143" width="27.7109375" style="116" customWidth="1"/>
    <col min="16144" max="16145" width="15.7109375" style="116" customWidth="1"/>
    <col min="16146" max="16384" width="11.42578125" style="116"/>
  </cols>
  <sheetData>
    <row r="1" spans="1:17" s="134" customFormat="1" ht="30" customHeight="1" x14ac:dyDescent="0.3">
      <c r="A1" s="393" t="s">
        <v>157</v>
      </c>
      <c r="B1" s="393"/>
      <c r="C1" s="393"/>
      <c r="D1" s="393"/>
      <c r="E1" s="393"/>
      <c r="F1" s="393"/>
      <c r="G1" s="393"/>
      <c r="H1" s="393"/>
      <c r="I1" s="393"/>
      <c r="J1" s="393"/>
      <c r="K1" s="393"/>
      <c r="L1" s="393"/>
      <c r="M1" s="393"/>
      <c r="N1" s="393"/>
      <c r="O1" s="393"/>
      <c r="P1" s="393"/>
      <c r="Q1" s="393"/>
    </row>
    <row r="2" spans="1:17" s="134" customFormat="1" ht="15" customHeight="1" x14ac:dyDescent="0.3">
      <c r="A2" s="394" t="s">
        <v>279</v>
      </c>
      <c r="B2" s="394"/>
      <c r="C2" s="394"/>
      <c r="D2" s="394"/>
      <c r="E2" s="394"/>
      <c r="F2" s="394"/>
      <c r="G2" s="394"/>
      <c r="H2" s="394"/>
      <c r="I2" s="394"/>
      <c r="J2" s="394"/>
      <c r="K2" s="394"/>
      <c r="L2" s="394"/>
      <c r="M2" s="394"/>
      <c r="N2" s="394"/>
      <c r="O2" s="394"/>
      <c r="P2" s="394"/>
      <c r="Q2" s="394"/>
    </row>
    <row r="3" spans="1:17" s="134" customFormat="1" ht="15" customHeight="1" x14ac:dyDescent="0.3">
      <c r="A3" s="394" t="s">
        <v>280</v>
      </c>
      <c r="B3" s="394"/>
      <c r="C3" s="394"/>
      <c r="D3" s="394"/>
      <c r="E3" s="394"/>
      <c r="F3" s="394"/>
      <c r="G3" s="394"/>
      <c r="H3" s="394"/>
      <c r="I3" s="394"/>
      <c r="J3" s="394"/>
      <c r="K3" s="394"/>
      <c r="L3" s="394"/>
      <c r="M3" s="394"/>
      <c r="N3" s="394"/>
      <c r="O3" s="394"/>
      <c r="P3" s="394"/>
      <c r="Q3" s="394"/>
    </row>
    <row r="4" spans="1:17" s="135" customFormat="1" ht="30" customHeight="1" x14ac:dyDescent="0.25">
      <c r="A4" s="396" t="s">
        <v>49</v>
      </c>
      <c r="B4" s="396"/>
      <c r="C4" s="396"/>
      <c r="D4" s="396"/>
      <c r="E4" s="396"/>
      <c r="F4" s="396"/>
      <c r="G4" s="396"/>
      <c r="H4" s="396"/>
      <c r="I4" s="396"/>
      <c r="J4" s="396"/>
      <c r="K4" s="396"/>
      <c r="L4" s="396"/>
      <c r="M4" s="396"/>
      <c r="N4" s="396"/>
      <c r="O4" s="396"/>
      <c r="P4" s="396"/>
      <c r="Q4" s="396"/>
    </row>
    <row r="5" spans="1:17" ht="15" customHeight="1" x14ac:dyDescent="0.2">
      <c r="A5" s="115"/>
      <c r="B5" s="148"/>
      <c r="C5" s="148"/>
      <c r="D5" s="148"/>
      <c r="E5" s="148"/>
      <c r="F5" s="148"/>
      <c r="G5" s="148"/>
      <c r="H5" s="148"/>
      <c r="I5" s="148"/>
      <c r="J5" s="148"/>
      <c r="K5" s="38"/>
      <c r="L5" s="148"/>
      <c r="M5" s="148"/>
      <c r="N5" s="38"/>
      <c r="O5" s="38"/>
      <c r="P5" s="148"/>
      <c r="Q5" s="38"/>
    </row>
    <row r="6" spans="1:17" s="149" customFormat="1" ht="15" customHeight="1" x14ac:dyDescent="0.25">
      <c r="A6" s="136"/>
      <c r="B6" s="406" t="s">
        <v>148</v>
      </c>
      <c r="C6" s="406"/>
      <c r="D6" s="406"/>
      <c r="E6" s="406"/>
      <c r="F6" s="406"/>
      <c r="G6" s="406"/>
      <c r="H6" s="406"/>
      <c r="I6" s="406"/>
      <c r="J6" s="406" t="s">
        <v>149</v>
      </c>
      <c r="K6" s="406"/>
      <c r="L6" s="406"/>
      <c r="M6" s="406"/>
      <c r="N6" s="406"/>
      <c r="O6" s="406"/>
      <c r="P6" s="406"/>
      <c r="Q6" s="406"/>
    </row>
    <row r="7" spans="1:17" s="150" customFormat="1" ht="39.950000000000003" customHeight="1" x14ac:dyDescent="0.25">
      <c r="A7" s="138" t="s">
        <v>259</v>
      </c>
      <c r="B7" s="139" t="s">
        <v>55</v>
      </c>
      <c r="C7" s="140" t="s">
        <v>270</v>
      </c>
      <c r="D7" s="139" t="s">
        <v>271</v>
      </c>
      <c r="E7" s="139" t="s">
        <v>272</v>
      </c>
      <c r="F7" s="140" t="s">
        <v>273</v>
      </c>
      <c r="G7" s="139" t="s">
        <v>274</v>
      </c>
      <c r="H7" s="139" t="s">
        <v>275</v>
      </c>
      <c r="I7" s="140" t="s">
        <v>46</v>
      </c>
      <c r="J7" s="139" t="s">
        <v>55</v>
      </c>
      <c r="K7" s="139" t="s">
        <v>270</v>
      </c>
      <c r="L7" s="140" t="s">
        <v>271</v>
      </c>
      <c r="M7" s="139" t="s">
        <v>272</v>
      </c>
      <c r="N7" s="139" t="s">
        <v>273</v>
      </c>
      <c r="O7" s="139" t="s">
        <v>274</v>
      </c>
      <c r="P7" s="139" t="s">
        <v>275</v>
      </c>
      <c r="Q7" s="139" t="s">
        <v>46</v>
      </c>
    </row>
    <row r="8" spans="1:17" ht="15" customHeight="1" x14ac:dyDescent="0.2">
      <c r="A8" s="142" t="s">
        <v>233</v>
      </c>
      <c r="B8" s="121">
        <v>559598.37888000009</v>
      </c>
      <c r="C8" s="121">
        <v>42024.363229999995</v>
      </c>
      <c r="D8" s="121">
        <v>1138.8390200000001</v>
      </c>
      <c r="E8" s="121">
        <v>1798.0085900000004</v>
      </c>
      <c r="F8" s="121">
        <v>1567.6144399999996</v>
      </c>
      <c r="G8" s="121">
        <v>1117.2537894</v>
      </c>
      <c r="H8" s="121">
        <v>72.311399999999992</v>
      </c>
      <c r="I8" s="121">
        <v>607316.76934940007</v>
      </c>
      <c r="J8" s="121">
        <v>3632562.3426899998</v>
      </c>
      <c r="K8" s="121">
        <v>96110.713650000005</v>
      </c>
      <c r="L8" s="121">
        <v>5558.5591099999974</v>
      </c>
      <c r="M8" s="121">
        <v>3638.2769999999996</v>
      </c>
      <c r="N8" s="121">
        <v>4470.1046598000003</v>
      </c>
      <c r="O8" s="121">
        <v>2341.0071300000004</v>
      </c>
      <c r="P8" s="121">
        <v>161.58307000000002</v>
      </c>
      <c r="Q8" s="121">
        <v>3744842.5873097992</v>
      </c>
    </row>
    <row r="9" spans="1:17" ht="15" customHeight="1" x14ac:dyDescent="0.2">
      <c r="A9" s="142" t="s">
        <v>234</v>
      </c>
      <c r="B9" s="121">
        <v>4608.3942799999995</v>
      </c>
      <c r="C9" s="121">
        <v>549.40634999999997</v>
      </c>
      <c r="D9" s="121">
        <v>0</v>
      </c>
      <c r="E9" s="121">
        <v>0</v>
      </c>
      <c r="F9" s="121">
        <v>0</v>
      </c>
      <c r="G9" s="121">
        <v>0</v>
      </c>
      <c r="H9" s="121">
        <v>0</v>
      </c>
      <c r="I9" s="121">
        <v>5157.8006299999997</v>
      </c>
      <c r="J9" s="121">
        <v>89583.812139999907</v>
      </c>
      <c r="K9" s="121">
        <v>3365.9990000000003</v>
      </c>
      <c r="L9" s="121">
        <v>103.51955</v>
      </c>
      <c r="M9" s="121">
        <v>309.21814000000001</v>
      </c>
      <c r="N9" s="121">
        <v>159.15791000000002</v>
      </c>
      <c r="O9" s="121">
        <v>562.13157999999999</v>
      </c>
      <c r="P9" s="121">
        <v>0</v>
      </c>
      <c r="Q9" s="121">
        <v>94083.838319999893</v>
      </c>
    </row>
    <row r="10" spans="1:17" ht="15" customHeight="1" x14ac:dyDescent="0.2">
      <c r="A10" s="142" t="s">
        <v>235</v>
      </c>
      <c r="B10" s="121">
        <v>0</v>
      </c>
      <c r="C10" s="121">
        <v>28.438549999999999</v>
      </c>
      <c r="D10" s="121">
        <v>0</v>
      </c>
      <c r="E10" s="121">
        <v>0</v>
      </c>
      <c r="F10" s="121">
        <v>0</v>
      </c>
      <c r="G10" s="121">
        <v>0</v>
      </c>
      <c r="H10" s="121">
        <v>69.971999999999994</v>
      </c>
      <c r="I10" s="121">
        <v>98.410550000000001</v>
      </c>
      <c r="J10" s="121">
        <v>0</v>
      </c>
      <c r="K10" s="121">
        <v>21.882360000000002</v>
      </c>
      <c r="L10" s="121">
        <v>0</v>
      </c>
      <c r="M10" s="121">
        <v>0</v>
      </c>
      <c r="N10" s="121">
        <v>0</v>
      </c>
      <c r="O10" s="121">
        <v>0</v>
      </c>
      <c r="P10" s="121">
        <v>20.58</v>
      </c>
      <c r="Q10" s="121">
        <v>42.462360000000004</v>
      </c>
    </row>
    <row r="11" spans="1:17" ht="15" customHeight="1" x14ac:dyDescent="0.2">
      <c r="A11" s="142" t="s">
        <v>236</v>
      </c>
      <c r="B11" s="121">
        <v>7690.7153800000024</v>
      </c>
      <c r="C11" s="121">
        <v>24139.833070000001</v>
      </c>
      <c r="D11" s="121">
        <v>0</v>
      </c>
      <c r="E11" s="121">
        <v>0</v>
      </c>
      <c r="F11" s="121">
        <v>0</v>
      </c>
      <c r="G11" s="121">
        <v>79.049270000000007</v>
      </c>
      <c r="H11" s="121">
        <v>49.431959999999997</v>
      </c>
      <c r="I11" s="121">
        <v>31959.029680000003</v>
      </c>
      <c r="J11" s="121">
        <v>1145732.8491300002</v>
      </c>
      <c r="K11" s="121">
        <v>24182.243310000005</v>
      </c>
      <c r="L11" s="121">
        <v>68.147289999999998</v>
      </c>
      <c r="M11" s="121">
        <v>665.00452000000007</v>
      </c>
      <c r="N11" s="121">
        <v>994.05592139999987</v>
      </c>
      <c r="O11" s="121">
        <v>647.98890000000017</v>
      </c>
      <c r="P11" s="121">
        <v>45142.259030000001</v>
      </c>
      <c r="Q11" s="121">
        <v>1217432.5481014003</v>
      </c>
    </row>
    <row r="12" spans="1:17" ht="15" customHeight="1" x14ac:dyDescent="0.2">
      <c r="A12" s="142" t="s">
        <v>237</v>
      </c>
      <c r="B12" s="121">
        <v>657044.55419999978</v>
      </c>
      <c r="C12" s="121">
        <v>202221.71760999996</v>
      </c>
      <c r="D12" s="121">
        <v>1632.79357</v>
      </c>
      <c r="E12" s="121">
        <v>1624.3302800000004</v>
      </c>
      <c r="F12" s="121">
        <v>4784.8723999999993</v>
      </c>
      <c r="G12" s="121">
        <v>6982.6848899999977</v>
      </c>
      <c r="H12" s="121">
        <v>10157.187400000001</v>
      </c>
      <c r="I12" s="121">
        <v>884448.14034999977</v>
      </c>
      <c r="J12" s="121">
        <v>9868248.4599699993</v>
      </c>
      <c r="K12" s="121">
        <v>908969.49863999989</v>
      </c>
      <c r="L12" s="121">
        <v>25145.064330000008</v>
      </c>
      <c r="M12" s="121">
        <v>25574.471229999996</v>
      </c>
      <c r="N12" s="121">
        <v>80035.367512600031</v>
      </c>
      <c r="O12" s="121">
        <v>189059.08397000004</v>
      </c>
      <c r="P12" s="121">
        <v>178263.75798440003</v>
      </c>
      <c r="Q12" s="121">
        <v>11275295.703637</v>
      </c>
    </row>
    <row r="13" spans="1:17" ht="15" customHeight="1" x14ac:dyDescent="0.2">
      <c r="A13" s="142" t="s">
        <v>238</v>
      </c>
      <c r="B13" s="121">
        <v>36410.927250000001</v>
      </c>
      <c r="C13" s="121">
        <v>17926.306129999997</v>
      </c>
      <c r="D13" s="121">
        <v>0</v>
      </c>
      <c r="E13" s="121">
        <v>4.4033199999999999</v>
      </c>
      <c r="F13" s="121">
        <v>0</v>
      </c>
      <c r="G13" s="121">
        <v>0</v>
      </c>
      <c r="H13" s="121">
        <v>102.66136</v>
      </c>
      <c r="I13" s="121">
        <v>54444.298059999994</v>
      </c>
      <c r="J13" s="121">
        <v>1287153.2109600001</v>
      </c>
      <c r="K13" s="121">
        <v>1972.5239000000001</v>
      </c>
      <c r="L13" s="121">
        <v>0</v>
      </c>
      <c r="M13" s="121">
        <v>0</v>
      </c>
      <c r="N13" s="121">
        <v>984.55472999999995</v>
      </c>
      <c r="O13" s="121">
        <v>0</v>
      </c>
      <c r="P13" s="121">
        <v>61947.70203</v>
      </c>
      <c r="Q13" s="121">
        <v>1352057.99162</v>
      </c>
    </row>
    <row r="14" spans="1:17" ht="15" customHeight="1" x14ac:dyDescent="0.2">
      <c r="A14" s="142" t="s">
        <v>181</v>
      </c>
      <c r="B14" s="121">
        <v>1702546.1440915999</v>
      </c>
      <c r="C14" s="121">
        <v>258847.96334919994</v>
      </c>
      <c r="D14" s="121">
        <v>6216.1268299999992</v>
      </c>
      <c r="E14" s="121">
        <v>8499.8520900000003</v>
      </c>
      <c r="F14" s="121">
        <v>11991.119609999998</v>
      </c>
      <c r="G14" s="121">
        <v>21172.879949999999</v>
      </c>
      <c r="H14" s="121">
        <v>178004.82448999997</v>
      </c>
      <c r="I14" s="121">
        <v>2187278.9104107996</v>
      </c>
      <c r="J14" s="121">
        <v>6197004.8324670009</v>
      </c>
      <c r="K14" s="121">
        <v>1376963.0095142005</v>
      </c>
      <c r="L14" s="121">
        <v>30659.671849999999</v>
      </c>
      <c r="M14" s="121">
        <v>114650.01563200001</v>
      </c>
      <c r="N14" s="121">
        <v>83199.370702</v>
      </c>
      <c r="O14" s="121">
        <v>264159.03807239997</v>
      </c>
      <c r="P14" s="121">
        <v>1025034.0070262002</v>
      </c>
      <c r="Q14" s="121">
        <v>9091669.9452638011</v>
      </c>
    </row>
    <row r="15" spans="1:17" ht="15" customHeight="1" x14ac:dyDescent="0.2">
      <c r="A15" s="142" t="s">
        <v>239</v>
      </c>
      <c r="B15" s="121">
        <v>650117.04048859968</v>
      </c>
      <c r="C15" s="121">
        <v>98293.466059999977</v>
      </c>
      <c r="D15" s="121">
        <v>7264.3548300000002</v>
      </c>
      <c r="E15" s="121">
        <v>4936.3608599999998</v>
      </c>
      <c r="F15" s="121">
        <v>10823.49202</v>
      </c>
      <c r="G15" s="121">
        <v>9665.9248799999987</v>
      </c>
      <c r="H15" s="121">
        <v>43926.903668400017</v>
      </c>
      <c r="I15" s="121">
        <v>825027.54280699964</v>
      </c>
      <c r="J15" s="121">
        <v>6444029.7273710035</v>
      </c>
      <c r="K15" s="121">
        <v>628447.82798239973</v>
      </c>
      <c r="L15" s="121">
        <v>66089.511025199987</v>
      </c>
      <c r="M15" s="121">
        <v>56908.887289600025</v>
      </c>
      <c r="N15" s="121">
        <v>87419.260221799952</v>
      </c>
      <c r="O15" s="121">
        <v>141566.54333439999</v>
      </c>
      <c r="P15" s="121">
        <v>718381.49298540014</v>
      </c>
      <c r="Q15" s="121">
        <v>8142843.2502098037</v>
      </c>
    </row>
    <row r="16" spans="1:17" ht="15" customHeight="1" x14ac:dyDescent="0.2">
      <c r="A16" s="142" t="s">
        <v>240</v>
      </c>
      <c r="B16" s="121">
        <v>94266.041170000026</v>
      </c>
      <c r="C16" s="121">
        <v>22417.268050000006</v>
      </c>
      <c r="D16" s="121">
        <v>659.69697999999994</v>
      </c>
      <c r="E16" s="121">
        <v>901.98865999999998</v>
      </c>
      <c r="F16" s="121">
        <v>1388.2857099999999</v>
      </c>
      <c r="G16" s="121">
        <v>1940.8337300000003</v>
      </c>
      <c r="H16" s="121">
        <v>25.115200000000002</v>
      </c>
      <c r="I16" s="121">
        <v>121599.22950000002</v>
      </c>
      <c r="J16" s="121">
        <v>717176.14755999984</v>
      </c>
      <c r="K16" s="121">
        <v>245146.52593999999</v>
      </c>
      <c r="L16" s="121">
        <v>7512.3728200000005</v>
      </c>
      <c r="M16" s="121">
        <v>5659.1427800000001</v>
      </c>
      <c r="N16" s="121">
        <v>7400.079459999999</v>
      </c>
      <c r="O16" s="121">
        <v>10541.282460000004</v>
      </c>
      <c r="P16" s="121">
        <v>2951.0088700000001</v>
      </c>
      <c r="Q16" s="121">
        <v>996386.55988999992</v>
      </c>
    </row>
    <row r="17" spans="1:17" ht="15" customHeight="1" x14ac:dyDescent="0.2">
      <c r="A17" s="142" t="s">
        <v>241</v>
      </c>
      <c r="B17" s="121">
        <v>202514.09078000003</v>
      </c>
      <c r="C17" s="121">
        <v>43120.85925999999</v>
      </c>
      <c r="D17" s="121">
        <v>677.02107999999998</v>
      </c>
      <c r="E17" s="121">
        <v>1413.35448</v>
      </c>
      <c r="F17" s="121">
        <v>2550.0920699999997</v>
      </c>
      <c r="G17" s="121">
        <v>4504.7887499999997</v>
      </c>
      <c r="H17" s="121">
        <v>2415.1546899999998</v>
      </c>
      <c r="I17" s="121">
        <v>257195.36111000006</v>
      </c>
      <c r="J17" s="121">
        <v>1434046.9001800006</v>
      </c>
      <c r="K17" s="121">
        <v>309411.17666480021</v>
      </c>
      <c r="L17" s="121">
        <v>7136.3101900000001</v>
      </c>
      <c r="M17" s="121">
        <v>12466.333319999998</v>
      </c>
      <c r="N17" s="121">
        <v>25123.201697799992</v>
      </c>
      <c r="O17" s="121">
        <v>22559.012000800001</v>
      </c>
      <c r="P17" s="121">
        <v>61469.360959599995</v>
      </c>
      <c r="Q17" s="121">
        <v>1872212.295013001</v>
      </c>
    </row>
    <row r="18" spans="1:17" ht="15" customHeight="1" x14ac:dyDescent="0.2">
      <c r="A18" s="142" t="s">
        <v>242</v>
      </c>
      <c r="B18" s="121">
        <v>22911.641259999997</v>
      </c>
      <c r="C18" s="121">
        <v>30.762740000000001</v>
      </c>
      <c r="D18" s="121">
        <v>232.04286999999999</v>
      </c>
      <c r="E18" s="121">
        <v>11.71355</v>
      </c>
      <c r="F18" s="121">
        <v>246.01718</v>
      </c>
      <c r="G18" s="121">
        <v>0</v>
      </c>
      <c r="H18" s="121">
        <v>17025.714519999994</v>
      </c>
      <c r="I18" s="121">
        <v>40457.89211999999</v>
      </c>
      <c r="J18" s="121">
        <v>1395276.8801900004</v>
      </c>
      <c r="K18" s="121">
        <v>165829.32480999996</v>
      </c>
      <c r="L18" s="121">
        <v>1354.1347100000003</v>
      </c>
      <c r="M18" s="121">
        <v>150.93298000000001</v>
      </c>
      <c r="N18" s="121">
        <v>1674.0189800000001</v>
      </c>
      <c r="O18" s="121">
        <v>568.35064</v>
      </c>
      <c r="P18" s="121">
        <v>1922990.1794414001</v>
      </c>
      <c r="Q18" s="121">
        <v>3487843.8217514004</v>
      </c>
    </row>
    <row r="19" spans="1:17" ht="15" customHeight="1" x14ac:dyDescent="0.2">
      <c r="A19" s="142" t="s">
        <v>243</v>
      </c>
      <c r="B19" s="121">
        <v>2064410.9439092004</v>
      </c>
      <c r="C19" s="121">
        <v>520872.67769719998</v>
      </c>
      <c r="D19" s="121">
        <v>10341.660199999998</v>
      </c>
      <c r="E19" s="121">
        <v>19437.149306200001</v>
      </c>
      <c r="F19" s="121">
        <v>25195.853340199999</v>
      </c>
      <c r="G19" s="121">
        <v>55793.224700000006</v>
      </c>
      <c r="H19" s="121">
        <v>6932.5521899999994</v>
      </c>
      <c r="I19" s="121">
        <v>2702984.0613428005</v>
      </c>
      <c r="J19" s="121">
        <v>9720910.0682459977</v>
      </c>
      <c r="K19" s="121">
        <v>1883999.1938731994</v>
      </c>
      <c r="L19" s="121">
        <v>42750.672975999994</v>
      </c>
      <c r="M19" s="121">
        <v>65040.937384400007</v>
      </c>
      <c r="N19" s="121">
        <v>143664.68126559997</v>
      </c>
      <c r="O19" s="121">
        <v>272564.51287480001</v>
      </c>
      <c r="P19" s="121">
        <v>1339176.5703223997</v>
      </c>
      <c r="Q19" s="121">
        <v>13468106.636942398</v>
      </c>
    </row>
    <row r="20" spans="1:17" ht="15" customHeight="1" x14ac:dyDescent="0.2">
      <c r="A20" s="142" t="s">
        <v>244</v>
      </c>
      <c r="B20" s="121">
        <v>129477.88243000001</v>
      </c>
      <c r="C20" s="121">
        <v>2113.8100700000005</v>
      </c>
      <c r="D20" s="121">
        <v>486.64903000000004</v>
      </c>
      <c r="E20" s="121">
        <v>93.73169</v>
      </c>
      <c r="F20" s="121">
        <v>511.65769</v>
      </c>
      <c r="G20" s="121">
        <v>0</v>
      </c>
      <c r="H20" s="121">
        <v>273.83957999999996</v>
      </c>
      <c r="I20" s="121">
        <v>132957.57048999998</v>
      </c>
      <c r="J20" s="121">
        <v>672256.66579999996</v>
      </c>
      <c r="K20" s="121">
        <v>3060.6493499999997</v>
      </c>
      <c r="L20" s="121">
        <v>4810.5130099999969</v>
      </c>
      <c r="M20" s="121">
        <v>531.72516999999993</v>
      </c>
      <c r="N20" s="121">
        <v>3426.0574299999998</v>
      </c>
      <c r="O20" s="121">
        <v>219.54544000000001</v>
      </c>
      <c r="P20" s="121">
        <v>627.26472000000001</v>
      </c>
      <c r="Q20" s="121">
        <v>684932.42091999995</v>
      </c>
    </row>
    <row r="21" spans="1:17" ht="15" customHeight="1" x14ac:dyDescent="0.2">
      <c r="A21" s="142" t="s">
        <v>245</v>
      </c>
      <c r="B21" s="121">
        <v>2479.1147499999997</v>
      </c>
      <c r="C21" s="121">
        <v>968.04643999999996</v>
      </c>
      <c r="D21" s="121">
        <v>3.4912399999999999</v>
      </c>
      <c r="E21" s="121">
        <v>0</v>
      </c>
      <c r="F21" s="121">
        <v>812.47020539999994</v>
      </c>
      <c r="G21" s="121">
        <v>0</v>
      </c>
      <c r="H21" s="121">
        <v>15.46</v>
      </c>
      <c r="I21" s="121">
        <v>4278.5826353999992</v>
      </c>
      <c r="J21" s="121">
        <v>77068.652460000012</v>
      </c>
      <c r="K21" s="121">
        <v>16723.262459999998</v>
      </c>
      <c r="L21" s="121">
        <v>559.46434999999997</v>
      </c>
      <c r="M21" s="121">
        <v>373.27423999999996</v>
      </c>
      <c r="N21" s="121">
        <v>173.58019000000002</v>
      </c>
      <c r="O21" s="121">
        <v>241.55672999999999</v>
      </c>
      <c r="P21" s="121">
        <v>2547.4293800000005</v>
      </c>
      <c r="Q21" s="121">
        <v>97687.219809999995</v>
      </c>
    </row>
    <row r="22" spans="1:17" ht="15" customHeight="1" x14ac:dyDescent="0.2">
      <c r="A22" s="142" t="s">
        <v>246</v>
      </c>
      <c r="B22" s="121">
        <v>179705.4413621999</v>
      </c>
      <c r="C22" s="121">
        <v>13897.02176</v>
      </c>
      <c r="D22" s="121">
        <v>868.27062000000024</v>
      </c>
      <c r="E22" s="121">
        <v>425.88694000000004</v>
      </c>
      <c r="F22" s="121">
        <v>3633.8232899999998</v>
      </c>
      <c r="G22" s="121">
        <v>1915.7427499999997</v>
      </c>
      <c r="H22" s="121">
        <v>9345.5843228000012</v>
      </c>
      <c r="I22" s="121">
        <v>209791.77104499988</v>
      </c>
      <c r="J22" s="121">
        <v>1439344.6963491996</v>
      </c>
      <c r="K22" s="121">
        <v>114177.99615999998</v>
      </c>
      <c r="L22" s="121">
        <v>16587.495570000006</v>
      </c>
      <c r="M22" s="121">
        <v>4733.8418300000021</v>
      </c>
      <c r="N22" s="121">
        <v>11665.8944068</v>
      </c>
      <c r="O22" s="121">
        <v>4813.6307900000011</v>
      </c>
      <c r="P22" s="121">
        <v>178384.66784839999</v>
      </c>
      <c r="Q22" s="121">
        <v>1769708.2229543997</v>
      </c>
    </row>
    <row r="23" spans="1:17" ht="15" customHeight="1" x14ac:dyDescent="0.2">
      <c r="A23" s="142" t="s">
        <v>247</v>
      </c>
      <c r="B23" s="121">
        <v>35.344819999999999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1">
        <v>35.344819999999999</v>
      </c>
      <c r="J23" s="121">
        <v>7621.0547400000005</v>
      </c>
      <c r="K23" s="121">
        <v>395.90687000000003</v>
      </c>
      <c r="L23" s="121">
        <v>0</v>
      </c>
      <c r="M23" s="121">
        <v>8.5845300000000009</v>
      </c>
      <c r="N23" s="121">
        <v>0</v>
      </c>
      <c r="O23" s="121">
        <v>0</v>
      </c>
      <c r="P23" s="121">
        <v>0</v>
      </c>
      <c r="Q23" s="121">
        <v>8025.5461400000004</v>
      </c>
    </row>
    <row r="24" spans="1:17" ht="15" customHeight="1" x14ac:dyDescent="0.2">
      <c r="A24" s="142" t="s">
        <v>248</v>
      </c>
      <c r="B24" s="121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81.483609999999999</v>
      </c>
      <c r="I24" s="121">
        <v>81.483609999999999</v>
      </c>
      <c r="J24" s="121">
        <v>34.503720000000001</v>
      </c>
      <c r="K24" s="121">
        <v>0</v>
      </c>
      <c r="L24" s="121">
        <v>0</v>
      </c>
      <c r="M24" s="121">
        <v>0</v>
      </c>
      <c r="N24" s="121">
        <v>0</v>
      </c>
      <c r="O24" s="121">
        <v>0</v>
      </c>
      <c r="P24" s="121">
        <v>4.5824999999999996</v>
      </c>
      <c r="Q24" s="121">
        <v>39.086219999999997</v>
      </c>
    </row>
    <row r="25" spans="1:17" s="38" customFormat="1" ht="15" customHeight="1" x14ac:dyDescent="0.25">
      <c r="A25" s="142" t="s">
        <v>249</v>
      </c>
      <c r="B25" s="121">
        <v>0</v>
      </c>
      <c r="C25" s="121">
        <v>0</v>
      </c>
      <c r="D25" s="121">
        <v>0</v>
      </c>
      <c r="E25" s="121">
        <v>0</v>
      </c>
      <c r="F25" s="121">
        <v>0</v>
      </c>
      <c r="G25" s="121">
        <v>0</v>
      </c>
      <c r="H25" s="121">
        <v>0.504</v>
      </c>
      <c r="I25" s="121">
        <v>0.504</v>
      </c>
      <c r="J25" s="121">
        <v>443.31575999999995</v>
      </c>
      <c r="K25" s="121">
        <v>22.737740000000002</v>
      </c>
      <c r="L25" s="121">
        <v>0</v>
      </c>
      <c r="M25" s="121">
        <v>0</v>
      </c>
      <c r="N25" s="121">
        <v>0</v>
      </c>
      <c r="O25" s="121">
        <v>0</v>
      </c>
      <c r="P25" s="121">
        <v>30.491059999999997</v>
      </c>
      <c r="Q25" s="121">
        <v>496.54455999999999</v>
      </c>
    </row>
    <row r="26" spans="1:17" s="38" customFormat="1" ht="15" customHeight="1" x14ac:dyDescent="0.25">
      <c r="A26" s="117" t="s">
        <v>46</v>
      </c>
      <c r="B26" s="124">
        <v>6313816.6550516002</v>
      </c>
      <c r="C26" s="124">
        <v>1247451.9403663995</v>
      </c>
      <c r="D26" s="124">
        <v>29520.946269999997</v>
      </c>
      <c r="E26" s="124">
        <v>39146.779766200001</v>
      </c>
      <c r="F26" s="124">
        <v>63505.297955600006</v>
      </c>
      <c r="G26" s="124">
        <v>103172.3827094</v>
      </c>
      <c r="H26" s="124">
        <v>268498.70039119996</v>
      </c>
      <c r="I26" s="124">
        <v>8065112.7025103997</v>
      </c>
      <c r="J26" s="124">
        <v>44128494.119733199</v>
      </c>
      <c r="K26" s="124">
        <v>5778800.4722245988</v>
      </c>
      <c r="L26" s="124">
        <v>208335.43678119997</v>
      </c>
      <c r="M26" s="124">
        <v>290710.64604600001</v>
      </c>
      <c r="N26" s="124">
        <v>450389.38508779992</v>
      </c>
      <c r="O26" s="124">
        <v>909843.68392239988</v>
      </c>
      <c r="P26" s="124">
        <v>5537132.9372277996</v>
      </c>
      <c r="Q26" s="124">
        <v>57303706.681023009</v>
      </c>
    </row>
    <row r="27" spans="1:17" ht="15" customHeight="1" thickBot="1" x14ac:dyDescent="0.25">
      <c r="A27" s="158"/>
      <c r="B27" s="159"/>
      <c r="C27" s="160"/>
      <c r="D27" s="160"/>
      <c r="E27" s="160"/>
      <c r="F27" s="160"/>
      <c r="G27" s="160"/>
      <c r="H27" s="160"/>
      <c r="I27" s="160"/>
      <c r="J27" s="160"/>
      <c r="K27" s="160"/>
      <c r="L27" s="159"/>
      <c r="M27" s="159"/>
      <c r="N27" s="159"/>
      <c r="O27" s="159"/>
      <c r="P27" s="159"/>
      <c r="Q27" s="159"/>
    </row>
    <row r="28" spans="1:17" ht="15" customHeight="1" thickTop="1" x14ac:dyDescent="0.2">
      <c r="A28" s="131" t="s">
        <v>252</v>
      </c>
      <c r="B28" s="47"/>
      <c r="C28" s="122"/>
      <c r="D28" s="122"/>
      <c r="E28" s="122"/>
      <c r="F28" s="122"/>
      <c r="G28" s="122"/>
      <c r="H28" s="122"/>
      <c r="I28" s="122"/>
      <c r="J28" s="122"/>
      <c r="K28" s="122"/>
      <c r="L28" s="47"/>
      <c r="M28" s="47"/>
      <c r="N28" s="38"/>
      <c r="O28" s="38"/>
      <c r="P28" s="38"/>
      <c r="Q28" s="38"/>
    </row>
    <row r="29" spans="1:17" ht="15" customHeight="1" x14ac:dyDescent="0.2">
      <c r="A29" s="115"/>
      <c r="B29" s="120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0"/>
      <c r="N29" s="38"/>
      <c r="O29" s="38"/>
      <c r="P29" s="38"/>
      <c r="Q29" s="3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2E0CB5-B70D-42B3-BA5D-A42E190502AD}">
  <sheetPr>
    <pageSetUpPr fitToPage="1"/>
  </sheetPr>
  <dimension ref="A1:Q28"/>
  <sheetViews>
    <sheetView zoomScaleNormal="100" workbookViewId="0">
      <selection sqref="A1:Q28"/>
    </sheetView>
  </sheetViews>
  <sheetFormatPr defaultColWidth="11.42578125" defaultRowHeight="15" customHeight="1" x14ac:dyDescent="0.55000000000000004"/>
  <cols>
    <col min="1" max="1" width="53.5703125" style="133" customWidth="1"/>
    <col min="2" max="2" width="15.7109375" style="116" customWidth="1"/>
    <col min="3" max="3" width="27.7109375" style="151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10" width="15.7109375" style="116" customWidth="1"/>
    <col min="11" max="11" width="27.7109375" style="116" customWidth="1"/>
    <col min="12" max="12" width="15.7109375" style="116" customWidth="1"/>
    <col min="13" max="13" width="27.7109375" style="116" customWidth="1"/>
    <col min="14" max="14" width="15.7109375" style="116" customWidth="1"/>
    <col min="15" max="15" width="27.7109375" style="116" customWidth="1"/>
    <col min="16" max="17" width="15.7109375" style="116" customWidth="1"/>
    <col min="18" max="256" width="11.42578125" style="116"/>
    <col min="257" max="257" width="53.5703125" style="116" customWidth="1"/>
    <col min="258" max="258" width="15.710937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6" width="15.7109375" style="116" customWidth="1"/>
    <col min="267" max="267" width="27.7109375" style="116" customWidth="1"/>
    <col min="268" max="268" width="15.7109375" style="116" customWidth="1"/>
    <col min="269" max="269" width="27.7109375" style="116" customWidth="1"/>
    <col min="270" max="270" width="15.7109375" style="116" customWidth="1"/>
    <col min="271" max="271" width="27.7109375" style="116" customWidth="1"/>
    <col min="272" max="273" width="15.7109375" style="116" customWidth="1"/>
    <col min="274" max="512" width="11.42578125" style="116"/>
    <col min="513" max="513" width="53.5703125" style="116" customWidth="1"/>
    <col min="514" max="514" width="15.710937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2" width="15.7109375" style="116" customWidth="1"/>
    <col min="523" max="523" width="27.7109375" style="116" customWidth="1"/>
    <col min="524" max="524" width="15.7109375" style="116" customWidth="1"/>
    <col min="525" max="525" width="27.7109375" style="116" customWidth="1"/>
    <col min="526" max="526" width="15.7109375" style="116" customWidth="1"/>
    <col min="527" max="527" width="27.7109375" style="116" customWidth="1"/>
    <col min="528" max="529" width="15.7109375" style="116" customWidth="1"/>
    <col min="530" max="768" width="11.42578125" style="116"/>
    <col min="769" max="769" width="53.5703125" style="116" customWidth="1"/>
    <col min="770" max="770" width="15.710937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8" width="15.7109375" style="116" customWidth="1"/>
    <col min="779" max="779" width="27.7109375" style="116" customWidth="1"/>
    <col min="780" max="780" width="15.7109375" style="116" customWidth="1"/>
    <col min="781" max="781" width="27.7109375" style="116" customWidth="1"/>
    <col min="782" max="782" width="15.7109375" style="116" customWidth="1"/>
    <col min="783" max="783" width="27.7109375" style="116" customWidth="1"/>
    <col min="784" max="785" width="15.7109375" style="116" customWidth="1"/>
    <col min="786" max="1024" width="11.42578125" style="116"/>
    <col min="1025" max="1025" width="53.5703125" style="116" customWidth="1"/>
    <col min="1026" max="1026" width="15.710937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4" width="15.7109375" style="116" customWidth="1"/>
    <col min="1035" max="1035" width="27.7109375" style="116" customWidth="1"/>
    <col min="1036" max="1036" width="15.7109375" style="116" customWidth="1"/>
    <col min="1037" max="1037" width="27.7109375" style="116" customWidth="1"/>
    <col min="1038" max="1038" width="15.7109375" style="116" customWidth="1"/>
    <col min="1039" max="1039" width="27.7109375" style="116" customWidth="1"/>
    <col min="1040" max="1041" width="15.7109375" style="116" customWidth="1"/>
    <col min="1042" max="1280" width="11.42578125" style="116"/>
    <col min="1281" max="1281" width="53.5703125" style="116" customWidth="1"/>
    <col min="1282" max="1282" width="15.710937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90" width="15.7109375" style="116" customWidth="1"/>
    <col min="1291" max="1291" width="27.7109375" style="116" customWidth="1"/>
    <col min="1292" max="1292" width="15.7109375" style="116" customWidth="1"/>
    <col min="1293" max="1293" width="27.7109375" style="116" customWidth="1"/>
    <col min="1294" max="1294" width="15.7109375" style="116" customWidth="1"/>
    <col min="1295" max="1295" width="27.7109375" style="116" customWidth="1"/>
    <col min="1296" max="1297" width="15.7109375" style="116" customWidth="1"/>
    <col min="1298" max="1536" width="11.42578125" style="116"/>
    <col min="1537" max="1537" width="53.5703125" style="116" customWidth="1"/>
    <col min="1538" max="1538" width="15.710937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6" width="15.7109375" style="116" customWidth="1"/>
    <col min="1547" max="1547" width="27.7109375" style="116" customWidth="1"/>
    <col min="1548" max="1548" width="15.7109375" style="116" customWidth="1"/>
    <col min="1549" max="1549" width="27.7109375" style="116" customWidth="1"/>
    <col min="1550" max="1550" width="15.7109375" style="116" customWidth="1"/>
    <col min="1551" max="1551" width="27.7109375" style="116" customWidth="1"/>
    <col min="1552" max="1553" width="15.7109375" style="116" customWidth="1"/>
    <col min="1554" max="1792" width="11.42578125" style="116"/>
    <col min="1793" max="1793" width="53.5703125" style="116" customWidth="1"/>
    <col min="1794" max="1794" width="15.710937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2" width="15.7109375" style="116" customWidth="1"/>
    <col min="1803" max="1803" width="27.7109375" style="116" customWidth="1"/>
    <col min="1804" max="1804" width="15.7109375" style="116" customWidth="1"/>
    <col min="1805" max="1805" width="27.7109375" style="116" customWidth="1"/>
    <col min="1806" max="1806" width="15.7109375" style="116" customWidth="1"/>
    <col min="1807" max="1807" width="27.7109375" style="116" customWidth="1"/>
    <col min="1808" max="1809" width="15.7109375" style="116" customWidth="1"/>
    <col min="1810" max="2048" width="11.42578125" style="116"/>
    <col min="2049" max="2049" width="53.5703125" style="116" customWidth="1"/>
    <col min="2050" max="2050" width="15.710937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8" width="15.7109375" style="116" customWidth="1"/>
    <col min="2059" max="2059" width="27.7109375" style="116" customWidth="1"/>
    <col min="2060" max="2060" width="15.7109375" style="116" customWidth="1"/>
    <col min="2061" max="2061" width="27.7109375" style="116" customWidth="1"/>
    <col min="2062" max="2062" width="15.7109375" style="116" customWidth="1"/>
    <col min="2063" max="2063" width="27.7109375" style="116" customWidth="1"/>
    <col min="2064" max="2065" width="15.7109375" style="116" customWidth="1"/>
    <col min="2066" max="2304" width="11.42578125" style="116"/>
    <col min="2305" max="2305" width="53.5703125" style="116" customWidth="1"/>
    <col min="2306" max="2306" width="15.710937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4" width="15.7109375" style="116" customWidth="1"/>
    <col min="2315" max="2315" width="27.7109375" style="116" customWidth="1"/>
    <col min="2316" max="2316" width="15.7109375" style="116" customWidth="1"/>
    <col min="2317" max="2317" width="27.7109375" style="116" customWidth="1"/>
    <col min="2318" max="2318" width="15.7109375" style="116" customWidth="1"/>
    <col min="2319" max="2319" width="27.7109375" style="116" customWidth="1"/>
    <col min="2320" max="2321" width="15.7109375" style="116" customWidth="1"/>
    <col min="2322" max="2560" width="11.42578125" style="116"/>
    <col min="2561" max="2561" width="53.5703125" style="116" customWidth="1"/>
    <col min="2562" max="2562" width="15.710937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70" width="15.7109375" style="116" customWidth="1"/>
    <col min="2571" max="2571" width="27.7109375" style="116" customWidth="1"/>
    <col min="2572" max="2572" width="15.7109375" style="116" customWidth="1"/>
    <col min="2573" max="2573" width="27.7109375" style="116" customWidth="1"/>
    <col min="2574" max="2574" width="15.7109375" style="116" customWidth="1"/>
    <col min="2575" max="2575" width="27.7109375" style="116" customWidth="1"/>
    <col min="2576" max="2577" width="15.7109375" style="116" customWidth="1"/>
    <col min="2578" max="2816" width="11.42578125" style="116"/>
    <col min="2817" max="2817" width="53.5703125" style="116" customWidth="1"/>
    <col min="2818" max="2818" width="15.710937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6" width="15.7109375" style="116" customWidth="1"/>
    <col min="2827" max="2827" width="27.7109375" style="116" customWidth="1"/>
    <col min="2828" max="2828" width="15.7109375" style="116" customWidth="1"/>
    <col min="2829" max="2829" width="27.7109375" style="116" customWidth="1"/>
    <col min="2830" max="2830" width="15.7109375" style="116" customWidth="1"/>
    <col min="2831" max="2831" width="27.7109375" style="116" customWidth="1"/>
    <col min="2832" max="2833" width="15.7109375" style="116" customWidth="1"/>
    <col min="2834" max="3072" width="11.42578125" style="116"/>
    <col min="3073" max="3073" width="53.5703125" style="116" customWidth="1"/>
    <col min="3074" max="3074" width="15.710937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2" width="15.7109375" style="116" customWidth="1"/>
    <col min="3083" max="3083" width="27.7109375" style="116" customWidth="1"/>
    <col min="3084" max="3084" width="15.7109375" style="116" customWidth="1"/>
    <col min="3085" max="3085" width="27.7109375" style="116" customWidth="1"/>
    <col min="3086" max="3086" width="15.7109375" style="116" customWidth="1"/>
    <col min="3087" max="3087" width="27.7109375" style="116" customWidth="1"/>
    <col min="3088" max="3089" width="15.7109375" style="116" customWidth="1"/>
    <col min="3090" max="3328" width="11.42578125" style="116"/>
    <col min="3329" max="3329" width="53.5703125" style="116" customWidth="1"/>
    <col min="3330" max="3330" width="15.710937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8" width="15.7109375" style="116" customWidth="1"/>
    <col min="3339" max="3339" width="27.7109375" style="116" customWidth="1"/>
    <col min="3340" max="3340" width="15.7109375" style="116" customWidth="1"/>
    <col min="3341" max="3341" width="27.7109375" style="116" customWidth="1"/>
    <col min="3342" max="3342" width="15.7109375" style="116" customWidth="1"/>
    <col min="3343" max="3343" width="27.7109375" style="116" customWidth="1"/>
    <col min="3344" max="3345" width="15.7109375" style="116" customWidth="1"/>
    <col min="3346" max="3584" width="11.42578125" style="116"/>
    <col min="3585" max="3585" width="53.5703125" style="116" customWidth="1"/>
    <col min="3586" max="3586" width="15.710937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4" width="15.7109375" style="116" customWidth="1"/>
    <col min="3595" max="3595" width="27.7109375" style="116" customWidth="1"/>
    <col min="3596" max="3596" width="15.7109375" style="116" customWidth="1"/>
    <col min="3597" max="3597" width="27.7109375" style="116" customWidth="1"/>
    <col min="3598" max="3598" width="15.7109375" style="116" customWidth="1"/>
    <col min="3599" max="3599" width="27.7109375" style="116" customWidth="1"/>
    <col min="3600" max="3601" width="15.7109375" style="116" customWidth="1"/>
    <col min="3602" max="3840" width="11.42578125" style="116"/>
    <col min="3841" max="3841" width="53.5703125" style="116" customWidth="1"/>
    <col min="3842" max="3842" width="15.710937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50" width="15.7109375" style="116" customWidth="1"/>
    <col min="3851" max="3851" width="27.7109375" style="116" customWidth="1"/>
    <col min="3852" max="3852" width="15.7109375" style="116" customWidth="1"/>
    <col min="3853" max="3853" width="27.7109375" style="116" customWidth="1"/>
    <col min="3854" max="3854" width="15.7109375" style="116" customWidth="1"/>
    <col min="3855" max="3855" width="27.7109375" style="116" customWidth="1"/>
    <col min="3856" max="3857" width="15.7109375" style="116" customWidth="1"/>
    <col min="3858" max="4096" width="11.42578125" style="116"/>
    <col min="4097" max="4097" width="53.5703125" style="116" customWidth="1"/>
    <col min="4098" max="4098" width="15.710937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6" width="15.7109375" style="116" customWidth="1"/>
    <col min="4107" max="4107" width="27.7109375" style="116" customWidth="1"/>
    <col min="4108" max="4108" width="15.7109375" style="116" customWidth="1"/>
    <col min="4109" max="4109" width="27.7109375" style="116" customWidth="1"/>
    <col min="4110" max="4110" width="15.7109375" style="116" customWidth="1"/>
    <col min="4111" max="4111" width="27.7109375" style="116" customWidth="1"/>
    <col min="4112" max="4113" width="15.7109375" style="116" customWidth="1"/>
    <col min="4114" max="4352" width="11.42578125" style="116"/>
    <col min="4353" max="4353" width="53.5703125" style="116" customWidth="1"/>
    <col min="4354" max="4354" width="15.710937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2" width="15.7109375" style="116" customWidth="1"/>
    <col min="4363" max="4363" width="27.7109375" style="116" customWidth="1"/>
    <col min="4364" max="4364" width="15.7109375" style="116" customWidth="1"/>
    <col min="4365" max="4365" width="27.7109375" style="116" customWidth="1"/>
    <col min="4366" max="4366" width="15.7109375" style="116" customWidth="1"/>
    <col min="4367" max="4367" width="27.7109375" style="116" customWidth="1"/>
    <col min="4368" max="4369" width="15.7109375" style="116" customWidth="1"/>
    <col min="4370" max="4608" width="11.42578125" style="116"/>
    <col min="4609" max="4609" width="53.5703125" style="116" customWidth="1"/>
    <col min="4610" max="4610" width="15.710937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8" width="15.7109375" style="116" customWidth="1"/>
    <col min="4619" max="4619" width="27.7109375" style="116" customWidth="1"/>
    <col min="4620" max="4620" width="15.7109375" style="116" customWidth="1"/>
    <col min="4621" max="4621" width="27.7109375" style="116" customWidth="1"/>
    <col min="4622" max="4622" width="15.7109375" style="116" customWidth="1"/>
    <col min="4623" max="4623" width="27.7109375" style="116" customWidth="1"/>
    <col min="4624" max="4625" width="15.7109375" style="116" customWidth="1"/>
    <col min="4626" max="4864" width="11.42578125" style="116"/>
    <col min="4865" max="4865" width="53.5703125" style="116" customWidth="1"/>
    <col min="4866" max="4866" width="15.710937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4" width="15.7109375" style="116" customWidth="1"/>
    <col min="4875" max="4875" width="27.7109375" style="116" customWidth="1"/>
    <col min="4876" max="4876" width="15.7109375" style="116" customWidth="1"/>
    <col min="4877" max="4877" width="27.7109375" style="116" customWidth="1"/>
    <col min="4878" max="4878" width="15.7109375" style="116" customWidth="1"/>
    <col min="4879" max="4879" width="27.7109375" style="116" customWidth="1"/>
    <col min="4880" max="4881" width="15.7109375" style="116" customWidth="1"/>
    <col min="4882" max="5120" width="11.42578125" style="116"/>
    <col min="5121" max="5121" width="53.5703125" style="116" customWidth="1"/>
    <col min="5122" max="5122" width="15.710937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30" width="15.7109375" style="116" customWidth="1"/>
    <col min="5131" max="5131" width="27.7109375" style="116" customWidth="1"/>
    <col min="5132" max="5132" width="15.7109375" style="116" customWidth="1"/>
    <col min="5133" max="5133" width="27.7109375" style="116" customWidth="1"/>
    <col min="5134" max="5134" width="15.7109375" style="116" customWidth="1"/>
    <col min="5135" max="5135" width="27.7109375" style="116" customWidth="1"/>
    <col min="5136" max="5137" width="15.7109375" style="116" customWidth="1"/>
    <col min="5138" max="5376" width="11.42578125" style="116"/>
    <col min="5377" max="5377" width="53.5703125" style="116" customWidth="1"/>
    <col min="5378" max="5378" width="15.710937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6" width="15.7109375" style="116" customWidth="1"/>
    <col min="5387" max="5387" width="27.7109375" style="116" customWidth="1"/>
    <col min="5388" max="5388" width="15.7109375" style="116" customWidth="1"/>
    <col min="5389" max="5389" width="27.7109375" style="116" customWidth="1"/>
    <col min="5390" max="5390" width="15.7109375" style="116" customWidth="1"/>
    <col min="5391" max="5391" width="27.7109375" style="116" customWidth="1"/>
    <col min="5392" max="5393" width="15.7109375" style="116" customWidth="1"/>
    <col min="5394" max="5632" width="11.42578125" style="116"/>
    <col min="5633" max="5633" width="53.5703125" style="116" customWidth="1"/>
    <col min="5634" max="5634" width="15.710937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2" width="15.7109375" style="116" customWidth="1"/>
    <col min="5643" max="5643" width="27.7109375" style="116" customWidth="1"/>
    <col min="5644" max="5644" width="15.7109375" style="116" customWidth="1"/>
    <col min="5645" max="5645" width="27.7109375" style="116" customWidth="1"/>
    <col min="5646" max="5646" width="15.7109375" style="116" customWidth="1"/>
    <col min="5647" max="5647" width="27.7109375" style="116" customWidth="1"/>
    <col min="5648" max="5649" width="15.7109375" style="116" customWidth="1"/>
    <col min="5650" max="5888" width="11.42578125" style="116"/>
    <col min="5889" max="5889" width="53.5703125" style="116" customWidth="1"/>
    <col min="5890" max="5890" width="15.710937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8" width="15.7109375" style="116" customWidth="1"/>
    <col min="5899" max="5899" width="27.7109375" style="116" customWidth="1"/>
    <col min="5900" max="5900" width="15.7109375" style="116" customWidth="1"/>
    <col min="5901" max="5901" width="27.7109375" style="116" customWidth="1"/>
    <col min="5902" max="5902" width="15.7109375" style="116" customWidth="1"/>
    <col min="5903" max="5903" width="27.7109375" style="116" customWidth="1"/>
    <col min="5904" max="5905" width="15.7109375" style="116" customWidth="1"/>
    <col min="5906" max="6144" width="11.42578125" style="116"/>
    <col min="6145" max="6145" width="53.5703125" style="116" customWidth="1"/>
    <col min="6146" max="6146" width="15.710937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4" width="15.7109375" style="116" customWidth="1"/>
    <col min="6155" max="6155" width="27.7109375" style="116" customWidth="1"/>
    <col min="6156" max="6156" width="15.7109375" style="116" customWidth="1"/>
    <col min="6157" max="6157" width="27.7109375" style="116" customWidth="1"/>
    <col min="6158" max="6158" width="15.7109375" style="116" customWidth="1"/>
    <col min="6159" max="6159" width="27.7109375" style="116" customWidth="1"/>
    <col min="6160" max="6161" width="15.7109375" style="116" customWidth="1"/>
    <col min="6162" max="6400" width="11.42578125" style="116"/>
    <col min="6401" max="6401" width="53.5703125" style="116" customWidth="1"/>
    <col min="6402" max="6402" width="15.710937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10" width="15.7109375" style="116" customWidth="1"/>
    <col min="6411" max="6411" width="27.7109375" style="116" customWidth="1"/>
    <col min="6412" max="6412" width="15.7109375" style="116" customWidth="1"/>
    <col min="6413" max="6413" width="27.7109375" style="116" customWidth="1"/>
    <col min="6414" max="6414" width="15.7109375" style="116" customWidth="1"/>
    <col min="6415" max="6415" width="27.7109375" style="116" customWidth="1"/>
    <col min="6416" max="6417" width="15.7109375" style="116" customWidth="1"/>
    <col min="6418" max="6656" width="11.42578125" style="116"/>
    <col min="6657" max="6657" width="53.5703125" style="116" customWidth="1"/>
    <col min="6658" max="6658" width="15.710937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6" width="15.7109375" style="116" customWidth="1"/>
    <col min="6667" max="6667" width="27.7109375" style="116" customWidth="1"/>
    <col min="6668" max="6668" width="15.7109375" style="116" customWidth="1"/>
    <col min="6669" max="6669" width="27.7109375" style="116" customWidth="1"/>
    <col min="6670" max="6670" width="15.7109375" style="116" customWidth="1"/>
    <col min="6671" max="6671" width="27.7109375" style="116" customWidth="1"/>
    <col min="6672" max="6673" width="15.7109375" style="116" customWidth="1"/>
    <col min="6674" max="6912" width="11.42578125" style="116"/>
    <col min="6913" max="6913" width="53.5703125" style="116" customWidth="1"/>
    <col min="6914" max="6914" width="15.710937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2" width="15.7109375" style="116" customWidth="1"/>
    <col min="6923" max="6923" width="27.7109375" style="116" customWidth="1"/>
    <col min="6924" max="6924" width="15.7109375" style="116" customWidth="1"/>
    <col min="6925" max="6925" width="27.7109375" style="116" customWidth="1"/>
    <col min="6926" max="6926" width="15.7109375" style="116" customWidth="1"/>
    <col min="6927" max="6927" width="27.7109375" style="116" customWidth="1"/>
    <col min="6928" max="6929" width="15.7109375" style="116" customWidth="1"/>
    <col min="6930" max="7168" width="11.42578125" style="116"/>
    <col min="7169" max="7169" width="53.5703125" style="116" customWidth="1"/>
    <col min="7170" max="7170" width="15.710937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8" width="15.7109375" style="116" customWidth="1"/>
    <col min="7179" max="7179" width="27.7109375" style="116" customWidth="1"/>
    <col min="7180" max="7180" width="15.7109375" style="116" customWidth="1"/>
    <col min="7181" max="7181" width="27.7109375" style="116" customWidth="1"/>
    <col min="7182" max="7182" width="15.7109375" style="116" customWidth="1"/>
    <col min="7183" max="7183" width="27.7109375" style="116" customWidth="1"/>
    <col min="7184" max="7185" width="15.7109375" style="116" customWidth="1"/>
    <col min="7186" max="7424" width="11.42578125" style="116"/>
    <col min="7425" max="7425" width="53.5703125" style="116" customWidth="1"/>
    <col min="7426" max="7426" width="15.710937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4" width="15.7109375" style="116" customWidth="1"/>
    <col min="7435" max="7435" width="27.7109375" style="116" customWidth="1"/>
    <col min="7436" max="7436" width="15.7109375" style="116" customWidth="1"/>
    <col min="7437" max="7437" width="27.7109375" style="116" customWidth="1"/>
    <col min="7438" max="7438" width="15.7109375" style="116" customWidth="1"/>
    <col min="7439" max="7439" width="27.7109375" style="116" customWidth="1"/>
    <col min="7440" max="7441" width="15.7109375" style="116" customWidth="1"/>
    <col min="7442" max="7680" width="11.42578125" style="116"/>
    <col min="7681" max="7681" width="53.5703125" style="116" customWidth="1"/>
    <col min="7682" max="7682" width="15.710937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90" width="15.7109375" style="116" customWidth="1"/>
    <col min="7691" max="7691" width="27.7109375" style="116" customWidth="1"/>
    <col min="7692" max="7692" width="15.7109375" style="116" customWidth="1"/>
    <col min="7693" max="7693" width="27.7109375" style="116" customWidth="1"/>
    <col min="7694" max="7694" width="15.7109375" style="116" customWidth="1"/>
    <col min="7695" max="7695" width="27.7109375" style="116" customWidth="1"/>
    <col min="7696" max="7697" width="15.7109375" style="116" customWidth="1"/>
    <col min="7698" max="7936" width="11.42578125" style="116"/>
    <col min="7937" max="7937" width="53.5703125" style="116" customWidth="1"/>
    <col min="7938" max="7938" width="15.710937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6" width="15.7109375" style="116" customWidth="1"/>
    <col min="7947" max="7947" width="27.7109375" style="116" customWidth="1"/>
    <col min="7948" max="7948" width="15.7109375" style="116" customWidth="1"/>
    <col min="7949" max="7949" width="27.7109375" style="116" customWidth="1"/>
    <col min="7950" max="7950" width="15.7109375" style="116" customWidth="1"/>
    <col min="7951" max="7951" width="27.7109375" style="116" customWidth="1"/>
    <col min="7952" max="7953" width="15.7109375" style="116" customWidth="1"/>
    <col min="7954" max="8192" width="11.42578125" style="116"/>
    <col min="8193" max="8193" width="53.5703125" style="116" customWidth="1"/>
    <col min="8194" max="8194" width="15.710937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2" width="15.7109375" style="116" customWidth="1"/>
    <col min="8203" max="8203" width="27.7109375" style="116" customWidth="1"/>
    <col min="8204" max="8204" width="15.7109375" style="116" customWidth="1"/>
    <col min="8205" max="8205" width="27.7109375" style="116" customWidth="1"/>
    <col min="8206" max="8206" width="15.7109375" style="116" customWidth="1"/>
    <col min="8207" max="8207" width="27.7109375" style="116" customWidth="1"/>
    <col min="8208" max="8209" width="15.7109375" style="116" customWidth="1"/>
    <col min="8210" max="8448" width="11.42578125" style="116"/>
    <col min="8449" max="8449" width="53.5703125" style="116" customWidth="1"/>
    <col min="8450" max="8450" width="15.710937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8" width="15.7109375" style="116" customWidth="1"/>
    <col min="8459" max="8459" width="27.7109375" style="116" customWidth="1"/>
    <col min="8460" max="8460" width="15.7109375" style="116" customWidth="1"/>
    <col min="8461" max="8461" width="27.7109375" style="116" customWidth="1"/>
    <col min="8462" max="8462" width="15.7109375" style="116" customWidth="1"/>
    <col min="8463" max="8463" width="27.7109375" style="116" customWidth="1"/>
    <col min="8464" max="8465" width="15.7109375" style="116" customWidth="1"/>
    <col min="8466" max="8704" width="11.42578125" style="116"/>
    <col min="8705" max="8705" width="53.5703125" style="116" customWidth="1"/>
    <col min="8706" max="8706" width="15.710937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4" width="15.7109375" style="116" customWidth="1"/>
    <col min="8715" max="8715" width="27.7109375" style="116" customWidth="1"/>
    <col min="8716" max="8716" width="15.7109375" style="116" customWidth="1"/>
    <col min="8717" max="8717" width="27.7109375" style="116" customWidth="1"/>
    <col min="8718" max="8718" width="15.7109375" style="116" customWidth="1"/>
    <col min="8719" max="8719" width="27.7109375" style="116" customWidth="1"/>
    <col min="8720" max="8721" width="15.7109375" style="116" customWidth="1"/>
    <col min="8722" max="8960" width="11.42578125" style="116"/>
    <col min="8961" max="8961" width="53.5703125" style="116" customWidth="1"/>
    <col min="8962" max="8962" width="15.710937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70" width="15.7109375" style="116" customWidth="1"/>
    <col min="8971" max="8971" width="27.7109375" style="116" customWidth="1"/>
    <col min="8972" max="8972" width="15.7109375" style="116" customWidth="1"/>
    <col min="8973" max="8973" width="27.7109375" style="116" customWidth="1"/>
    <col min="8974" max="8974" width="15.7109375" style="116" customWidth="1"/>
    <col min="8975" max="8975" width="27.7109375" style="116" customWidth="1"/>
    <col min="8976" max="8977" width="15.7109375" style="116" customWidth="1"/>
    <col min="8978" max="9216" width="11.42578125" style="116"/>
    <col min="9217" max="9217" width="53.5703125" style="116" customWidth="1"/>
    <col min="9218" max="9218" width="15.710937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6" width="15.7109375" style="116" customWidth="1"/>
    <col min="9227" max="9227" width="27.7109375" style="116" customWidth="1"/>
    <col min="9228" max="9228" width="15.7109375" style="116" customWidth="1"/>
    <col min="9229" max="9229" width="27.7109375" style="116" customWidth="1"/>
    <col min="9230" max="9230" width="15.7109375" style="116" customWidth="1"/>
    <col min="9231" max="9231" width="27.7109375" style="116" customWidth="1"/>
    <col min="9232" max="9233" width="15.7109375" style="116" customWidth="1"/>
    <col min="9234" max="9472" width="11.42578125" style="116"/>
    <col min="9473" max="9473" width="53.5703125" style="116" customWidth="1"/>
    <col min="9474" max="9474" width="15.710937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2" width="15.7109375" style="116" customWidth="1"/>
    <col min="9483" max="9483" width="27.7109375" style="116" customWidth="1"/>
    <col min="9484" max="9484" width="15.7109375" style="116" customWidth="1"/>
    <col min="9485" max="9485" width="27.7109375" style="116" customWidth="1"/>
    <col min="9486" max="9486" width="15.7109375" style="116" customWidth="1"/>
    <col min="9487" max="9487" width="27.7109375" style="116" customWidth="1"/>
    <col min="9488" max="9489" width="15.7109375" style="116" customWidth="1"/>
    <col min="9490" max="9728" width="11.42578125" style="116"/>
    <col min="9729" max="9729" width="53.5703125" style="116" customWidth="1"/>
    <col min="9730" max="9730" width="15.710937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8" width="15.7109375" style="116" customWidth="1"/>
    <col min="9739" max="9739" width="27.7109375" style="116" customWidth="1"/>
    <col min="9740" max="9740" width="15.7109375" style="116" customWidth="1"/>
    <col min="9741" max="9741" width="27.7109375" style="116" customWidth="1"/>
    <col min="9742" max="9742" width="15.7109375" style="116" customWidth="1"/>
    <col min="9743" max="9743" width="27.7109375" style="116" customWidth="1"/>
    <col min="9744" max="9745" width="15.7109375" style="116" customWidth="1"/>
    <col min="9746" max="9984" width="11.42578125" style="116"/>
    <col min="9985" max="9985" width="53.5703125" style="116" customWidth="1"/>
    <col min="9986" max="9986" width="15.710937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4" width="15.7109375" style="116" customWidth="1"/>
    <col min="9995" max="9995" width="27.7109375" style="116" customWidth="1"/>
    <col min="9996" max="9996" width="15.7109375" style="116" customWidth="1"/>
    <col min="9997" max="9997" width="27.7109375" style="116" customWidth="1"/>
    <col min="9998" max="9998" width="15.7109375" style="116" customWidth="1"/>
    <col min="9999" max="9999" width="27.7109375" style="116" customWidth="1"/>
    <col min="10000" max="10001" width="15.7109375" style="116" customWidth="1"/>
    <col min="10002" max="10240" width="11.42578125" style="116"/>
    <col min="10241" max="10241" width="53.5703125" style="116" customWidth="1"/>
    <col min="10242" max="10242" width="15.710937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50" width="15.7109375" style="116" customWidth="1"/>
    <col min="10251" max="10251" width="27.7109375" style="116" customWidth="1"/>
    <col min="10252" max="10252" width="15.7109375" style="116" customWidth="1"/>
    <col min="10253" max="10253" width="27.7109375" style="116" customWidth="1"/>
    <col min="10254" max="10254" width="15.7109375" style="116" customWidth="1"/>
    <col min="10255" max="10255" width="27.7109375" style="116" customWidth="1"/>
    <col min="10256" max="10257" width="15.7109375" style="116" customWidth="1"/>
    <col min="10258" max="10496" width="11.42578125" style="116"/>
    <col min="10497" max="10497" width="53.5703125" style="116" customWidth="1"/>
    <col min="10498" max="10498" width="15.710937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6" width="15.7109375" style="116" customWidth="1"/>
    <col min="10507" max="10507" width="27.7109375" style="116" customWidth="1"/>
    <col min="10508" max="10508" width="15.7109375" style="116" customWidth="1"/>
    <col min="10509" max="10509" width="27.7109375" style="116" customWidth="1"/>
    <col min="10510" max="10510" width="15.7109375" style="116" customWidth="1"/>
    <col min="10511" max="10511" width="27.7109375" style="116" customWidth="1"/>
    <col min="10512" max="10513" width="15.7109375" style="116" customWidth="1"/>
    <col min="10514" max="10752" width="11.42578125" style="116"/>
    <col min="10753" max="10753" width="53.5703125" style="116" customWidth="1"/>
    <col min="10754" max="10754" width="15.710937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2" width="15.7109375" style="116" customWidth="1"/>
    <col min="10763" max="10763" width="27.7109375" style="116" customWidth="1"/>
    <col min="10764" max="10764" width="15.7109375" style="116" customWidth="1"/>
    <col min="10765" max="10765" width="27.7109375" style="116" customWidth="1"/>
    <col min="10766" max="10766" width="15.7109375" style="116" customWidth="1"/>
    <col min="10767" max="10767" width="27.7109375" style="116" customWidth="1"/>
    <col min="10768" max="10769" width="15.7109375" style="116" customWidth="1"/>
    <col min="10770" max="11008" width="11.42578125" style="116"/>
    <col min="11009" max="11009" width="53.5703125" style="116" customWidth="1"/>
    <col min="11010" max="11010" width="15.710937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8" width="15.7109375" style="116" customWidth="1"/>
    <col min="11019" max="11019" width="27.7109375" style="116" customWidth="1"/>
    <col min="11020" max="11020" width="15.7109375" style="116" customWidth="1"/>
    <col min="11021" max="11021" width="27.7109375" style="116" customWidth="1"/>
    <col min="11022" max="11022" width="15.7109375" style="116" customWidth="1"/>
    <col min="11023" max="11023" width="27.7109375" style="116" customWidth="1"/>
    <col min="11024" max="11025" width="15.7109375" style="116" customWidth="1"/>
    <col min="11026" max="11264" width="11.42578125" style="116"/>
    <col min="11265" max="11265" width="53.5703125" style="116" customWidth="1"/>
    <col min="11266" max="11266" width="15.710937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4" width="15.7109375" style="116" customWidth="1"/>
    <col min="11275" max="11275" width="27.7109375" style="116" customWidth="1"/>
    <col min="11276" max="11276" width="15.7109375" style="116" customWidth="1"/>
    <col min="11277" max="11277" width="27.7109375" style="116" customWidth="1"/>
    <col min="11278" max="11278" width="15.7109375" style="116" customWidth="1"/>
    <col min="11279" max="11279" width="27.7109375" style="116" customWidth="1"/>
    <col min="11280" max="11281" width="15.7109375" style="116" customWidth="1"/>
    <col min="11282" max="11520" width="11.42578125" style="116"/>
    <col min="11521" max="11521" width="53.5703125" style="116" customWidth="1"/>
    <col min="11522" max="11522" width="15.710937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30" width="15.7109375" style="116" customWidth="1"/>
    <col min="11531" max="11531" width="27.7109375" style="116" customWidth="1"/>
    <col min="11532" max="11532" width="15.7109375" style="116" customWidth="1"/>
    <col min="11533" max="11533" width="27.7109375" style="116" customWidth="1"/>
    <col min="11534" max="11534" width="15.7109375" style="116" customWidth="1"/>
    <col min="11535" max="11535" width="27.7109375" style="116" customWidth="1"/>
    <col min="11536" max="11537" width="15.7109375" style="116" customWidth="1"/>
    <col min="11538" max="11776" width="11.42578125" style="116"/>
    <col min="11777" max="11777" width="53.5703125" style="116" customWidth="1"/>
    <col min="11778" max="11778" width="15.710937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6" width="15.7109375" style="116" customWidth="1"/>
    <col min="11787" max="11787" width="27.7109375" style="116" customWidth="1"/>
    <col min="11788" max="11788" width="15.7109375" style="116" customWidth="1"/>
    <col min="11789" max="11789" width="27.7109375" style="116" customWidth="1"/>
    <col min="11790" max="11790" width="15.7109375" style="116" customWidth="1"/>
    <col min="11791" max="11791" width="27.7109375" style="116" customWidth="1"/>
    <col min="11792" max="11793" width="15.7109375" style="116" customWidth="1"/>
    <col min="11794" max="12032" width="11.42578125" style="116"/>
    <col min="12033" max="12033" width="53.5703125" style="116" customWidth="1"/>
    <col min="12034" max="12034" width="15.710937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2" width="15.7109375" style="116" customWidth="1"/>
    <col min="12043" max="12043" width="27.7109375" style="116" customWidth="1"/>
    <col min="12044" max="12044" width="15.7109375" style="116" customWidth="1"/>
    <col min="12045" max="12045" width="27.7109375" style="116" customWidth="1"/>
    <col min="12046" max="12046" width="15.7109375" style="116" customWidth="1"/>
    <col min="12047" max="12047" width="27.7109375" style="116" customWidth="1"/>
    <col min="12048" max="12049" width="15.7109375" style="116" customWidth="1"/>
    <col min="12050" max="12288" width="11.42578125" style="116"/>
    <col min="12289" max="12289" width="53.5703125" style="116" customWidth="1"/>
    <col min="12290" max="12290" width="15.710937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8" width="15.7109375" style="116" customWidth="1"/>
    <col min="12299" max="12299" width="27.7109375" style="116" customWidth="1"/>
    <col min="12300" max="12300" width="15.7109375" style="116" customWidth="1"/>
    <col min="12301" max="12301" width="27.7109375" style="116" customWidth="1"/>
    <col min="12302" max="12302" width="15.7109375" style="116" customWidth="1"/>
    <col min="12303" max="12303" width="27.7109375" style="116" customWidth="1"/>
    <col min="12304" max="12305" width="15.7109375" style="116" customWidth="1"/>
    <col min="12306" max="12544" width="11.42578125" style="116"/>
    <col min="12545" max="12545" width="53.5703125" style="116" customWidth="1"/>
    <col min="12546" max="12546" width="15.710937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4" width="15.7109375" style="116" customWidth="1"/>
    <col min="12555" max="12555" width="27.7109375" style="116" customWidth="1"/>
    <col min="12556" max="12556" width="15.7109375" style="116" customWidth="1"/>
    <col min="12557" max="12557" width="27.7109375" style="116" customWidth="1"/>
    <col min="12558" max="12558" width="15.7109375" style="116" customWidth="1"/>
    <col min="12559" max="12559" width="27.7109375" style="116" customWidth="1"/>
    <col min="12560" max="12561" width="15.7109375" style="116" customWidth="1"/>
    <col min="12562" max="12800" width="11.42578125" style="116"/>
    <col min="12801" max="12801" width="53.5703125" style="116" customWidth="1"/>
    <col min="12802" max="12802" width="15.710937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10" width="15.7109375" style="116" customWidth="1"/>
    <col min="12811" max="12811" width="27.7109375" style="116" customWidth="1"/>
    <col min="12812" max="12812" width="15.7109375" style="116" customWidth="1"/>
    <col min="12813" max="12813" width="27.7109375" style="116" customWidth="1"/>
    <col min="12814" max="12814" width="15.7109375" style="116" customWidth="1"/>
    <col min="12815" max="12815" width="27.7109375" style="116" customWidth="1"/>
    <col min="12816" max="12817" width="15.7109375" style="116" customWidth="1"/>
    <col min="12818" max="13056" width="11.42578125" style="116"/>
    <col min="13057" max="13057" width="53.5703125" style="116" customWidth="1"/>
    <col min="13058" max="13058" width="15.710937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6" width="15.7109375" style="116" customWidth="1"/>
    <col min="13067" max="13067" width="27.7109375" style="116" customWidth="1"/>
    <col min="13068" max="13068" width="15.7109375" style="116" customWidth="1"/>
    <col min="13069" max="13069" width="27.7109375" style="116" customWidth="1"/>
    <col min="13070" max="13070" width="15.7109375" style="116" customWidth="1"/>
    <col min="13071" max="13071" width="27.7109375" style="116" customWidth="1"/>
    <col min="13072" max="13073" width="15.7109375" style="116" customWidth="1"/>
    <col min="13074" max="13312" width="11.42578125" style="116"/>
    <col min="13313" max="13313" width="53.5703125" style="116" customWidth="1"/>
    <col min="13314" max="13314" width="15.710937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2" width="15.7109375" style="116" customWidth="1"/>
    <col min="13323" max="13323" width="27.7109375" style="116" customWidth="1"/>
    <col min="13324" max="13324" width="15.7109375" style="116" customWidth="1"/>
    <col min="13325" max="13325" width="27.7109375" style="116" customWidth="1"/>
    <col min="13326" max="13326" width="15.7109375" style="116" customWidth="1"/>
    <col min="13327" max="13327" width="27.7109375" style="116" customWidth="1"/>
    <col min="13328" max="13329" width="15.7109375" style="116" customWidth="1"/>
    <col min="13330" max="13568" width="11.42578125" style="116"/>
    <col min="13569" max="13569" width="53.5703125" style="116" customWidth="1"/>
    <col min="13570" max="13570" width="15.710937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8" width="15.7109375" style="116" customWidth="1"/>
    <col min="13579" max="13579" width="27.7109375" style="116" customWidth="1"/>
    <col min="13580" max="13580" width="15.7109375" style="116" customWidth="1"/>
    <col min="13581" max="13581" width="27.7109375" style="116" customWidth="1"/>
    <col min="13582" max="13582" width="15.7109375" style="116" customWidth="1"/>
    <col min="13583" max="13583" width="27.7109375" style="116" customWidth="1"/>
    <col min="13584" max="13585" width="15.7109375" style="116" customWidth="1"/>
    <col min="13586" max="13824" width="11.42578125" style="116"/>
    <col min="13825" max="13825" width="53.5703125" style="116" customWidth="1"/>
    <col min="13826" max="13826" width="15.710937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4" width="15.7109375" style="116" customWidth="1"/>
    <col min="13835" max="13835" width="27.7109375" style="116" customWidth="1"/>
    <col min="13836" max="13836" width="15.7109375" style="116" customWidth="1"/>
    <col min="13837" max="13837" width="27.7109375" style="116" customWidth="1"/>
    <col min="13838" max="13838" width="15.7109375" style="116" customWidth="1"/>
    <col min="13839" max="13839" width="27.7109375" style="116" customWidth="1"/>
    <col min="13840" max="13841" width="15.7109375" style="116" customWidth="1"/>
    <col min="13842" max="14080" width="11.42578125" style="116"/>
    <col min="14081" max="14081" width="53.5703125" style="116" customWidth="1"/>
    <col min="14082" max="14082" width="15.710937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90" width="15.7109375" style="116" customWidth="1"/>
    <col min="14091" max="14091" width="27.7109375" style="116" customWidth="1"/>
    <col min="14092" max="14092" width="15.7109375" style="116" customWidth="1"/>
    <col min="14093" max="14093" width="27.7109375" style="116" customWidth="1"/>
    <col min="14094" max="14094" width="15.7109375" style="116" customWidth="1"/>
    <col min="14095" max="14095" width="27.7109375" style="116" customWidth="1"/>
    <col min="14096" max="14097" width="15.7109375" style="116" customWidth="1"/>
    <col min="14098" max="14336" width="11.42578125" style="116"/>
    <col min="14337" max="14337" width="53.5703125" style="116" customWidth="1"/>
    <col min="14338" max="14338" width="15.710937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6" width="15.7109375" style="116" customWidth="1"/>
    <col min="14347" max="14347" width="27.7109375" style="116" customWidth="1"/>
    <col min="14348" max="14348" width="15.7109375" style="116" customWidth="1"/>
    <col min="14349" max="14349" width="27.7109375" style="116" customWidth="1"/>
    <col min="14350" max="14350" width="15.7109375" style="116" customWidth="1"/>
    <col min="14351" max="14351" width="27.7109375" style="116" customWidth="1"/>
    <col min="14352" max="14353" width="15.7109375" style="116" customWidth="1"/>
    <col min="14354" max="14592" width="11.42578125" style="116"/>
    <col min="14593" max="14593" width="53.5703125" style="116" customWidth="1"/>
    <col min="14594" max="14594" width="15.710937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2" width="15.7109375" style="116" customWidth="1"/>
    <col min="14603" max="14603" width="27.7109375" style="116" customWidth="1"/>
    <col min="14604" max="14604" width="15.7109375" style="116" customWidth="1"/>
    <col min="14605" max="14605" width="27.7109375" style="116" customWidth="1"/>
    <col min="14606" max="14606" width="15.7109375" style="116" customWidth="1"/>
    <col min="14607" max="14607" width="27.7109375" style="116" customWidth="1"/>
    <col min="14608" max="14609" width="15.7109375" style="116" customWidth="1"/>
    <col min="14610" max="14848" width="11.42578125" style="116"/>
    <col min="14849" max="14849" width="53.5703125" style="116" customWidth="1"/>
    <col min="14850" max="14850" width="15.710937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8" width="15.7109375" style="116" customWidth="1"/>
    <col min="14859" max="14859" width="27.7109375" style="116" customWidth="1"/>
    <col min="14860" max="14860" width="15.7109375" style="116" customWidth="1"/>
    <col min="14861" max="14861" width="27.7109375" style="116" customWidth="1"/>
    <col min="14862" max="14862" width="15.7109375" style="116" customWidth="1"/>
    <col min="14863" max="14863" width="27.7109375" style="116" customWidth="1"/>
    <col min="14864" max="14865" width="15.7109375" style="116" customWidth="1"/>
    <col min="14866" max="15104" width="11.42578125" style="116"/>
    <col min="15105" max="15105" width="53.5703125" style="116" customWidth="1"/>
    <col min="15106" max="15106" width="15.710937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4" width="15.7109375" style="116" customWidth="1"/>
    <col min="15115" max="15115" width="27.7109375" style="116" customWidth="1"/>
    <col min="15116" max="15116" width="15.7109375" style="116" customWidth="1"/>
    <col min="15117" max="15117" width="27.7109375" style="116" customWidth="1"/>
    <col min="15118" max="15118" width="15.7109375" style="116" customWidth="1"/>
    <col min="15119" max="15119" width="27.7109375" style="116" customWidth="1"/>
    <col min="15120" max="15121" width="15.7109375" style="116" customWidth="1"/>
    <col min="15122" max="15360" width="11.42578125" style="116"/>
    <col min="15361" max="15361" width="53.5703125" style="116" customWidth="1"/>
    <col min="15362" max="15362" width="15.710937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70" width="15.7109375" style="116" customWidth="1"/>
    <col min="15371" max="15371" width="27.7109375" style="116" customWidth="1"/>
    <col min="15372" max="15372" width="15.7109375" style="116" customWidth="1"/>
    <col min="15373" max="15373" width="27.7109375" style="116" customWidth="1"/>
    <col min="15374" max="15374" width="15.7109375" style="116" customWidth="1"/>
    <col min="15375" max="15375" width="27.7109375" style="116" customWidth="1"/>
    <col min="15376" max="15377" width="15.7109375" style="116" customWidth="1"/>
    <col min="15378" max="15616" width="11.42578125" style="116"/>
    <col min="15617" max="15617" width="53.5703125" style="116" customWidth="1"/>
    <col min="15618" max="15618" width="15.710937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6" width="15.7109375" style="116" customWidth="1"/>
    <col min="15627" max="15627" width="27.7109375" style="116" customWidth="1"/>
    <col min="15628" max="15628" width="15.7109375" style="116" customWidth="1"/>
    <col min="15629" max="15629" width="27.7109375" style="116" customWidth="1"/>
    <col min="15630" max="15630" width="15.7109375" style="116" customWidth="1"/>
    <col min="15631" max="15631" width="27.7109375" style="116" customWidth="1"/>
    <col min="15632" max="15633" width="15.7109375" style="116" customWidth="1"/>
    <col min="15634" max="15872" width="11.42578125" style="116"/>
    <col min="15873" max="15873" width="53.5703125" style="116" customWidth="1"/>
    <col min="15874" max="15874" width="15.710937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2" width="15.7109375" style="116" customWidth="1"/>
    <col min="15883" max="15883" width="27.7109375" style="116" customWidth="1"/>
    <col min="15884" max="15884" width="15.7109375" style="116" customWidth="1"/>
    <col min="15885" max="15885" width="27.7109375" style="116" customWidth="1"/>
    <col min="15886" max="15886" width="15.7109375" style="116" customWidth="1"/>
    <col min="15887" max="15887" width="27.7109375" style="116" customWidth="1"/>
    <col min="15888" max="15889" width="15.7109375" style="116" customWidth="1"/>
    <col min="15890" max="16128" width="11.42578125" style="116"/>
    <col min="16129" max="16129" width="53.5703125" style="116" customWidth="1"/>
    <col min="16130" max="16130" width="15.710937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8" width="15.7109375" style="116" customWidth="1"/>
    <col min="16139" max="16139" width="27.7109375" style="116" customWidth="1"/>
    <col min="16140" max="16140" width="15.7109375" style="116" customWidth="1"/>
    <col min="16141" max="16141" width="27.7109375" style="116" customWidth="1"/>
    <col min="16142" max="16142" width="15.7109375" style="116" customWidth="1"/>
    <col min="16143" max="16143" width="27.7109375" style="116" customWidth="1"/>
    <col min="16144" max="16145" width="15.7109375" style="116" customWidth="1"/>
    <col min="16146" max="16384" width="11.42578125" style="116"/>
  </cols>
  <sheetData>
    <row r="1" spans="1:17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</row>
    <row r="2" spans="1:17" s="134" customFormat="1" ht="15" customHeight="1" x14ac:dyDescent="0.3">
      <c r="A2" s="381" t="s">
        <v>279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</row>
    <row r="3" spans="1:17" s="134" customFormat="1" ht="15" customHeight="1" x14ac:dyDescent="0.3">
      <c r="A3" s="381" t="s">
        <v>280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</row>
    <row r="4" spans="1:17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</row>
    <row r="5" spans="1:17" ht="15" customHeight="1" x14ac:dyDescent="0.2">
      <c r="A5" s="115"/>
      <c r="B5" s="148"/>
      <c r="C5" s="148"/>
      <c r="D5" s="148"/>
      <c r="E5" s="148"/>
      <c r="F5" s="148"/>
      <c r="G5" s="148"/>
      <c r="H5" s="148"/>
      <c r="I5" s="148"/>
      <c r="J5" s="148"/>
      <c r="K5" s="38"/>
      <c r="L5" s="148"/>
      <c r="M5" s="148"/>
      <c r="N5" s="38"/>
      <c r="O5" s="38"/>
      <c r="P5" s="148"/>
      <c r="Q5" s="38"/>
    </row>
    <row r="6" spans="1:17" s="149" customFormat="1" ht="15" customHeight="1" x14ac:dyDescent="0.25">
      <c r="A6" s="136"/>
      <c r="B6" s="406" t="s">
        <v>150</v>
      </c>
      <c r="C6" s="406"/>
      <c r="D6" s="406"/>
      <c r="E6" s="406"/>
      <c r="F6" s="406"/>
      <c r="G6" s="406"/>
      <c r="H6" s="406"/>
      <c r="I6" s="406"/>
      <c r="J6" s="406" t="s">
        <v>151</v>
      </c>
      <c r="K6" s="406"/>
      <c r="L6" s="406"/>
      <c r="M6" s="406"/>
      <c r="N6" s="406"/>
      <c r="O6" s="406"/>
      <c r="P6" s="406"/>
      <c r="Q6" s="406"/>
    </row>
    <row r="7" spans="1:17" s="150" customFormat="1" ht="39.950000000000003" customHeight="1" x14ac:dyDescent="0.25">
      <c r="A7" s="138" t="s">
        <v>259</v>
      </c>
      <c r="B7" s="139" t="s">
        <v>55</v>
      </c>
      <c r="C7" s="140" t="s">
        <v>270</v>
      </c>
      <c r="D7" s="139" t="s">
        <v>271</v>
      </c>
      <c r="E7" s="139" t="s">
        <v>272</v>
      </c>
      <c r="F7" s="140" t="s">
        <v>273</v>
      </c>
      <c r="G7" s="139" t="s">
        <v>274</v>
      </c>
      <c r="H7" s="139" t="s">
        <v>275</v>
      </c>
      <c r="I7" s="140" t="s">
        <v>46</v>
      </c>
      <c r="J7" s="139" t="s">
        <v>55</v>
      </c>
      <c r="K7" s="139" t="s">
        <v>270</v>
      </c>
      <c r="L7" s="140" t="s">
        <v>271</v>
      </c>
      <c r="M7" s="139" t="s">
        <v>272</v>
      </c>
      <c r="N7" s="139" t="s">
        <v>273</v>
      </c>
      <c r="O7" s="139" t="s">
        <v>274</v>
      </c>
      <c r="P7" s="139" t="s">
        <v>275</v>
      </c>
      <c r="Q7" s="139" t="s">
        <v>46</v>
      </c>
    </row>
    <row r="8" spans="1:17" ht="15" customHeight="1" x14ac:dyDescent="0.2">
      <c r="A8" s="142" t="s">
        <v>233</v>
      </c>
      <c r="B8" s="121">
        <v>2551585.9366900008</v>
      </c>
      <c r="C8" s="121">
        <v>154901.22452000008</v>
      </c>
      <c r="D8" s="121">
        <v>2708.1306799999998</v>
      </c>
      <c r="E8" s="121">
        <v>1928.3314000000005</v>
      </c>
      <c r="F8" s="121">
        <v>8970.3423199999961</v>
      </c>
      <c r="G8" s="121">
        <v>7456.3772399999998</v>
      </c>
      <c r="H8" s="121">
        <v>5256.7918100000006</v>
      </c>
      <c r="I8" s="121">
        <v>2732807.1346600004</v>
      </c>
      <c r="J8" s="121">
        <v>272900.38353000017</v>
      </c>
      <c r="K8" s="121">
        <v>4158.14642</v>
      </c>
      <c r="L8" s="121">
        <v>726.02799999999991</v>
      </c>
      <c r="M8" s="121">
        <v>916.46391999999992</v>
      </c>
      <c r="N8" s="121">
        <v>1372.2289599999999</v>
      </c>
      <c r="O8" s="121">
        <v>294.46007000000003</v>
      </c>
      <c r="P8" s="121">
        <v>0</v>
      </c>
      <c r="Q8" s="121">
        <v>280367.71090000012</v>
      </c>
    </row>
    <row r="9" spans="1:17" ht="15" customHeight="1" x14ac:dyDescent="0.2">
      <c r="A9" s="142" t="s">
        <v>234</v>
      </c>
      <c r="B9" s="121">
        <v>160095.25154</v>
      </c>
      <c r="C9" s="121">
        <v>3664.4964</v>
      </c>
      <c r="D9" s="121">
        <v>0</v>
      </c>
      <c r="E9" s="121">
        <v>71.188690000000008</v>
      </c>
      <c r="F9" s="121">
        <v>486.79097999999999</v>
      </c>
      <c r="G9" s="121">
        <v>281.75018</v>
      </c>
      <c r="H9" s="121">
        <v>6.6440000000000001</v>
      </c>
      <c r="I9" s="121">
        <v>164606.12179</v>
      </c>
      <c r="J9" s="121">
        <v>0</v>
      </c>
      <c r="K9" s="121">
        <v>0</v>
      </c>
      <c r="L9" s="121">
        <v>0</v>
      </c>
      <c r="M9" s="121">
        <v>0</v>
      </c>
      <c r="N9" s="121">
        <v>0</v>
      </c>
      <c r="O9" s="121">
        <v>0</v>
      </c>
      <c r="P9" s="121">
        <v>0</v>
      </c>
      <c r="Q9" s="121">
        <v>0</v>
      </c>
    </row>
    <row r="10" spans="1:17" ht="15" customHeight="1" x14ac:dyDescent="0.2">
      <c r="A10" s="142" t="s">
        <v>235</v>
      </c>
      <c r="B10" s="121">
        <v>478.06135</v>
      </c>
      <c r="C10" s="121">
        <v>0</v>
      </c>
      <c r="D10" s="121">
        <v>0</v>
      </c>
      <c r="E10" s="121">
        <v>0</v>
      </c>
      <c r="F10" s="121">
        <v>0</v>
      </c>
      <c r="G10" s="121">
        <v>0</v>
      </c>
      <c r="H10" s="121">
        <v>56.86</v>
      </c>
      <c r="I10" s="121">
        <v>534.92134999999996</v>
      </c>
      <c r="J10" s="121">
        <v>0</v>
      </c>
      <c r="K10" s="121">
        <v>0</v>
      </c>
      <c r="L10" s="121">
        <v>0</v>
      </c>
      <c r="M10" s="121">
        <v>0</v>
      </c>
      <c r="N10" s="121">
        <v>0</v>
      </c>
      <c r="O10" s="121">
        <v>0</v>
      </c>
      <c r="P10" s="121">
        <v>13.72</v>
      </c>
      <c r="Q10" s="121">
        <v>13.72</v>
      </c>
    </row>
    <row r="11" spans="1:17" ht="15" customHeight="1" x14ac:dyDescent="0.2">
      <c r="A11" s="142" t="s">
        <v>236</v>
      </c>
      <c r="B11" s="121">
        <v>52475.619480000001</v>
      </c>
      <c r="C11" s="121">
        <v>6026.1120799999999</v>
      </c>
      <c r="D11" s="121">
        <v>103.32995000000001</v>
      </c>
      <c r="E11" s="121">
        <v>0</v>
      </c>
      <c r="F11" s="121">
        <v>782.06911000000002</v>
      </c>
      <c r="G11" s="121">
        <v>2465.9773599999999</v>
      </c>
      <c r="H11" s="121">
        <v>563.99130000000002</v>
      </c>
      <c r="I11" s="121">
        <v>62417.099279999995</v>
      </c>
      <c r="J11" s="121">
        <v>26957.876369999994</v>
      </c>
      <c r="K11" s="121">
        <v>1654.5226600000001</v>
      </c>
      <c r="L11" s="121">
        <v>0</v>
      </c>
      <c r="M11" s="121">
        <v>0</v>
      </c>
      <c r="N11" s="121">
        <v>525.08669000000009</v>
      </c>
      <c r="O11" s="121">
        <v>295.68192999999997</v>
      </c>
      <c r="P11" s="121">
        <v>20.891200000000001</v>
      </c>
      <c r="Q11" s="121">
        <v>29454.05884999999</v>
      </c>
    </row>
    <row r="12" spans="1:17" ht="15" customHeight="1" x14ac:dyDescent="0.2">
      <c r="A12" s="142" t="s">
        <v>237</v>
      </c>
      <c r="B12" s="121">
        <v>4271553.6876100004</v>
      </c>
      <c r="C12" s="121">
        <v>604371.76480780018</v>
      </c>
      <c r="D12" s="121">
        <v>7662.6558832000028</v>
      </c>
      <c r="E12" s="121">
        <v>9954.6801199999991</v>
      </c>
      <c r="F12" s="121">
        <v>35095.321390000005</v>
      </c>
      <c r="G12" s="121">
        <v>182334.63178520001</v>
      </c>
      <c r="H12" s="121">
        <v>39536.370427600006</v>
      </c>
      <c r="I12" s="121">
        <v>5150509.1120238006</v>
      </c>
      <c r="J12" s="121">
        <v>411310.96505</v>
      </c>
      <c r="K12" s="121">
        <v>27803.219000000016</v>
      </c>
      <c r="L12" s="121">
        <v>1000.9572300000003</v>
      </c>
      <c r="M12" s="121">
        <v>835.15486000000021</v>
      </c>
      <c r="N12" s="121">
        <v>2466.65022</v>
      </c>
      <c r="O12" s="121">
        <v>3780.277070000001</v>
      </c>
      <c r="P12" s="121">
        <v>12226.318010000001</v>
      </c>
      <c r="Q12" s="121">
        <v>459423.54144000006</v>
      </c>
    </row>
    <row r="13" spans="1:17" ht="15" customHeight="1" x14ac:dyDescent="0.2">
      <c r="A13" s="142" t="s">
        <v>238</v>
      </c>
      <c r="B13" s="121">
        <v>2158339.7117999997</v>
      </c>
      <c r="C13" s="121">
        <v>39036.514020000002</v>
      </c>
      <c r="D13" s="121">
        <v>19.275749999999999</v>
      </c>
      <c r="E13" s="121">
        <v>0</v>
      </c>
      <c r="F13" s="121">
        <v>25.427379999999999</v>
      </c>
      <c r="G13" s="121">
        <v>390.19860999999997</v>
      </c>
      <c r="H13" s="121">
        <v>932283.78624000004</v>
      </c>
      <c r="I13" s="121">
        <v>3130094.9137999993</v>
      </c>
      <c r="J13" s="121">
        <v>84173.701140000005</v>
      </c>
      <c r="K13" s="121">
        <v>0</v>
      </c>
      <c r="L13" s="121">
        <v>0</v>
      </c>
      <c r="M13" s="121">
        <v>0</v>
      </c>
      <c r="N13" s="121">
        <v>0</v>
      </c>
      <c r="O13" s="121">
        <v>0</v>
      </c>
      <c r="P13" s="121">
        <v>13975.313090000001</v>
      </c>
      <c r="Q13" s="121">
        <v>98149.014230000001</v>
      </c>
    </row>
    <row r="14" spans="1:17" ht="15" customHeight="1" x14ac:dyDescent="0.2">
      <c r="A14" s="142" t="s">
        <v>181</v>
      </c>
      <c r="B14" s="121">
        <v>4770607.9833840001</v>
      </c>
      <c r="C14" s="121">
        <v>731728.97544000007</v>
      </c>
      <c r="D14" s="121">
        <v>14125.845031999996</v>
      </c>
      <c r="E14" s="121">
        <v>17842.365480000004</v>
      </c>
      <c r="F14" s="121">
        <v>35765.853111599994</v>
      </c>
      <c r="G14" s="121">
        <v>112590.3913584</v>
      </c>
      <c r="H14" s="121">
        <v>281306.55024759995</v>
      </c>
      <c r="I14" s="121">
        <v>5963967.9640536001</v>
      </c>
      <c r="J14" s="121">
        <v>640106.68706899998</v>
      </c>
      <c r="K14" s="121">
        <v>102208.92002379999</v>
      </c>
      <c r="L14" s="121">
        <v>2230.2260343999997</v>
      </c>
      <c r="M14" s="121">
        <v>2432.9941399999998</v>
      </c>
      <c r="N14" s="121">
        <v>9545.7764400000015</v>
      </c>
      <c r="O14" s="121">
        <v>11870.367850000002</v>
      </c>
      <c r="P14" s="121">
        <v>63856.570014799996</v>
      </c>
      <c r="Q14" s="121">
        <v>832251.54157200002</v>
      </c>
    </row>
    <row r="15" spans="1:17" ht="15" customHeight="1" x14ac:dyDescent="0.2">
      <c r="A15" s="142" t="s">
        <v>239</v>
      </c>
      <c r="B15" s="121">
        <v>4121919.2346013966</v>
      </c>
      <c r="C15" s="121">
        <v>365939.98581819999</v>
      </c>
      <c r="D15" s="121">
        <v>28192.762036999997</v>
      </c>
      <c r="E15" s="121">
        <v>30259.74812</v>
      </c>
      <c r="F15" s="121">
        <v>53183.048680000007</v>
      </c>
      <c r="G15" s="121">
        <v>66858.340199999977</v>
      </c>
      <c r="H15" s="121">
        <v>431151.69588999997</v>
      </c>
      <c r="I15" s="121">
        <v>5097504.8153465968</v>
      </c>
      <c r="J15" s="121">
        <v>781013.06141000031</v>
      </c>
      <c r="K15" s="121">
        <v>62507.550719999985</v>
      </c>
      <c r="L15" s="121">
        <v>8628.147729999997</v>
      </c>
      <c r="M15" s="121">
        <v>4087.4961300000009</v>
      </c>
      <c r="N15" s="121">
        <v>13849.568059999992</v>
      </c>
      <c r="O15" s="121">
        <v>8658.2781499999983</v>
      </c>
      <c r="P15" s="121">
        <v>21234.152689999992</v>
      </c>
      <c r="Q15" s="121">
        <v>899978.25489000021</v>
      </c>
    </row>
    <row r="16" spans="1:17" ht="15" customHeight="1" x14ac:dyDescent="0.2">
      <c r="A16" s="142" t="s">
        <v>240</v>
      </c>
      <c r="B16" s="121">
        <v>458647.59082099999</v>
      </c>
      <c r="C16" s="121">
        <v>123178.39839000003</v>
      </c>
      <c r="D16" s="121">
        <v>3229.7395700000002</v>
      </c>
      <c r="E16" s="121">
        <v>1991.5547400000003</v>
      </c>
      <c r="F16" s="121">
        <v>12148.321229999998</v>
      </c>
      <c r="G16" s="121">
        <v>55054.199239999987</v>
      </c>
      <c r="H16" s="121">
        <v>1627.7197099999998</v>
      </c>
      <c r="I16" s="121">
        <v>655877.52370100003</v>
      </c>
      <c r="J16" s="121">
        <v>64032.263379999989</v>
      </c>
      <c r="K16" s="121">
        <v>10420.249030000001</v>
      </c>
      <c r="L16" s="121">
        <v>663.30048999999985</v>
      </c>
      <c r="M16" s="121">
        <v>1249.6198199999999</v>
      </c>
      <c r="N16" s="121">
        <v>2289.2170700000001</v>
      </c>
      <c r="O16" s="121">
        <v>363.50028000000003</v>
      </c>
      <c r="P16" s="121">
        <v>20.170190000000002</v>
      </c>
      <c r="Q16" s="121">
        <v>79038.320259999979</v>
      </c>
    </row>
    <row r="17" spans="1:17" ht="15" customHeight="1" x14ac:dyDescent="0.2">
      <c r="A17" s="142" t="s">
        <v>241</v>
      </c>
      <c r="B17" s="121">
        <v>1630138.3991094013</v>
      </c>
      <c r="C17" s="121">
        <v>291892.01460620016</v>
      </c>
      <c r="D17" s="121">
        <v>6323.5983099999985</v>
      </c>
      <c r="E17" s="121">
        <v>9386.3247600000013</v>
      </c>
      <c r="F17" s="121">
        <v>15184.3734566</v>
      </c>
      <c r="G17" s="121">
        <v>20230.281568599999</v>
      </c>
      <c r="H17" s="121">
        <v>9389.5434299999997</v>
      </c>
      <c r="I17" s="121">
        <v>1982544.5352408015</v>
      </c>
      <c r="J17" s="121">
        <v>241382.28204000008</v>
      </c>
      <c r="K17" s="121">
        <v>35704.080840000002</v>
      </c>
      <c r="L17" s="121">
        <v>2203.3545400000012</v>
      </c>
      <c r="M17" s="121">
        <v>2126.7894900000006</v>
      </c>
      <c r="N17" s="121">
        <v>3764.8564100000003</v>
      </c>
      <c r="O17" s="121">
        <v>2211.6681899999999</v>
      </c>
      <c r="P17" s="121">
        <v>2761.4092700000001</v>
      </c>
      <c r="Q17" s="121">
        <v>290154.44078000012</v>
      </c>
    </row>
    <row r="18" spans="1:17" ht="15" customHeight="1" x14ac:dyDescent="0.2">
      <c r="A18" s="142" t="s">
        <v>242</v>
      </c>
      <c r="B18" s="121">
        <v>44608.35022</v>
      </c>
      <c r="C18" s="121">
        <v>478.31165000000004</v>
      </c>
      <c r="D18" s="121">
        <v>619.09532999999999</v>
      </c>
      <c r="E18" s="121">
        <v>128.00217000000001</v>
      </c>
      <c r="F18" s="121">
        <v>206.10477000000003</v>
      </c>
      <c r="G18" s="121">
        <v>0</v>
      </c>
      <c r="H18" s="121">
        <v>162029.35646579997</v>
      </c>
      <c r="I18" s="121">
        <v>208069.22060579996</v>
      </c>
      <c r="J18" s="121">
        <v>2729.3668700000007</v>
      </c>
      <c r="K18" s="121">
        <v>10.29738</v>
      </c>
      <c r="L18" s="121">
        <v>3.3306300000000002</v>
      </c>
      <c r="M18" s="121">
        <v>5.4978800000000003</v>
      </c>
      <c r="N18" s="121">
        <v>0</v>
      </c>
      <c r="O18" s="121">
        <v>0</v>
      </c>
      <c r="P18" s="121">
        <v>4690.6029299999991</v>
      </c>
      <c r="Q18" s="121">
        <v>7439.0956900000001</v>
      </c>
    </row>
    <row r="19" spans="1:17" ht="15" customHeight="1" x14ac:dyDescent="0.2">
      <c r="A19" s="142" t="s">
        <v>243</v>
      </c>
      <c r="B19" s="121">
        <v>7020855.0538192</v>
      </c>
      <c r="C19" s="121">
        <v>1413816.6932536003</v>
      </c>
      <c r="D19" s="121">
        <v>17918.708313200001</v>
      </c>
      <c r="E19" s="121">
        <v>39409.617672400003</v>
      </c>
      <c r="F19" s="121">
        <v>110353.0841086</v>
      </c>
      <c r="G19" s="121">
        <v>202453.03207520003</v>
      </c>
      <c r="H19" s="121">
        <v>220232.21351480001</v>
      </c>
      <c r="I19" s="121">
        <v>9025038.402757002</v>
      </c>
      <c r="J19" s="121">
        <v>1169558.5710819999</v>
      </c>
      <c r="K19" s="121">
        <v>181212.14450700002</v>
      </c>
      <c r="L19" s="121">
        <v>10117.661519999998</v>
      </c>
      <c r="M19" s="121">
        <v>10277.608189999999</v>
      </c>
      <c r="N19" s="121">
        <v>23759.433000599998</v>
      </c>
      <c r="O19" s="121">
        <v>31632.717239999991</v>
      </c>
      <c r="P19" s="121">
        <v>8840.5933300000015</v>
      </c>
      <c r="Q19" s="121">
        <v>1435398.7288696</v>
      </c>
    </row>
    <row r="20" spans="1:17" ht="15" customHeight="1" x14ac:dyDescent="0.2">
      <c r="A20" s="142" t="s">
        <v>244</v>
      </c>
      <c r="B20" s="121">
        <v>384243.65477999969</v>
      </c>
      <c r="C20" s="121">
        <v>900.07031000000018</v>
      </c>
      <c r="D20" s="121">
        <v>704.70215999999994</v>
      </c>
      <c r="E20" s="121">
        <v>0</v>
      </c>
      <c r="F20" s="121">
        <v>741.12806999999998</v>
      </c>
      <c r="G20" s="121">
        <v>0</v>
      </c>
      <c r="H20" s="121">
        <v>343.62170000000003</v>
      </c>
      <c r="I20" s="121">
        <v>386933.17701999965</v>
      </c>
      <c r="J20" s="121">
        <v>111255.83561999998</v>
      </c>
      <c r="K20" s="121">
        <v>116.76920999999999</v>
      </c>
      <c r="L20" s="121">
        <v>272.61281000000008</v>
      </c>
      <c r="M20" s="121">
        <v>0</v>
      </c>
      <c r="N20" s="121">
        <v>198.27905999999999</v>
      </c>
      <c r="O20" s="121">
        <v>0</v>
      </c>
      <c r="P20" s="121">
        <v>138.44</v>
      </c>
      <c r="Q20" s="121">
        <v>111981.93669999999</v>
      </c>
    </row>
    <row r="21" spans="1:17" ht="15" customHeight="1" x14ac:dyDescent="0.2">
      <c r="A21" s="142" t="s">
        <v>245</v>
      </c>
      <c r="B21" s="121">
        <v>65795.766949999961</v>
      </c>
      <c r="C21" s="121">
        <v>3514.3683099999994</v>
      </c>
      <c r="D21" s="121">
        <v>84.190650000000005</v>
      </c>
      <c r="E21" s="121">
        <v>9.7283600000000003</v>
      </c>
      <c r="F21" s="121">
        <v>0</v>
      </c>
      <c r="G21" s="121">
        <v>0</v>
      </c>
      <c r="H21" s="121">
        <v>2025.1870400000003</v>
      </c>
      <c r="I21" s="121">
        <v>71429.241309999969</v>
      </c>
      <c r="J21" s="121">
        <v>3494.3274299999998</v>
      </c>
      <c r="K21" s="121">
        <v>1754.7864900000002</v>
      </c>
      <c r="L21" s="121">
        <v>0</v>
      </c>
      <c r="M21" s="121">
        <v>395.29897999999997</v>
      </c>
      <c r="N21" s="121">
        <v>0</v>
      </c>
      <c r="O21" s="121">
        <v>0</v>
      </c>
      <c r="P21" s="121">
        <v>13.72</v>
      </c>
      <c r="Q21" s="121">
        <v>5658.1328999999996</v>
      </c>
    </row>
    <row r="22" spans="1:17" ht="15" customHeight="1" x14ac:dyDescent="0.2">
      <c r="A22" s="142" t="s">
        <v>246</v>
      </c>
      <c r="B22" s="121">
        <v>767065.50715120009</v>
      </c>
      <c r="C22" s="121">
        <v>120393.73146679995</v>
      </c>
      <c r="D22" s="121">
        <v>7343.2022500000021</v>
      </c>
      <c r="E22" s="121">
        <v>1906.2031499999998</v>
      </c>
      <c r="F22" s="121">
        <v>7413.1334599999991</v>
      </c>
      <c r="G22" s="121">
        <v>4258.8715700000002</v>
      </c>
      <c r="H22" s="121">
        <v>71140.197297599996</v>
      </c>
      <c r="I22" s="121">
        <v>979520.84634559997</v>
      </c>
      <c r="J22" s="121">
        <v>179867.82640179998</v>
      </c>
      <c r="K22" s="121">
        <v>10076.346790000003</v>
      </c>
      <c r="L22" s="121">
        <v>3054.7981699999996</v>
      </c>
      <c r="M22" s="121">
        <v>555.85003000000006</v>
      </c>
      <c r="N22" s="121">
        <v>1557.9554100000003</v>
      </c>
      <c r="O22" s="121">
        <v>351.26749999999998</v>
      </c>
      <c r="P22" s="121">
        <v>5462.0938339999984</v>
      </c>
      <c r="Q22" s="121">
        <v>200926.13813579996</v>
      </c>
    </row>
    <row r="23" spans="1:17" ht="15" customHeight="1" x14ac:dyDescent="0.2">
      <c r="A23" s="142" t="s">
        <v>247</v>
      </c>
      <c r="B23" s="121">
        <v>2503.6895399999989</v>
      </c>
      <c r="C23" s="121">
        <v>105.64410000000002</v>
      </c>
      <c r="D23" s="121">
        <v>0</v>
      </c>
      <c r="E23" s="121">
        <v>14.718170000000001</v>
      </c>
      <c r="F23" s="121">
        <v>44.681719999999999</v>
      </c>
      <c r="G23" s="121">
        <v>0</v>
      </c>
      <c r="H23" s="121">
        <v>0</v>
      </c>
      <c r="I23" s="121">
        <v>2668.7335299999991</v>
      </c>
      <c r="J23" s="121">
        <v>30.7807</v>
      </c>
      <c r="K23" s="121">
        <v>0</v>
      </c>
      <c r="L23" s="121">
        <v>0</v>
      </c>
      <c r="M23" s="121">
        <v>0</v>
      </c>
      <c r="N23" s="121">
        <v>0</v>
      </c>
      <c r="O23" s="121">
        <v>0</v>
      </c>
      <c r="P23" s="121">
        <v>0</v>
      </c>
      <c r="Q23" s="121">
        <v>30.7807</v>
      </c>
    </row>
    <row r="24" spans="1:17" ht="15" customHeight="1" x14ac:dyDescent="0.2">
      <c r="A24" s="142" t="s">
        <v>248</v>
      </c>
      <c r="B24" s="121">
        <v>23.685549999999999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25</v>
      </c>
      <c r="I24" s="121">
        <v>48.685549999999999</v>
      </c>
      <c r="J24" s="121">
        <v>0</v>
      </c>
      <c r="K24" s="121">
        <v>0</v>
      </c>
      <c r="L24" s="121">
        <v>0</v>
      </c>
      <c r="M24" s="121">
        <v>0</v>
      </c>
      <c r="N24" s="121">
        <v>0</v>
      </c>
      <c r="O24" s="121">
        <v>0</v>
      </c>
      <c r="P24" s="121">
        <v>0</v>
      </c>
      <c r="Q24" s="121">
        <v>0</v>
      </c>
    </row>
    <row r="25" spans="1:17" s="38" customFormat="1" ht="15" customHeight="1" x14ac:dyDescent="0.25">
      <c r="A25" s="142" t="s">
        <v>249</v>
      </c>
      <c r="B25" s="121">
        <v>272.90809000000002</v>
      </c>
      <c r="C25" s="121">
        <v>23.39395</v>
      </c>
      <c r="D25" s="121">
        <v>0</v>
      </c>
      <c r="E25" s="121">
        <v>0</v>
      </c>
      <c r="F25" s="121">
        <v>0</v>
      </c>
      <c r="G25" s="121">
        <v>0</v>
      </c>
      <c r="H25" s="121">
        <v>190.35847000000001</v>
      </c>
      <c r="I25" s="121">
        <v>486.66051000000004</v>
      </c>
      <c r="J25" s="121">
        <v>102.9</v>
      </c>
      <c r="K25" s="121">
        <v>0</v>
      </c>
      <c r="L25" s="121">
        <v>0</v>
      </c>
      <c r="M25" s="121">
        <v>0</v>
      </c>
      <c r="N25" s="121">
        <v>0</v>
      </c>
      <c r="O25" s="121">
        <v>0</v>
      </c>
      <c r="P25" s="121">
        <v>0</v>
      </c>
      <c r="Q25" s="121">
        <v>102.9</v>
      </c>
    </row>
    <row r="26" spans="1:17" s="38" customFormat="1" ht="15" customHeight="1" x14ac:dyDescent="0.25">
      <c r="A26" s="117" t="s">
        <v>46</v>
      </c>
      <c r="B26" s="124">
        <v>28461210.092486199</v>
      </c>
      <c r="C26" s="124">
        <v>3859971.6991226003</v>
      </c>
      <c r="D26" s="124">
        <v>89035.235915400001</v>
      </c>
      <c r="E26" s="124">
        <v>112902.46283240001</v>
      </c>
      <c r="F26" s="124">
        <v>280399.6797868</v>
      </c>
      <c r="G26" s="124">
        <v>654374.05118739989</v>
      </c>
      <c r="H26" s="124">
        <v>2157165.8875434003</v>
      </c>
      <c r="I26" s="124">
        <v>35615059.108874209</v>
      </c>
      <c r="J26" s="124">
        <v>3988916.8280928005</v>
      </c>
      <c r="K26" s="124">
        <v>437627.03307080001</v>
      </c>
      <c r="L26" s="124">
        <v>28900.417154399995</v>
      </c>
      <c r="M26" s="124">
        <v>22882.773440000004</v>
      </c>
      <c r="N26" s="124">
        <v>59329.051320599996</v>
      </c>
      <c r="O26" s="124">
        <v>59458.218279999994</v>
      </c>
      <c r="P26" s="124">
        <v>133253.99455879998</v>
      </c>
      <c r="Q26" s="124">
        <v>4730368.3159174016</v>
      </c>
    </row>
    <row r="27" spans="1:17" ht="15" customHeight="1" thickBot="1" x14ac:dyDescent="0.25">
      <c r="A27" s="161"/>
      <c r="B27" s="162"/>
      <c r="C27" s="163"/>
      <c r="D27" s="163"/>
      <c r="E27" s="163"/>
      <c r="F27" s="163"/>
      <c r="G27" s="163"/>
      <c r="H27" s="163"/>
      <c r="I27" s="163"/>
      <c r="J27" s="163"/>
      <c r="K27" s="163"/>
      <c r="L27" s="162"/>
      <c r="M27" s="162"/>
      <c r="N27" s="162"/>
      <c r="O27" s="162"/>
      <c r="P27" s="162"/>
      <c r="Q27" s="162"/>
    </row>
    <row r="28" spans="1:17" ht="15" customHeight="1" x14ac:dyDescent="0.2">
      <c r="A28" s="131" t="s">
        <v>252</v>
      </c>
      <c r="B28" s="47"/>
      <c r="C28" s="122"/>
      <c r="D28" s="122"/>
      <c r="E28" s="122"/>
      <c r="F28" s="122"/>
      <c r="G28" s="122"/>
      <c r="H28" s="122"/>
      <c r="I28" s="122"/>
      <c r="J28" s="122"/>
      <c r="K28" s="122"/>
      <c r="L28" s="47"/>
      <c r="M28" s="47"/>
      <c r="N28" s="38"/>
      <c r="O28" s="38"/>
      <c r="P28" s="38"/>
      <c r="Q28" s="3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32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E4BEB2-B1A8-4569-84BE-F660A2F314B2}">
  <sheetPr>
    <pageSetUpPr fitToPage="1"/>
  </sheetPr>
  <dimension ref="A1:Q29"/>
  <sheetViews>
    <sheetView zoomScaleNormal="100" workbookViewId="0">
      <selection sqref="A1:Q29"/>
    </sheetView>
  </sheetViews>
  <sheetFormatPr defaultColWidth="11.42578125" defaultRowHeight="15" customHeight="1" x14ac:dyDescent="0.55000000000000004"/>
  <cols>
    <col min="1" max="1" width="53.5703125" style="133" customWidth="1"/>
    <col min="2" max="2" width="15.7109375" style="116" customWidth="1"/>
    <col min="3" max="3" width="27.7109375" style="151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10" width="15.7109375" style="116" customWidth="1"/>
    <col min="11" max="11" width="27.7109375" style="116" customWidth="1"/>
    <col min="12" max="12" width="15.7109375" style="116" customWidth="1"/>
    <col min="13" max="13" width="27.7109375" style="116" customWidth="1"/>
    <col min="14" max="14" width="15.7109375" style="116" customWidth="1"/>
    <col min="15" max="15" width="27.7109375" style="116" customWidth="1"/>
    <col min="16" max="17" width="15.7109375" style="116" customWidth="1"/>
    <col min="18" max="256" width="11.42578125" style="116"/>
    <col min="257" max="257" width="53.5703125" style="116" customWidth="1"/>
    <col min="258" max="258" width="15.710937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6" width="15.7109375" style="116" customWidth="1"/>
    <col min="267" max="267" width="27.7109375" style="116" customWidth="1"/>
    <col min="268" max="268" width="15.7109375" style="116" customWidth="1"/>
    <col min="269" max="269" width="27.7109375" style="116" customWidth="1"/>
    <col min="270" max="270" width="15.7109375" style="116" customWidth="1"/>
    <col min="271" max="271" width="27.7109375" style="116" customWidth="1"/>
    <col min="272" max="273" width="15.7109375" style="116" customWidth="1"/>
    <col min="274" max="512" width="11.42578125" style="116"/>
    <col min="513" max="513" width="53.5703125" style="116" customWidth="1"/>
    <col min="514" max="514" width="15.710937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2" width="15.7109375" style="116" customWidth="1"/>
    <col min="523" max="523" width="27.7109375" style="116" customWidth="1"/>
    <col min="524" max="524" width="15.7109375" style="116" customWidth="1"/>
    <col min="525" max="525" width="27.7109375" style="116" customWidth="1"/>
    <col min="526" max="526" width="15.7109375" style="116" customWidth="1"/>
    <col min="527" max="527" width="27.7109375" style="116" customWidth="1"/>
    <col min="528" max="529" width="15.7109375" style="116" customWidth="1"/>
    <col min="530" max="768" width="11.42578125" style="116"/>
    <col min="769" max="769" width="53.5703125" style="116" customWidth="1"/>
    <col min="770" max="770" width="15.710937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8" width="15.7109375" style="116" customWidth="1"/>
    <col min="779" max="779" width="27.7109375" style="116" customWidth="1"/>
    <col min="780" max="780" width="15.7109375" style="116" customWidth="1"/>
    <col min="781" max="781" width="27.7109375" style="116" customWidth="1"/>
    <col min="782" max="782" width="15.7109375" style="116" customWidth="1"/>
    <col min="783" max="783" width="27.7109375" style="116" customWidth="1"/>
    <col min="784" max="785" width="15.7109375" style="116" customWidth="1"/>
    <col min="786" max="1024" width="11.42578125" style="116"/>
    <col min="1025" max="1025" width="53.5703125" style="116" customWidth="1"/>
    <col min="1026" max="1026" width="15.710937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4" width="15.7109375" style="116" customWidth="1"/>
    <col min="1035" max="1035" width="27.7109375" style="116" customWidth="1"/>
    <col min="1036" max="1036" width="15.7109375" style="116" customWidth="1"/>
    <col min="1037" max="1037" width="27.7109375" style="116" customWidth="1"/>
    <col min="1038" max="1038" width="15.7109375" style="116" customWidth="1"/>
    <col min="1039" max="1039" width="27.7109375" style="116" customWidth="1"/>
    <col min="1040" max="1041" width="15.7109375" style="116" customWidth="1"/>
    <col min="1042" max="1280" width="11.42578125" style="116"/>
    <col min="1281" max="1281" width="53.5703125" style="116" customWidth="1"/>
    <col min="1282" max="1282" width="15.710937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90" width="15.7109375" style="116" customWidth="1"/>
    <col min="1291" max="1291" width="27.7109375" style="116" customWidth="1"/>
    <col min="1292" max="1292" width="15.7109375" style="116" customWidth="1"/>
    <col min="1293" max="1293" width="27.7109375" style="116" customWidth="1"/>
    <col min="1294" max="1294" width="15.7109375" style="116" customWidth="1"/>
    <col min="1295" max="1295" width="27.7109375" style="116" customWidth="1"/>
    <col min="1296" max="1297" width="15.7109375" style="116" customWidth="1"/>
    <col min="1298" max="1536" width="11.42578125" style="116"/>
    <col min="1537" max="1537" width="53.5703125" style="116" customWidth="1"/>
    <col min="1538" max="1538" width="15.710937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6" width="15.7109375" style="116" customWidth="1"/>
    <col min="1547" max="1547" width="27.7109375" style="116" customWidth="1"/>
    <col min="1548" max="1548" width="15.7109375" style="116" customWidth="1"/>
    <col min="1549" max="1549" width="27.7109375" style="116" customWidth="1"/>
    <col min="1550" max="1550" width="15.7109375" style="116" customWidth="1"/>
    <col min="1551" max="1551" width="27.7109375" style="116" customWidth="1"/>
    <col min="1552" max="1553" width="15.7109375" style="116" customWidth="1"/>
    <col min="1554" max="1792" width="11.42578125" style="116"/>
    <col min="1793" max="1793" width="53.5703125" style="116" customWidth="1"/>
    <col min="1794" max="1794" width="15.710937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2" width="15.7109375" style="116" customWidth="1"/>
    <col min="1803" max="1803" width="27.7109375" style="116" customWidth="1"/>
    <col min="1804" max="1804" width="15.7109375" style="116" customWidth="1"/>
    <col min="1805" max="1805" width="27.7109375" style="116" customWidth="1"/>
    <col min="1806" max="1806" width="15.7109375" style="116" customWidth="1"/>
    <col min="1807" max="1807" width="27.7109375" style="116" customWidth="1"/>
    <col min="1808" max="1809" width="15.7109375" style="116" customWidth="1"/>
    <col min="1810" max="2048" width="11.42578125" style="116"/>
    <col min="2049" max="2049" width="53.5703125" style="116" customWidth="1"/>
    <col min="2050" max="2050" width="15.710937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8" width="15.7109375" style="116" customWidth="1"/>
    <col min="2059" max="2059" width="27.7109375" style="116" customWidth="1"/>
    <col min="2060" max="2060" width="15.7109375" style="116" customWidth="1"/>
    <col min="2061" max="2061" width="27.7109375" style="116" customWidth="1"/>
    <col min="2062" max="2062" width="15.7109375" style="116" customWidth="1"/>
    <col min="2063" max="2063" width="27.7109375" style="116" customWidth="1"/>
    <col min="2064" max="2065" width="15.7109375" style="116" customWidth="1"/>
    <col min="2066" max="2304" width="11.42578125" style="116"/>
    <col min="2305" max="2305" width="53.5703125" style="116" customWidth="1"/>
    <col min="2306" max="2306" width="15.710937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4" width="15.7109375" style="116" customWidth="1"/>
    <col min="2315" max="2315" width="27.7109375" style="116" customWidth="1"/>
    <col min="2316" max="2316" width="15.7109375" style="116" customWidth="1"/>
    <col min="2317" max="2317" width="27.7109375" style="116" customWidth="1"/>
    <col min="2318" max="2318" width="15.7109375" style="116" customWidth="1"/>
    <col min="2319" max="2319" width="27.7109375" style="116" customWidth="1"/>
    <col min="2320" max="2321" width="15.7109375" style="116" customWidth="1"/>
    <col min="2322" max="2560" width="11.42578125" style="116"/>
    <col min="2561" max="2561" width="53.5703125" style="116" customWidth="1"/>
    <col min="2562" max="2562" width="15.710937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70" width="15.7109375" style="116" customWidth="1"/>
    <col min="2571" max="2571" width="27.7109375" style="116" customWidth="1"/>
    <col min="2572" max="2572" width="15.7109375" style="116" customWidth="1"/>
    <col min="2573" max="2573" width="27.7109375" style="116" customWidth="1"/>
    <col min="2574" max="2574" width="15.7109375" style="116" customWidth="1"/>
    <col min="2575" max="2575" width="27.7109375" style="116" customWidth="1"/>
    <col min="2576" max="2577" width="15.7109375" style="116" customWidth="1"/>
    <col min="2578" max="2816" width="11.42578125" style="116"/>
    <col min="2817" max="2817" width="53.5703125" style="116" customWidth="1"/>
    <col min="2818" max="2818" width="15.710937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6" width="15.7109375" style="116" customWidth="1"/>
    <col min="2827" max="2827" width="27.7109375" style="116" customWidth="1"/>
    <col min="2828" max="2828" width="15.7109375" style="116" customWidth="1"/>
    <col min="2829" max="2829" width="27.7109375" style="116" customWidth="1"/>
    <col min="2830" max="2830" width="15.7109375" style="116" customWidth="1"/>
    <col min="2831" max="2831" width="27.7109375" style="116" customWidth="1"/>
    <col min="2832" max="2833" width="15.7109375" style="116" customWidth="1"/>
    <col min="2834" max="3072" width="11.42578125" style="116"/>
    <col min="3073" max="3073" width="53.5703125" style="116" customWidth="1"/>
    <col min="3074" max="3074" width="15.710937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2" width="15.7109375" style="116" customWidth="1"/>
    <col min="3083" max="3083" width="27.7109375" style="116" customWidth="1"/>
    <col min="3084" max="3084" width="15.7109375" style="116" customWidth="1"/>
    <col min="3085" max="3085" width="27.7109375" style="116" customWidth="1"/>
    <col min="3086" max="3086" width="15.7109375" style="116" customWidth="1"/>
    <col min="3087" max="3087" width="27.7109375" style="116" customWidth="1"/>
    <col min="3088" max="3089" width="15.7109375" style="116" customWidth="1"/>
    <col min="3090" max="3328" width="11.42578125" style="116"/>
    <col min="3329" max="3329" width="53.5703125" style="116" customWidth="1"/>
    <col min="3330" max="3330" width="15.710937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8" width="15.7109375" style="116" customWidth="1"/>
    <col min="3339" max="3339" width="27.7109375" style="116" customWidth="1"/>
    <col min="3340" max="3340" width="15.7109375" style="116" customWidth="1"/>
    <col min="3341" max="3341" width="27.7109375" style="116" customWidth="1"/>
    <col min="3342" max="3342" width="15.7109375" style="116" customWidth="1"/>
    <col min="3343" max="3343" width="27.7109375" style="116" customWidth="1"/>
    <col min="3344" max="3345" width="15.7109375" style="116" customWidth="1"/>
    <col min="3346" max="3584" width="11.42578125" style="116"/>
    <col min="3585" max="3585" width="53.5703125" style="116" customWidth="1"/>
    <col min="3586" max="3586" width="15.710937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4" width="15.7109375" style="116" customWidth="1"/>
    <col min="3595" max="3595" width="27.7109375" style="116" customWidth="1"/>
    <col min="3596" max="3596" width="15.7109375" style="116" customWidth="1"/>
    <col min="3597" max="3597" width="27.7109375" style="116" customWidth="1"/>
    <col min="3598" max="3598" width="15.7109375" style="116" customWidth="1"/>
    <col min="3599" max="3599" width="27.7109375" style="116" customWidth="1"/>
    <col min="3600" max="3601" width="15.7109375" style="116" customWidth="1"/>
    <col min="3602" max="3840" width="11.42578125" style="116"/>
    <col min="3841" max="3841" width="53.5703125" style="116" customWidth="1"/>
    <col min="3842" max="3842" width="15.710937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50" width="15.7109375" style="116" customWidth="1"/>
    <col min="3851" max="3851" width="27.7109375" style="116" customWidth="1"/>
    <col min="3852" max="3852" width="15.7109375" style="116" customWidth="1"/>
    <col min="3853" max="3853" width="27.7109375" style="116" customWidth="1"/>
    <col min="3854" max="3854" width="15.7109375" style="116" customWidth="1"/>
    <col min="3855" max="3855" width="27.7109375" style="116" customWidth="1"/>
    <col min="3856" max="3857" width="15.7109375" style="116" customWidth="1"/>
    <col min="3858" max="4096" width="11.42578125" style="116"/>
    <col min="4097" max="4097" width="53.5703125" style="116" customWidth="1"/>
    <col min="4098" max="4098" width="15.710937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6" width="15.7109375" style="116" customWidth="1"/>
    <col min="4107" max="4107" width="27.7109375" style="116" customWidth="1"/>
    <col min="4108" max="4108" width="15.7109375" style="116" customWidth="1"/>
    <col min="4109" max="4109" width="27.7109375" style="116" customWidth="1"/>
    <col min="4110" max="4110" width="15.7109375" style="116" customWidth="1"/>
    <col min="4111" max="4111" width="27.7109375" style="116" customWidth="1"/>
    <col min="4112" max="4113" width="15.7109375" style="116" customWidth="1"/>
    <col min="4114" max="4352" width="11.42578125" style="116"/>
    <col min="4353" max="4353" width="53.5703125" style="116" customWidth="1"/>
    <col min="4354" max="4354" width="15.710937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2" width="15.7109375" style="116" customWidth="1"/>
    <col min="4363" max="4363" width="27.7109375" style="116" customWidth="1"/>
    <col min="4364" max="4364" width="15.7109375" style="116" customWidth="1"/>
    <col min="4365" max="4365" width="27.7109375" style="116" customWidth="1"/>
    <col min="4366" max="4366" width="15.7109375" style="116" customWidth="1"/>
    <col min="4367" max="4367" width="27.7109375" style="116" customWidth="1"/>
    <col min="4368" max="4369" width="15.7109375" style="116" customWidth="1"/>
    <col min="4370" max="4608" width="11.42578125" style="116"/>
    <col min="4609" max="4609" width="53.5703125" style="116" customWidth="1"/>
    <col min="4610" max="4610" width="15.710937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8" width="15.7109375" style="116" customWidth="1"/>
    <col min="4619" max="4619" width="27.7109375" style="116" customWidth="1"/>
    <col min="4620" max="4620" width="15.7109375" style="116" customWidth="1"/>
    <col min="4621" max="4621" width="27.7109375" style="116" customWidth="1"/>
    <col min="4622" max="4622" width="15.7109375" style="116" customWidth="1"/>
    <col min="4623" max="4623" width="27.7109375" style="116" customWidth="1"/>
    <col min="4624" max="4625" width="15.7109375" style="116" customWidth="1"/>
    <col min="4626" max="4864" width="11.42578125" style="116"/>
    <col min="4865" max="4865" width="53.5703125" style="116" customWidth="1"/>
    <col min="4866" max="4866" width="15.710937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4" width="15.7109375" style="116" customWidth="1"/>
    <col min="4875" max="4875" width="27.7109375" style="116" customWidth="1"/>
    <col min="4876" max="4876" width="15.7109375" style="116" customWidth="1"/>
    <col min="4877" max="4877" width="27.7109375" style="116" customWidth="1"/>
    <col min="4878" max="4878" width="15.7109375" style="116" customWidth="1"/>
    <col min="4879" max="4879" width="27.7109375" style="116" customWidth="1"/>
    <col min="4880" max="4881" width="15.7109375" style="116" customWidth="1"/>
    <col min="4882" max="5120" width="11.42578125" style="116"/>
    <col min="5121" max="5121" width="53.5703125" style="116" customWidth="1"/>
    <col min="5122" max="5122" width="15.710937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30" width="15.7109375" style="116" customWidth="1"/>
    <col min="5131" max="5131" width="27.7109375" style="116" customWidth="1"/>
    <col min="5132" max="5132" width="15.7109375" style="116" customWidth="1"/>
    <col min="5133" max="5133" width="27.7109375" style="116" customWidth="1"/>
    <col min="5134" max="5134" width="15.7109375" style="116" customWidth="1"/>
    <col min="5135" max="5135" width="27.7109375" style="116" customWidth="1"/>
    <col min="5136" max="5137" width="15.7109375" style="116" customWidth="1"/>
    <col min="5138" max="5376" width="11.42578125" style="116"/>
    <col min="5377" max="5377" width="53.5703125" style="116" customWidth="1"/>
    <col min="5378" max="5378" width="15.710937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6" width="15.7109375" style="116" customWidth="1"/>
    <col min="5387" max="5387" width="27.7109375" style="116" customWidth="1"/>
    <col min="5388" max="5388" width="15.7109375" style="116" customWidth="1"/>
    <col min="5389" max="5389" width="27.7109375" style="116" customWidth="1"/>
    <col min="5390" max="5390" width="15.7109375" style="116" customWidth="1"/>
    <col min="5391" max="5391" width="27.7109375" style="116" customWidth="1"/>
    <col min="5392" max="5393" width="15.7109375" style="116" customWidth="1"/>
    <col min="5394" max="5632" width="11.42578125" style="116"/>
    <col min="5633" max="5633" width="53.5703125" style="116" customWidth="1"/>
    <col min="5634" max="5634" width="15.710937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2" width="15.7109375" style="116" customWidth="1"/>
    <col min="5643" max="5643" width="27.7109375" style="116" customWidth="1"/>
    <col min="5644" max="5644" width="15.7109375" style="116" customWidth="1"/>
    <col min="5645" max="5645" width="27.7109375" style="116" customWidth="1"/>
    <col min="5646" max="5646" width="15.7109375" style="116" customWidth="1"/>
    <col min="5647" max="5647" width="27.7109375" style="116" customWidth="1"/>
    <col min="5648" max="5649" width="15.7109375" style="116" customWidth="1"/>
    <col min="5650" max="5888" width="11.42578125" style="116"/>
    <col min="5889" max="5889" width="53.5703125" style="116" customWidth="1"/>
    <col min="5890" max="5890" width="15.710937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8" width="15.7109375" style="116" customWidth="1"/>
    <col min="5899" max="5899" width="27.7109375" style="116" customWidth="1"/>
    <col min="5900" max="5900" width="15.7109375" style="116" customWidth="1"/>
    <col min="5901" max="5901" width="27.7109375" style="116" customWidth="1"/>
    <col min="5902" max="5902" width="15.7109375" style="116" customWidth="1"/>
    <col min="5903" max="5903" width="27.7109375" style="116" customWidth="1"/>
    <col min="5904" max="5905" width="15.7109375" style="116" customWidth="1"/>
    <col min="5906" max="6144" width="11.42578125" style="116"/>
    <col min="6145" max="6145" width="53.5703125" style="116" customWidth="1"/>
    <col min="6146" max="6146" width="15.710937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4" width="15.7109375" style="116" customWidth="1"/>
    <col min="6155" max="6155" width="27.7109375" style="116" customWidth="1"/>
    <col min="6156" max="6156" width="15.7109375" style="116" customWidth="1"/>
    <col min="6157" max="6157" width="27.7109375" style="116" customWidth="1"/>
    <col min="6158" max="6158" width="15.7109375" style="116" customWidth="1"/>
    <col min="6159" max="6159" width="27.7109375" style="116" customWidth="1"/>
    <col min="6160" max="6161" width="15.7109375" style="116" customWidth="1"/>
    <col min="6162" max="6400" width="11.42578125" style="116"/>
    <col min="6401" max="6401" width="53.5703125" style="116" customWidth="1"/>
    <col min="6402" max="6402" width="15.710937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10" width="15.7109375" style="116" customWidth="1"/>
    <col min="6411" max="6411" width="27.7109375" style="116" customWidth="1"/>
    <col min="6412" max="6412" width="15.7109375" style="116" customWidth="1"/>
    <col min="6413" max="6413" width="27.7109375" style="116" customWidth="1"/>
    <col min="6414" max="6414" width="15.7109375" style="116" customWidth="1"/>
    <col min="6415" max="6415" width="27.7109375" style="116" customWidth="1"/>
    <col min="6416" max="6417" width="15.7109375" style="116" customWidth="1"/>
    <col min="6418" max="6656" width="11.42578125" style="116"/>
    <col min="6657" max="6657" width="53.5703125" style="116" customWidth="1"/>
    <col min="6658" max="6658" width="15.710937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6" width="15.7109375" style="116" customWidth="1"/>
    <col min="6667" max="6667" width="27.7109375" style="116" customWidth="1"/>
    <col min="6668" max="6668" width="15.7109375" style="116" customWidth="1"/>
    <col min="6669" max="6669" width="27.7109375" style="116" customWidth="1"/>
    <col min="6670" max="6670" width="15.7109375" style="116" customWidth="1"/>
    <col min="6671" max="6671" width="27.7109375" style="116" customWidth="1"/>
    <col min="6672" max="6673" width="15.7109375" style="116" customWidth="1"/>
    <col min="6674" max="6912" width="11.42578125" style="116"/>
    <col min="6913" max="6913" width="53.5703125" style="116" customWidth="1"/>
    <col min="6914" max="6914" width="15.710937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2" width="15.7109375" style="116" customWidth="1"/>
    <col min="6923" max="6923" width="27.7109375" style="116" customWidth="1"/>
    <col min="6924" max="6924" width="15.7109375" style="116" customWidth="1"/>
    <col min="6925" max="6925" width="27.7109375" style="116" customWidth="1"/>
    <col min="6926" max="6926" width="15.7109375" style="116" customWidth="1"/>
    <col min="6927" max="6927" width="27.7109375" style="116" customWidth="1"/>
    <col min="6928" max="6929" width="15.7109375" style="116" customWidth="1"/>
    <col min="6930" max="7168" width="11.42578125" style="116"/>
    <col min="7169" max="7169" width="53.5703125" style="116" customWidth="1"/>
    <col min="7170" max="7170" width="15.710937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8" width="15.7109375" style="116" customWidth="1"/>
    <col min="7179" max="7179" width="27.7109375" style="116" customWidth="1"/>
    <col min="7180" max="7180" width="15.7109375" style="116" customWidth="1"/>
    <col min="7181" max="7181" width="27.7109375" style="116" customWidth="1"/>
    <col min="7182" max="7182" width="15.7109375" style="116" customWidth="1"/>
    <col min="7183" max="7183" width="27.7109375" style="116" customWidth="1"/>
    <col min="7184" max="7185" width="15.7109375" style="116" customWidth="1"/>
    <col min="7186" max="7424" width="11.42578125" style="116"/>
    <col min="7425" max="7425" width="53.5703125" style="116" customWidth="1"/>
    <col min="7426" max="7426" width="15.710937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4" width="15.7109375" style="116" customWidth="1"/>
    <col min="7435" max="7435" width="27.7109375" style="116" customWidth="1"/>
    <col min="7436" max="7436" width="15.7109375" style="116" customWidth="1"/>
    <col min="7437" max="7437" width="27.7109375" style="116" customWidth="1"/>
    <col min="7438" max="7438" width="15.7109375" style="116" customWidth="1"/>
    <col min="7439" max="7439" width="27.7109375" style="116" customWidth="1"/>
    <col min="7440" max="7441" width="15.7109375" style="116" customWidth="1"/>
    <col min="7442" max="7680" width="11.42578125" style="116"/>
    <col min="7681" max="7681" width="53.5703125" style="116" customWidth="1"/>
    <col min="7682" max="7682" width="15.710937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90" width="15.7109375" style="116" customWidth="1"/>
    <col min="7691" max="7691" width="27.7109375" style="116" customWidth="1"/>
    <col min="7692" max="7692" width="15.7109375" style="116" customWidth="1"/>
    <col min="7693" max="7693" width="27.7109375" style="116" customWidth="1"/>
    <col min="7694" max="7694" width="15.7109375" style="116" customWidth="1"/>
    <col min="7695" max="7695" width="27.7109375" style="116" customWidth="1"/>
    <col min="7696" max="7697" width="15.7109375" style="116" customWidth="1"/>
    <col min="7698" max="7936" width="11.42578125" style="116"/>
    <col min="7937" max="7937" width="53.5703125" style="116" customWidth="1"/>
    <col min="7938" max="7938" width="15.710937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6" width="15.7109375" style="116" customWidth="1"/>
    <col min="7947" max="7947" width="27.7109375" style="116" customWidth="1"/>
    <col min="7948" max="7948" width="15.7109375" style="116" customWidth="1"/>
    <col min="7949" max="7949" width="27.7109375" style="116" customWidth="1"/>
    <col min="7950" max="7950" width="15.7109375" style="116" customWidth="1"/>
    <col min="7951" max="7951" width="27.7109375" style="116" customWidth="1"/>
    <col min="7952" max="7953" width="15.7109375" style="116" customWidth="1"/>
    <col min="7954" max="8192" width="11.42578125" style="116"/>
    <col min="8193" max="8193" width="53.5703125" style="116" customWidth="1"/>
    <col min="8194" max="8194" width="15.710937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2" width="15.7109375" style="116" customWidth="1"/>
    <col min="8203" max="8203" width="27.7109375" style="116" customWidth="1"/>
    <col min="8204" max="8204" width="15.7109375" style="116" customWidth="1"/>
    <col min="8205" max="8205" width="27.7109375" style="116" customWidth="1"/>
    <col min="8206" max="8206" width="15.7109375" style="116" customWidth="1"/>
    <col min="8207" max="8207" width="27.7109375" style="116" customWidth="1"/>
    <col min="8208" max="8209" width="15.7109375" style="116" customWidth="1"/>
    <col min="8210" max="8448" width="11.42578125" style="116"/>
    <col min="8449" max="8449" width="53.5703125" style="116" customWidth="1"/>
    <col min="8450" max="8450" width="15.710937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8" width="15.7109375" style="116" customWidth="1"/>
    <col min="8459" max="8459" width="27.7109375" style="116" customWidth="1"/>
    <col min="8460" max="8460" width="15.7109375" style="116" customWidth="1"/>
    <col min="8461" max="8461" width="27.7109375" style="116" customWidth="1"/>
    <col min="8462" max="8462" width="15.7109375" style="116" customWidth="1"/>
    <col min="8463" max="8463" width="27.7109375" style="116" customWidth="1"/>
    <col min="8464" max="8465" width="15.7109375" style="116" customWidth="1"/>
    <col min="8466" max="8704" width="11.42578125" style="116"/>
    <col min="8705" max="8705" width="53.5703125" style="116" customWidth="1"/>
    <col min="8706" max="8706" width="15.710937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4" width="15.7109375" style="116" customWidth="1"/>
    <col min="8715" max="8715" width="27.7109375" style="116" customWidth="1"/>
    <col min="8716" max="8716" width="15.7109375" style="116" customWidth="1"/>
    <col min="8717" max="8717" width="27.7109375" style="116" customWidth="1"/>
    <col min="8718" max="8718" width="15.7109375" style="116" customWidth="1"/>
    <col min="8719" max="8719" width="27.7109375" style="116" customWidth="1"/>
    <col min="8720" max="8721" width="15.7109375" style="116" customWidth="1"/>
    <col min="8722" max="8960" width="11.42578125" style="116"/>
    <col min="8961" max="8961" width="53.5703125" style="116" customWidth="1"/>
    <col min="8962" max="8962" width="15.710937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70" width="15.7109375" style="116" customWidth="1"/>
    <col min="8971" max="8971" width="27.7109375" style="116" customWidth="1"/>
    <col min="8972" max="8972" width="15.7109375" style="116" customWidth="1"/>
    <col min="8973" max="8973" width="27.7109375" style="116" customWidth="1"/>
    <col min="8974" max="8974" width="15.7109375" style="116" customWidth="1"/>
    <col min="8975" max="8975" width="27.7109375" style="116" customWidth="1"/>
    <col min="8976" max="8977" width="15.7109375" style="116" customWidth="1"/>
    <col min="8978" max="9216" width="11.42578125" style="116"/>
    <col min="9217" max="9217" width="53.5703125" style="116" customWidth="1"/>
    <col min="9218" max="9218" width="15.710937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6" width="15.7109375" style="116" customWidth="1"/>
    <col min="9227" max="9227" width="27.7109375" style="116" customWidth="1"/>
    <col min="9228" max="9228" width="15.7109375" style="116" customWidth="1"/>
    <col min="9229" max="9229" width="27.7109375" style="116" customWidth="1"/>
    <col min="9230" max="9230" width="15.7109375" style="116" customWidth="1"/>
    <col min="9231" max="9231" width="27.7109375" style="116" customWidth="1"/>
    <col min="9232" max="9233" width="15.7109375" style="116" customWidth="1"/>
    <col min="9234" max="9472" width="11.42578125" style="116"/>
    <col min="9473" max="9473" width="53.5703125" style="116" customWidth="1"/>
    <col min="9474" max="9474" width="15.710937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2" width="15.7109375" style="116" customWidth="1"/>
    <col min="9483" max="9483" width="27.7109375" style="116" customWidth="1"/>
    <col min="9484" max="9484" width="15.7109375" style="116" customWidth="1"/>
    <col min="9485" max="9485" width="27.7109375" style="116" customWidth="1"/>
    <col min="9486" max="9486" width="15.7109375" style="116" customWidth="1"/>
    <col min="9487" max="9487" width="27.7109375" style="116" customWidth="1"/>
    <col min="9488" max="9489" width="15.7109375" style="116" customWidth="1"/>
    <col min="9490" max="9728" width="11.42578125" style="116"/>
    <col min="9729" max="9729" width="53.5703125" style="116" customWidth="1"/>
    <col min="9730" max="9730" width="15.710937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8" width="15.7109375" style="116" customWidth="1"/>
    <col min="9739" max="9739" width="27.7109375" style="116" customWidth="1"/>
    <col min="9740" max="9740" width="15.7109375" style="116" customWidth="1"/>
    <col min="9741" max="9741" width="27.7109375" style="116" customWidth="1"/>
    <col min="9742" max="9742" width="15.7109375" style="116" customWidth="1"/>
    <col min="9743" max="9743" width="27.7109375" style="116" customWidth="1"/>
    <col min="9744" max="9745" width="15.7109375" style="116" customWidth="1"/>
    <col min="9746" max="9984" width="11.42578125" style="116"/>
    <col min="9985" max="9985" width="53.5703125" style="116" customWidth="1"/>
    <col min="9986" max="9986" width="15.710937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4" width="15.7109375" style="116" customWidth="1"/>
    <col min="9995" max="9995" width="27.7109375" style="116" customWidth="1"/>
    <col min="9996" max="9996" width="15.7109375" style="116" customWidth="1"/>
    <col min="9997" max="9997" width="27.7109375" style="116" customWidth="1"/>
    <col min="9998" max="9998" width="15.7109375" style="116" customWidth="1"/>
    <col min="9999" max="9999" width="27.7109375" style="116" customWidth="1"/>
    <col min="10000" max="10001" width="15.7109375" style="116" customWidth="1"/>
    <col min="10002" max="10240" width="11.42578125" style="116"/>
    <col min="10241" max="10241" width="53.5703125" style="116" customWidth="1"/>
    <col min="10242" max="10242" width="15.710937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50" width="15.7109375" style="116" customWidth="1"/>
    <col min="10251" max="10251" width="27.7109375" style="116" customWidth="1"/>
    <col min="10252" max="10252" width="15.7109375" style="116" customWidth="1"/>
    <col min="10253" max="10253" width="27.7109375" style="116" customWidth="1"/>
    <col min="10254" max="10254" width="15.7109375" style="116" customWidth="1"/>
    <col min="10255" max="10255" width="27.7109375" style="116" customWidth="1"/>
    <col min="10256" max="10257" width="15.7109375" style="116" customWidth="1"/>
    <col min="10258" max="10496" width="11.42578125" style="116"/>
    <col min="10497" max="10497" width="53.5703125" style="116" customWidth="1"/>
    <col min="10498" max="10498" width="15.710937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6" width="15.7109375" style="116" customWidth="1"/>
    <col min="10507" max="10507" width="27.7109375" style="116" customWidth="1"/>
    <col min="10508" max="10508" width="15.7109375" style="116" customWidth="1"/>
    <col min="10509" max="10509" width="27.7109375" style="116" customWidth="1"/>
    <col min="10510" max="10510" width="15.7109375" style="116" customWidth="1"/>
    <col min="10511" max="10511" width="27.7109375" style="116" customWidth="1"/>
    <col min="10512" max="10513" width="15.7109375" style="116" customWidth="1"/>
    <col min="10514" max="10752" width="11.42578125" style="116"/>
    <col min="10753" max="10753" width="53.5703125" style="116" customWidth="1"/>
    <col min="10754" max="10754" width="15.710937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2" width="15.7109375" style="116" customWidth="1"/>
    <col min="10763" max="10763" width="27.7109375" style="116" customWidth="1"/>
    <col min="10764" max="10764" width="15.7109375" style="116" customWidth="1"/>
    <col min="10765" max="10765" width="27.7109375" style="116" customWidth="1"/>
    <col min="10766" max="10766" width="15.7109375" style="116" customWidth="1"/>
    <col min="10767" max="10767" width="27.7109375" style="116" customWidth="1"/>
    <col min="10768" max="10769" width="15.7109375" style="116" customWidth="1"/>
    <col min="10770" max="11008" width="11.42578125" style="116"/>
    <col min="11009" max="11009" width="53.5703125" style="116" customWidth="1"/>
    <col min="11010" max="11010" width="15.710937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8" width="15.7109375" style="116" customWidth="1"/>
    <col min="11019" max="11019" width="27.7109375" style="116" customWidth="1"/>
    <col min="11020" max="11020" width="15.7109375" style="116" customWidth="1"/>
    <col min="11021" max="11021" width="27.7109375" style="116" customWidth="1"/>
    <col min="11022" max="11022" width="15.7109375" style="116" customWidth="1"/>
    <col min="11023" max="11023" width="27.7109375" style="116" customWidth="1"/>
    <col min="11024" max="11025" width="15.7109375" style="116" customWidth="1"/>
    <col min="11026" max="11264" width="11.42578125" style="116"/>
    <col min="11265" max="11265" width="53.5703125" style="116" customWidth="1"/>
    <col min="11266" max="11266" width="15.710937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4" width="15.7109375" style="116" customWidth="1"/>
    <col min="11275" max="11275" width="27.7109375" style="116" customWidth="1"/>
    <col min="11276" max="11276" width="15.7109375" style="116" customWidth="1"/>
    <col min="11277" max="11277" width="27.7109375" style="116" customWidth="1"/>
    <col min="11278" max="11278" width="15.7109375" style="116" customWidth="1"/>
    <col min="11279" max="11279" width="27.7109375" style="116" customWidth="1"/>
    <col min="11280" max="11281" width="15.7109375" style="116" customWidth="1"/>
    <col min="11282" max="11520" width="11.42578125" style="116"/>
    <col min="11521" max="11521" width="53.5703125" style="116" customWidth="1"/>
    <col min="11522" max="11522" width="15.710937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30" width="15.7109375" style="116" customWidth="1"/>
    <col min="11531" max="11531" width="27.7109375" style="116" customWidth="1"/>
    <col min="11532" max="11532" width="15.7109375" style="116" customWidth="1"/>
    <col min="11533" max="11533" width="27.7109375" style="116" customWidth="1"/>
    <col min="11534" max="11534" width="15.7109375" style="116" customWidth="1"/>
    <col min="11535" max="11535" width="27.7109375" style="116" customWidth="1"/>
    <col min="11536" max="11537" width="15.7109375" style="116" customWidth="1"/>
    <col min="11538" max="11776" width="11.42578125" style="116"/>
    <col min="11777" max="11777" width="53.5703125" style="116" customWidth="1"/>
    <col min="11778" max="11778" width="15.710937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6" width="15.7109375" style="116" customWidth="1"/>
    <col min="11787" max="11787" width="27.7109375" style="116" customWidth="1"/>
    <col min="11788" max="11788" width="15.7109375" style="116" customWidth="1"/>
    <col min="11789" max="11789" width="27.7109375" style="116" customWidth="1"/>
    <col min="11790" max="11790" width="15.7109375" style="116" customWidth="1"/>
    <col min="11791" max="11791" width="27.7109375" style="116" customWidth="1"/>
    <col min="11792" max="11793" width="15.7109375" style="116" customWidth="1"/>
    <col min="11794" max="12032" width="11.42578125" style="116"/>
    <col min="12033" max="12033" width="53.5703125" style="116" customWidth="1"/>
    <col min="12034" max="12034" width="15.710937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2" width="15.7109375" style="116" customWidth="1"/>
    <col min="12043" max="12043" width="27.7109375" style="116" customWidth="1"/>
    <col min="12044" max="12044" width="15.7109375" style="116" customWidth="1"/>
    <col min="12045" max="12045" width="27.7109375" style="116" customWidth="1"/>
    <col min="12046" max="12046" width="15.7109375" style="116" customWidth="1"/>
    <col min="12047" max="12047" width="27.7109375" style="116" customWidth="1"/>
    <col min="12048" max="12049" width="15.7109375" style="116" customWidth="1"/>
    <col min="12050" max="12288" width="11.42578125" style="116"/>
    <col min="12289" max="12289" width="53.5703125" style="116" customWidth="1"/>
    <col min="12290" max="12290" width="15.710937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8" width="15.7109375" style="116" customWidth="1"/>
    <col min="12299" max="12299" width="27.7109375" style="116" customWidth="1"/>
    <col min="12300" max="12300" width="15.7109375" style="116" customWidth="1"/>
    <col min="12301" max="12301" width="27.7109375" style="116" customWidth="1"/>
    <col min="12302" max="12302" width="15.7109375" style="116" customWidth="1"/>
    <col min="12303" max="12303" width="27.7109375" style="116" customWidth="1"/>
    <col min="12304" max="12305" width="15.7109375" style="116" customWidth="1"/>
    <col min="12306" max="12544" width="11.42578125" style="116"/>
    <col min="12545" max="12545" width="53.5703125" style="116" customWidth="1"/>
    <col min="12546" max="12546" width="15.710937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4" width="15.7109375" style="116" customWidth="1"/>
    <col min="12555" max="12555" width="27.7109375" style="116" customWidth="1"/>
    <col min="12556" max="12556" width="15.7109375" style="116" customWidth="1"/>
    <col min="12557" max="12557" width="27.7109375" style="116" customWidth="1"/>
    <col min="12558" max="12558" width="15.7109375" style="116" customWidth="1"/>
    <col min="12559" max="12559" width="27.7109375" style="116" customWidth="1"/>
    <col min="12560" max="12561" width="15.7109375" style="116" customWidth="1"/>
    <col min="12562" max="12800" width="11.42578125" style="116"/>
    <col min="12801" max="12801" width="53.5703125" style="116" customWidth="1"/>
    <col min="12802" max="12802" width="15.710937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10" width="15.7109375" style="116" customWidth="1"/>
    <col min="12811" max="12811" width="27.7109375" style="116" customWidth="1"/>
    <col min="12812" max="12812" width="15.7109375" style="116" customWidth="1"/>
    <col min="12813" max="12813" width="27.7109375" style="116" customWidth="1"/>
    <col min="12814" max="12814" width="15.7109375" style="116" customWidth="1"/>
    <col min="12815" max="12815" width="27.7109375" style="116" customWidth="1"/>
    <col min="12816" max="12817" width="15.7109375" style="116" customWidth="1"/>
    <col min="12818" max="13056" width="11.42578125" style="116"/>
    <col min="13057" max="13057" width="53.5703125" style="116" customWidth="1"/>
    <col min="13058" max="13058" width="15.710937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6" width="15.7109375" style="116" customWidth="1"/>
    <col min="13067" max="13067" width="27.7109375" style="116" customWidth="1"/>
    <col min="13068" max="13068" width="15.7109375" style="116" customWidth="1"/>
    <col min="13069" max="13069" width="27.7109375" style="116" customWidth="1"/>
    <col min="13070" max="13070" width="15.7109375" style="116" customWidth="1"/>
    <col min="13071" max="13071" width="27.7109375" style="116" customWidth="1"/>
    <col min="13072" max="13073" width="15.7109375" style="116" customWidth="1"/>
    <col min="13074" max="13312" width="11.42578125" style="116"/>
    <col min="13313" max="13313" width="53.5703125" style="116" customWidth="1"/>
    <col min="13314" max="13314" width="15.710937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2" width="15.7109375" style="116" customWidth="1"/>
    <col min="13323" max="13323" width="27.7109375" style="116" customWidth="1"/>
    <col min="13324" max="13324" width="15.7109375" style="116" customWidth="1"/>
    <col min="13325" max="13325" width="27.7109375" style="116" customWidth="1"/>
    <col min="13326" max="13326" width="15.7109375" style="116" customWidth="1"/>
    <col min="13327" max="13327" width="27.7109375" style="116" customWidth="1"/>
    <col min="13328" max="13329" width="15.7109375" style="116" customWidth="1"/>
    <col min="13330" max="13568" width="11.42578125" style="116"/>
    <col min="13569" max="13569" width="53.5703125" style="116" customWidth="1"/>
    <col min="13570" max="13570" width="15.710937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8" width="15.7109375" style="116" customWidth="1"/>
    <col min="13579" max="13579" width="27.7109375" style="116" customWidth="1"/>
    <col min="13580" max="13580" width="15.7109375" style="116" customWidth="1"/>
    <col min="13581" max="13581" width="27.7109375" style="116" customWidth="1"/>
    <col min="13582" max="13582" width="15.7109375" style="116" customWidth="1"/>
    <col min="13583" max="13583" width="27.7109375" style="116" customWidth="1"/>
    <col min="13584" max="13585" width="15.7109375" style="116" customWidth="1"/>
    <col min="13586" max="13824" width="11.42578125" style="116"/>
    <col min="13825" max="13825" width="53.5703125" style="116" customWidth="1"/>
    <col min="13826" max="13826" width="15.710937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4" width="15.7109375" style="116" customWidth="1"/>
    <col min="13835" max="13835" width="27.7109375" style="116" customWidth="1"/>
    <col min="13836" max="13836" width="15.7109375" style="116" customWidth="1"/>
    <col min="13837" max="13837" width="27.7109375" style="116" customWidth="1"/>
    <col min="13838" max="13838" width="15.7109375" style="116" customWidth="1"/>
    <col min="13839" max="13839" width="27.7109375" style="116" customWidth="1"/>
    <col min="13840" max="13841" width="15.7109375" style="116" customWidth="1"/>
    <col min="13842" max="14080" width="11.42578125" style="116"/>
    <col min="14081" max="14081" width="53.5703125" style="116" customWidth="1"/>
    <col min="14082" max="14082" width="15.710937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90" width="15.7109375" style="116" customWidth="1"/>
    <col min="14091" max="14091" width="27.7109375" style="116" customWidth="1"/>
    <col min="14092" max="14092" width="15.7109375" style="116" customWidth="1"/>
    <col min="14093" max="14093" width="27.7109375" style="116" customWidth="1"/>
    <col min="14094" max="14094" width="15.7109375" style="116" customWidth="1"/>
    <col min="14095" max="14095" width="27.7109375" style="116" customWidth="1"/>
    <col min="14096" max="14097" width="15.7109375" style="116" customWidth="1"/>
    <col min="14098" max="14336" width="11.42578125" style="116"/>
    <col min="14337" max="14337" width="53.5703125" style="116" customWidth="1"/>
    <col min="14338" max="14338" width="15.710937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6" width="15.7109375" style="116" customWidth="1"/>
    <col min="14347" max="14347" width="27.7109375" style="116" customWidth="1"/>
    <col min="14348" max="14348" width="15.7109375" style="116" customWidth="1"/>
    <col min="14349" max="14349" width="27.7109375" style="116" customWidth="1"/>
    <col min="14350" max="14350" width="15.7109375" style="116" customWidth="1"/>
    <col min="14351" max="14351" width="27.7109375" style="116" customWidth="1"/>
    <col min="14352" max="14353" width="15.7109375" style="116" customWidth="1"/>
    <col min="14354" max="14592" width="11.42578125" style="116"/>
    <col min="14593" max="14593" width="53.5703125" style="116" customWidth="1"/>
    <col min="14594" max="14594" width="15.710937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2" width="15.7109375" style="116" customWidth="1"/>
    <col min="14603" max="14603" width="27.7109375" style="116" customWidth="1"/>
    <col min="14604" max="14604" width="15.7109375" style="116" customWidth="1"/>
    <col min="14605" max="14605" width="27.7109375" style="116" customWidth="1"/>
    <col min="14606" max="14606" width="15.7109375" style="116" customWidth="1"/>
    <col min="14607" max="14607" width="27.7109375" style="116" customWidth="1"/>
    <col min="14608" max="14609" width="15.7109375" style="116" customWidth="1"/>
    <col min="14610" max="14848" width="11.42578125" style="116"/>
    <col min="14849" max="14849" width="53.5703125" style="116" customWidth="1"/>
    <col min="14850" max="14850" width="15.710937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8" width="15.7109375" style="116" customWidth="1"/>
    <col min="14859" max="14859" width="27.7109375" style="116" customWidth="1"/>
    <col min="14860" max="14860" width="15.7109375" style="116" customWidth="1"/>
    <col min="14861" max="14861" width="27.7109375" style="116" customWidth="1"/>
    <col min="14862" max="14862" width="15.7109375" style="116" customWidth="1"/>
    <col min="14863" max="14863" width="27.7109375" style="116" customWidth="1"/>
    <col min="14864" max="14865" width="15.7109375" style="116" customWidth="1"/>
    <col min="14866" max="15104" width="11.42578125" style="116"/>
    <col min="15105" max="15105" width="53.5703125" style="116" customWidth="1"/>
    <col min="15106" max="15106" width="15.710937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4" width="15.7109375" style="116" customWidth="1"/>
    <col min="15115" max="15115" width="27.7109375" style="116" customWidth="1"/>
    <col min="15116" max="15116" width="15.7109375" style="116" customWidth="1"/>
    <col min="15117" max="15117" width="27.7109375" style="116" customWidth="1"/>
    <col min="15118" max="15118" width="15.7109375" style="116" customWidth="1"/>
    <col min="15119" max="15119" width="27.7109375" style="116" customWidth="1"/>
    <col min="15120" max="15121" width="15.7109375" style="116" customWidth="1"/>
    <col min="15122" max="15360" width="11.42578125" style="116"/>
    <col min="15361" max="15361" width="53.5703125" style="116" customWidth="1"/>
    <col min="15362" max="15362" width="15.710937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70" width="15.7109375" style="116" customWidth="1"/>
    <col min="15371" max="15371" width="27.7109375" style="116" customWidth="1"/>
    <col min="15372" max="15372" width="15.7109375" style="116" customWidth="1"/>
    <col min="15373" max="15373" width="27.7109375" style="116" customWidth="1"/>
    <col min="15374" max="15374" width="15.7109375" style="116" customWidth="1"/>
    <col min="15375" max="15375" width="27.7109375" style="116" customWidth="1"/>
    <col min="15376" max="15377" width="15.7109375" style="116" customWidth="1"/>
    <col min="15378" max="15616" width="11.42578125" style="116"/>
    <col min="15617" max="15617" width="53.5703125" style="116" customWidth="1"/>
    <col min="15618" max="15618" width="15.710937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6" width="15.7109375" style="116" customWidth="1"/>
    <col min="15627" max="15627" width="27.7109375" style="116" customWidth="1"/>
    <col min="15628" max="15628" width="15.7109375" style="116" customWidth="1"/>
    <col min="15629" max="15629" width="27.7109375" style="116" customWidth="1"/>
    <col min="15630" max="15630" width="15.7109375" style="116" customWidth="1"/>
    <col min="15631" max="15631" width="27.7109375" style="116" customWidth="1"/>
    <col min="15632" max="15633" width="15.7109375" style="116" customWidth="1"/>
    <col min="15634" max="15872" width="11.42578125" style="116"/>
    <col min="15873" max="15873" width="53.5703125" style="116" customWidth="1"/>
    <col min="15874" max="15874" width="15.710937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2" width="15.7109375" style="116" customWidth="1"/>
    <col min="15883" max="15883" width="27.7109375" style="116" customWidth="1"/>
    <col min="15884" max="15884" width="15.7109375" style="116" customWidth="1"/>
    <col min="15885" max="15885" width="27.7109375" style="116" customWidth="1"/>
    <col min="15886" max="15886" width="15.7109375" style="116" customWidth="1"/>
    <col min="15887" max="15887" width="27.7109375" style="116" customWidth="1"/>
    <col min="15888" max="15889" width="15.7109375" style="116" customWidth="1"/>
    <col min="15890" max="16128" width="11.42578125" style="116"/>
    <col min="16129" max="16129" width="53.5703125" style="116" customWidth="1"/>
    <col min="16130" max="16130" width="15.710937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8" width="15.7109375" style="116" customWidth="1"/>
    <col min="16139" max="16139" width="27.7109375" style="116" customWidth="1"/>
    <col min="16140" max="16140" width="15.7109375" style="116" customWidth="1"/>
    <col min="16141" max="16141" width="27.7109375" style="116" customWidth="1"/>
    <col min="16142" max="16142" width="15.7109375" style="116" customWidth="1"/>
    <col min="16143" max="16143" width="27.7109375" style="116" customWidth="1"/>
    <col min="16144" max="16145" width="15.7109375" style="116" customWidth="1"/>
    <col min="16146" max="16384" width="11.42578125" style="116"/>
  </cols>
  <sheetData>
    <row r="1" spans="1:17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</row>
    <row r="2" spans="1:17" s="134" customFormat="1" ht="15" customHeight="1" x14ac:dyDescent="0.3">
      <c r="A2" s="381" t="s">
        <v>279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</row>
    <row r="3" spans="1:17" s="134" customFormat="1" ht="15" customHeight="1" x14ac:dyDescent="0.3">
      <c r="A3" s="381" t="s">
        <v>280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</row>
    <row r="4" spans="1:17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</row>
    <row r="5" spans="1:17" ht="15" customHeight="1" x14ac:dyDescent="0.2">
      <c r="A5" s="115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38"/>
    </row>
    <row r="6" spans="1:17" s="149" customFormat="1" ht="15" customHeight="1" x14ac:dyDescent="0.25">
      <c r="A6" s="136"/>
      <c r="B6" s="406" t="s">
        <v>152</v>
      </c>
      <c r="C6" s="406"/>
      <c r="D6" s="406"/>
      <c r="E6" s="406"/>
      <c r="F6" s="406"/>
      <c r="G6" s="406"/>
      <c r="H6" s="406"/>
      <c r="I6" s="406"/>
      <c r="J6" s="406" t="s">
        <v>153</v>
      </c>
      <c r="K6" s="406"/>
      <c r="L6" s="406"/>
      <c r="M6" s="406"/>
      <c r="N6" s="406"/>
      <c r="O6" s="406"/>
      <c r="P6" s="406"/>
      <c r="Q6" s="406"/>
    </row>
    <row r="7" spans="1:17" s="150" customFormat="1" ht="39.950000000000003" customHeight="1" x14ac:dyDescent="0.25">
      <c r="A7" s="138" t="s">
        <v>259</v>
      </c>
      <c r="B7" s="139" t="s">
        <v>55</v>
      </c>
      <c r="C7" s="140" t="s">
        <v>270</v>
      </c>
      <c r="D7" s="139" t="s">
        <v>271</v>
      </c>
      <c r="E7" s="139" t="s">
        <v>272</v>
      </c>
      <c r="F7" s="140" t="s">
        <v>273</v>
      </c>
      <c r="G7" s="139" t="s">
        <v>274</v>
      </c>
      <c r="H7" s="139" t="s">
        <v>275</v>
      </c>
      <c r="I7" s="140" t="s">
        <v>46</v>
      </c>
      <c r="J7" s="139" t="s">
        <v>55</v>
      </c>
      <c r="K7" s="139" t="s">
        <v>270</v>
      </c>
      <c r="L7" s="140" t="s">
        <v>271</v>
      </c>
      <c r="M7" s="139" t="s">
        <v>272</v>
      </c>
      <c r="N7" s="139" t="s">
        <v>273</v>
      </c>
      <c r="O7" s="139" t="s">
        <v>274</v>
      </c>
      <c r="P7" s="139" t="s">
        <v>275</v>
      </c>
      <c r="Q7" s="139" t="s">
        <v>46</v>
      </c>
    </row>
    <row r="8" spans="1:17" ht="15" customHeight="1" x14ac:dyDescent="0.2">
      <c r="A8" s="142" t="s">
        <v>233</v>
      </c>
      <c r="B8" s="121">
        <v>196420.45554</v>
      </c>
      <c r="C8" s="121">
        <v>8273.0422799999997</v>
      </c>
      <c r="D8" s="121">
        <v>471.6840400000001</v>
      </c>
      <c r="E8" s="121">
        <v>478.21495000000004</v>
      </c>
      <c r="F8" s="121">
        <v>1691.0124600000001</v>
      </c>
      <c r="G8" s="121">
        <v>952.28107999999997</v>
      </c>
      <c r="H8" s="121">
        <v>97.177999999999997</v>
      </c>
      <c r="I8" s="121">
        <v>208383.86834999998</v>
      </c>
      <c r="J8" s="121">
        <v>333010.05219999986</v>
      </c>
      <c r="K8" s="121">
        <v>67331.472229999985</v>
      </c>
      <c r="L8" s="121">
        <v>4974.5754399999987</v>
      </c>
      <c r="M8" s="121">
        <v>14947.585719999999</v>
      </c>
      <c r="N8" s="121">
        <v>3708.6067500000004</v>
      </c>
      <c r="O8" s="121">
        <v>5521.8817199999994</v>
      </c>
      <c r="P8" s="121">
        <v>0</v>
      </c>
      <c r="Q8" s="121">
        <v>429494.17405999982</v>
      </c>
    </row>
    <row r="9" spans="1:17" ht="15" customHeight="1" x14ac:dyDescent="0.2">
      <c r="A9" s="142" t="s">
        <v>234</v>
      </c>
      <c r="B9" s="121">
        <v>43.281970000000001</v>
      </c>
      <c r="C9" s="121">
        <v>0</v>
      </c>
      <c r="D9" s="121">
        <v>0</v>
      </c>
      <c r="E9" s="121">
        <v>0</v>
      </c>
      <c r="F9" s="121">
        <v>0</v>
      </c>
      <c r="G9" s="121">
        <v>0</v>
      </c>
      <c r="H9" s="121">
        <v>0</v>
      </c>
      <c r="I9" s="121">
        <v>43.281970000000001</v>
      </c>
      <c r="J9" s="121">
        <v>634.62864000000002</v>
      </c>
      <c r="K9" s="121">
        <v>351.34969999999998</v>
      </c>
      <c r="L9" s="121">
        <v>0</v>
      </c>
      <c r="M9" s="121">
        <v>0</v>
      </c>
      <c r="N9" s="121">
        <v>0</v>
      </c>
      <c r="O9" s="121">
        <v>0</v>
      </c>
      <c r="P9" s="121">
        <v>1.58725</v>
      </c>
      <c r="Q9" s="121">
        <v>987.56559000000004</v>
      </c>
    </row>
    <row r="10" spans="1:17" ht="15" customHeight="1" x14ac:dyDescent="0.2">
      <c r="A10" s="142" t="s">
        <v>235</v>
      </c>
      <c r="B10" s="121">
        <v>0</v>
      </c>
      <c r="C10" s="121">
        <v>0</v>
      </c>
      <c r="D10" s="121">
        <v>0</v>
      </c>
      <c r="E10" s="121">
        <v>0</v>
      </c>
      <c r="F10" s="121">
        <v>0</v>
      </c>
      <c r="G10" s="121">
        <v>0</v>
      </c>
      <c r="H10" s="121">
        <v>44.59</v>
      </c>
      <c r="I10" s="121">
        <v>44.59</v>
      </c>
      <c r="J10" s="121">
        <v>0</v>
      </c>
      <c r="K10" s="121">
        <v>0</v>
      </c>
      <c r="L10" s="121">
        <v>0</v>
      </c>
      <c r="M10" s="121">
        <v>0</v>
      </c>
      <c r="N10" s="121">
        <v>0</v>
      </c>
      <c r="O10" s="121">
        <v>0</v>
      </c>
      <c r="P10" s="121">
        <v>0</v>
      </c>
      <c r="Q10" s="121">
        <v>0</v>
      </c>
    </row>
    <row r="11" spans="1:17" ht="15" customHeight="1" x14ac:dyDescent="0.2">
      <c r="A11" s="142" t="s">
        <v>236</v>
      </c>
      <c r="B11" s="121">
        <v>128902.74342999999</v>
      </c>
      <c r="C11" s="121">
        <v>3904.2618299999995</v>
      </c>
      <c r="D11" s="121">
        <v>212.99409999999997</v>
      </c>
      <c r="E11" s="121">
        <v>191.43359000000001</v>
      </c>
      <c r="F11" s="121">
        <v>0</v>
      </c>
      <c r="G11" s="121">
        <v>1250.3388200000002</v>
      </c>
      <c r="H11" s="121">
        <v>1462.94381</v>
      </c>
      <c r="I11" s="121">
        <v>135924.71557999999</v>
      </c>
      <c r="J11" s="121">
        <v>15127.903720000002</v>
      </c>
      <c r="K11" s="121">
        <v>8499.1979199999987</v>
      </c>
      <c r="L11" s="121">
        <v>11.305709999999999</v>
      </c>
      <c r="M11" s="121">
        <v>0</v>
      </c>
      <c r="N11" s="121">
        <v>0</v>
      </c>
      <c r="O11" s="121">
        <v>355.17167000000001</v>
      </c>
      <c r="P11" s="121">
        <v>118.78261000000001</v>
      </c>
      <c r="Q11" s="121">
        <v>24112.361629999999</v>
      </c>
    </row>
    <row r="12" spans="1:17" ht="15" customHeight="1" x14ac:dyDescent="0.2">
      <c r="A12" s="142" t="s">
        <v>237</v>
      </c>
      <c r="B12" s="121">
        <v>279272.06440999999</v>
      </c>
      <c r="C12" s="121">
        <v>14849.628709999995</v>
      </c>
      <c r="D12" s="121">
        <v>538.29878000000008</v>
      </c>
      <c r="E12" s="121">
        <v>1077.45409</v>
      </c>
      <c r="F12" s="121">
        <v>603.99058000000002</v>
      </c>
      <c r="G12" s="121">
        <v>14459.999040000002</v>
      </c>
      <c r="H12" s="121">
        <v>1246.1866200000002</v>
      </c>
      <c r="I12" s="121">
        <v>312047.62223000004</v>
      </c>
      <c r="J12" s="121">
        <v>419412.66645000019</v>
      </c>
      <c r="K12" s="121">
        <v>120382.39777000003</v>
      </c>
      <c r="L12" s="121">
        <v>573.17917000000011</v>
      </c>
      <c r="M12" s="121">
        <v>2230.9417700000004</v>
      </c>
      <c r="N12" s="121">
        <v>3582.0826599999987</v>
      </c>
      <c r="O12" s="121">
        <v>3364.0968900000007</v>
      </c>
      <c r="P12" s="121">
        <v>6980.3057099999987</v>
      </c>
      <c r="Q12" s="121">
        <v>556525.67042000021</v>
      </c>
    </row>
    <row r="13" spans="1:17" ht="15" customHeight="1" x14ac:dyDescent="0.2">
      <c r="A13" s="142" t="s">
        <v>238</v>
      </c>
      <c r="B13" s="121">
        <v>19557.984570000001</v>
      </c>
      <c r="C13" s="121">
        <v>0</v>
      </c>
      <c r="D13" s="121">
        <v>0</v>
      </c>
      <c r="E13" s="121">
        <v>0</v>
      </c>
      <c r="F13" s="121">
        <v>0</v>
      </c>
      <c r="G13" s="121">
        <v>0</v>
      </c>
      <c r="H13" s="121">
        <v>204.72102999999998</v>
      </c>
      <c r="I13" s="121">
        <v>19762.705600000001</v>
      </c>
      <c r="J13" s="121">
        <v>1427.4565500000001</v>
      </c>
      <c r="K13" s="121">
        <v>326.97960999999998</v>
      </c>
      <c r="L13" s="121">
        <v>0</v>
      </c>
      <c r="M13" s="121">
        <v>0</v>
      </c>
      <c r="N13" s="121">
        <v>0</v>
      </c>
      <c r="O13" s="121">
        <v>0</v>
      </c>
      <c r="P13" s="121">
        <v>2.4359999999999999</v>
      </c>
      <c r="Q13" s="121">
        <v>1756.8721600000001</v>
      </c>
    </row>
    <row r="14" spans="1:17" ht="15" customHeight="1" x14ac:dyDescent="0.2">
      <c r="A14" s="142" t="s">
        <v>181</v>
      </c>
      <c r="B14" s="121">
        <v>669791.9765928</v>
      </c>
      <c r="C14" s="121">
        <v>93681.786813400016</v>
      </c>
      <c r="D14" s="121">
        <v>1686.92119</v>
      </c>
      <c r="E14" s="121">
        <v>1776.6561300000003</v>
      </c>
      <c r="F14" s="121">
        <v>6145.4466900000016</v>
      </c>
      <c r="G14" s="121">
        <v>4981.916119999999</v>
      </c>
      <c r="H14" s="121">
        <v>100542.68754000001</v>
      </c>
      <c r="I14" s="121">
        <v>878607.39107619994</v>
      </c>
      <c r="J14" s="121">
        <v>1340811.4354419997</v>
      </c>
      <c r="K14" s="121">
        <v>439095.69763160002</v>
      </c>
      <c r="L14" s="121">
        <v>4329.6409484000014</v>
      </c>
      <c r="M14" s="121">
        <v>27264.432669999998</v>
      </c>
      <c r="N14" s="121">
        <v>18896.395570000004</v>
      </c>
      <c r="O14" s="121">
        <v>64986.440630000005</v>
      </c>
      <c r="P14" s="121">
        <v>310210.61852599995</v>
      </c>
      <c r="Q14" s="121">
        <v>2205594.6614179998</v>
      </c>
    </row>
    <row r="15" spans="1:17" ht="15" customHeight="1" x14ac:dyDescent="0.2">
      <c r="A15" s="142" t="s">
        <v>239</v>
      </c>
      <c r="B15" s="121">
        <v>758418.96267899999</v>
      </c>
      <c r="C15" s="121">
        <v>45707.956950599983</v>
      </c>
      <c r="D15" s="121">
        <v>5167.1307999999999</v>
      </c>
      <c r="E15" s="121">
        <v>3555.4349700000007</v>
      </c>
      <c r="F15" s="121">
        <v>5790.796182</v>
      </c>
      <c r="G15" s="121">
        <v>4369.0155600000007</v>
      </c>
      <c r="H15" s="121">
        <v>33441.186179999997</v>
      </c>
      <c r="I15" s="121">
        <v>856450.4833215999</v>
      </c>
      <c r="J15" s="121">
        <v>878569.43643000012</v>
      </c>
      <c r="K15" s="121">
        <v>110305.49077400001</v>
      </c>
      <c r="L15" s="121">
        <v>5244.4986299999982</v>
      </c>
      <c r="M15" s="121">
        <v>8509.8811800000003</v>
      </c>
      <c r="N15" s="121">
        <v>9747.5716011999993</v>
      </c>
      <c r="O15" s="121">
        <v>14272.212760000006</v>
      </c>
      <c r="P15" s="121">
        <v>58124.19365120001</v>
      </c>
      <c r="Q15" s="121">
        <v>1084773.2850264001</v>
      </c>
    </row>
    <row r="16" spans="1:17" ht="15" customHeight="1" x14ac:dyDescent="0.2">
      <c r="A16" s="142" t="s">
        <v>240</v>
      </c>
      <c r="B16" s="121">
        <v>67390.431110000034</v>
      </c>
      <c r="C16" s="121">
        <v>7359.0615700000026</v>
      </c>
      <c r="D16" s="121">
        <v>589.54840999999999</v>
      </c>
      <c r="E16" s="121">
        <v>1558.6326499999998</v>
      </c>
      <c r="F16" s="121">
        <v>47.460800000000006</v>
      </c>
      <c r="G16" s="121">
        <v>270.82644999999997</v>
      </c>
      <c r="H16" s="121">
        <v>28.935599999999997</v>
      </c>
      <c r="I16" s="121">
        <v>77244.896590000033</v>
      </c>
      <c r="J16" s="121">
        <v>65971.728989999989</v>
      </c>
      <c r="K16" s="121">
        <v>15293.432209999997</v>
      </c>
      <c r="L16" s="121">
        <v>725.40529000000015</v>
      </c>
      <c r="M16" s="121">
        <v>643.37179999999989</v>
      </c>
      <c r="N16" s="121">
        <v>682.76148999999998</v>
      </c>
      <c r="O16" s="121">
        <v>858.64333999999997</v>
      </c>
      <c r="P16" s="121">
        <v>680.01000999999997</v>
      </c>
      <c r="Q16" s="121">
        <v>84855.353129999974</v>
      </c>
    </row>
    <row r="17" spans="1:17" ht="15" customHeight="1" x14ac:dyDescent="0.2">
      <c r="A17" s="142" t="s">
        <v>241</v>
      </c>
      <c r="B17" s="121">
        <v>341765.79061000014</v>
      </c>
      <c r="C17" s="121">
        <v>39711.330415800003</v>
      </c>
      <c r="D17" s="121">
        <v>425.93128999999993</v>
      </c>
      <c r="E17" s="121">
        <v>741.63682000000006</v>
      </c>
      <c r="F17" s="121">
        <v>2141.61607</v>
      </c>
      <c r="G17" s="121">
        <v>2015.01504</v>
      </c>
      <c r="H17" s="121">
        <v>2060.4191599999999</v>
      </c>
      <c r="I17" s="121">
        <v>388861.73940580012</v>
      </c>
      <c r="J17" s="121">
        <v>252955.84111999988</v>
      </c>
      <c r="K17" s="121">
        <v>59041.176609999995</v>
      </c>
      <c r="L17" s="121">
        <v>1379.7062499999995</v>
      </c>
      <c r="M17" s="121">
        <v>2472.9146300000007</v>
      </c>
      <c r="N17" s="121">
        <v>2495.6460299999999</v>
      </c>
      <c r="O17" s="121">
        <v>6058.5946099999992</v>
      </c>
      <c r="P17" s="121">
        <v>1285.9437499999999</v>
      </c>
      <c r="Q17" s="121">
        <v>325689.8229999998</v>
      </c>
    </row>
    <row r="18" spans="1:17" ht="15" customHeight="1" x14ac:dyDescent="0.2">
      <c r="A18" s="142" t="s">
        <v>242</v>
      </c>
      <c r="B18" s="121">
        <v>1612.7305800000001</v>
      </c>
      <c r="C18" s="121">
        <v>470.03838000000002</v>
      </c>
      <c r="D18" s="121">
        <v>19.75009</v>
      </c>
      <c r="E18" s="121">
        <v>0</v>
      </c>
      <c r="F18" s="121">
        <v>0</v>
      </c>
      <c r="G18" s="121">
        <v>0</v>
      </c>
      <c r="H18" s="121">
        <v>3031.4835700000008</v>
      </c>
      <c r="I18" s="121">
        <v>5134.0026200000011</v>
      </c>
      <c r="J18" s="121">
        <v>5778.6784900000002</v>
      </c>
      <c r="K18" s="121">
        <v>227.62402000000003</v>
      </c>
      <c r="L18" s="121">
        <v>379.93709000000001</v>
      </c>
      <c r="M18" s="121">
        <v>4.8778999999999995</v>
      </c>
      <c r="N18" s="121">
        <v>57.678170000000001</v>
      </c>
      <c r="O18" s="121">
        <v>0</v>
      </c>
      <c r="P18" s="121">
        <v>8906.0740100000021</v>
      </c>
      <c r="Q18" s="121">
        <v>15354.869680000003</v>
      </c>
    </row>
    <row r="19" spans="1:17" ht="15" customHeight="1" x14ac:dyDescent="0.2">
      <c r="A19" s="142" t="s">
        <v>243</v>
      </c>
      <c r="B19" s="121">
        <v>898029.59342560021</v>
      </c>
      <c r="C19" s="121">
        <v>185863.2416824</v>
      </c>
      <c r="D19" s="121">
        <v>5562.1406000000006</v>
      </c>
      <c r="E19" s="121">
        <v>11290.677059999998</v>
      </c>
      <c r="F19" s="121">
        <v>7605.9803299999994</v>
      </c>
      <c r="G19" s="121">
        <v>11892.053250000003</v>
      </c>
      <c r="H19" s="121">
        <v>3642.5373300000001</v>
      </c>
      <c r="I19" s="121">
        <v>1123886.2236780003</v>
      </c>
      <c r="J19" s="121">
        <v>1554760.8486413998</v>
      </c>
      <c r="K19" s="121">
        <v>471230.67500119988</v>
      </c>
      <c r="L19" s="121">
        <v>9301.0191516000014</v>
      </c>
      <c r="M19" s="121">
        <v>18123.055845800001</v>
      </c>
      <c r="N19" s="121">
        <v>19576.337800000001</v>
      </c>
      <c r="O19" s="121">
        <v>62581.673518800009</v>
      </c>
      <c r="P19" s="121">
        <v>12334.730869999998</v>
      </c>
      <c r="Q19" s="121">
        <v>2147908.3408288001</v>
      </c>
    </row>
    <row r="20" spans="1:17" ht="15" customHeight="1" x14ac:dyDescent="0.2">
      <c r="A20" s="142" t="s">
        <v>244</v>
      </c>
      <c r="B20" s="121">
        <v>153351.35897000006</v>
      </c>
      <c r="C20" s="121">
        <v>9.9765899999999998</v>
      </c>
      <c r="D20" s="121">
        <v>684.25397999999996</v>
      </c>
      <c r="E20" s="121">
        <v>0</v>
      </c>
      <c r="F20" s="121">
        <v>330.93753000000004</v>
      </c>
      <c r="G20" s="121">
        <v>0</v>
      </c>
      <c r="H20" s="121">
        <v>70.912000000000006</v>
      </c>
      <c r="I20" s="121">
        <v>154447.43907000008</v>
      </c>
      <c r="J20" s="121">
        <v>164202.76333999989</v>
      </c>
      <c r="K20" s="121">
        <v>137.14250000000001</v>
      </c>
      <c r="L20" s="121">
        <v>1336.9723800000002</v>
      </c>
      <c r="M20" s="121">
        <v>10.902059999999999</v>
      </c>
      <c r="N20" s="121">
        <v>834.0587700000001</v>
      </c>
      <c r="O20" s="121">
        <v>101.95290999999999</v>
      </c>
      <c r="P20" s="121">
        <v>482.50341000000003</v>
      </c>
      <c r="Q20" s="121">
        <v>167106.29536999986</v>
      </c>
    </row>
    <row r="21" spans="1:17" ht="15" customHeight="1" x14ac:dyDescent="0.2">
      <c r="A21" s="142" t="s">
        <v>245</v>
      </c>
      <c r="B21" s="121">
        <v>4029.3044799999993</v>
      </c>
      <c r="C21" s="121">
        <v>396.88129000000004</v>
      </c>
      <c r="D21" s="121">
        <v>3.2220500000000003</v>
      </c>
      <c r="E21" s="121">
        <v>0</v>
      </c>
      <c r="F21" s="121">
        <v>0</v>
      </c>
      <c r="G21" s="121">
        <v>0</v>
      </c>
      <c r="H21" s="121">
        <v>34.77901</v>
      </c>
      <c r="I21" s="121">
        <v>4464.1868299999996</v>
      </c>
      <c r="J21" s="121">
        <v>15568.394700000001</v>
      </c>
      <c r="K21" s="121">
        <v>638.09913999999992</v>
      </c>
      <c r="L21" s="121">
        <v>22.841360000000002</v>
      </c>
      <c r="M21" s="121">
        <v>685.19497999999999</v>
      </c>
      <c r="N21" s="121">
        <v>0</v>
      </c>
      <c r="O21" s="121">
        <v>0</v>
      </c>
      <c r="P21" s="121">
        <v>53.895559999999996</v>
      </c>
      <c r="Q21" s="121">
        <v>16968.425740000002</v>
      </c>
    </row>
    <row r="22" spans="1:17" ht="15" customHeight="1" x14ac:dyDescent="0.2">
      <c r="A22" s="142" t="s">
        <v>246</v>
      </c>
      <c r="B22" s="121">
        <v>139289.02403439995</v>
      </c>
      <c r="C22" s="121">
        <v>9576.4012399999992</v>
      </c>
      <c r="D22" s="121">
        <v>968.01700000000017</v>
      </c>
      <c r="E22" s="121">
        <v>119.55259</v>
      </c>
      <c r="F22" s="121">
        <v>52.090319999999998</v>
      </c>
      <c r="G22" s="121">
        <v>560.65517</v>
      </c>
      <c r="H22" s="121">
        <v>4845.9689755999989</v>
      </c>
      <c r="I22" s="121">
        <v>155411.70932999995</v>
      </c>
      <c r="J22" s="121">
        <v>146321.19211519993</v>
      </c>
      <c r="K22" s="121">
        <v>12010.16156</v>
      </c>
      <c r="L22" s="121">
        <v>1878.7090499999999</v>
      </c>
      <c r="M22" s="121">
        <v>2249.5794300000007</v>
      </c>
      <c r="N22" s="121">
        <v>1141.3113000000001</v>
      </c>
      <c r="O22" s="121">
        <v>509.12128999999999</v>
      </c>
      <c r="P22" s="121">
        <v>9231.5595047999977</v>
      </c>
      <c r="Q22" s="121">
        <v>173341.63424999997</v>
      </c>
    </row>
    <row r="23" spans="1:17" ht="15" customHeight="1" x14ac:dyDescent="0.2">
      <c r="A23" s="142" t="s">
        <v>247</v>
      </c>
      <c r="B23" s="121">
        <v>0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1">
        <v>0</v>
      </c>
      <c r="J23" s="121">
        <v>124.95009</v>
      </c>
      <c r="K23" s="121">
        <v>29.050990000000002</v>
      </c>
      <c r="L23" s="121">
        <v>0</v>
      </c>
      <c r="M23" s="121">
        <v>0</v>
      </c>
      <c r="N23" s="121">
        <v>0</v>
      </c>
      <c r="O23" s="121">
        <v>0</v>
      </c>
      <c r="P23" s="121">
        <v>0</v>
      </c>
      <c r="Q23" s="121">
        <v>154.00108</v>
      </c>
    </row>
    <row r="24" spans="1:17" ht="15" customHeight="1" x14ac:dyDescent="0.2">
      <c r="A24" s="142" t="s">
        <v>248</v>
      </c>
      <c r="B24" s="121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0</v>
      </c>
      <c r="I24" s="121">
        <v>0</v>
      </c>
      <c r="J24" s="121">
        <v>0</v>
      </c>
      <c r="K24" s="121">
        <v>0</v>
      </c>
      <c r="L24" s="121">
        <v>0</v>
      </c>
      <c r="M24" s="121">
        <v>0</v>
      </c>
      <c r="N24" s="121">
        <v>0</v>
      </c>
      <c r="O24" s="121">
        <v>0</v>
      </c>
      <c r="P24" s="121">
        <v>0</v>
      </c>
      <c r="Q24" s="121">
        <v>0</v>
      </c>
    </row>
    <row r="25" spans="1:17" s="38" customFormat="1" ht="15" customHeight="1" x14ac:dyDescent="0.25">
      <c r="A25" s="142" t="s">
        <v>249</v>
      </c>
      <c r="B25" s="121">
        <v>29.187419999999999</v>
      </c>
      <c r="C25" s="121">
        <v>0</v>
      </c>
      <c r="D25" s="121">
        <v>0</v>
      </c>
      <c r="E25" s="121">
        <v>0</v>
      </c>
      <c r="F25" s="121">
        <v>0</v>
      </c>
      <c r="G25" s="121">
        <v>0</v>
      </c>
      <c r="H25" s="121">
        <v>0</v>
      </c>
      <c r="I25" s="121">
        <v>29.187419999999999</v>
      </c>
      <c r="J25" s="121">
        <v>0</v>
      </c>
      <c r="K25" s="121">
        <v>0</v>
      </c>
      <c r="L25" s="121">
        <v>0</v>
      </c>
      <c r="M25" s="121">
        <v>18.572490000000002</v>
      </c>
      <c r="N25" s="121">
        <v>0</v>
      </c>
      <c r="O25" s="121">
        <v>0</v>
      </c>
      <c r="P25" s="121">
        <v>0</v>
      </c>
      <c r="Q25" s="121">
        <v>18.572490000000002</v>
      </c>
    </row>
    <row r="26" spans="1:17" s="38" customFormat="1" ht="15" customHeight="1" x14ac:dyDescent="0.25">
      <c r="A26" s="117" t="s">
        <v>46</v>
      </c>
      <c r="B26" s="124">
        <v>3657904.8898218004</v>
      </c>
      <c r="C26" s="124">
        <v>409803.60775219998</v>
      </c>
      <c r="D26" s="124">
        <v>16329.892330000001</v>
      </c>
      <c r="E26" s="124">
        <v>20789.692849999999</v>
      </c>
      <c r="F26" s="124">
        <v>24409.330962</v>
      </c>
      <c r="G26" s="124">
        <v>40752.100530000003</v>
      </c>
      <c r="H26" s="124">
        <v>150754.52882560002</v>
      </c>
      <c r="I26" s="124">
        <v>4320744.0430716006</v>
      </c>
      <c r="J26" s="124">
        <v>5194677.9769185996</v>
      </c>
      <c r="K26" s="124">
        <v>1304899.9476667999</v>
      </c>
      <c r="L26" s="124">
        <v>30157.79047</v>
      </c>
      <c r="M26" s="124">
        <v>77161.310475799997</v>
      </c>
      <c r="N26" s="124">
        <v>60722.450141200003</v>
      </c>
      <c r="O26" s="124">
        <v>158609.78933880001</v>
      </c>
      <c r="P26" s="124">
        <v>408412.64086199988</v>
      </c>
      <c r="Q26" s="124">
        <v>7234641.9058731999</v>
      </c>
    </row>
    <row r="27" spans="1:17" ht="15" customHeight="1" thickBot="1" x14ac:dyDescent="0.25">
      <c r="A27" s="164"/>
      <c r="B27" s="162"/>
      <c r="C27" s="163"/>
      <c r="D27" s="163"/>
      <c r="E27" s="163"/>
      <c r="F27" s="163"/>
      <c r="G27" s="163"/>
      <c r="H27" s="163"/>
      <c r="I27" s="163"/>
      <c r="J27" s="163"/>
      <c r="K27" s="163"/>
      <c r="L27" s="162"/>
      <c r="M27" s="162"/>
      <c r="N27" s="162"/>
      <c r="O27" s="162"/>
      <c r="P27" s="162"/>
      <c r="Q27" s="162"/>
    </row>
    <row r="28" spans="1:17" ht="15" customHeight="1" x14ac:dyDescent="0.2">
      <c r="A28" s="131" t="s">
        <v>252</v>
      </c>
      <c r="B28" s="47"/>
      <c r="C28" s="122"/>
      <c r="D28" s="122"/>
      <c r="E28" s="122"/>
      <c r="F28" s="122"/>
      <c r="G28" s="122"/>
      <c r="H28" s="122"/>
      <c r="I28" s="122"/>
      <c r="J28" s="122"/>
      <c r="K28" s="122"/>
      <c r="L28" s="47"/>
      <c r="M28" s="47"/>
      <c r="N28" s="38"/>
      <c r="O28" s="38"/>
      <c r="P28" s="38"/>
      <c r="Q28" s="38"/>
    </row>
    <row r="29" spans="1:17" ht="15" customHeight="1" x14ac:dyDescent="0.2">
      <c r="A29" s="115"/>
      <c r="B29" s="120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0"/>
      <c r="N29" s="38"/>
      <c r="O29" s="38"/>
      <c r="P29" s="38"/>
      <c r="Q29" s="3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3D81B5-B281-4FD0-A3F5-7DDEE997CF4F}">
  <sheetPr>
    <pageSetUpPr fitToPage="1"/>
  </sheetPr>
  <dimension ref="A1:Q29"/>
  <sheetViews>
    <sheetView zoomScaleNormal="100" workbookViewId="0">
      <selection sqref="A1:Q29"/>
    </sheetView>
  </sheetViews>
  <sheetFormatPr defaultColWidth="11.42578125" defaultRowHeight="15" customHeight="1" x14ac:dyDescent="0.55000000000000004"/>
  <cols>
    <col min="1" max="1" width="53.5703125" style="133" customWidth="1"/>
    <col min="2" max="2" width="15.7109375" style="116" customWidth="1"/>
    <col min="3" max="3" width="27.7109375" style="151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10" width="15.7109375" style="116" customWidth="1"/>
    <col min="11" max="11" width="27.7109375" style="116" customWidth="1"/>
    <col min="12" max="12" width="15.7109375" style="116" customWidth="1"/>
    <col min="13" max="13" width="27.7109375" style="116" customWidth="1"/>
    <col min="14" max="14" width="15.7109375" style="116" customWidth="1"/>
    <col min="15" max="15" width="27.7109375" style="116" customWidth="1"/>
    <col min="16" max="17" width="15.7109375" style="116" customWidth="1"/>
    <col min="18" max="256" width="11.42578125" style="116"/>
    <col min="257" max="257" width="53.5703125" style="116" customWidth="1"/>
    <col min="258" max="258" width="15.710937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6" width="15.7109375" style="116" customWidth="1"/>
    <col min="267" max="267" width="27.7109375" style="116" customWidth="1"/>
    <col min="268" max="268" width="15.7109375" style="116" customWidth="1"/>
    <col min="269" max="269" width="27.7109375" style="116" customWidth="1"/>
    <col min="270" max="270" width="15.7109375" style="116" customWidth="1"/>
    <col min="271" max="271" width="27.7109375" style="116" customWidth="1"/>
    <col min="272" max="273" width="15.7109375" style="116" customWidth="1"/>
    <col min="274" max="512" width="11.42578125" style="116"/>
    <col min="513" max="513" width="53.5703125" style="116" customWidth="1"/>
    <col min="514" max="514" width="15.710937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2" width="15.7109375" style="116" customWidth="1"/>
    <col min="523" max="523" width="27.7109375" style="116" customWidth="1"/>
    <col min="524" max="524" width="15.7109375" style="116" customWidth="1"/>
    <col min="525" max="525" width="27.7109375" style="116" customWidth="1"/>
    <col min="526" max="526" width="15.7109375" style="116" customWidth="1"/>
    <col min="527" max="527" width="27.7109375" style="116" customWidth="1"/>
    <col min="528" max="529" width="15.7109375" style="116" customWidth="1"/>
    <col min="530" max="768" width="11.42578125" style="116"/>
    <col min="769" max="769" width="53.5703125" style="116" customWidth="1"/>
    <col min="770" max="770" width="15.710937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8" width="15.7109375" style="116" customWidth="1"/>
    <col min="779" max="779" width="27.7109375" style="116" customWidth="1"/>
    <col min="780" max="780" width="15.7109375" style="116" customWidth="1"/>
    <col min="781" max="781" width="27.7109375" style="116" customWidth="1"/>
    <col min="782" max="782" width="15.7109375" style="116" customWidth="1"/>
    <col min="783" max="783" width="27.7109375" style="116" customWidth="1"/>
    <col min="784" max="785" width="15.7109375" style="116" customWidth="1"/>
    <col min="786" max="1024" width="11.42578125" style="116"/>
    <col min="1025" max="1025" width="53.5703125" style="116" customWidth="1"/>
    <col min="1026" max="1026" width="15.710937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4" width="15.7109375" style="116" customWidth="1"/>
    <col min="1035" max="1035" width="27.7109375" style="116" customWidth="1"/>
    <col min="1036" max="1036" width="15.7109375" style="116" customWidth="1"/>
    <col min="1037" max="1037" width="27.7109375" style="116" customWidth="1"/>
    <col min="1038" max="1038" width="15.7109375" style="116" customWidth="1"/>
    <col min="1039" max="1039" width="27.7109375" style="116" customWidth="1"/>
    <col min="1040" max="1041" width="15.7109375" style="116" customWidth="1"/>
    <col min="1042" max="1280" width="11.42578125" style="116"/>
    <col min="1281" max="1281" width="53.5703125" style="116" customWidth="1"/>
    <col min="1282" max="1282" width="15.710937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90" width="15.7109375" style="116" customWidth="1"/>
    <col min="1291" max="1291" width="27.7109375" style="116" customWidth="1"/>
    <col min="1292" max="1292" width="15.7109375" style="116" customWidth="1"/>
    <col min="1293" max="1293" width="27.7109375" style="116" customWidth="1"/>
    <col min="1294" max="1294" width="15.7109375" style="116" customWidth="1"/>
    <col min="1295" max="1295" width="27.7109375" style="116" customWidth="1"/>
    <col min="1296" max="1297" width="15.7109375" style="116" customWidth="1"/>
    <col min="1298" max="1536" width="11.42578125" style="116"/>
    <col min="1537" max="1537" width="53.5703125" style="116" customWidth="1"/>
    <col min="1538" max="1538" width="15.710937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6" width="15.7109375" style="116" customWidth="1"/>
    <col min="1547" max="1547" width="27.7109375" style="116" customWidth="1"/>
    <col min="1548" max="1548" width="15.7109375" style="116" customWidth="1"/>
    <col min="1549" max="1549" width="27.7109375" style="116" customWidth="1"/>
    <col min="1550" max="1550" width="15.7109375" style="116" customWidth="1"/>
    <col min="1551" max="1551" width="27.7109375" style="116" customWidth="1"/>
    <col min="1552" max="1553" width="15.7109375" style="116" customWidth="1"/>
    <col min="1554" max="1792" width="11.42578125" style="116"/>
    <col min="1793" max="1793" width="53.5703125" style="116" customWidth="1"/>
    <col min="1794" max="1794" width="15.710937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2" width="15.7109375" style="116" customWidth="1"/>
    <col min="1803" max="1803" width="27.7109375" style="116" customWidth="1"/>
    <col min="1804" max="1804" width="15.7109375" style="116" customWidth="1"/>
    <col min="1805" max="1805" width="27.7109375" style="116" customWidth="1"/>
    <col min="1806" max="1806" width="15.7109375" style="116" customWidth="1"/>
    <col min="1807" max="1807" width="27.7109375" style="116" customWidth="1"/>
    <col min="1808" max="1809" width="15.7109375" style="116" customWidth="1"/>
    <col min="1810" max="2048" width="11.42578125" style="116"/>
    <col min="2049" max="2049" width="53.5703125" style="116" customWidth="1"/>
    <col min="2050" max="2050" width="15.710937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8" width="15.7109375" style="116" customWidth="1"/>
    <col min="2059" max="2059" width="27.7109375" style="116" customWidth="1"/>
    <col min="2060" max="2060" width="15.7109375" style="116" customWidth="1"/>
    <col min="2061" max="2061" width="27.7109375" style="116" customWidth="1"/>
    <col min="2062" max="2062" width="15.7109375" style="116" customWidth="1"/>
    <col min="2063" max="2063" width="27.7109375" style="116" customWidth="1"/>
    <col min="2064" max="2065" width="15.7109375" style="116" customWidth="1"/>
    <col min="2066" max="2304" width="11.42578125" style="116"/>
    <col min="2305" max="2305" width="53.5703125" style="116" customWidth="1"/>
    <col min="2306" max="2306" width="15.710937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4" width="15.7109375" style="116" customWidth="1"/>
    <col min="2315" max="2315" width="27.7109375" style="116" customWidth="1"/>
    <col min="2316" max="2316" width="15.7109375" style="116" customWidth="1"/>
    <col min="2317" max="2317" width="27.7109375" style="116" customWidth="1"/>
    <col min="2318" max="2318" width="15.7109375" style="116" customWidth="1"/>
    <col min="2319" max="2319" width="27.7109375" style="116" customWidth="1"/>
    <col min="2320" max="2321" width="15.7109375" style="116" customWidth="1"/>
    <col min="2322" max="2560" width="11.42578125" style="116"/>
    <col min="2561" max="2561" width="53.5703125" style="116" customWidth="1"/>
    <col min="2562" max="2562" width="15.710937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70" width="15.7109375" style="116" customWidth="1"/>
    <col min="2571" max="2571" width="27.7109375" style="116" customWidth="1"/>
    <col min="2572" max="2572" width="15.7109375" style="116" customWidth="1"/>
    <col min="2573" max="2573" width="27.7109375" style="116" customWidth="1"/>
    <col min="2574" max="2574" width="15.7109375" style="116" customWidth="1"/>
    <col min="2575" max="2575" width="27.7109375" style="116" customWidth="1"/>
    <col min="2576" max="2577" width="15.7109375" style="116" customWidth="1"/>
    <col min="2578" max="2816" width="11.42578125" style="116"/>
    <col min="2817" max="2817" width="53.5703125" style="116" customWidth="1"/>
    <col min="2818" max="2818" width="15.710937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6" width="15.7109375" style="116" customWidth="1"/>
    <col min="2827" max="2827" width="27.7109375" style="116" customWidth="1"/>
    <col min="2828" max="2828" width="15.7109375" style="116" customWidth="1"/>
    <col min="2829" max="2829" width="27.7109375" style="116" customWidth="1"/>
    <col min="2830" max="2830" width="15.7109375" style="116" customWidth="1"/>
    <col min="2831" max="2831" width="27.7109375" style="116" customWidth="1"/>
    <col min="2832" max="2833" width="15.7109375" style="116" customWidth="1"/>
    <col min="2834" max="3072" width="11.42578125" style="116"/>
    <col min="3073" max="3073" width="53.5703125" style="116" customWidth="1"/>
    <col min="3074" max="3074" width="15.710937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2" width="15.7109375" style="116" customWidth="1"/>
    <col min="3083" max="3083" width="27.7109375" style="116" customWidth="1"/>
    <col min="3084" max="3084" width="15.7109375" style="116" customWidth="1"/>
    <col min="3085" max="3085" width="27.7109375" style="116" customWidth="1"/>
    <col min="3086" max="3086" width="15.7109375" style="116" customWidth="1"/>
    <col min="3087" max="3087" width="27.7109375" style="116" customWidth="1"/>
    <col min="3088" max="3089" width="15.7109375" style="116" customWidth="1"/>
    <col min="3090" max="3328" width="11.42578125" style="116"/>
    <col min="3329" max="3329" width="53.5703125" style="116" customWidth="1"/>
    <col min="3330" max="3330" width="15.710937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8" width="15.7109375" style="116" customWidth="1"/>
    <col min="3339" max="3339" width="27.7109375" style="116" customWidth="1"/>
    <col min="3340" max="3340" width="15.7109375" style="116" customWidth="1"/>
    <col min="3341" max="3341" width="27.7109375" style="116" customWidth="1"/>
    <col min="3342" max="3342" width="15.7109375" style="116" customWidth="1"/>
    <col min="3343" max="3343" width="27.7109375" style="116" customWidth="1"/>
    <col min="3344" max="3345" width="15.7109375" style="116" customWidth="1"/>
    <col min="3346" max="3584" width="11.42578125" style="116"/>
    <col min="3585" max="3585" width="53.5703125" style="116" customWidth="1"/>
    <col min="3586" max="3586" width="15.710937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4" width="15.7109375" style="116" customWidth="1"/>
    <col min="3595" max="3595" width="27.7109375" style="116" customWidth="1"/>
    <col min="3596" max="3596" width="15.7109375" style="116" customWidth="1"/>
    <col min="3597" max="3597" width="27.7109375" style="116" customWidth="1"/>
    <col min="3598" max="3598" width="15.7109375" style="116" customWidth="1"/>
    <col min="3599" max="3599" width="27.7109375" style="116" customWidth="1"/>
    <col min="3600" max="3601" width="15.7109375" style="116" customWidth="1"/>
    <col min="3602" max="3840" width="11.42578125" style="116"/>
    <col min="3841" max="3841" width="53.5703125" style="116" customWidth="1"/>
    <col min="3842" max="3842" width="15.710937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50" width="15.7109375" style="116" customWidth="1"/>
    <col min="3851" max="3851" width="27.7109375" style="116" customWidth="1"/>
    <col min="3852" max="3852" width="15.7109375" style="116" customWidth="1"/>
    <col min="3853" max="3853" width="27.7109375" style="116" customWidth="1"/>
    <col min="3854" max="3854" width="15.7109375" style="116" customWidth="1"/>
    <col min="3855" max="3855" width="27.7109375" style="116" customWidth="1"/>
    <col min="3856" max="3857" width="15.7109375" style="116" customWidth="1"/>
    <col min="3858" max="4096" width="11.42578125" style="116"/>
    <col min="4097" max="4097" width="53.5703125" style="116" customWidth="1"/>
    <col min="4098" max="4098" width="15.710937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6" width="15.7109375" style="116" customWidth="1"/>
    <col min="4107" max="4107" width="27.7109375" style="116" customWidth="1"/>
    <col min="4108" max="4108" width="15.7109375" style="116" customWidth="1"/>
    <col min="4109" max="4109" width="27.7109375" style="116" customWidth="1"/>
    <col min="4110" max="4110" width="15.7109375" style="116" customWidth="1"/>
    <col min="4111" max="4111" width="27.7109375" style="116" customWidth="1"/>
    <col min="4112" max="4113" width="15.7109375" style="116" customWidth="1"/>
    <col min="4114" max="4352" width="11.42578125" style="116"/>
    <col min="4353" max="4353" width="53.5703125" style="116" customWidth="1"/>
    <col min="4354" max="4354" width="15.710937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2" width="15.7109375" style="116" customWidth="1"/>
    <col min="4363" max="4363" width="27.7109375" style="116" customWidth="1"/>
    <col min="4364" max="4364" width="15.7109375" style="116" customWidth="1"/>
    <col min="4365" max="4365" width="27.7109375" style="116" customWidth="1"/>
    <col min="4366" max="4366" width="15.7109375" style="116" customWidth="1"/>
    <col min="4367" max="4367" width="27.7109375" style="116" customWidth="1"/>
    <col min="4368" max="4369" width="15.7109375" style="116" customWidth="1"/>
    <col min="4370" max="4608" width="11.42578125" style="116"/>
    <col min="4609" max="4609" width="53.5703125" style="116" customWidth="1"/>
    <col min="4610" max="4610" width="15.710937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8" width="15.7109375" style="116" customWidth="1"/>
    <col min="4619" max="4619" width="27.7109375" style="116" customWidth="1"/>
    <col min="4620" max="4620" width="15.7109375" style="116" customWidth="1"/>
    <col min="4621" max="4621" width="27.7109375" style="116" customWidth="1"/>
    <col min="4622" max="4622" width="15.7109375" style="116" customWidth="1"/>
    <col min="4623" max="4623" width="27.7109375" style="116" customWidth="1"/>
    <col min="4624" max="4625" width="15.7109375" style="116" customWidth="1"/>
    <col min="4626" max="4864" width="11.42578125" style="116"/>
    <col min="4865" max="4865" width="53.5703125" style="116" customWidth="1"/>
    <col min="4866" max="4866" width="15.710937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4" width="15.7109375" style="116" customWidth="1"/>
    <col min="4875" max="4875" width="27.7109375" style="116" customWidth="1"/>
    <col min="4876" max="4876" width="15.7109375" style="116" customWidth="1"/>
    <col min="4877" max="4877" width="27.7109375" style="116" customWidth="1"/>
    <col min="4878" max="4878" width="15.7109375" style="116" customWidth="1"/>
    <col min="4879" max="4879" width="27.7109375" style="116" customWidth="1"/>
    <col min="4880" max="4881" width="15.7109375" style="116" customWidth="1"/>
    <col min="4882" max="5120" width="11.42578125" style="116"/>
    <col min="5121" max="5121" width="53.5703125" style="116" customWidth="1"/>
    <col min="5122" max="5122" width="15.710937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30" width="15.7109375" style="116" customWidth="1"/>
    <col min="5131" max="5131" width="27.7109375" style="116" customWidth="1"/>
    <col min="5132" max="5132" width="15.7109375" style="116" customWidth="1"/>
    <col min="5133" max="5133" width="27.7109375" style="116" customWidth="1"/>
    <col min="5134" max="5134" width="15.7109375" style="116" customWidth="1"/>
    <col min="5135" max="5135" width="27.7109375" style="116" customWidth="1"/>
    <col min="5136" max="5137" width="15.7109375" style="116" customWidth="1"/>
    <col min="5138" max="5376" width="11.42578125" style="116"/>
    <col min="5377" max="5377" width="53.5703125" style="116" customWidth="1"/>
    <col min="5378" max="5378" width="15.710937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6" width="15.7109375" style="116" customWidth="1"/>
    <col min="5387" max="5387" width="27.7109375" style="116" customWidth="1"/>
    <col min="5388" max="5388" width="15.7109375" style="116" customWidth="1"/>
    <col min="5389" max="5389" width="27.7109375" style="116" customWidth="1"/>
    <col min="5390" max="5390" width="15.7109375" style="116" customWidth="1"/>
    <col min="5391" max="5391" width="27.7109375" style="116" customWidth="1"/>
    <col min="5392" max="5393" width="15.7109375" style="116" customWidth="1"/>
    <col min="5394" max="5632" width="11.42578125" style="116"/>
    <col min="5633" max="5633" width="53.5703125" style="116" customWidth="1"/>
    <col min="5634" max="5634" width="15.710937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2" width="15.7109375" style="116" customWidth="1"/>
    <col min="5643" max="5643" width="27.7109375" style="116" customWidth="1"/>
    <col min="5644" max="5644" width="15.7109375" style="116" customWidth="1"/>
    <col min="5645" max="5645" width="27.7109375" style="116" customWidth="1"/>
    <col min="5646" max="5646" width="15.7109375" style="116" customWidth="1"/>
    <col min="5647" max="5647" width="27.7109375" style="116" customWidth="1"/>
    <col min="5648" max="5649" width="15.7109375" style="116" customWidth="1"/>
    <col min="5650" max="5888" width="11.42578125" style="116"/>
    <col min="5889" max="5889" width="53.5703125" style="116" customWidth="1"/>
    <col min="5890" max="5890" width="15.710937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8" width="15.7109375" style="116" customWidth="1"/>
    <col min="5899" max="5899" width="27.7109375" style="116" customWidth="1"/>
    <col min="5900" max="5900" width="15.7109375" style="116" customWidth="1"/>
    <col min="5901" max="5901" width="27.7109375" style="116" customWidth="1"/>
    <col min="5902" max="5902" width="15.7109375" style="116" customWidth="1"/>
    <col min="5903" max="5903" width="27.7109375" style="116" customWidth="1"/>
    <col min="5904" max="5905" width="15.7109375" style="116" customWidth="1"/>
    <col min="5906" max="6144" width="11.42578125" style="116"/>
    <col min="6145" max="6145" width="53.5703125" style="116" customWidth="1"/>
    <col min="6146" max="6146" width="15.710937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4" width="15.7109375" style="116" customWidth="1"/>
    <col min="6155" max="6155" width="27.7109375" style="116" customWidth="1"/>
    <col min="6156" max="6156" width="15.7109375" style="116" customWidth="1"/>
    <col min="6157" max="6157" width="27.7109375" style="116" customWidth="1"/>
    <col min="6158" max="6158" width="15.7109375" style="116" customWidth="1"/>
    <col min="6159" max="6159" width="27.7109375" style="116" customWidth="1"/>
    <col min="6160" max="6161" width="15.7109375" style="116" customWidth="1"/>
    <col min="6162" max="6400" width="11.42578125" style="116"/>
    <col min="6401" max="6401" width="53.5703125" style="116" customWidth="1"/>
    <col min="6402" max="6402" width="15.710937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10" width="15.7109375" style="116" customWidth="1"/>
    <col min="6411" max="6411" width="27.7109375" style="116" customWidth="1"/>
    <col min="6412" max="6412" width="15.7109375" style="116" customWidth="1"/>
    <col min="6413" max="6413" width="27.7109375" style="116" customWidth="1"/>
    <col min="6414" max="6414" width="15.7109375" style="116" customWidth="1"/>
    <col min="6415" max="6415" width="27.7109375" style="116" customWidth="1"/>
    <col min="6416" max="6417" width="15.7109375" style="116" customWidth="1"/>
    <col min="6418" max="6656" width="11.42578125" style="116"/>
    <col min="6657" max="6657" width="53.5703125" style="116" customWidth="1"/>
    <col min="6658" max="6658" width="15.710937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6" width="15.7109375" style="116" customWidth="1"/>
    <col min="6667" max="6667" width="27.7109375" style="116" customWidth="1"/>
    <col min="6668" max="6668" width="15.7109375" style="116" customWidth="1"/>
    <col min="6669" max="6669" width="27.7109375" style="116" customWidth="1"/>
    <col min="6670" max="6670" width="15.7109375" style="116" customWidth="1"/>
    <col min="6671" max="6671" width="27.7109375" style="116" customWidth="1"/>
    <col min="6672" max="6673" width="15.7109375" style="116" customWidth="1"/>
    <col min="6674" max="6912" width="11.42578125" style="116"/>
    <col min="6913" max="6913" width="53.5703125" style="116" customWidth="1"/>
    <col min="6914" max="6914" width="15.710937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2" width="15.7109375" style="116" customWidth="1"/>
    <col min="6923" max="6923" width="27.7109375" style="116" customWidth="1"/>
    <col min="6924" max="6924" width="15.7109375" style="116" customWidth="1"/>
    <col min="6925" max="6925" width="27.7109375" style="116" customWidth="1"/>
    <col min="6926" max="6926" width="15.7109375" style="116" customWidth="1"/>
    <col min="6927" max="6927" width="27.7109375" style="116" customWidth="1"/>
    <col min="6928" max="6929" width="15.7109375" style="116" customWidth="1"/>
    <col min="6930" max="7168" width="11.42578125" style="116"/>
    <col min="7169" max="7169" width="53.5703125" style="116" customWidth="1"/>
    <col min="7170" max="7170" width="15.710937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8" width="15.7109375" style="116" customWidth="1"/>
    <col min="7179" max="7179" width="27.7109375" style="116" customWidth="1"/>
    <col min="7180" max="7180" width="15.7109375" style="116" customWidth="1"/>
    <col min="7181" max="7181" width="27.7109375" style="116" customWidth="1"/>
    <col min="7182" max="7182" width="15.7109375" style="116" customWidth="1"/>
    <col min="7183" max="7183" width="27.7109375" style="116" customWidth="1"/>
    <col min="7184" max="7185" width="15.7109375" style="116" customWidth="1"/>
    <col min="7186" max="7424" width="11.42578125" style="116"/>
    <col min="7425" max="7425" width="53.5703125" style="116" customWidth="1"/>
    <col min="7426" max="7426" width="15.710937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4" width="15.7109375" style="116" customWidth="1"/>
    <col min="7435" max="7435" width="27.7109375" style="116" customWidth="1"/>
    <col min="7436" max="7436" width="15.7109375" style="116" customWidth="1"/>
    <col min="7437" max="7437" width="27.7109375" style="116" customWidth="1"/>
    <col min="7438" max="7438" width="15.7109375" style="116" customWidth="1"/>
    <col min="7439" max="7439" width="27.7109375" style="116" customWidth="1"/>
    <col min="7440" max="7441" width="15.7109375" style="116" customWidth="1"/>
    <col min="7442" max="7680" width="11.42578125" style="116"/>
    <col min="7681" max="7681" width="53.5703125" style="116" customWidth="1"/>
    <col min="7682" max="7682" width="15.710937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90" width="15.7109375" style="116" customWidth="1"/>
    <col min="7691" max="7691" width="27.7109375" style="116" customWidth="1"/>
    <col min="7692" max="7692" width="15.7109375" style="116" customWidth="1"/>
    <col min="7693" max="7693" width="27.7109375" style="116" customWidth="1"/>
    <col min="7694" max="7694" width="15.7109375" style="116" customWidth="1"/>
    <col min="7695" max="7695" width="27.7109375" style="116" customWidth="1"/>
    <col min="7696" max="7697" width="15.7109375" style="116" customWidth="1"/>
    <col min="7698" max="7936" width="11.42578125" style="116"/>
    <col min="7937" max="7937" width="53.5703125" style="116" customWidth="1"/>
    <col min="7938" max="7938" width="15.710937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6" width="15.7109375" style="116" customWidth="1"/>
    <col min="7947" max="7947" width="27.7109375" style="116" customWidth="1"/>
    <col min="7948" max="7948" width="15.7109375" style="116" customWidth="1"/>
    <col min="7949" max="7949" width="27.7109375" style="116" customWidth="1"/>
    <col min="7950" max="7950" width="15.7109375" style="116" customWidth="1"/>
    <col min="7951" max="7951" width="27.7109375" style="116" customWidth="1"/>
    <col min="7952" max="7953" width="15.7109375" style="116" customWidth="1"/>
    <col min="7954" max="8192" width="11.42578125" style="116"/>
    <col min="8193" max="8193" width="53.5703125" style="116" customWidth="1"/>
    <col min="8194" max="8194" width="15.710937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2" width="15.7109375" style="116" customWidth="1"/>
    <col min="8203" max="8203" width="27.7109375" style="116" customWidth="1"/>
    <col min="8204" max="8204" width="15.7109375" style="116" customWidth="1"/>
    <col min="8205" max="8205" width="27.7109375" style="116" customWidth="1"/>
    <col min="8206" max="8206" width="15.7109375" style="116" customWidth="1"/>
    <col min="8207" max="8207" width="27.7109375" style="116" customWidth="1"/>
    <col min="8208" max="8209" width="15.7109375" style="116" customWidth="1"/>
    <col min="8210" max="8448" width="11.42578125" style="116"/>
    <col min="8449" max="8449" width="53.5703125" style="116" customWidth="1"/>
    <col min="8450" max="8450" width="15.710937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8" width="15.7109375" style="116" customWidth="1"/>
    <col min="8459" max="8459" width="27.7109375" style="116" customWidth="1"/>
    <col min="8460" max="8460" width="15.7109375" style="116" customWidth="1"/>
    <col min="8461" max="8461" width="27.7109375" style="116" customWidth="1"/>
    <col min="8462" max="8462" width="15.7109375" style="116" customWidth="1"/>
    <col min="8463" max="8463" width="27.7109375" style="116" customWidth="1"/>
    <col min="8464" max="8465" width="15.7109375" style="116" customWidth="1"/>
    <col min="8466" max="8704" width="11.42578125" style="116"/>
    <col min="8705" max="8705" width="53.5703125" style="116" customWidth="1"/>
    <col min="8706" max="8706" width="15.710937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4" width="15.7109375" style="116" customWidth="1"/>
    <col min="8715" max="8715" width="27.7109375" style="116" customWidth="1"/>
    <col min="8716" max="8716" width="15.7109375" style="116" customWidth="1"/>
    <col min="8717" max="8717" width="27.7109375" style="116" customWidth="1"/>
    <col min="8718" max="8718" width="15.7109375" style="116" customWidth="1"/>
    <col min="8719" max="8719" width="27.7109375" style="116" customWidth="1"/>
    <col min="8720" max="8721" width="15.7109375" style="116" customWidth="1"/>
    <col min="8722" max="8960" width="11.42578125" style="116"/>
    <col min="8961" max="8961" width="53.5703125" style="116" customWidth="1"/>
    <col min="8962" max="8962" width="15.710937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70" width="15.7109375" style="116" customWidth="1"/>
    <col min="8971" max="8971" width="27.7109375" style="116" customWidth="1"/>
    <col min="8972" max="8972" width="15.7109375" style="116" customWidth="1"/>
    <col min="8973" max="8973" width="27.7109375" style="116" customWidth="1"/>
    <col min="8974" max="8974" width="15.7109375" style="116" customWidth="1"/>
    <col min="8975" max="8975" width="27.7109375" style="116" customWidth="1"/>
    <col min="8976" max="8977" width="15.7109375" style="116" customWidth="1"/>
    <col min="8978" max="9216" width="11.42578125" style="116"/>
    <col min="9217" max="9217" width="53.5703125" style="116" customWidth="1"/>
    <col min="9218" max="9218" width="15.710937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6" width="15.7109375" style="116" customWidth="1"/>
    <col min="9227" max="9227" width="27.7109375" style="116" customWidth="1"/>
    <col min="9228" max="9228" width="15.7109375" style="116" customWidth="1"/>
    <col min="9229" max="9229" width="27.7109375" style="116" customWidth="1"/>
    <col min="9230" max="9230" width="15.7109375" style="116" customWidth="1"/>
    <col min="9231" max="9231" width="27.7109375" style="116" customWidth="1"/>
    <col min="9232" max="9233" width="15.7109375" style="116" customWidth="1"/>
    <col min="9234" max="9472" width="11.42578125" style="116"/>
    <col min="9473" max="9473" width="53.5703125" style="116" customWidth="1"/>
    <col min="9474" max="9474" width="15.710937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2" width="15.7109375" style="116" customWidth="1"/>
    <col min="9483" max="9483" width="27.7109375" style="116" customWidth="1"/>
    <col min="9484" max="9484" width="15.7109375" style="116" customWidth="1"/>
    <col min="9485" max="9485" width="27.7109375" style="116" customWidth="1"/>
    <col min="9486" max="9486" width="15.7109375" style="116" customWidth="1"/>
    <col min="9487" max="9487" width="27.7109375" style="116" customWidth="1"/>
    <col min="9488" max="9489" width="15.7109375" style="116" customWidth="1"/>
    <col min="9490" max="9728" width="11.42578125" style="116"/>
    <col min="9729" max="9729" width="53.5703125" style="116" customWidth="1"/>
    <col min="9730" max="9730" width="15.710937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8" width="15.7109375" style="116" customWidth="1"/>
    <col min="9739" max="9739" width="27.7109375" style="116" customWidth="1"/>
    <col min="9740" max="9740" width="15.7109375" style="116" customWidth="1"/>
    <col min="9741" max="9741" width="27.7109375" style="116" customWidth="1"/>
    <col min="9742" max="9742" width="15.7109375" style="116" customWidth="1"/>
    <col min="9743" max="9743" width="27.7109375" style="116" customWidth="1"/>
    <col min="9744" max="9745" width="15.7109375" style="116" customWidth="1"/>
    <col min="9746" max="9984" width="11.42578125" style="116"/>
    <col min="9985" max="9985" width="53.5703125" style="116" customWidth="1"/>
    <col min="9986" max="9986" width="15.710937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4" width="15.7109375" style="116" customWidth="1"/>
    <col min="9995" max="9995" width="27.7109375" style="116" customWidth="1"/>
    <col min="9996" max="9996" width="15.7109375" style="116" customWidth="1"/>
    <col min="9997" max="9997" width="27.7109375" style="116" customWidth="1"/>
    <col min="9998" max="9998" width="15.7109375" style="116" customWidth="1"/>
    <col min="9999" max="9999" width="27.7109375" style="116" customWidth="1"/>
    <col min="10000" max="10001" width="15.7109375" style="116" customWidth="1"/>
    <col min="10002" max="10240" width="11.42578125" style="116"/>
    <col min="10241" max="10241" width="53.5703125" style="116" customWidth="1"/>
    <col min="10242" max="10242" width="15.710937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50" width="15.7109375" style="116" customWidth="1"/>
    <col min="10251" max="10251" width="27.7109375" style="116" customWidth="1"/>
    <col min="10252" max="10252" width="15.7109375" style="116" customWidth="1"/>
    <col min="10253" max="10253" width="27.7109375" style="116" customWidth="1"/>
    <col min="10254" max="10254" width="15.7109375" style="116" customWidth="1"/>
    <col min="10255" max="10255" width="27.7109375" style="116" customWidth="1"/>
    <col min="10256" max="10257" width="15.7109375" style="116" customWidth="1"/>
    <col min="10258" max="10496" width="11.42578125" style="116"/>
    <col min="10497" max="10497" width="53.5703125" style="116" customWidth="1"/>
    <col min="10498" max="10498" width="15.710937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6" width="15.7109375" style="116" customWidth="1"/>
    <col min="10507" max="10507" width="27.7109375" style="116" customWidth="1"/>
    <col min="10508" max="10508" width="15.7109375" style="116" customWidth="1"/>
    <col min="10509" max="10509" width="27.7109375" style="116" customWidth="1"/>
    <col min="10510" max="10510" width="15.7109375" style="116" customWidth="1"/>
    <col min="10511" max="10511" width="27.7109375" style="116" customWidth="1"/>
    <col min="10512" max="10513" width="15.7109375" style="116" customWidth="1"/>
    <col min="10514" max="10752" width="11.42578125" style="116"/>
    <col min="10753" max="10753" width="53.5703125" style="116" customWidth="1"/>
    <col min="10754" max="10754" width="15.710937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2" width="15.7109375" style="116" customWidth="1"/>
    <col min="10763" max="10763" width="27.7109375" style="116" customWidth="1"/>
    <col min="10764" max="10764" width="15.7109375" style="116" customWidth="1"/>
    <col min="10765" max="10765" width="27.7109375" style="116" customWidth="1"/>
    <col min="10766" max="10766" width="15.7109375" style="116" customWidth="1"/>
    <col min="10767" max="10767" width="27.7109375" style="116" customWidth="1"/>
    <col min="10768" max="10769" width="15.7109375" style="116" customWidth="1"/>
    <col min="10770" max="11008" width="11.42578125" style="116"/>
    <col min="11009" max="11009" width="53.5703125" style="116" customWidth="1"/>
    <col min="11010" max="11010" width="15.710937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8" width="15.7109375" style="116" customWidth="1"/>
    <col min="11019" max="11019" width="27.7109375" style="116" customWidth="1"/>
    <col min="11020" max="11020" width="15.7109375" style="116" customWidth="1"/>
    <col min="11021" max="11021" width="27.7109375" style="116" customWidth="1"/>
    <col min="11022" max="11022" width="15.7109375" style="116" customWidth="1"/>
    <col min="11023" max="11023" width="27.7109375" style="116" customWidth="1"/>
    <col min="11024" max="11025" width="15.7109375" style="116" customWidth="1"/>
    <col min="11026" max="11264" width="11.42578125" style="116"/>
    <col min="11265" max="11265" width="53.5703125" style="116" customWidth="1"/>
    <col min="11266" max="11266" width="15.710937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4" width="15.7109375" style="116" customWidth="1"/>
    <col min="11275" max="11275" width="27.7109375" style="116" customWidth="1"/>
    <col min="11276" max="11276" width="15.7109375" style="116" customWidth="1"/>
    <col min="11277" max="11277" width="27.7109375" style="116" customWidth="1"/>
    <col min="11278" max="11278" width="15.7109375" style="116" customWidth="1"/>
    <col min="11279" max="11279" width="27.7109375" style="116" customWidth="1"/>
    <col min="11280" max="11281" width="15.7109375" style="116" customWidth="1"/>
    <col min="11282" max="11520" width="11.42578125" style="116"/>
    <col min="11521" max="11521" width="53.5703125" style="116" customWidth="1"/>
    <col min="11522" max="11522" width="15.710937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30" width="15.7109375" style="116" customWidth="1"/>
    <col min="11531" max="11531" width="27.7109375" style="116" customWidth="1"/>
    <col min="11532" max="11532" width="15.7109375" style="116" customWidth="1"/>
    <col min="11533" max="11533" width="27.7109375" style="116" customWidth="1"/>
    <col min="11534" max="11534" width="15.7109375" style="116" customWidth="1"/>
    <col min="11535" max="11535" width="27.7109375" style="116" customWidth="1"/>
    <col min="11536" max="11537" width="15.7109375" style="116" customWidth="1"/>
    <col min="11538" max="11776" width="11.42578125" style="116"/>
    <col min="11777" max="11777" width="53.5703125" style="116" customWidth="1"/>
    <col min="11778" max="11778" width="15.710937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6" width="15.7109375" style="116" customWidth="1"/>
    <col min="11787" max="11787" width="27.7109375" style="116" customWidth="1"/>
    <col min="11788" max="11788" width="15.7109375" style="116" customWidth="1"/>
    <col min="11789" max="11789" width="27.7109375" style="116" customWidth="1"/>
    <col min="11790" max="11790" width="15.7109375" style="116" customWidth="1"/>
    <col min="11791" max="11791" width="27.7109375" style="116" customWidth="1"/>
    <col min="11792" max="11793" width="15.7109375" style="116" customWidth="1"/>
    <col min="11794" max="12032" width="11.42578125" style="116"/>
    <col min="12033" max="12033" width="53.5703125" style="116" customWidth="1"/>
    <col min="12034" max="12034" width="15.710937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2" width="15.7109375" style="116" customWidth="1"/>
    <col min="12043" max="12043" width="27.7109375" style="116" customWidth="1"/>
    <col min="12044" max="12044" width="15.7109375" style="116" customWidth="1"/>
    <col min="12045" max="12045" width="27.7109375" style="116" customWidth="1"/>
    <col min="12046" max="12046" width="15.7109375" style="116" customWidth="1"/>
    <col min="12047" max="12047" width="27.7109375" style="116" customWidth="1"/>
    <col min="12048" max="12049" width="15.7109375" style="116" customWidth="1"/>
    <col min="12050" max="12288" width="11.42578125" style="116"/>
    <col min="12289" max="12289" width="53.5703125" style="116" customWidth="1"/>
    <col min="12290" max="12290" width="15.710937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8" width="15.7109375" style="116" customWidth="1"/>
    <col min="12299" max="12299" width="27.7109375" style="116" customWidth="1"/>
    <col min="12300" max="12300" width="15.7109375" style="116" customWidth="1"/>
    <col min="12301" max="12301" width="27.7109375" style="116" customWidth="1"/>
    <col min="12302" max="12302" width="15.7109375" style="116" customWidth="1"/>
    <col min="12303" max="12303" width="27.7109375" style="116" customWidth="1"/>
    <col min="12304" max="12305" width="15.7109375" style="116" customWidth="1"/>
    <col min="12306" max="12544" width="11.42578125" style="116"/>
    <col min="12545" max="12545" width="53.5703125" style="116" customWidth="1"/>
    <col min="12546" max="12546" width="15.710937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4" width="15.7109375" style="116" customWidth="1"/>
    <col min="12555" max="12555" width="27.7109375" style="116" customWidth="1"/>
    <col min="12556" max="12556" width="15.7109375" style="116" customWidth="1"/>
    <col min="12557" max="12557" width="27.7109375" style="116" customWidth="1"/>
    <col min="12558" max="12558" width="15.7109375" style="116" customWidth="1"/>
    <col min="12559" max="12559" width="27.7109375" style="116" customWidth="1"/>
    <col min="12560" max="12561" width="15.7109375" style="116" customWidth="1"/>
    <col min="12562" max="12800" width="11.42578125" style="116"/>
    <col min="12801" max="12801" width="53.5703125" style="116" customWidth="1"/>
    <col min="12802" max="12802" width="15.710937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10" width="15.7109375" style="116" customWidth="1"/>
    <col min="12811" max="12811" width="27.7109375" style="116" customWidth="1"/>
    <col min="12812" max="12812" width="15.7109375" style="116" customWidth="1"/>
    <col min="12813" max="12813" width="27.7109375" style="116" customWidth="1"/>
    <col min="12814" max="12814" width="15.7109375" style="116" customWidth="1"/>
    <col min="12815" max="12815" width="27.7109375" style="116" customWidth="1"/>
    <col min="12816" max="12817" width="15.7109375" style="116" customWidth="1"/>
    <col min="12818" max="13056" width="11.42578125" style="116"/>
    <col min="13057" max="13057" width="53.5703125" style="116" customWidth="1"/>
    <col min="13058" max="13058" width="15.710937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6" width="15.7109375" style="116" customWidth="1"/>
    <col min="13067" max="13067" width="27.7109375" style="116" customWidth="1"/>
    <col min="13068" max="13068" width="15.7109375" style="116" customWidth="1"/>
    <col min="13069" max="13069" width="27.7109375" style="116" customWidth="1"/>
    <col min="13070" max="13070" width="15.7109375" style="116" customWidth="1"/>
    <col min="13071" max="13071" width="27.7109375" style="116" customWidth="1"/>
    <col min="13072" max="13073" width="15.7109375" style="116" customWidth="1"/>
    <col min="13074" max="13312" width="11.42578125" style="116"/>
    <col min="13313" max="13313" width="53.5703125" style="116" customWidth="1"/>
    <col min="13314" max="13314" width="15.710937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2" width="15.7109375" style="116" customWidth="1"/>
    <col min="13323" max="13323" width="27.7109375" style="116" customWidth="1"/>
    <col min="13324" max="13324" width="15.7109375" style="116" customWidth="1"/>
    <col min="13325" max="13325" width="27.7109375" style="116" customWidth="1"/>
    <col min="13326" max="13326" width="15.7109375" style="116" customWidth="1"/>
    <col min="13327" max="13327" width="27.7109375" style="116" customWidth="1"/>
    <col min="13328" max="13329" width="15.7109375" style="116" customWidth="1"/>
    <col min="13330" max="13568" width="11.42578125" style="116"/>
    <col min="13569" max="13569" width="53.5703125" style="116" customWidth="1"/>
    <col min="13570" max="13570" width="15.710937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8" width="15.7109375" style="116" customWidth="1"/>
    <col min="13579" max="13579" width="27.7109375" style="116" customWidth="1"/>
    <col min="13580" max="13580" width="15.7109375" style="116" customWidth="1"/>
    <col min="13581" max="13581" width="27.7109375" style="116" customWidth="1"/>
    <col min="13582" max="13582" width="15.7109375" style="116" customWidth="1"/>
    <col min="13583" max="13583" width="27.7109375" style="116" customWidth="1"/>
    <col min="13584" max="13585" width="15.7109375" style="116" customWidth="1"/>
    <col min="13586" max="13824" width="11.42578125" style="116"/>
    <col min="13825" max="13825" width="53.5703125" style="116" customWidth="1"/>
    <col min="13826" max="13826" width="15.710937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4" width="15.7109375" style="116" customWidth="1"/>
    <col min="13835" max="13835" width="27.7109375" style="116" customWidth="1"/>
    <col min="13836" max="13836" width="15.7109375" style="116" customWidth="1"/>
    <col min="13837" max="13837" width="27.7109375" style="116" customWidth="1"/>
    <col min="13838" max="13838" width="15.7109375" style="116" customWidth="1"/>
    <col min="13839" max="13839" width="27.7109375" style="116" customWidth="1"/>
    <col min="13840" max="13841" width="15.7109375" style="116" customWidth="1"/>
    <col min="13842" max="14080" width="11.42578125" style="116"/>
    <col min="14081" max="14081" width="53.5703125" style="116" customWidth="1"/>
    <col min="14082" max="14082" width="15.710937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90" width="15.7109375" style="116" customWidth="1"/>
    <col min="14091" max="14091" width="27.7109375" style="116" customWidth="1"/>
    <col min="14092" max="14092" width="15.7109375" style="116" customWidth="1"/>
    <col min="14093" max="14093" width="27.7109375" style="116" customWidth="1"/>
    <col min="14094" max="14094" width="15.7109375" style="116" customWidth="1"/>
    <col min="14095" max="14095" width="27.7109375" style="116" customWidth="1"/>
    <col min="14096" max="14097" width="15.7109375" style="116" customWidth="1"/>
    <col min="14098" max="14336" width="11.42578125" style="116"/>
    <col min="14337" max="14337" width="53.5703125" style="116" customWidth="1"/>
    <col min="14338" max="14338" width="15.710937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6" width="15.7109375" style="116" customWidth="1"/>
    <col min="14347" max="14347" width="27.7109375" style="116" customWidth="1"/>
    <col min="14348" max="14348" width="15.7109375" style="116" customWidth="1"/>
    <col min="14349" max="14349" width="27.7109375" style="116" customWidth="1"/>
    <col min="14350" max="14350" width="15.7109375" style="116" customWidth="1"/>
    <col min="14351" max="14351" width="27.7109375" style="116" customWidth="1"/>
    <col min="14352" max="14353" width="15.7109375" style="116" customWidth="1"/>
    <col min="14354" max="14592" width="11.42578125" style="116"/>
    <col min="14593" max="14593" width="53.5703125" style="116" customWidth="1"/>
    <col min="14594" max="14594" width="15.710937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2" width="15.7109375" style="116" customWidth="1"/>
    <col min="14603" max="14603" width="27.7109375" style="116" customWidth="1"/>
    <col min="14604" max="14604" width="15.7109375" style="116" customWidth="1"/>
    <col min="14605" max="14605" width="27.7109375" style="116" customWidth="1"/>
    <col min="14606" max="14606" width="15.7109375" style="116" customWidth="1"/>
    <col min="14607" max="14607" width="27.7109375" style="116" customWidth="1"/>
    <col min="14608" max="14609" width="15.7109375" style="116" customWidth="1"/>
    <col min="14610" max="14848" width="11.42578125" style="116"/>
    <col min="14849" max="14849" width="53.5703125" style="116" customWidth="1"/>
    <col min="14850" max="14850" width="15.710937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8" width="15.7109375" style="116" customWidth="1"/>
    <col min="14859" max="14859" width="27.7109375" style="116" customWidth="1"/>
    <col min="14860" max="14860" width="15.7109375" style="116" customWidth="1"/>
    <col min="14861" max="14861" width="27.7109375" style="116" customWidth="1"/>
    <col min="14862" max="14862" width="15.7109375" style="116" customWidth="1"/>
    <col min="14863" max="14863" width="27.7109375" style="116" customWidth="1"/>
    <col min="14864" max="14865" width="15.7109375" style="116" customWidth="1"/>
    <col min="14866" max="15104" width="11.42578125" style="116"/>
    <col min="15105" max="15105" width="53.5703125" style="116" customWidth="1"/>
    <col min="15106" max="15106" width="15.710937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4" width="15.7109375" style="116" customWidth="1"/>
    <col min="15115" max="15115" width="27.7109375" style="116" customWidth="1"/>
    <col min="15116" max="15116" width="15.7109375" style="116" customWidth="1"/>
    <col min="15117" max="15117" width="27.7109375" style="116" customWidth="1"/>
    <col min="15118" max="15118" width="15.7109375" style="116" customWidth="1"/>
    <col min="15119" max="15119" width="27.7109375" style="116" customWidth="1"/>
    <col min="15120" max="15121" width="15.7109375" style="116" customWidth="1"/>
    <col min="15122" max="15360" width="11.42578125" style="116"/>
    <col min="15361" max="15361" width="53.5703125" style="116" customWidth="1"/>
    <col min="15362" max="15362" width="15.710937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70" width="15.7109375" style="116" customWidth="1"/>
    <col min="15371" max="15371" width="27.7109375" style="116" customWidth="1"/>
    <col min="15372" max="15372" width="15.7109375" style="116" customWidth="1"/>
    <col min="15373" max="15373" width="27.7109375" style="116" customWidth="1"/>
    <col min="15374" max="15374" width="15.7109375" style="116" customWidth="1"/>
    <col min="15375" max="15375" width="27.7109375" style="116" customWidth="1"/>
    <col min="15376" max="15377" width="15.7109375" style="116" customWidth="1"/>
    <col min="15378" max="15616" width="11.42578125" style="116"/>
    <col min="15617" max="15617" width="53.5703125" style="116" customWidth="1"/>
    <col min="15618" max="15618" width="15.710937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6" width="15.7109375" style="116" customWidth="1"/>
    <col min="15627" max="15627" width="27.7109375" style="116" customWidth="1"/>
    <col min="15628" max="15628" width="15.7109375" style="116" customWidth="1"/>
    <col min="15629" max="15629" width="27.7109375" style="116" customWidth="1"/>
    <col min="15630" max="15630" width="15.7109375" style="116" customWidth="1"/>
    <col min="15631" max="15631" width="27.7109375" style="116" customWidth="1"/>
    <col min="15632" max="15633" width="15.7109375" style="116" customWidth="1"/>
    <col min="15634" max="15872" width="11.42578125" style="116"/>
    <col min="15873" max="15873" width="53.5703125" style="116" customWidth="1"/>
    <col min="15874" max="15874" width="15.710937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2" width="15.7109375" style="116" customWidth="1"/>
    <col min="15883" max="15883" width="27.7109375" style="116" customWidth="1"/>
    <col min="15884" max="15884" width="15.7109375" style="116" customWidth="1"/>
    <col min="15885" max="15885" width="27.7109375" style="116" customWidth="1"/>
    <col min="15886" max="15886" width="15.7109375" style="116" customWidth="1"/>
    <col min="15887" max="15887" width="27.7109375" style="116" customWidth="1"/>
    <col min="15888" max="15889" width="15.7109375" style="116" customWidth="1"/>
    <col min="15890" max="16128" width="11.42578125" style="116"/>
    <col min="16129" max="16129" width="53.5703125" style="116" customWidth="1"/>
    <col min="16130" max="16130" width="15.710937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8" width="15.7109375" style="116" customWidth="1"/>
    <col min="16139" max="16139" width="27.7109375" style="116" customWidth="1"/>
    <col min="16140" max="16140" width="15.7109375" style="116" customWidth="1"/>
    <col min="16141" max="16141" width="27.7109375" style="116" customWidth="1"/>
    <col min="16142" max="16142" width="15.7109375" style="116" customWidth="1"/>
    <col min="16143" max="16143" width="27.7109375" style="116" customWidth="1"/>
    <col min="16144" max="16145" width="15.7109375" style="116" customWidth="1"/>
    <col min="16146" max="16384" width="11.42578125" style="116"/>
  </cols>
  <sheetData>
    <row r="1" spans="1:17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</row>
    <row r="2" spans="1:17" s="134" customFormat="1" ht="15" customHeight="1" x14ac:dyDescent="0.3">
      <c r="A2" s="381" t="s">
        <v>279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</row>
    <row r="3" spans="1:17" s="134" customFormat="1" ht="15" customHeight="1" x14ac:dyDescent="0.3">
      <c r="A3" s="381" t="s">
        <v>280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</row>
    <row r="4" spans="1:17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</row>
    <row r="5" spans="1:17" ht="15" customHeight="1" x14ac:dyDescent="0.2">
      <c r="A5" s="115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38"/>
    </row>
    <row r="6" spans="1:17" s="149" customFormat="1" ht="15" customHeight="1" x14ac:dyDescent="0.25">
      <c r="A6" s="136"/>
      <c r="B6" s="406" t="s">
        <v>154</v>
      </c>
      <c r="C6" s="406"/>
      <c r="D6" s="406"/>
      <c r="E6" s="406"/>
      <c r="F6" s="406"/>
      <c r="G6" s="406"/>
      <c r="H6" s="406"/>
      <c r="I6" s="406"/>
      <c r="J6" s="406" t="s">
        <v>155</v>
      </c>
      <c r="K6" s="406"/>
      <c r="L6" s="406"/>
      <c r="M6" s="406"/>
      <c r="N6" s="406"/>
      <c r="O6" s="406"/>
      <c r="P6" s="406"/>
      <c r="Q6" s="406"/>
    </row>
    <row r="7" spans="1:17" s="150" customFormat="1" ht="39.950000000000003" customHeight="1" x14ac:dyDescent="0.25">
      <c r="A7" s="138" t="s">
        <v>259</v>
      </c>
      <c r="B7" s="139" t="s">
        <v>55</v>
      </c>
      <c r="C7" s="140" t="s">
        <v>270</v>
      </c>
      <c r="D7" s="139" t="s">
        <v>271</v>
      </c>
      <c r="E7" s="139" t="s">
        <v>272</v>
      </c>
      <c r="F7" s="140" t="s">
        <v>273</v>
      </c>
      <c r="G7" s="139" t="s">
        <v>274</v>
      </c>
      <c r="H7" s="139" t="s">
        <v>275</v>
      </c>
      <c r="I7" s="140" t="s">
        <v>46</v>
      </c>
      <c r="J7" s="139" t="s">
        <v>55</v>
      </c>
      <c r="K7" s="139" t="s">
        <v>270</v>
      </c>
      <c r="L7" s="140" t="s">
        <v>271</v>
      </c>
      <c r="M7" s="139" t="s">
        <v>272</v>
      </c>
      <c r="N7" s="139" t="s">
        <v>273</v>
      </c>
      <c r="O7" s="139" t="s">
        <v>274</v>
      </c>
      <c r="P7" s="139" t="s">
        <v>275</v>
      </c>
      <c r="Q7" s="139" t="s">
        <v>46</v>
      </c>
    </row>
    <row r="8" spans="1:17" ht="15" customHeight="1" x14ac:dyDescent="0.2">
      <c r="A8" s="142" t="s">
        <v>233</v>
      </c>
      <c r="B8" s="121">
        <v>13950587.609499997</v>
      </c>
      <c r="C8" s="121">
        <v>1082812.4215124003</v>
      </c>
      <c r="D8" s="121">
        <v>10394.6642684</v>
      </c>
      <c r="E8" s="121">
        <v>13423.994269999999</v>
      </c>
      <c r="F8" s="121">
        <v>50589.757219400002</v>
      </c>
      <c r="G8" s="121">
        <v>89911.732870000007</v>
      </c>
      <c r="H8" s="121">
        <v>96720.991102799991</v>
      </c>
      <c r="I8" s="121">
        <v>15294441.170742998</v>
      </c>
      <c r="J8" s="121">
        <v>466923.39913999999</v>
      </c>
      <c r="K8" s="121">
        <v>69701.311829999962</v>
      </c>
      <c r="L8" s="121">
        <v>915.15304999999989</v>
      </c>
      <c r="M8" s="121">
        <v>1792.2017499999999</v>
      </c>
      <c r="N8" s="121">
        <v>1989.1381799999999</v>
      </c>
      <c r="O8" s="121">
        <v>7197.6395499999999</v>
      </c>
      <c r="P8" s="121">
        <v>127.0562</v>
      </c>
      <c r="Q8" s="121">
        <v>548645.89969999983</v>
      </c>
    </row>
    <row r="9" spans="1:17" ht="15" customHeight="1" x14ac:dyDescent="0.2">
      <c r="A9" s="142" t="s">
        <v>234</v>
      </c>
      <c r="B9" s="121">
        <v>66722.103289999985</v>
      </c>
      <c r="C9" s="121">
        <v>12897.66116</v>
      </c>
      <c r="D9" s="121">
        <v>560.31985999999995</v>
      </c>
      <c r="E9" s="121">
        <v>93.065939999999998</v>
      </c>
      <c r="F9" s="121">
        <v>0</v>
      </c>
      <c r="G9" s="121">
        <v>157.46633</v>
      </c>
      <c r="H9" s="121">
        <v>2.4555100000000003</v>
      </c>
      <c r="I9" s="121">
        <v>80433.072089999987</v>
      </c>
      <c r="J9" s="121">
        <v>175679.04159999997</v>
      </c>
      <c r="K9" s="121">
        <v>6153.7614599999988</v>
      </c>
      <c r="L9" s="121">
        <v>0</v>
      </c>
      <c r="M9" s="121">
        <v>11.655290000000001</v>
      </c>
      <c r="N9" s="121">
        <v>673.81153000000006</v>
      </c>
      <c r="O9" s="121">
        <v>80.80774000000001</v>
      </c>
      <c r="P9" s="121">
        <v>1.1014699999999999</v>
      </c>
      <c r="Q9" s="121">
        <v>182600.17908999996</v>
      </c>
    </row>
    <row r="10" spans="1:17" ht="15" customHeight="1" x14ac:dyDescent="0.2">
      <c r="A10" s="142" t="s">
        <v>235</v>
      </c>
      <c r="B10" s="121">
        <v>195330.79259000003</v>
      </c>
      <c r="C10" s="121">
        <v>9906.1342100000002</v>
      </c>
      <c r="D10" s="121">
        <v>0</v>
      </c>
      <c r="E10" s="121">
        <v>0</v>
      </c>
      <c r="F10" s="121">
        <v>863.62767000000008</v>
      </c>
      <c r="G10" s="121">
        <v>1337.5393999999999</v>
      </c>
      <c r="H10" s="121">
        <v>454888.21845719992</v>
      </c>
      <c r="I10" s="121">
        <v>662326.31232719996</v>
      </c>
      <c r="J10" s="121">
        <v>0</v>
      </c>
      <c r="K10" s="121">
        <v>0</v>
      </c>
      <c r="L10" s="121">
        <v>0</v>
      </c>
      <c r="M10" s="121">
        <v>0</v>
      </c>
      <c r="N10" s="121">
        <v>0</v>
      </c>
      <c r="O10" s="121">
        <v>0</v>
      </c>
      <c r="P10" s="121">
        <v>0</v>
      </c>
      <c r="Q10" s="121">
        <v>0</v>
      </c>
    </row>
    <row r="11" spans="1:17" ht="15" customHeight="1" x14ac:dyDescent="0.2">
      <c r="A11" s="142" t="s">
        <v>236</v>
      </c>
      <c r="B11" s="121">
        <v>76058.220749999993</v>
      </c>
      <c r="C11" s="121">
        <v>14349.62643</v>
      </c>
      <c r="D11" s="121">
        <v>16.166499999999999</v>
      </c>
      <c r="E11" s="121">
        <v>13.910270000000001</v>
      </c>
      <c r="F11" s="121">
        <v>87.131439999999998</v>
      </c>
      <c r="G11" s="121">
        <v>155.30338</v>
      </c>
      <c r="H11" s="121">
        <v>5860.8203808000007</v>
      </c>
      <c r="I11" s="121">
        <v>96541.179150799988</v>
      </c>
      <c r="J11" s="121">
        <v>12902.036249999999</v>
      </c>
      <c r="K11" s="121">
        <v>2398.5343800000001</v>
      </c>
      <c r="L11" s="121">
        <v>7.2540299999999993</v>
      </c>
      <c r="M11" s="121">
        <v>11.14945</v>
      </c>
      <c r="N11" s="121">
        <v>270.74034999999998</v>
      </c>
      <c r="O11" s="121">
        <v>0</v>
      </c>
      <c r="P11" s="121">
        <v>0</v>
      </c>
      <c r="Q11" s="121">
        <v>15589.714459999999</v>
      </c>
    </row>
    <row r="12" spans="1:17" ht="15" customHeight="1" x14ac:dyDescent="0.2">
      <c r="A12" s="142" t="s">
        <v>237</v>
      </c>
      <c r="B12" s="121">
        <v>20351231.939300004</v>
      </c>
      <c r="C12" s="121">
        <v>1827464.5139799998</v>
      </c>
      <c r="D12" s="121">
        <v>6108.266230000002</v>
      </c>
      <c r="E12" s="121">
        <v>10656.672790000002</v>
      </c>
      <c r="F12" s="121">
        <v>35731.7095204</v>
      </c>
      <c r="G12" s="121">
        <v>78295.677699999986</v>
      </c>
      <c r="H12" s="121">
        <v>2905156.4981692005</v>
      </c>
      <c r="I12" s="121">
        <v>25214645.277689606</v>
      </c>
      <c r="J12" s="121">
        <v>163599.72714</v>
      </c>
      <c r="K12" s="121">
        <v>34763.824959999998</v>
      </c>
      <c r="L12" s="121">
        <v>583.82359000000008</v>
      </c>
      <c r="M12" s="121">
        <v>1515.50269</v>
      </c>
      <c r="N12" s="121">
        <v>2703.2747100000001</v>
      </c>
      <c r="O12" s="121">
        <v>2203.54909</v>
      </c>
      <c r="P12" s="121">
        <v>400.35965999999996</v>
      </c>
      <c r="Q12" s="121">
        <v>205770.06183999998</v>
      </c>
    </row>
    <row r="13" spans="1:17" ht="15" customHeight="1" x14ac:dyDescent="0.2">
      <c r="A13" s="142" t="s">
        <v>238</v>
      </c>
      <c r="B13" s="121">
        <v>505250.73633000016</v>
      </c>
      <c r="C13" s="121">
        <v>19818.989080000003</v>
      </c>
      <c r="D13" s="121">
        <v>0</v>
      </c>
      <c r="E13" s="121">
        <v>0</v>
      </c>
      <c r="F13" s="121">
        <v>1.0000000000000001E-5</v>
      </c>
      <c r="G13" s="121">
        <v>0</v>
      </c>
      <c r="H13" s="121">
        <v>99562.801219999979</v>
      </c>
      <c r="I13" s="121">
        <v>624632.52664000017</v>
      </c>
      <c r="J13" s="121">
        <v>13786.123750000001</v>
      </c>
      <c r="K13" s="121">
        <v>1702.5157000000002</v>
      </c>
      <c r="L13" s="121">
        <v>0</v>
      </c>
      <c r="M13" s="121">
        <v>0</v>
      </c>
      <c r="N13" s="121">
        <v>458.86059</v>
      </c>
      <c r="O13" s="121">
        <v>0</v>
      </c>
      <c r="P13" s="121">
        <v>31.498000000000001</v>
      </c>
      <c r="Q13" s="121">
        <v>15978.99804</v>
      </c>
    </row>
    <row r="14" spans="1:17" ht="15" customHeight="1" x14ac:dyDescent="0.2">
      <c r="A14" s="142" t="s">
        <v>181</v>
      </c>
      <c r="B14" s="121">
        <v>8630888.7141292021</v>
      </c>
      <c r="C14" s="121">
        <v>2243085.6851616008</v>
      </c>
      <c r="D14" s="121">
        <v>27020.723857199999</v>
      </c>
      <c r="E14" s="121">
        <v>34330.379393400006</v>
      </c>
      <c r="F14" s="121">
        <v>64479.769085200001</v>
      </c>
      <c r="G14" s="121">
        <v>204781.14163139998</v>
      </c>
      <c r="H14" s="121">
        <v>950410.71954580001</v>
      </c>
      <c r="I14" s="121">
        <v>12154997.132803805</v>
      </c>
      <c r="J14" s="121">
        <v>521355.84630740009</v>
      </c>
      <c r="K14" s="121">
        <v>175376.72162540004</v>
      </c>
      <c r="L14" s="121">
        <v>6135.5745330000009</v>
      </c>
      <c r="M14" s="121">
        <v>8303.2676600000013</v>
      </c>
      <c r="N14" s="121">
        <v>15049.735664199996</v>
      </c>
      <c r="O14" s="121">
        <v>26038.023570000001</v>
      </c>
      <c r="P14" s="121">
        <v>20348.193470000006</v>
      </c>
      <c r="Q14" s="121">
        <v>772607.36283000023</v>
      </c>
    </row>
    <row r="15" spans="1:17" ht="15" customHeight="1" x14ac:dyDescent="0.2">
      <c r="A15" s="142" t="s">
        <v>239</v>
      </c>
      <c r="B15" s="121">
        <v>12733404.918641398</v>
      </c>
      <c r="C15" s="121">
        <v>1059937.5607879995</v>
      </c>
      <c r="D15" s="121">
        <v>66456.958376199997</v>
      </c>
      <c r="E15" s="121">
        <v>65135.572916799974</v>
      </c>
      <c r="F15" s="121">
        <v>87611.878182599961</v>
      </c>
      <c r="G15" s="121">
        <v>102786.37264239995</v>
      </c>
      <c r="H15" s="121">
        <v>1594662.6719338004</v>
      </c>
      <c r="I15" s="121">
        <v>15709995.933481198</v>
      </c>
      <c r="J15" s="121">
        <v>550547.95025759994</v>
      </c>
      <c r="K15" s="121">
        <v>110158.94054999997</v>
      </c>
      <c r="L15" s="121">
        <v>6816.8289202000014</v>
      </c>
      <c r="M15" s="121">
        <v>23531.449209999984</v>
      </c>
      <c r="N15" s="121">
        <v>12837.594419999998</v>
      </c>
      <c r="O15" s="121">
        <v>10398.727799999999</v>
      </c>
      <c r="P15" s="121">
        <v>30681.288694799998</v>
      </c>
      <c r="Q15" s="121">
        <v>744972.77985259984</v>
      </c>
    </row>
    <row r="16" spans="1:17" ht="15" customHeight="1" x14ac:dyDescent="0.2">
      <c r="A16" s="142" t="s">
        <v>240</v>
      </c>
      <c r="B16" s="121">
        <v>650404.32279000035</v>
      </c>
      <c r="C16" s="121">
        <v>329109.01481999987</v>
      </c>
      <c r="D16" s="121">
        <v>13699.037759999992</v>
      </c>
      <c r="E16" s="121">
        <v>4312.3712899999991</v>
      </c>
      <c r="F16" s="121">
        <v>5506.4823011999979</v>
      </c>
      <c r="G16" s="121">
        <v>6687.0836899999995</v>
      </c>
      <c r="H16" s="121">
        <v>13556.0446668</v>
      </c>
      <c r="I16" s="121">
        <v>1023274.3573180003</v>
      </c>
      <c r="J16" s="121">
        <v>66088.45911999997</v>
      </c>
      <c r="K16" s="121">
        <v>18738.929740000007</v>
      </c>
      <c r="L16" s="121">
        <v>1025.99785</v>
      </c>
      <c r="M16" s="121">
        <v>649.16838999999993</v>
      </c>
      <c r="N16" s="121">
        <v>1674.4833799999999</v>
      </c>
      <c r="O16" s="121">
        <v>5711.3820199999982</v>
      </c>
      <c r="P16" s="121">
        <v>55.198839999999997</v>
      </c>
      <c r="Q16" s="121">
        <v>93943.61933999999</v>
      </c>
    </row>
    <row r="17" spans="1:17" ht="15" customHeight="1" x14ac:dyDescent="0.2">
      <c r="A17" s="142" t="s">
        <v>241</v>
      </c>
      <c r="B17" s="121">
        <v>1900051.5437201997</v>
      </c>
      <c r="C17" s="121">
        <v>293795.27628019999</v>
      </c>
      <c r="D17" s="121">
        <v>7085.0583586000012</v>
      </c>
      <c r="E17" s="121">
        <v>11938.558740000002</v>
      </c>
      <c r="F17" s="121">
        <v>14461.583178800001</v>
      </c>
      <c r="G17" s="121">
        <v>23720.669300000009</v>
      </c>
      <c r="H17" s="121">
        <v>78674.439892599999</v>
      </c>
      <c r="I17" s="121">
        <v>2329727.1294703996</v>
      </c>
      <c r="J17" s="121">
        <v>17750.779629999994</v>
      </c>
      <c r="K17" s="121">
        <v>4617.5749100000003</v>
      </c>
      <c r="L17" s="121">
        <v>102.29957</v>
      </c>
      <c r="M17" s="121">
        <v>131.51053999999999</v>
      </c>
      <c r="N17" s="121">
        <v>212.37987000000001</v>
      </c>
      <c r="O17" s="121">
        <v>565.44796999999994</v>
      </c>
      <c r="P17" s="121">
        <v>762.15225999999996</v>
      </c>
      <c r="Q17" s="121">
        <v>24142.144749999992</v>
      </c>
    </row>
    <row r="18" spans="1:17" ht="15" customHeight="1" x14ac:dyDescent="0.2">
      <c r="A18" s="142" t="s">
        <v>242</v>
      </c>
      <c r="B18" s="121">
        <v>394340.8472508</v>
      </c>
      <c r="C18" s="121">
        <v>18539.281500000001</v>
      </c>
      <c r="D18" s="121">
        <v>2744.7913909999988</v>
      </c>
      <c r="E18" s="121">
        <v>193.78377999999998</v>
      </c>
      <c r="F18" s="121">
        <v>1746.8252383999995</v>
      </c>
      <c r="G18" s="121">
        <v>192.00702000000001</v>
      </c>
      <c r="H18" s="121">
        <v>556416.96755859989</v>
      </c>
      <c r="I18" s="121">
        <v>974174.50373879983</v>
      </c>
      <c r="J18" s="121">
        <v>3318.9258500000001</v>
      </c>
      <c r="K18" s="121">
        <v>211.96259000000001</v>
      </c>
      <c r="L18" s="121">
        <v>112.87419</v>
      </c>
      <c r="M18" s="121">
        <v>11.660789999999999</v>
      </c>
      <c r="N18" s="121">
        <v>111.89304000000001</v>
      </c>
      <c r="O18" s="121">
        <v>0</v>
      </c>
      <c r="P18" s="121">
        <v>5253.1580599999988</v>
      </c>
      <c r="Q18" s="121">
        <v>9020.4745199999998</v>
      </c>
    </row>
    <row r="19" spans="1:17" ht="15" customHeight="1" x14ac:dyDescent="0.2">
      <c r="A19" s="142" t="s">
        <v>243</v>
      </c>
      <c r="B19" s="121">
        <v>14925449.701419197</v>
      </c>
      <c r="C19" s="121">
        <v>3666916.9327961993</v>
      </c>
      <c r="D19" s="121">
        <v>67040.311458000011</v>
      </c>
      <c r="E19" s="121">
        <v>112190.1880164</v>
      </c>
      <c r="F19" s="121">
        <v>175175.08685759996</v>
      </c>
      <c r="G19" s="121">
        <v>319084.73885540001</v>
      </c>
      <c r="H19" s="121">
        <v>284575.20403620001</v>
      </c>
      <c r="I19" s="121">
        <v>19550432.163438991</v>
      </c>
      <c r="J19" s="121">
        <v>805168.39104180003</v>
      </c>
      <c r="K19" s="121">
        <v>287796.23397680005</v>
      </c>
      <c r="L19" s="121">
        <v>8086.6690767999999</v>
      </c>
      <c r="M19" s="121">
        <v>12515.562779600003</v>
      </c>
      <c r="N19" s="121">
        <v>33140.490656599999</v>
      </c>
      <c r="O19" s="121">
        <v>34123.044982199994</v>
      </c>
      <c r="P19" s="121">
        <v>11138.808569999999</v>
      </c>
      <c r="Q19" s="121">
        <v>1191969.2010838005</v>
      </c>
    </row>
    <row r="20" spans="1:17" ht="15" customHeight="1" x14ac:dyDescent="0.2">
      <c r="A20" s="142" t="s">
        <v>244</v>
      </c>
      <c r="B20" s="121">
        <v>611074.8412400001</v>
      </c>
      <c r="C20" s="121">
        <v>2226.6157599999992</v>
      </c>
      <c r="D20" s="121">
        <v>2356.7839700000004</v>
      </c>
      <c r="E20" s="121">
        <v>91.23557000000001</v>
      </c>
      <c r="F20" s="121">
        <v>1932.1915900000006</v>
      </c>
      <c r="G20" s="121">
        <v>99.520949999999999</v>
      </c>
      <c r="H20" s="121">
        <v>1011.08851</v>
      </c>
      <c r="I20" s="121">
        <v>618792.27759000007</v>
      </c>
      <c r="J20" s="121">
        <v>289871.53709000006</v>
      </c>
      <c r="K20" s="121">
        <v>426.18029999999999</v>
      </c>
      <c r="L20" s="121">
        <v>1414.8557500000002</v>
      </c>
      <c r="M20" s="121">
        <v>28.659650000000003</v>
      </c>
      <c r="N20" s="121">
        <v>514.62969999999996</v>
      </c>
      <c r="O20" s="121">
        <v>46.48124</v>
      </c>
      <c r="P20" s="121">
        <v>30</v>
      </c>
      <c r="Q20" s="121">
        <v>292332.34373000002</v>
      </c>
    </row>
    <row r="21" spans="1:17" ht="15" customHeight="1" x14ac:dyDescent="0.2">
      <c r="A21" s="142" t="s">
        <v>245</v>
      </c>
      <c r="B21" s="121">
        <v>230128.95103999993</v>
      </c>
      <c r="C21" s="121">
        <v>11636.001459999999</v>
      </c>
      <c r="D21" s="121">
        <v>104.51745</v>
      </c>
      <c r="E21" s="121">
        <v>875.87717999999995</v>
      </c>
      <c r="F21" s="121">
        <v>26.629570000000001</v>
      </c>
      <c r="G21" s="121">
        <v>123.33304</v>
      </c>
      <c r="H21" s="121">
        <v>348.96134000000001</v>
      </c>
      <c r="I21" s="121">
        <v>243244.27107999995</v>
      </c>
      <c r="J21" s="121">
        <v>2059.6119100000005</v>
      </c>
      <c r="K21" s="121">
        <v>1074.7498600000001</v>
      </c>
      <c r="L21" s="121">
        <v>34.869620000000005</v>
      </c>
      <c r="M21" s="121">
        <v>0</v>
      </c>
      <c r="N21" s="121">
        <v>110.25</v>
      </c>
      <c r="O21" s="121">
        <v>10.503590000000001</v>
      </c>
      <c r="P21" s="121">
        <v>0</v>
      </c>
      <c r="Q21" s="121">
        <v>3289.9849800000002</v>
      </c>
    </row>
    <row r="22" spans="1:17" ht="15" customHeight="1" x14ac:dyDescent="0.2">
      <c r="A22" s="142" t="s">
        <v>246</v>
      </c>
      <c r="B22" s="121">
        <v>1540207.8689924004</v>
      </c>
      <c r="C22" s="121">
        <v>164661.86507999999</v>
      </c>
      <c r="D22" s="121">
        <v>20019.743596000004</v>
      </c>
      <c r="E22" s="121">
        <v>7058.9239186000004</v>
      </c>
      <c r="F22" s="121">
        <v>21382.263820599994</v>
      </c>
      <c r="G22" s="121">
        <v>10038.401424399995</v>
      </c>
      <c r="H22" s="121">
        <v>133640.29486579998</v>
      </c>
      <c r="I22" s="121">
        <v>1897009.3616978002</v>
      </c>
      <c r="J22" s="121">
        <v>126108.72980000003</v>
      </c>
      <c r="K22" s="121">
        <v>10268.915249999998</v>
      </c>
      <c r="L22" s="121">
        <v>1679.2509500000001</v>
      </c>
      <c r="M22" s="121">
        <v>2022.9387299999999</v>
      </c>
      <c r="N22" s="121">
        <v>1701.4127000000001</v>
      </c>
      <c r="O22" s="121">
        <v>889.50578000000007</v>
      </c>
      <c r="P22" s="121">
        <v>1836.8806199999999</v>
      </c>
      <c r="Q22" s="121">
        <v>144507.63383000001</v>
      </c>
    </row>
    <row r="23" spans="1:17" ht="15" customHeight="1" x14ac:dyDescent="0.2">
      <c r="A23" s="142" t="s">
        <v>247</v>
      </c>
      <c r="B23" s="121">
        <v>4181.6937200000011</v>
      </c>
      <c r="C23" s="121">
        <v>554.72536000000002</v>
      </c>
      <c r="D23" s="121">
        <v>8.43018</v>
      </c>
      <c r="E23" s="121">
        <v>8.8087599999999995</v>
      </c>
      <c r="F23" s="121">
        <v>0</v>
      </c>
      <c r="G23" s="121">
        <v>0</v>
      </c>
      <c r="H23" s="121">
        <v>24.570450000000001</v>
      </c>
      <c r="I23" s="121">
        <v>4778.2284700000018</v>
      </c>
      <c r="J23" s="121">
        <v>26.725200000000001</v>
      </c>
      <c r="K23" s="121">
        <v>0</v>
      </c>
      <c r="L23" s="121">
        <v>0</v>
      </c>
      <c r="M23" s="121">
        <v>0</v>
      </c>
      <c r="N23" s="121">
        <v>0</v>
      </c>
      <c r="O23" s="121">
        <v>0</v>
      </c>
      <c r="P23" s="121">
        <v>0</v>
      </c>
      <c r="Q23" s="121">
        <v>26.725200000000001</v>
      </c>
    </row>
    <row r="24" spans="1:17" ht="15" customHeight="1" x14ac:dyDescent="0.2">
      <c r="A24" s="142" t="s">
        <v>248</v>
      </c>
      <c r="B24" s="121">
        <v>0.20354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34.796459999999996</v>
      </c>
      <c r="I24" s="121">
        <v>34.999999999999993</v>
      </c>
      <c r="J24" s="121">
        <v>0</v>
      </c>
      <c r="K24" s="121">
        <v>0</v>
      </c>
      <c r="L24" s="121">
        <v>0</v>
      </c>
      <c r="M24" s="121">
        <v>0</v>
      </c>
      <c r="N24" s="121">
        <v>0</v>
      </c>
      <c r="O24" s="121">
        <v>0</v>
      </c>
      <c r="P24" s="121">
        <v>0</v>
      </c>
      <c r="Q24" s="121">
        <v>0</v>
      </c>
    </row>
    <row r="25" spans="1:17" s="38" customFormat="1" ht="15" customHeight="1" x14ac:dyDescent="0.25">
      <c r="A25" s="142" t="s">
        <v>249</v>
      </c>
      <c r="B25" s="121">
        <v>196.23107999999999</v>
      </c>
      <c r="C25" s="121">
        <v>0</v>
      </c>
      <c r="D25" s="121">
        <v>0</v>
      </c>
      <c r="E25" s="121">
        <v>0</v>
      </c>
      <c r="F25" s="121">
        <v>0</v>
      </c>
      <c r="G25" s="121">
        <v>0</v>
      </c>
      <c r="H25" s="121">
        <v>135.13701</v>
      </c>
      <c r="I25" s="121">
        <v>331.36809</v>
      </c>
      <c r="J25" s="121">
        <v>36.471319999999999</v>
      </c>
      <c r="K25" s="121">
        <v>0</v>
      </c>
      <c r="L25" s="121">
        <v>0</v>
      </c>
      <c r="M25" s="121">
        <v>0</v>
      </c>
      <c r="N25" s="121">
        <v>0</v>
      </c>
      <c r="O25" s="121">
        <v>0</v>
      </c>
      <c r="P25" s="121">
        <v>8.8220799999999997</v>
      </c>
      <c r="Q25" s="121">
        <v>45.293399999999998</v>
      </c>
    </row>
    <row r="26" spans="1:17" s="38" customFormat="1" ht="15" customHeight="1" x14ac:dyDescent="0.25">
      <c r="A26" s="117" t="s">
        <v>46</v>
      </c>
      <c r="B26" s="124">
        <v>76765511.239323184</v>
      </c>
      <c r="C26" s="124">
        <v>10757712.305378404</v>
      </c>
      <c r="D26" s="124">
        <v>223615.77325540001</v>
      </c>
      <c r="E26" s="124">
        <v>260323.34283519999</v>
      </c>
      <c r="F26" s="124">
        <v>459594.93568419997</v>
      </c>
      <c r="G26" s="124">
        <v>837370.98823360016</v>
      </c>
      <c r="H26" s="124">
        <v>7175682.6811096016</v>
      </c>
      <c r="I26" s="124">
        <v>96479811.265819594</v>
      </c>
      <c r="J26" s="124">
        <v>3215223.7554068007</v>
      </c>
      <c r="K26" s="124">
        <v>723390.15713220008</v>
      </c>
      <c r="L26" s="124">
        <v>26915.451130000001</v>
      </c>
      <c r="M26" s="124">
        <v>50524.726929599994</v>
      </c>
      <c r="N26" s="124">
        <v>71448.694790799986</v>
      </c>
      <c r="O26" s="124">
        <v>87265.113332199995</v>
      </c>
      <c r="P26" s="124">
        <v>70674.517924799991</v>
      </c>
      <c r="Q26" s="124">
        <v>4245442.4166464005</v>
      </c>
    </row>
    <row r="27" spans="1:17" ht="15" customHeight="1" thickBot="1" x14ac:dyDescent="0.25">
      <c r="A27" s="164"/>
      <c r="B27" s="162"/>
      <c r="C27" s="163"/>
      <c r="D27" s="163"/>
      <c r="E27" s="163"/>
      <c r="F27" s="163"/>
      <c r="G27" s="163"/>
      <c r="H27" s="163"/>
      <c r="I27" s="163"/>
      <c r="J27" s="163"/>
      <c r="K27" s="163"/>
      <c r="L27" s="162"/>
      <c r="M27" s="162"/>
      <c r="N27" s="162"/>
      <c r="O27" s="162"/>
      <c r="P27" s="162"/>
      <c r="Q27" s="162"/>
    </row>
    <row r="28" spans="1:17" ht="15" customHeight="1" x14ac:dyDescent="0.2">
      <c r="A28" s="131" t="s">
        <v>252</v>
      </c>
      <c r="B28" s="47"/>
      <c r="C28" s="122"/>
      <c r="D28" s="122"/>
      <c r="E28" s="122"/>
      <c r="F28" s="122"/>
      <c r="G28" s="122"/>
      <c r="H28" s="122"/>
      <c r="I28" s="122"/>
      <c r="J28" s="122"/>
      <c r="K28" s="122"/>
      <c r="L28" s="47"/>
      <c r="M28" s="47"/>
      <c r="N28" s="38"/>
      <c r="O28" s="38"/>
      <c r="P28" s="38"/>
      <c r="Q28" s="38"/>
    </row>
    <row r="29" spans="1:17" ht="15" customHeight="1" x14ac:dyDescent="0.2">
      <c r="A29" s="115"/>
      <c r="B29" s="120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0"/>
      <c r="N29" s="38"/>
      <c r="O29" s="38"/>
      <c r="P29" s="38"/>
      <c r="Q29" s="3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4EE15A-0503-435D-B901-DF1EBAC31E9C}">
  <sheetPr>
    <pageSetUpPr fitToPage="1"/>
  </sheetPr>
  <dimension ref="A1:Q28"/>
  <sheetViews>
    <sheetView zoomScaleNormal="100" workbookViewId="0">
      <selection sqref="A1:Q28"/>
    </sheetView>
  </sheetViews>
  <sheetFormatPr defaultColWidth="11.42578125" defaultRowHeight="15" customHeight="1" x14ac:dyDescent="0.55000000000000004"/>
  <cols>
    <col min="1" max="1" width="53.5703125" style="133" customWidth="1"/>
    <col min="2" max="2" width="15.7109375" style="116" customWidth="1"/>
    <col min="3" max="3" width="27.7109375" style="151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10" width="15.7109375" style="116" customWidth="1"/>
    <col min="11" max="11" width="27.7109375" style="116" customWidth="1"/>
    <col min="12" max="12" width="15.7109375" style="116" customWidth="1"/>
    <col min="13" max="13" width="27.7109375" style="116" customWidth="1"/>
    <col min="14" max="14" width="15.7109375" style="116" customWidth="1"/>
    <col min="15" max="15" width="27.7109375" style="116" customWidth="1"/>
    <col min="16" max="17" width="15.7109375" style="116" customWidth="1"/>
    <col min="18" max="256" width="11.42578125" style="116"/>
    <col min="257" max="257" width="53.5703125" style="116" customWidth="1"/>
    <col min="258" max="258" width="15.710937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6" width="15.7109375" style="116" customWidth="1"/>
    <col min="267" max="267" width="27.7109375" style="116" customWidth="1"/>
    <col min="268" max="268" width="15.7109375" style="116" customWidth="1"/>
    <col min="269" max="269" width="27.7109375" style="116" customWidth="1"/>
    <col min="270" max="270" width="15.7109375" style="116" customWidth="1"/>
    <col min="271" max="271" width="27.7109375" style="116" customWidth="1"/>
    <col min="272" max="273" width="15.7109375" style="116" customWidth="1"/>
    <col min="274" max="512" width="11.42578125" style="116"/>
    <col min="513" max="513" width="53.5703125" style="116" customWidth="1"/>
    <col min="514" max="514" width="15.710937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2" width="15.7109375" style="116" customWidth="1"/>
    <col min="523" max="523" width="27.7109375" style="116" customWidth="1"/>
    <col min="524" max="524" width="15.7109375" style="116" customWidth="1"/>
    <col min="525" max="525" width="27.7109375" style="116" customWidth="1"/>
    <col min="526" max="526" width="15.7109375" style="116" customWidth="1"/>
    <col min="527" max="527" width="27.7109375" style="116" customWidth="1"/>
    <col min="528" max="529" width="15.7109375" style="116" customWidth="1"/>
    <col min="530" max="768" width="11.42578125" style="116"/>
    <col min="769" max="769" width="53.5703125" style="116" customWidth="1"/>
    <col min="770" max="770" width="15.710937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8" width="15.7109375" style="116" customWidth="1"/>
    <col min="779" max="779" width="27.7109375" style="116" customWidth="1"/>
    <col min="780" max="780" width="15.7109375" style="116" customWidth="1"/>
    <col min="781" max="781" width="27.7109375" style="116" customWidth="1"/>
    <col min="782" max="782" width="15.7109375" style="116" customWidth="1"/>
    <col min="783" max="783" width="27.7109375" style="116" customWidth="1"/>
    <col min="784" max="785" width="15.7109375" style="116" customWidth="1"/>
    <col min="786" max="1024" width="11.42578125" style="116"/>
    <col min="1025" max="1025" width="53.5703125" style="116" customWidth="1"/>
    <col min="1026" max="1026" width="15.710937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4" width="15.7109375" style="116" customWidth="1"/>
    <col min="1035" max="1035" width="27.7109375" style="116" customWidth="1"/>
    <col min="1036" max="1036" width="15.7109375" style="116" customWidth="1"/>
    <col min="1037" max="1037" width="27.7109375" style="116" customWidth="1"/>
    <col min="1038" max="1038" width="15.7109375" style="116" customWidth="1"/>
    <col min="1039" max="1039" width="27.7109375" style="116" customWidth="1"/>
    <col min="1040" max="1041" width="15.7109375" style="116" customWidth="1"/>
    <col min="1042" max="1280" width="11.42578125" style="116"/>
    <col min="1281" max="1281" width="53.5703125" style="116" customWidth="1"/>
    <col min="1282" max="1282" width="15.710937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90" width="15.7109375" style="116" customWidth="1"/>
    <col min="1291" max="1291" width="27.7109375" style="116" customWidth="1"/>
    <col min="1292" max="1292" width="15.7109375" style="116" customWidth="1"/>
    <col min="1293" max="1293" width="27.7109375" style="116" customWidth="1"/>
    <col min="1294" max="1294" width="15.7109375" style="116" customWidth="1"/>
    <col min="1295" max="1295" width="27.7109375" style="116" customWidth="1"/>
    <col min="1296" max="1297" width="15.7109375" style="116" customWidth="1"/>
    <col min="1298" max="1536" width="11.42578125" style="116"/>
    <col min="1537" max="1537" width="53.5703125" style="116" customWidth="1"/>
    <col min="1538" max="1538" width="15.710937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6" width="15.7109375" style="116" customWidth="1"/>
    <col min="1547" max="1547" width="27.7109375" style="116" customWidth="1"/>
    <col min="1548" max="1548" width="15.7109375" style="116" customWidth="1"/>
    <col min="1549" max="1549" width="27.7109375" style="116" customWidth="1"/>
    <col min="1550" max="1550" width="15.7109375" style="116" customWidth="1"/>
    <col min="1551" max="1551" width="27.7109375" style="116" customWidth="1"/>
    <col min="1552" max="1553" width="15.7109375" style="116" customWidth="1"/>
    <col min="1554" max="1792" width="11.42578125" style="116"/>
    <col min="1793" max="1793" width="53.5703125" style="116" customWidth="1"/>
    <col min="1794" max="1794" width="15.710937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2" width="15.7109375" style="116" customWidth="1"/>
    <col min="1803" max="1803" width="27.7109375" style="116" customWidth="1"/>
    <col min="1804" max="1804" width="15.7109375" style="116" customWidth="1"/>
    <col min="1805" max="1805" width="27.7109375" style="116" customWidth="1"/>
    <col min="1806" max="1806" width="15.7109375" style="116" customWidth="1"/>
    <col min="1807" max="1807" width="27.7109375" style="116" customWidth="1"/>
    <col min="1808" max="1809" width="15.7109375" style="116" customWidth="1"/>
    <col min="1810" max="2048" width="11.42578125" style="116"/>
    <col min="2049" max="2049" width="53.5703125" style="116" customWidth="1"/>
    <col min="2050" max="2050" width="15.710937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8" width="15.7109375" style="116" customWidth="1"/>
    <col min="2059" max="2059" width="27.7109375" style="116" customWidth="1"/>
    <col min="2060" max="2060" width="15.7109375" style="116" customWidth="1"/>
    <col min="2061" max="2061" width="27.7109375" style="116" customWidth="1"/>
    <col min="2062" max="2062" width="15.7109375" style="116" customWidth="1"/>
    <col min="2063" max="2063" width="27.7109375" style="116" customWidth="1"/>
    <col min="2064" max="2065" width="15.7109375" style="116" customWidth="1"/>
    <col min="2066" max="2304" width="11.42578125" style="116"/>
    <col min="2305" max="2305" width="53.5703125" style="116" customWidth="1"/>
    <col min="2306" max="2306" width="15.710937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4" width="15.7109375" style="116" customWidth="1"/>
    <col min="2315" max="2315" width="27.7109375" style="116" customWidth="1"/>
    <col min="2316" max="2316" width="15.7109375" style="116" customWidth="1"/>
    <col min="2317" max="2317" width="27.7109375" style="116" customWidth="1"/>
    <col min="2318" max="2318" width="15.7109375" style="116" customWidth="1"/>
    <col min="2319" max="2319" width="27.7109375" style="116" customWidth="1"/>
    <col min="2320" max="2321" width="15.7109375" style="116" customWidth="1"/>
    <col min="2322" max="2560" width="11.42578125" style="116"/>
    <col min="2561" max="2561" width="53.5703125" style="116" customWidth="1"/>
    <col min="2562" max="2562" width="15.710937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70" width="15.7109375" style="116" customWidth="1"/>
    <col min="2571" max="2571" width="27.7109375" style="116" customWidth="1"/>
    <col min="2572" max="2572" width="15.7109375" style="116" customWidth="1"/>
    <col min="2573" max="2573" width="27.7109375" style="116" customWidth="1"/>
    <col min="2574" max="2574" width="15.7109375" style="116" customWidth="1"/>
    <col min="2575" max="2575" width="27.7109375" style="116" customWidth="1"/>
    <col min="2576" max="2577" width="15.7109375" style="116" customWidth="1"/>
    <col min="2578" max="2816" width="11.42578125" style="116"/>
    <col min="2817" max="2817" width="53.5703125" style="116" customWidth="1"/>
    <col min="2818" max="2818" width="15.710937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6" width="15.7109375" style="116" customWidth="1"/>
    <col min="2827" max="2827" width="27.7109375" style="116" customWidth="1"/>
    <col min="2828" max="2828" width="15.7109375" style="116" customWidth="1"/>
    <col min="2829" max="2829" width="27.7109375" style="116" customWidth="1"/>
    <col min="2830" max="2830" width="15.7109375" style="116" customWidth="1"/>
    <col min="2831" max="2831" width="27.7109375" style="116" customWidth="1"/>
    <col min="2832" max="2833" width="15.7109375" style="116" customWidth="1"/>
    <col min="2834" max="3072" width="11.42578125" style="116"/>
    <col min="3073" max="3073" width="53.5703125" style="116" customWidth="1"/>
    <col min="3074" max="3074" width="15.710937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2" width="15.7109375" style="116" customWidth="1"/>
    <col min="3083" max="3083" width="27.7109375" style="116" customWidth="1"/>
    <col min="3084" max="3084" width="15.7109375" style="116" customWidth="1"/>
    <col min="3085" max="3085" width="27.7109375" style="116" customWidth="1"/>
    <col min="3086" max="3086" width="15.7109375" style="116" customWidth="1"/>
    <col min="3087" max="3087" width="27.7109375" style="116" customWidth="1"/>
    <col min="3088" max="3089" width="15.7109375" style="116" customWidth="1"/>
    <col min="3090" max="3328" width="11.42578125" style="116"/>
    <col min="3329" max="3329" width="53.5703125" style="116" customWidth="1"/>
    <col min="3330" max="3330" width="15.710937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8" width="15.7109375" style="116" customWidth="1"/>
    <col min="3339" max="3339" width="27.7109375" style="116" customWidth="1"/>
    <col min="3340" max="3340" width="15.7109375" style="116" customWidth="1"/>
    <col min="3341" max="3341" width="27.7109375" style="116" customWidth="1"/>
    <col min="3342" max="3342" width="15.7109375" style="116" customWidth="1"/>
    <col min="3343" max="3343" width="27.7109375" style="116" customWidth="1"/>
    <col min="3344" max="3345" width="15.7109375" style="116" customWidth="1"/>
    <col min="3346" max="3584" width="11.42578125" style="116"/>
    <col min="3585" max="3585" width="53.5703125" style="116" customWidth="1"/>
    <col min="3586" max="3586" width="15.710937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4" width="15.7109375" style="116" customWidth="1"/>
    <col min="3595" max="3595" width="27.7109375" style="116" customWidth="1"/>
    <col min="3596" max="3596" width="15.7109375" style="116" customWidth="1"/>
    <col min="3597" max="3597" width="27.7109375" style="116" customWidth="1"/>
    <col min="3598" max="3598" width="15.7109375" style="116" customWidth="1"/>
    <col min="3599" max="3599" width="27.7109375" style="116" customWidth="1"/>
    <col min="3600" max="3601" width="15.7109375" style="116" customWidth="1"/>
    <col min="3602" max="3840" width="11.42578125" style="116"/>
    <col min="3841" max="3841" width="53.5703125" style="116" customWidth="1"/>
    <col min="3842" max="3842" width="15.710937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50" width="15.7109375" style="116" customWidth="1"/>
    <col min="3851" max="3851" width="27.7109375" style="116" customWidth="1"/>
    <col min="3852" max="3852" width="15.7109375" style="116" customWidth="1"/>
    <col min="3853" max="3853" width="27.7109375" style="116" customWidth="1"/>
    <col min="3854" max="3854" width="15.7109375" style="116" customWidth="1"/>
    <col min="3855" max="3855" width="27.7109375" style="116" customWidth="1"/>
    <col min="3856" max="3857" width="15.7109375" style="116" customWidth="1"/>
    <col min="3858" max="4096" width="11.42578125" style="116"/>
    <col min="4097" max="4097" width="53.5703125" style="116" customWidth="1"/>
    <col min="4098" max="4098" width="15.710937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6" width="15.7109375" style="116" customWidth="1"/>
    <col min="4107" max="4107" width="27.7109375" style="116" customWidth="1"/>
    <col min="4108" max="4108" width="15.7109375" style="116" customWidth="1"/>
    <col min="4109" max="4109" width="27.7109375" style="116" customWidth="1"/>
    <col min="4110" max="4110" width="15.7109375" style="116" customWidth="1"/>
    <col min="4111" max="4111" width="27.7109375" style="116" customWidth="1"/>
    <col min="4112" max="4113" width="15.7109375" style="116" customWidth="1"/>
    <col min="4114" max="4352" width="11.42578125" style="116"/>
    <col min="4353" max="4353" width="53.5703125" style="116" customWidth="1"/>
    <col min="4354" max="4354" width="15.710937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2" width="15.7109375" style="116" customWidth="1"/>
    <col min="4363" max="4363" width="27.7109375" style="116" customWidth="1"/>
    <col min="4364" max="4364" width="15.7109375" style="116" customWidth="1"/>
    <col min="4365" max="4365" width="27.7109375" style="116" customWidth="1"/>
    <col min="4366" max="4366" width="15.7109375" style="116" customWidth="1"/>
    <col min="4367" max="4367" width="27.7109375" style="116" customWidth="1"/>
    <col min="4368" max="4369" width="15.7109375" style="116" customWidth="1"/>
    <col min="4370" max="4608" width="11.42578125" style="116"/>
    <col min="4609" max="4609" width="53.5703125" style="116" customWidth="1"/>
    <col min="4610" max="4610" width="15.710937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8" width="15.7109375" style="116" customWidth="1"/>
    <col min="4619" max="4619" width="27.7109375" style="116" customWidth="1"/>
    <col min="4620" max="4620" width="15.7109375" style="116" customWidth="1"/>
    <col min="4621" max="4621" width="27.7109375" style="116" customWidth="1"/>
    <col min="4622" max="4622" width="15.7109375" style="116" customWidth="1"/>
    <col min="4623" max="4623" width="27.7109375" style="116" customWidth="1"/>
    <col min="4624" max="4625" width="15.7109375" style="116" customWidth="1"/>
    <col min="4626" max="4864" width="11.42578125" style="116"/>
    <col min="4865" max="4865" width="53.5703125" style="116" customWidth="1"/>
    <col min="4866" max="4866" width="15.710937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4" width="15.7109375" style="116" customWidth="1"/>
    <col min="4875" max="4875" width="27.7109375" style="116" customWidth="1"/>
    <col min="4876" max="4876" width="15.7109375" style="116" customWidth="1"/>
    <col min="4877" max="4877" width="27.7109375" style="116" customWidth="1"/>
    <col min="4878" max="4878" width="15.7109375" style="116" customWidth="1"/>
    <col min="4879" max="4879" width="27.7109375" style="116" customWidth="1"/>
    <col min="4880" max="4881" width="15.7109375" style="116" customWidth="1"/>
    <col min="4882" max="5120" width="11.42578125" style="116"/>
    <col min="5121" max="5121" width="53.5703125" style="116" customWidth="1"/>
    <col min="5122" max="5122" width="15.710937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30" width="15.7109375" style="116" customWidth="1"/>
    <col min="5131" max="5131" width="27.7109375" style="116" customWidth="1"/>
    <col min="5132" max="5132" width="15.7109375" style="116" customWidth="1"/>
    <col min="5133" max="5133" width="27.7109375" style="116" customWidth="1"/>
    <col min="5134" max="5134" width="15.7109375" style="116" customWidth="1"/>
    <col min="5135" max="5135" width="27.7109375" style="116" customWidth="1"/>
    <col min="5136" max="5137" width="15.7109375" style="116" customWidth="1"/>
    <col min="5138" max="5376" width="11.42578125" style="116"/>
    <col min="5377" max="5377" width="53.5703125" style="116" customWidth="1"/>
    <col min="5378" max="5378" width="15.710937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6" width="15.7109375" style="116" customWidth="1"/>
    <col min="5387" max="5387" width="27.7109375" style="116" customWidth="1"/>
    <col min="5388" max="5388" width="15.7109375" style="116" customWidth="1"/>
    <col min="5389" max="5389" width="27.7109375" style="116" customWidth="1"/>
    <col min="5390" max="5390" width="15.7109375" style="116" customWidth="1"/>
    <col min="5391" max="5391" width="27.7109375" style="116" customWidth="1"/>
    <col min="5392" max="5393" width="15.7109375" style="116" customWidth="1"/>
    <col min="5394" max="5632" width="11.42578125" style="116"/>
    <col min="5633" max="5633" width="53.5703125" style="116" customWidth="1"/>
    <col min="5634" max="5634" width="15.710937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2" width="15.7109375" style="116" customWidth="1"/>
    <col min="5643" max="5643" width="27.7109375" style="116" customWidth="1"/>
    <col min="5644" max="5644" width="15.7109375" style="116" customWidth="1"/>
    <col min="5645" max="5645" width="27.7109375" style="116" customWidth="1"/>
    <col min="5646" max="5646" width="15.7109375" style="116" customWidth="1"/>
    <col min="5647" max="5647" width="27.7109375" style="116" customWidth="1"/>
    <col min="5648" max="5649" width="15.7109375" style="116" customWidth="1"/>
    <col min="5650" max="5888" width="11.42578125" style="116"/>
    <col min="5889" max="5889" width="53.5703125" style="116" customWidth="1"/>
    <col min="5890" max="5890" width="15.710937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8" width="15.7109375" style="116" customWidth="1"/>
    <col min="5899" max="5899" width="27.7109375" style="116" customWidth="1"/>
    <col min="5900" max="5900" width="15.7109375" style="116" customWidth="1"/>
    <col min="5901" max="5901" width="27.7109375" style="116" customWidth="1"/>
    <col min="5902" max="5902" width="15.7109375" style="116" customWidth="1"/>
    <col min="5903" max="5903" width="27.7109375" style="116" customWidth="1"/>
    <col min="5904" max="5905" width="15.7109375" style="116" customWidth="1"/>
    <col min="5906" max="6144" width="11.42578125" style="116"/>
    <col min="6145" max="6145" width="53.5703125" style="116" customWidth="1"/>
    <col min="6146" max="6146" width="15.710937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4" width="15.7109375" style="116" customWidth="1"/>
    <col min="6155" max="6155" width="27.7109375" style="116" customWidth="1"/>
    <col min="6156" max="6156" width="15.7109375" style="116" customWidth="1"/>
    <col min="6157" max="6157" width="27.7109375" style="116" customWidth="1"/>
    <col min="6158" max="6158" width="15.7109375" style="116" customWidth="1"/>
    <col min="6159" max="6159" width="27.7109375" style="116" customWidth="1"/>
    <col min="6160" max="6161" width="15.7109375" style="116" customWidth="1"/>
    <col min="6162" max="6400" width="11.42578125" style="116"/>
    <col min="6401" max="6401" width="53.5703125" style="116" customWidth="1"/>
    <col min="6402" max="6402" width="15.710937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10" width="15.7109375" style="116" customWidth="1"/>
    <col min="6411" max="6411" width="27.7109375" style="116" customWidth="1"/>
    <col min="6412" max="6412" width="15.7109375" style="116" customWidth="1"/>
    <col min="6413" max="6413" width="27.7109375" style="116" customWidth="1"/>
    <col min="6414" max="6414" width="15.7109375" style="116" customWidth="1"/>
    <col min="6415" max="6415" width="27.7109375" style="116" customWidth="1"/>
    <col min="6416" max="6417" width="15.7109375" style="116" customWidth="1"/>
    <col min="6418" max="6656" width="11.42578125" style="116"/>
    <col min="6657" max="6657" width="53.5703125" style="116" customWidth="1"/>
    <col min="6658" max="6658" width="15.710937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6" width="15.7109375" style="116" customWidth="1"/>
    <col min="6667" max="6667" width="27.7109375" style="116" customWidth="1"/>
    <col min="6668" max="6668" width="15.7109375" style="116" customWidth="1"/>
    <col min="6669" max="6669" width="27.7109375" style="116" customWidth="1"/>
    <col min="6670" max="6670" width="15.7109375" style="116" customWidth="1"/>
    <col min="6671" max="6671" width="27.7109375" style="116" customWidth="1"/>
    <col min="6672" max="6673" width="15.7109375" style="116" customWidth="1"/>
    <col min="6674" max="6912" width="11.42578125" style="116"/>
    <col min="6913" max="6913" width="53.5703125" style="116" customWidth="1"/>
    <col min="6914" max="6914" width="15.710937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2" width="15.7109375" style="116" customWidth="1"/>
    <col min="6923" max="6923" width="27.7109375" style="116" customWidth="1"/>
    <col min="6924" max="6924" width="15.7109375" style="116" customWidth="1"/>
    <col min="6925" max="6925" width="27.7109375" style="116" customWidth="1"/>
    <col min="6926" max="6926" width="15.7109375" style="116" customWidth="1"/>
    <col min="6927" max="6927" width="27.7109375" style="116" customWidth="1"/>
    <col min="6928" max="6929" width="15.7109375" style="116" customWidth="1"/>
    <col min="6930" max="7168" width="11.42578125" style="116"/>
    <col min="7169" max="7169" width="53.5703125" style="116" customWidth="1"/>
    <col min="7170" max="7170" width="15.710937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8" width="15.7109375" style="116" customWidth="1"/>
    <col min="7179" max="7179" width="27.7109375" style="116" customWidth="1"/>
    <col min="7180" max="7180" width="15.7109375" style="116" customWidth="1"/>
    <col min="7181" max="7181" width="27.7109375" style="116" customWidth="1"/>
    <col min="7182" max="7182" width="15.7109375" style="116" customWidth="1"/>
    <col min="7183" max="7183" width="27.7109375" style="116" customWidth="1"/>
    <col min="7184" max="7185" width="15.7109375" style="116" customWidth="1"/>
    <col min="7186" max="7424" width="11.42578125" style="116"/>
    <col min="7425" max="7425" width="53.5703125" style="116" customWidth="1"/>
    <col min="7426" max="7426" width="15.710937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4" width="15.7109375" style="116" customWidth="1"/>
    <col min="7435" max="7435" width="27.7109375" style="116" customWidth="1"/>
    <col min="7436" max="7436" width="15.7109375" style="116" customWidth="1"/>
    <col min="7437" max="7437" width="27.7109375" style="116" customWidth="1"/>
    <col min="7438" max="7438" width="15.7109375" style="116" customWidth="1"/>
    <col min="7439" max="7439" width="27.7109375" style="116" customWidth="1"/>
    <col min="7440" max="7441" width="15.7109375" style="116" customWidth="1"/>
    <col min="7442" max="7680" width="11.42578125" style="116"/>
    <col min="7681" max="7681" width="53.5703125" style="116" customWidth="1"/>
    <col min="7682" max="7682" width="15.710937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90" width="15.7109375" style="116" customWidth="1"/>
    <col min="7691" max="7691" width="27.7109375" style="116" customWidth="1"/>
    <col min="7692" max="7692" width="15.7109375" style="116" customWidth="1"/>
    <col min="7693" max="7693" width="27.7109375" style="116" customWidth="1"/>
    <col min="7694" max="7694" width="15.7109375" style="116" customWidth="1"/>
    <col min="7695" max="7695" width="27.7109375" style="116" customWidth="1"/>
    <col min="7696" max="7697" width="15.7109375" style="116" customWidth="1"/>
    <col min="7698" max="7936" width="11.42578125" style="116"/>
    <col min="7937" max="7937" width="53.5703125" style="116" customWidth="1"/>
    <col min="7938" max="7938" width="15.710937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6" width="15.7109375" style="116" customWidth="1"/>
    <col min="7947" max="7947" width="27.7109375" style="116" customWidth="1"/>
    <col min="7948" max="7948" width="15.7109375" style="116" customWidth="1"/>
    <col min="7949" max="7949" width="27.7109375" style="116" customWidth="1"/>
    <col min="7950" max="7950" width="15.7109375" style="116" customWidth="1"/>
    <col min="7951" max="7951" width="27.7109375" style="116" customWidth="1"/>
    <col min="7952" max="7953" width="15.7109375" style="116" customWidth="1"/>
    <col min="7954" max="8192" width="11.42578125" style="116"/>
    <col min="8193" max="8193" width="53.5703125" style="116" customWidth="1"/>
    <col min="8194" max="8194" width="15.710937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2" width="15.7109375" style="116" customWidth="1"/>
    <col min="8203" max="8203" width="27.7109375" style="116" customWidth="1"/>
    <col min="8204" max="8204" width="15.7109375" style="116" customWidth="1"/>
    <col min="8205" max="8205" width="27.7109375" style="116" customWidth="1"/>
    <col min="8206" max="8206" width="15.7109375" style="116" customWidth="1"/>
    <col min="8207" max="8207" width="27.7109375" style="116" customWidth="1"/>
    <col min="8208" max="8209" width="15.7109375" style="116" customWidth="1"/>
    <col min="8210" max="8448" width="11.42578125" style="116"/>
    <col min="8449" max="8449" width="53.5703125" style="116" customWidth="1"/>
    <col min="8450" max="8450" width="15.710937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8" width="15.7109375" style="116" customWidth="1"/>
    <col min="8459" max="8459" width="27.7109375" style="116" customWidth="1"/>
    <col min="8460" max="8460" width="15.7109375" style="116" customWidth="1"/>
    <col min="8461" max="8461" width="27.7109375" style="116" customWidth="1"/>
    <col min="8462" max="8462" width="15.7109375" style="116" customWidth="1"/>
    <col min="8463" max="8463" width="27.7109375" style="116" customWidth="1"/>
    <col min="8464" max="8465" width="15.7109375" style="116" customWidth="1"/>
    <col min="8466" max="8704" width="11.42578125" style="116"/>
    <col min="8705" max="8705" width="53.5703125" style="116" customWidth="1"/>
    <col min="8706" max="8706" width="15.710937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4" width="15.7109375" style="116" customWidth="1"/>
    <col min="8715" max="8715" width="27.7109375" style="116" customWidth="1"/>
    <col min="8716" max="8716" width="15.7109375" style="116" customWidth="1"/>
    <col min="8717" max="8717" width="27.7109375" style="116" customWidth="1"/>
    <col min="8718" max="8718" width="15.7109375" style="116" customWidth="1"/>
    <col min="8719" max="8719" width="27.7109375" style="116" customWidth="1"/>
    <col min="8720" max="8721" width="15.7109375" style="116" customWidth="1"/>
    <col min="8722" max="8960" width="11.42578125" style="116"/>
    <col min="8961" max="8961" width="53.5703125" style="116" customWidth="1"/>
    <col min="8962" max="8962" width="15.710937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70" width="15.7109375" style="116" customWidth="1"/>
    <col min="8971" max="8971" width="27.7109375" style="116" customWidth="1"/>
    <col min="8972" max="8972" width="15.7109375" style="116" customWidth="1"/>
    <col min="8973" max="8973" width="27.7109375" style="116" customWidth="1"/>
    <col min="8974" max="8974" width="15.7109375" style="116" customWidth="1"/>
    <col min="8975" max="8975" width="27.7109375" style="116" customWidth="1"/>
    <col min="8976" max="8977" width="15.7109375" style="116" customWidth="1"/>
    <col min="8978" max="9216" width="11.42578125" style="116"/>
    <col min="9217" max="9217" width="53.5703125" style="116" customWidth="1"/>
    <col min="9218" max="9218" width="15.710937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6" width="15.7109375" style="116" customWidth="1"/>
    <col min="9227" max="9227" width="27.7109375" style="116" customWidth="1"/>
    <col min="9228" max="9228" width="15.7109375" style="116" customWidth="1"/>
    <col min="9229" max="9229" width="27.7109375" style="116" customWidth="1"/>
    <col min="9230" max="9230" width="15.7109375" style="116" customWidth="1"/>
    <col min="9231" max="9231" width="27.7109375" style="116" customWidth="1"/>
    <col min="9232" max="9233" width="15.7109375" style="116" customWidth="1"/>
    <col min="9234" max="9472" width="11.42578125" style="116"/>
    <col min="9473" max="9473" width="53.5703125" style="116" customWidth="1"/>
    <col min="9474" max="9474" width="15.710937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2" width="15.7109375" style="116" customWidth="1"/>
    <col min="9483" max="9483" width="27.7109375" style="116" customWidth="1"/>
    <col min="9484" max="9484" width="15.7109375" style="116" customWidth="1"/>
    <col min="9485" max="9485" width="27.7109375" style="116" customWidth="1"/>
    <col min="9486" max="9486" width="15.7109375" style="116" customWidth="1"/>
    <col min="9487" max="9487" width="27.7109375" style="116" customWidth="1"/>
    <col min="9488" max="9489" width="15.7109375" style="116" customWidth="1"/>
    <col min="9490" max="9728" width="11.42578125" style="116"/>
    <col min="9729" max="9729" width="53.5703125" style="116" customWidth="1"/>
    <col min="9730" max="9730" width="15.710937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8" width="15.7109375" style="116" customWidth="1"/>
    <col min="9739" max="9739" width="27.7109375" style="116" customWidth="1"/>
    <col min="9740" max="9740" width="15.7109375" style="116" customWidth="1"/>
    <col min="9741" max="9741" width="27.7109375" style="116" customWidth="1"/>
    <col min="9742" max="9742" width="15.7109375" style="116" customWidth="1"/>
    <col min="9743" max="9743" width="27.7109375" style="116" customWidth="1"/>
    <col min="9744" max="9745" width="15.7109375" style="116" customWidth="1"/>
    <col min="9746" max="9984" width="11.42578125" style="116"/>
    <col min="9985" max="9985" width="53.5703125" style="116" customWidth="1"/>
    <col min="9986" max="9986" width="15.710937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4" width="15.7109375" style="116" customWidth="1"/>
    <col min="9995" max="9995" width="27.7109375" style="116" customWidth="1"/>
    <col min="9996" max="9996" width="15.7109375" style="116" customWidth="1"/>
    <col min="9997" max="9997" width="27.7109375" style="116" customWidth="1"/>
    <col min="9998" max="9998" width="15.7109375" style="116" customWidth="1"/>
    <col min="9999" max="9999" width="27.7109375" style="116" customWidth="1"/>
    <col min="10000" max="10001" width="15.7109375" style="116" customWidth="1"/>
    <col min="10002" max="10240" width="11.42578125" style="116"/>
    <col min="10241" max="10241" width="53.5703125" style="116" customWidth="1"/>
    <col min="10242" max="10242" width="15.710937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50" width="15.7109375" style="116" customWidth="1"/>
    <col min="10251" max="10251" width="27.7109375" style="116" customWidth="1"/>
    <col min="10252" max="10252" width="15.7109375" style="116" customWidth="1"/>
    <col min="10253" max="10253" width="27.7109375" style="116" customWidth="1"/>
    <col min="10254" max="10254" width="15.7109375" style="116" customWidth="1"/>
    <col min="10255" max="10255" width="27.7109375" style="116" customWidth="1"/>
    <col min="10256" max="10257" width="15.7109375" style="116" customWidth="1"/>
    <col min="10258" max="10496" width="11.42578125" style="116"/>
    <col min="10497" max="10497" width="53.5703125" style="116" customWidth="1"/>
    <col min="10498" max="10498" width="15.710937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6" width="15.7109375" style="116" customWidth="1"/>
    <col min="10507" max="10507" width="27.7109375" style="116" customWidth="1"/>
    <col min="10508" max="10508" width="15.7109375" style="116" customWidth="1"/>
    <col min="10509" max="10509" width="27.7109375" style="116" customWidth="1"/>
    <col min="10510" max="10510" width="15.7109375" style="116" customWidth="1"/>
    <col min="10511" max="10511" width="27.7109375" style="116" customWidth="1"/>
    <col min="10512" max="10513" width="15.7109375" style="116" customWidth="1"/>
    <col min="10514" max="10752" width="11.42578125" style="116"/>
    <col min="10753" max="10753" width="53.5703125" style="116" customWidth="1"/>
    <col min="10754" max="10754" width="15.710937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2" width="15.7109375" style="116" customWidth="1"/>
    <col min="10763" max="10763" width="27.7109375" style="116" customWidth="1"/>
    <col min="10764" max="10764" width="15.7109375" style="116" customWidth="1"/>
    <col min="10765" max="10765" width="27.7109375" style="116" customWidth="1"/>
    <col min="10766" max="10766" width="15.7109375" style="116" customWidth="1"/>
    <col min="10767" max="10767" width="27.7109375" style="116" customWidth="1"/>
    <col min="10768" max="10769" width="15.7109375" style="116" customWidth="1"/>
    <col min="10770" max="11008" width="11.42578125" style="116"/>
    <col min="11009" max="11009" width="53.5703125" style="116" customWidth="1"/>
    <col min="11010" max="11010" width="15.710937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8" width="15.7109375" style="116" customWidth="1"/>
    <col min="11019" max="11019" width="27.7109375" style="116" customWidth="1"/>
    <col min="11020" max="11020" width="15.7109375" style="116" customWidth="1"/>
    <col min="11021" max="11021" width="27.7109375" style="116" customWidth="1"/>
    <col min="11022" max="11022" width="15.7109375" style="116" customWidth="1"/>
    <col min="11023" max="11023" width="27.7109375" style="116" customWidth="1"/>
    <col min="11024" max="11025" width="15.7109375" style="116" customWidth="1"/>
    <col min="11026" max="11264" width="11.42578125" style="116"/>
    <col min="11265" max="11265" width="53.5703125" style="116" customWidth="1"/>
    <col min="11266" max="11266" width="15.710937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4" width="15.7109375" style="116" customWidth="1"/>
    <col min="11275" max="11275" width="27.7109375" style="116" customWidth="1"/>
    <col min="11276" max="11276" width="15.7109375" style="116" customWidth="1"/>
    <col min="11277" max="11277" width="27.7109375" style="116" customWidth="1"/>
    <col min="11278" max="11278" width="15.7109375" style="116" customWidth="1"/>
    <col min="11279" max="11279" width="27.7109375" style="116" customWidth="1"/>
    <col min="11280" max="11281" width="15.7109375" style="116" customWidth="1"/>
    <col min="11282" max="11520" width="11.42578125" style="116"/>
    <col min="11521" max="11521" width="53.5703125" style="116" customWidth="1"/>
    <col min="11522" max="11522" width="15.710937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30" width="15.7109375" style="116" customWidth="1"/>
    <col min="11531" max="11531" width="27.7109375" style="116" customWidth="1"/>
    <col min="11532" max="11532" width="15.7109375" style="116" customWidth="1"/>
    <col min="11533" max="11533" width="27.7109375" style="116" customWidth="1"/>
    <col min="11534" max="11534" width="15.7109375" style="116" customWidth="1"/>
    <col min="11535" max="11535" width="27.7109375" style="116" customWidth="1"/>
    <col min="11536" max="11537" width="15.7109375" style="116" customWidth="1"/>
    <col min="11538" max="11776" width="11.42578125" style="116"/>
    <col min="11777" max="11777" width="53.5703125" style="116" customWidth="1"/>
    <col min="11778" max="11778" width="15.710937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6" width="15.7109375" style="116" customWidth="1"/>
    <col min="11787" max="11787" width="27.7109375" style="116" customWidth="1"/>
    <col min="11788" max="11788" width="15.7109375" style="116" customWidth="1"/>
    <col min="11789" max="11789" width="27.7109375" style="116" customWidth="1"/>
    <col min="11790" max="11790" width="15.7109375" style="116" customWidth="1"/>
    <col min="11791" max="11791" width="27.7109375" style="116" customWidth="1"/>
    <col min="11792" max="11793" width="15.7109375" style="116" customWidth="1"/>
    <col min="11794" max="12032" width="11.42578125" style="116"/>
    <col min="12033" max="12033" width="53.5703125" style="116" customWidth="1"/>
    <col min="12034" max="12034" width="15.710937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2" width="15.7109375" style="116" customWidth="1"/>
    <col min="12043" max="12043" width="27.7109375" style="116" customWidth="1"/>
    <col min="12044" max="12044" width="15.7109375" style="116" customWidth="1"/>
    <col min="12045" max="12045" width="27.7109375" style="116" customWidth="1"/>
    <col min="12046" max="12046" width="15.7109375" style="116" customWidth="1"/>
    <col min="12047" max="12047" width="27.7109375" style="116" customWidth="1"/>
    <col min="12048" max="12049" width="15.7109375" style="116" customWidth="1"/>
    <col min="12050" max="12288" width="11.42578125" style="116"/>
    <col min="12289" max="12289" width="53.5703125" style="116" customWidth="1"/>
    <col min="12290" max="12290" width="15.710937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8" width="15.7109375" style="116" customWidth="1"/>
    <col min="12299" max="12299" width="27.7109375" style="116" customWidth="1"/>
    <col min="12300" max="12300" width="15.7109375" style="116" customWidth="1"/>
    <col min="12301" max="12301" width="27.7109375" style="116" customWidth="1"/>
    <col min="12302" max="12302" width="15.7109375" style="116" customWidth="1"/>
    <col min="12303" max="12303" width="27.7109375" style="116" customWidth="1"/>
    <col min="12304" max="12305" width="15.7109375" style="116" customWidth="1"/>
    <col min="12306" max="12544" width="11.42578125" style="116"/>
    <col min="12545" max="12545" width="53.5703125" style="116" customWidth="1"/>
    <col min="12546" max="12546" width="15.710937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4" width="15.7109375" style="116" customWidth="1"/>
    <col min="12555" max="12555" width="27.7109375" style="116" customWidth="1"/>
    <col min="12556" max="12556" width="15.7109375" style="116" customWidth="1"/>
    <col min="12557" max="12557" width="27.7109375" style="116" customWidth="1"/>
    <col min="12558" max="12558" width="15.7109375" style="116" customWidth="1"/>
    <col min="12559" max="12559" width="27.7109375" style="116" customWidth="1"/>
    <col min="12560" max="12561" width="15.7109375" style="116" customWidth="1"/>
    <col min="12562" max="12800" width="11.42578125" style="116"/>
    <col min="12801" max="12801" width="53.5703125" style="116" customWidth="1"/>
    <col min="12802" max="12802" width="15.710937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10" width="15.7109375" style="116" customWidth="1"/>
    <col min="12811" max="12811" width="27.7109375" style="116" customWidth="1"/>
    <col min="12812" max="12812" width="15.7109375" style="116" customWidth="1"/>
    <col min="12813" max="12813" width="27.7109375" style="116" customWidth="1"/>
    <col min="12814" max="12814" width="15.7109375" style="116" customWidth="1"/>
    <col min="12815" max="12815" width="27.7109375" style="116" customWidth="1"/>
    <col min="12816" max="12817" width="15.7109375" style="116" customWidth="1"/>
    <col min="12818" max="13056" width="11.42578125" style="116"/>
    <col min="13057" max="13057" width="53.5703125" style="116" customWidth="1"/>
    <col min="13058" max="13058" width="15.710937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6" width="15.7109375" style="116" customWidth="1"/>
    <col min="13067" max="13067" width="27.7109375" style="116" customWidth="1"/>
    <col min="13068" max="13068" width="15.7109375" style="116" customWidth="1"/>
    <col min="13069" max="13069" width="27.7109375" style="116" customWidth="1"/>
    <col min="13070" max="13070" width="15.7109375" style="116" customWidth="1"/>
    <col min="13071" max="13071" width="27.7109375" style="116" customWidth="1"/>
    <col min="13072" max="13073" width="15.7109375" style="116" customWidth="1"/>
    <col min="13074" max="13312" width="11.42578125" style="116"/>
    <col min="13313" max="13313" width="53.5703125" style="116" customWidth="1"/>
    <col min="13314" max="13314" width="15.710937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2" width="15.7109375" style="116" customWidth="1"/>
    <col min="13323" max="13323" width="27.7109375" style="116" customWidth="1"/>
    <col min="13324" max="13324" width="15.7109375" style="116" customWidth="1"/>
    <col min="13325" max="13325" width="27.7109375" style="116" customWidth="1"/>
    <col min="13326" max="13326" width="15.7109375" style="116" customWidth="1"/>
    <col min="13327" max="13327" width="27.7109375" style="116" customWidth="1"/>
    <col min="13328" max="13329" width="15.7109375" style="116" customWidth="1"/>
    <col min="13330" max="13568" width="11.42578125" style="116"/>
    <col min="13569" max="13569" width="53.5703125" style="116" customWidth="1"/>
    <col min="13570" max="13570" width="15.710937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8" width="15.7109375" style="116" customWidth="1"/>
    <col min="13579" max="13579" width="27.7109375" style="116" customWidth="1"/>
    <col min="13580" max="13580" width="15.7109375" style="116" customWidth="1"/>
    <col min="13581" max="13581" width="27.7109375" style="116" customWidth="1"/>
    <col min="13582" max="13582" width="15.7109375" style="116" customWidth="1"/>
    <col min="13583" max="13583" width="27.7109375" style="116" customWidth="1"/>
    <col min="13584" max="13585" width="15.7109375" style="116" customWidth="1"/>
    <col min="13586" max="13824" width="11.42578125" style="116"/>
    <col min="13825" max="13825" width="53.5703125" style="116" customWidth="1"/>
    <col min="13826" max="13826" width="15.710937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4" width="15.7109375" style="116" customWidth="1"/>
    <col min="13835" max="13835" width="27.7109375" style="116" customWidth="1"/>
    <col min="13836" max="13836" width="15.7109375" style="116" customWidth="1"/>
    <col min="13837" max="13837" width="27.7109375" style="116" customWidth="1"/>
    <col min="13838" max="13838" width="15.7109375" style="116" customWidth="1"/>
    <col min="13839" max="13839" width="27.7109375" style="116" customWidth="1"/>
    <col min="13840" max="13841" width="15.7109375" style="116" customWidth="1"/>
    <col min="13842" max="14080" width="11.42578125" style="116"/>
    <col min="14081" max="14081" width="53.5703125" style="116" customWidth="1"/>
    <col min="14082" max="14082" width="15.710937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90" width="15.7109375" style="116" customWidth="1"/>
    <col min="14091" max="14091" width="27.7109375" style="116" customWidth="1"/>
    <col min="14092" max="14092" width="15.7109375" style="116" customWidth="1"/>
    <col min="14093" max="14093" width="27.7109375" style="116" customWidth="1"/>
    <col min="14094" max="14094" width="15.7109375" style="116" customWidth="1"/>
    <col min="14095" max="14095" width="27.7109375" style="116" customWidth="1"/>
    <col min="14096" max="14097" width="15.7109375" style="116" customWidth="1"/>
    <col min="14098" max="14336" width="11.42578125" style="116"/>
    <col min="14337" max="14337" width="53.5703125" style="116" customWidth="1"/>
    <col min="14338" max="14338" width="15.710937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6" width="15.7109375" style="116" customWidth="1"/>
    <col min="14347" max="14347" width="27.7109375" style="116" customWidth="1"/>
    <col min="14348" max="14348" width="15.7109375" style="116" customWidth="1"/>
    <col min="14349" max="14349" width="27.7109375" style="116" customWidth="1"/>
    <col min="14350" max="14350" width="15.7109375" style="116" customWidth="1"/>
    <col min="14351" max="14351" width="27.7109375" style="116" customWidth="1"/>
    <col min="14352" max="14353" width="15.7109375" style="116" customWidth="1"/>
    <col min="14354" max="14592" width="11.42578125" style="116"/>
    <col min="14593" max="14593" width="53.5703125" style="116" customWidth="1"/>
    <col min="14594" max="14594" width="15.710937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2" width="15.7109375" style="116" customWidth="1"/>
    <col min="14603" max="14603" width="27.7109375" style="116" customWidth="1"/>
    <col min="14604" max="14604" width="15.7109375" style="116" customWidth="1"/>
    <col min="14605" max="14605" width="27.7109375" style="116" customWidth="1"/>
    <col min="14606" max="14606" width="15.7109375" style="116" customWidth="1"/>
    <col min="14607" max="14607" width="27.7109375" style="116" customWidth="1"/>
    <col min="14608" max="14609" width="15.7109375" style="116" customWidth="1"/>
    <col min="14610" max="14848" width="11.42578125" style="116"/>
    <col min="14849" max="14849" width="53.5703125" style="116" customWidth="1"/>
    <col min="14850" max="14850" width="15.710937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8" width="15.7109375" style="116" customWidth="1"/>
    <col min="14859" max="14859" width="27.7109375" style="116" customWidth="1"/>
    <col min="14860" max="14860" width="15.7109375" style="116" customWidth="1"/>
    <col min="14861" max="14861" width="27.7109375" style="116" customWidth="1"/>
    <col min="14862" max="14862" width="15.7109375" style="116" customWidth="1"/>
    <col min="14863" max="14863" width="27.7109375" style="116" customWidth="1"/>
    <col min="14864" max="14865" width="15.7109375" style="116" customWidth="1"/>
    <col min="14866" max="15104" width="11.42578125" style="116"/>
    <col min="15105" max="15105" width="53.5703125" style="116" customWidth="1"/>
    <col min="15106" max="15106" width="15.710937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4" width="15.7109375" style="116" customWidth="1"/>
    <col min="15115" max="15115" width="27.7109375" style="116" customWidth="1"/>
    <col min="15116" max="15116" width="15.7109375" style="116" customWidth="1"/>
    <col min="15117" max="15117" width="27.7109375" style="116" customWidth="1"/>
    <col min="15118" max="15118" width="15.7109375" style="116" customWidth="1"/>
    <col min="15119" max="15119" width="27.7109375" style="116" customWidth="1"/>
    <col min="15120" max="15121" width="15.7109375" style="116" customWidth="1"/>
    <col min="15122" max="15360" width="11.42578125" style="116"/>
    <col min="15361" max="15361" width="53.5703125" style="116" customWidth="1"/>
    <col min="15362" max="15362" width="15.710937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70" width="15.7109375" style="116" customWidth="1"/>
    <col min="15371" max="15371" width="27.7109375" style="116" customWidth="1"/>
    <col min="15372" max="15372" width="15.7109375" style="116" customWidth="1"/>
    <col min="15373" max="15373" width="27.7109375" style="116" customWidth="1"/>
    <col min="15374" max="15374" width="15.7109375" style="116" customWidth="1"/>
    <col min="15375" max="15375" width="27.7109375" style="116" customWidth="1"/>
    <col min="15376" max="15377" width="15.7109375" style="116" customWidth="1"/>
    <col min="15378" max="15616" width="11.42578125" style="116"/>
    <col min="15617" max="15617" width="53.5703125" style="116" customWidth="1"/>
    <col min="15618" max="15618" width="15.710937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6" width="15.7109375" style="116" customWidth="1"/>
    <col min="15627" max="15627" width="27.7109375" style="116" customWidth="1"/>
    <col min="15628" max="15628" width="15.7109375" style="116" customWidth="1"/>
    <col min="15629" max="15629" width="27.7109375" style="116" customWidth="1"/>
    <col min="15630" max="15630" width="15.7109375" style="116" customWidth="1"/>
    <col min="15631" max="15631" width="27.7109375" style="116" customWidth="1"/>
    <col min="15632" max="15633" width="15.7109375" style="116" customWidth="1"/>
    <col min="15634" max="15872" width="11.42578125" style="116"/>
    <col min="15873" max="15873" width="53.5703125" style="116" customWidth="1"/>
    <col min="15874" max="15874" width="15.710937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2" width="15.7109375" style="116" customWidth="1"/>
    <col min="15883" max="15883" width="27.7109375" style="116" customWidth="1"/>
    <col min="15884" max="15884" width="15.7109375" style="116" customWidth="1"/>
    <col min="15885" max="15885" width="27.7109375" style="116" customWidth="1"/>
    <col min="15886" max="15886" width="15.7109375" style="116" customWidth="1"/>
    <col min="15887" max="15887" width="27.7109375" style="116" customWidth="1"/>
    <col min="15888" max="15889" width="15.7109375" style="116" customWidth="1"/>
    <col min="15890" max="16128" width="11.42578125" style="116"/>
    <col min="16129" max="16129" width="53.5703125" style="116" customWidth="1"/>
    <col min="16130" max="16130" width="15.710937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8" width="15.7109375" style="116" customWidth="1"/>
    <col min="16139" max="16139" width="27.7109375" style="116" customWidth="1"/>
    <col min="16140" max="16140" width="15.7109375" style="116" customWidth="1"/>
    <col min="16141" max="16141" width="27.7109375" style="116" customWidth="1"/>
    <col min="16142" max="16142" width="15.7109375" style="116" customWidth="1"/>
    <col min="16143" max="16143" width="27.7109375" style="116" customWidth="1"/>
    <col min="16144" max="16145" width="15.7109375" style="116" customWidth="1"/>
    <col min="16146" max="16384" width="11.42578125" style="116"/>
  </cols>
  <sheetData>
    <row r="1" spans="1:17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</row>
    <row r="2" spans="1:17" s="134" customFormat="1" ht="15" customHeight="1" x14ac:dyDescent="0.3">
      <c r="A2" s="381" t="s">
        <v>279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</row>
    <row r="3" spans="1:17" s="134" customFormat="1" ht="15" customHeight="1" x14ac:dyDescent="0.3">
      <c r="A3" s="381" t="s">
        <v>280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</row>
    <row r="4" spans="1:17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</row>
    <row r="5" spans="1:17" ht="15" customHeight="1" x14ac:dyDescent="0.2">
      <c r="A5" s="115"/>
      <c r="B5" s="148"/>
      <c r="C5" s="148"/>
      <c r="D5" s="148"/>
      <c r="E5" s="148"/>
      <c r="F5" s="148"/>
      <c r="G5" s="148"/>
      <c r="H5" s="148"/>
      <c r="I5" s="148"/>
      <c r="J5" s="148"/>
      <c r="K5" s="38"/>
      <c r="L5" s="148"/>
      <c r="M5" s="148"/>
      <c r="N5" s="38"/>
      <c r="O5" s="38"/>
      <c r="P5" s="148"/>
      <c r="Q5" s="38"/>
    </row>
    <row r="6" spans="1:17" s="149" customFormat="1" ht="15" customHeight="1" x14ac:dyDescent="0.25">
      <c r="A6" s="136"/>
      <c r="B6" s="406" t="s">
        <v>156</v>
      </c>
      <c r="C6" s="406"/>
      <c r="D6" s="406"/>
      <c r="E6" s="406"/>
      <c r="F6" s="406"/>
      <c r="G6" s="406"/>
      <c r="H6" s="406"/>
      <c r="I6" s="406"/>
      <c r="J6" s="406" t="s">
        <v>46</v>
      </c>
      <c r="K6" s="406"/>
      <c r="L6" s="406"/>
      <c r="M6" s="406"/>
      <c r="N6" s="406"/>
      <c r="O6" s="406"/>
      <c r="P6" s="406"/>
      <c r="Q6" s="406"/>
    </row>
    <row r="7" spans="1:17" s="150" customFormat="1" ht="39.950000000000003" customHeight="1" x14ac:dyDescent="0.25">
      <c r="A7" s="138" t="s">
        <v>259</v>
      </c>
      <c r="B7" s="139" t="s">
        <v>55</v>
      </c>
      <c r="C7" s="140" t="s">
        <v>270</v>
      </c>
      <c r="D7" s="139" t="s">
        <v>271</v>
      </c>
      <c r="E7" s="139" t="s">
        <v>272</v>
      </c>
      <c r="F7" s="140" t="s">
        <v>273</v>
      </c>
      <c r="G7" s="139" t="s">
        <v>274</v>
      </c>
      <c r="H7" s="139" t="s">
        <v>275</v>
      </c>
      <c r="I7" s="140" t="s">
        <v>46</v>
      </c>
      <c r="J7" s="139" t="s">
        <v>55</v>
      </c>
      <c r="K7" s="139" t="s">
        <v>270</v>
      </c>
      <c r="L7" s="140" t="s">
        <v>271</v>
      </c>
      <c r="M7" s="139" t="s">
        <v>272</v>
      </c>
      <c r="N7" s="139" t="s">
        <v>273</v>
      </c>
      <c r="O7" s="139" t="s">
        <v>274</v>
      </c>
      <c r="P7" s="139" t="s">
        <v>275</v>
      </c>
      <c r="Q7" s="139" t="s">
        <v>46</v>
      </c>
    </row>
    <row r="8" spans="1:17" ht="15" customHeight="1" x14ac:dyDescent="0.2">
      <c r="A8" s="142" t="s">
        <v>233</v>
      </c>
      <c r="B8" s="121">
        <v>7938.179509999999</v>
      </c>
      <c r="C8" s="121">
        <v>1103.2272</v>
      </c>
      <c r="D8" s="121">
        <v>0</v>
      </c>
      <c r="E8" s="121">
        <v>1064.1250199999999</v>
      </c>
      <c r="F8" s="121">
        <v>243.78257799999997</v>
      </c>
      <c r="G8" s="121">
        <v>129.32267999999999</v>
      </c>
      <c r="H8" s="121">
        <v>0</v>
      </c>
      <c r="I8" s="121">
        <v>10478.636987999998</v>
      </c>
      <c r="J8" s="121">
        <v>21971526.737679999</v>
      </c>
      <c r="K8" s="121">
        <v>1526415.9228724004</v>
      </c>
      <c r="L8" s="121">
        <v>26887.6336084</v>
      </c>
      <c r="M8" s="121">
        <v>39987.202619999996</v>
      </c>
      <c r="N8" s="121">
        <v>74602.587567199997</v>
      </c>
      <c r="O8" s="121">
        <v>114921.95612940002</v>
      </c>
      <c r="P8" s="121">
        <v>102435.91158279999</v>
      </c>
      <c r="Q8" s="121">
        <v>23856777.9520602</v>
      </c>
    </row>
    <row r="9" spans="1:17" ht="15" customHeight="1" x14ac:dyDescent="0.2">
      <c r="A9" s="142" t="s">
        <v>234</v>
      </c>
      <c r="B9" s="121">
        <v>32294.239679999999</v>
      </c>
      <c r="C9" s="121">
        <v>0</v>
      </c>
      <c r="D9" s="121">
        <v>0</v>
      </c>
      <c r="E9" s="121">
        <v>0</v>
      </c>
      <c r="F9" s="121">
        <v>41.999480000000005</v>
      </c>
      <c r="G9" s="121">
        <v>0</v>
      </c>
      <c r="H9" s="121">
        <v>0</v>
      </c>
      <c r="I9" s="121">
        <v>32336.239159999997</v>
      </c>
      <c r="J9" s="121">
        <v>529660.75313999993</v>
      </c>
      <c r="K9" s="121">
        <v>26982.674069999997</v>
      </c>
      <c r="L9" s="121">
        <v>663.83940999999993</v>
      </c>
      <c r="M9" s="121">
        <v>485.12806</v>
      </c>
      <c r="N9" s="121">
        <v>1361.7599</v>
      </c>
      <c r="O9" s="121">
        <v>1082.1558299999999</v>
      </c>
      <c r="P9" s="121">
        <v>11.788229999999999</v>
      </c>
      <c r="Q9" s="121">
        <v>560248.09863999987</v>
      </c>
    </row>
    <row r="10" spans="1:17" ht="15" customHeight="1" x14ac:dyDescent="0.2">
      <c r="A10" s="142" t="s">
        <v>235</v>
      </c>
      <c r="B10" s="121">
        <v>0</v>
      </c>
      <c r="C10" s="121">
        <v>0</v>
      </c>
      <c r="D10" s="121">
        <v>0</v>
      </c>
      <c r="E10" s="121">
        <v>0</v>
      </c>
      <c r="F10" s="121">
        <v>0</v>
      </c>
      <c r="G10" s="121">
        <v>0</v>
      </c>
      <c r="H10" s="121">
        <v>0</v>
      </c>
      <c r="I10" s="121">
        <v>0</v>
      </c>
      <c r="J10" s="121">
        <v>195808.85394000003</v>
      </c>
      <c r="K10" s="121">
        <v>9956.4551200000005</v>
      </c>
      <c r="L10" s="121">
        <v>0</v>
      </c>
      <c r="M10" s="121">
        <v>0</v>
      </c>
      <c r="N10" s="121">
        <v>863.62767000000008</v>
      </c>
      <c r="O10" s="121">
        <v>1337.5393999999999</v>
      </c>
      <c r="P10" s="121">
        <v>455093.94045719993</v>
      </c>
      <c r="Q10" s="121">
        <v>663060.41658720002</v>
      </c>
    </row>
    <row r="11" spans="1:17" ht="15" customHeight="1" x14ac:dyDescent="0.2">
      <c r="A11" s="142" t="s">
        <v>236</v>
      </c>
      <c r="B11" s="121">
        <v>185.27681000000001</v>
      </c>
      <c r="C11" s="121">
        <v>0</v>
      </c>
      <c r="D11" s="121">
        <v>0</v>
      </c>
      <c r="E11" s="121">
        <v>0</v>
      </c>
      <c r="F11" s="121">
        <v>0</v>
      </c>
      <c r="G11" s="121">
        <v>0</v>
      </c>
      <c r="H11" s="121">
        <v>0</v>
      </c>
      <c r="I11" s="121">
        <v>185.27681000000001</v>
      </c>
      <c r="J11" s="121">
        <v>1466033.2413200003</v>
      </c>
      <c r="K11" s="121">
        <v>85154.331680000003</v>
      </c>
      <c r="L11" s="121">
        <v>419.1975799999999</v>
      </c>
      <c r="M11" s="121">
        <v>881.49783000000002</v>
      </c>
      <c r="N11" s="121">
        <v>2659.0835114000001</v>
      </c>
      <c r="O11" s="121">
        <v>5249.5113300000003</v>
      </c>
      <c r="P11" s="121">
        <v>53219.120290800005</v>
      </c>
      <c r="Q11" s="121">
        <v>1613615.9835421999</v>
      </c>
    </row>
    <row r="12" spans="1:17" ht="15" customHeight="1" x14ac:dyDescent="0.2">
      <c r="A12" s="142" t="s">
        <v>237</v>
      </c>
      <c r="B12" s="121">
        <v>15589.584929999997</v>
      </c>
      <c r="C12" s="121">
        <v>8877.4227999999985</v>
      </c>
      <c r="D12" s="121">
        <v>32.207560000000001</v>
      </c>
      <c r="E12" s="121">
        <v>19.43328</v>
      </c>
      <c r="F12" s="121">
        <v>168.41816</v>
      </c>
      <c r="G12" s="121">
        <v>4691.5689300000004</v>
      </c>
      <c r="H12" s="121">
        <v>0</v>
      </c>
      <c r="I12" s="121">
        <v>29378.63566</v>
      </c>
      <c r="J12" s="121">
        <v>36437263.649060003</v>
      </c>
      <c r="K12" s="121">
        <v>3749703.9882777994</v>
      </c>
      <c r="L12" s="121">
        <v>43277.246343200015</v>
      </c>
      <c r="M12" s="121">
        <v>53488.641109999997</v>
      </c>
      <c r="N12" s="121">
        <v>165171.68715300001</v>
      </c>
      <c r="O12" s="121">
        <v>485171.56936520006</v>
      </c>
      <c r="P12" s="121">
        <v>3153966.9839812005</v>
      </c>
      <c r="Q12" s="121">
        <v>44088043.765290402</v>
      </c>
    </row>
    <row r="13" spans="1:17" ht="15" customHeight="1" x14ac:dyDescent="0.2">
      <c r="A13" s="142" t="s">
        <v>238</v>
      </c>
      <c r="B13" s="121">
        <v>366.97530999999992</v>
      </c>
      <c r="C13" s="121">
        <v>0</v>
      </c>
      <c r="D13" s="121">
        <v>0</v>
      </c>
      <c r="E13" s="121">
        <v>0</v>
      </c>
      <c r="F13" s="121">
        <v>0</v>
      </c>
      <c r="G13" s="121">
        <v>0</v>
      </c>
      <c r="H13" s="121">
        <v>0</v>
      </c>
      <c r="I13" s="121">
        <v>366.97530999999992</v>
      </c>
      <c r="J13" s="121">
        <v>4106466.8276599995</v>
      </c>
      <c r="K13" s="121">
        <v>80783.828440000012</v>
      </c>
      <c r="L13" s="121">
        <v>19.275749999999999</v>
      </c>
      <c r="M13" s="121">
        <v>4.4033199999999999</v>
      </c>
      <c r="N13" s="121">
        <v>1468.8427099999999</v>
      </c>
      <c r="O13" s="121">
        <v>390.19860999999997</v>
      </c>
      <c r="P13" s="121">
        <v>1108110.9189699998</v>
      </c>
      <c r="Q13" s="121">
        <v>5297244.2954599988</v>
      </c>
    </row>
    <row r="14" spans="1:17" ht="15" customHeight="1" x14ac:dyDescent="0.2">
      <c r="A14" s="142" t="s">
        <v>181</v>
      </c>
      <c r="B14" s="121">
        <v>156911.46277519997</v>
      </c>
      <c r="C14" s="121">
        <v>48376.891371999991</v>
      </c>
      <c r="D14" s="121">
        <v>2956.9506507999999</v>
      </c>
      <c r="E14" s="121">
        <v>1061.25578</v>
      </c>
      <c r="F14" s="121">
        <v>4279.5457372000001</v>
      </c>
      <c r="G14" s="121">
        <v>5796.9998547999994</v>
      </c>
      <c r="H14" s="121">
        <v>11600.566170000002</v>
      </c>
      <c r="I14" s="121">
        <v>230983.67233999996</v>
      </c>
      <c r="J14" s="121">
        <v>24630025.082258206</v>
      </c>
      <c r="K14" s="121">
        <v>5469365.6509312009</v>
      </c>
      <c r="L14" s="121">
        <v>95361.680925800014</v>
      </c>
      <c r="M14" s="121">
        <v>216161.21897540003</v>
      </c>
      <c r="N14" s="121">
        <v>249353.01261020004</v>
      </c>
      <c r="O14" s="121">
        <v>716377.19903699984</v>
      </c>
      <c r="P14" s="121">
        <v>2941314.7370304</v>
      </c>
      <c r="Q14" s="121">
        <v>34317958.5817682</v>
      </c>
    </row>
    <row r="15" spans="1:17" ht="15" customHeight="1" x14ac:dyDescent="0.2">
      <c r="A15" s="142" t="s">
        <v>239</v>
      </c>
      <c r="B15" s="121">
        <v>99462.780470000027</v>
      </c>
      <c r="C15" s="121">
        <v>26604.700066599999</v>
      </c>
      <c r="D15" s="121">
        <v>296.65414999999996</v>
      </c>
      <c r="E15" s="121">
        <v>1012.0472919999999</v>
      </c>
      <c r="F15" s="121">
        <v>4443.2010401999996</v>
      </c>
      <c r="G15" s="121">
        <v>5450.5310461999998</v>
      </c>
      <c r="H15" s="121">
        <v>17741.6211</v>
      </c>
      <c r="I15" s="121">
        <v>155011.53516500001</v>
      </c>
      <c r="J15" s="121">
        <v>27017483.112348996</v>
      </c>
      <c r="K15" s="121">
        <v>2507903.4797097989</v>
      </c>
      <c r="L15" s="121">
        <v>194156.84649859995</v>
      </c>
      <c r="M15" s="121">
        <v>197936.87796839999</v>
      </c>
      <c r="N15" s="121">
        <v>285706.41040779994</v>
      </c>
      <c r="O15" s="121">
        <v>364025.94637299993</v>
      </c>
      <c r="P15" s="121">
        <v>2949345.2067936007</v>
      </c>
      <c r="Q15" s="121">
        <v>33516557.880100198</v>
      </c>
    </row>
    <row r="16" spans="1:17" ht="15" customHeight="1" x14ac:dyDescent="0.2">
      <c r="A16" s="142" t="s">
        <v>240</v>
      </c>
      <c r="B16" s="121">
        <v>12515.133860000004</v>
      </c>
      <c r="C16" s="121">
        <v>2898.6293600000004</v>
      </c>
      <c r="D16" s="121">
        <v>48.436660000000003</v>
      </c>
      <c r="E16" s="121">
        <v>145.88188</v>
      </c>
      <c r="F16" s="121">
        <v>97.991280000000003</v>
      </c>
      <c r="G16" s="121">
        <v>157.84921</v>
      </c>
      <c r="H16" s="121">
        <v>62.957320000000003</v>
      </c>
      <c r="I16" s="121">
        <v>15926.879570000005</v>
      </c>
      <c r="J16" s="121">
        <v>2196492.1188010001</v>
      </c>
      <c r="K16" s="121">
        <v>774561.50910999998</v>
      </c>
      <c r="L16" s="121">
        <v>28153.535829999993</v>
      </c>
      <c r="M16" s="121">
        <v>17111.73201</v>
      </c>
      <c r="N16" s="121">
        <v>31235.082721199997</v>
      </c>
      <c r="O16" s="121">
        <v>81585.600419999973</v>
      </c>
      <c r="P16" s="121">
        <v>19007.160406800002</v>
      </c>
      <c r="Q16" s="121">
        <v>3148146.7392990002</v>
      </c>
    </row>
    <row r="17" spans="1:17" ht="15" customHeight="1" x14ac:dyDescent="0.2">
      <c r="A17" s="142" t="s">
        <v>241</v>
      </c>
      <c r="B17" s="121">
        <v>5821.2037100000007</v>
      </c>
      <c r="C17" s="121">
        <v>1504.8021360000002</v>
      </c>
      <c r="D17" s="121">
        <v>113.81849000000001</v>
      </c>
      <c r="E17" s="121">
        <v>81.894519999999986</v>
      </c>
      <c r="F17" s="121">
        <v>227.62467000000001</v>
      </c>
      <c r="G17" s="121">
        <v>442.85914120000001</v>
      </c>
      <c r="H17" s="121">
        <v>32.893149999999999</v>
      </c>
      <c r="I17" s="121">
        <v>8225.095817200001</v>
      </c>
      <c r="J17" s="121">
        <v>6026426.8308996009</v>
      </c>
      <c r="K17" s="121">
        <v>1078798.2917230001</v>
      </c>
      <c r="L17" s="121">
        <v>25447.0980786</v>
      </c>
      <c r="M17" s="121">
        <v>40759.317300000002</v>
      </c>
      <c r="N17" s="121">
        <v>66161.373453200009</v>
      </c>
      <c r="O17" s="121">
        <v>82308.336570599989</v>
      </c>
      <c r="P17" s="121">
        <v>158851.31656219999</v>
      </c>
      <c r="Q17" s="121">
        <v>7478752.5645872019</v>
      </c>
    </row>
    <row r="18" spans="1:17" ht="15" customHeight="1" x14ac:dyDescent="0.2">
      <c r="A18" s="142" t="s">
        <v>242</v>
      </c>
      <c r="B18" s="121">
        <v>190.22934000000004</v>
      </c>
      <c r="C18" s="121">
        <v>104.44688000000001</v>
      </c>
      <c r="D18" s="121">
        <v>0</v>
      </c>
      <c r="E18" s="121">
        <v>1.1317000000000002</v>
      </c>
      <c r="F18" s="121">
        <v>33.099899999999998</v>
      </c>
      <c r="G18" s="121">
        <v>0</v>
      </c>
      <c r="H18" s="121">
        <v>342.28583999999995</v>
      </c>
      <c r="I18" s="121">
        <v>671.19366000000002</v>
      </c>
      <c r="J18" s="121">
        <v>1870767.6500508005</v>
      </c>
      <c r="K18" s="121">
        <v>185902.04994999999</v>
      </c>
      <c r="L18" s="121">
        <v>5465.9563009999983</v>
      </c>
      <c r="M18" s="121">
        <v>507.60075000000006</v>
      </c>
      <c r="N18" s="121">
        <v>4075.6372783999996</v>
      </c>
      <c r="O18" s="121">
        <v>760.35766000000001</v>
      </c>
      <c r="P18" s="121">
        <v>2680685.8223958001</v>
      </c>
      <c r="Q18" s="121">
        <v>4748165.0743859997</v>
      </c>
    </row>
    <row r="19" spans="1:17" ht="15" customHeight="1" x14ac:dyDescent="0.2">
      <c r="A19" s="142" t="s">
        <v>243</v>
      </c>
      <c r="B19" s="121">
        <v>178755.70858800004</v>
      </c>
      <c r="C19" s="121">
        <v>61275.706844800014</v>
      </c>
      <c r="D19" s="121">
        <v>390.70673999999997</v>
      </c>
      <c r="E19" s="121">
        <v>2076.9044900000004</v>
      </c>
      <c r="F19" s="121">
        <v>12075.8064868</v>
      </c>
      <c r="G19" s="121">
        <v>11373.843721000001</v>
      </c>
      <c r="H19" s="121">
        <v>2716.2407600000001</v>
      </c>
      <c r="I19" s="121">
        <v>268664.91763060004</v>
      </c>
      <c r="J19" s="121">
        <v>38337898.880172394</v>
      </c>
      <c r="K19" s="121">
        <v>8672983.4996323995</v>
      </c>
      <c r="L19" s="121">
        <v>171509.5500356</v>
      </c>
      <c r="M19" s="121">
        <v>290361.70074479998</v>
      </c>
      <c r="N19" s="121">
        <v>550546.75384599995</v>
      </c>
      <c r="O19" s="121">
        <v>1001498.8412174002</v>
      </c>
      <c r="P19" s="121">
        <v>1889589.4509233998</v>
      </c>
      <c r="Q19" s="121">
        <v>50914388.676571988</v>
      </c>
    </row>
    <row r="20" spans="1:17" ht="15" customHeight="1" x14ac:dyDescent="0.2">
      <c r="A20" s="142" t="s">
        <v>244</v>
      </c>
      <c r="B20" s="121">
        <v>102454.42518999997</v>
      </c>
      <c r="C20" s="121">
        <v>1608.8424299999999</v>
      </c>
      <c r="D20" s="121">
        <v>1002.5899199999998</v>
      </c>
      <c r="E20" s="121">
        <v>74.387270000000001</v>
      </c>
      <c r="F20" s="121">
        <v>535.0617299999999</v>
      </c>
      <c r="G20" s="121">
        <v>444.28482000000008</v>
      </c>
      <c r="H20" s="121">
        <v>34.636600000000001</v>
      </c>
      <c r="I20" s="121">
        <v>106154.22795999997</v>
      </c>
      <c r="J20" s="121">
        <v>2618188.9644599999</v>
      </c>
      <c r="K20" s="121">
        <v>10600.05652</v>
      </c>
      <c r="L20" s="121">
        <v>13069.933009999997</v>
      </c>
      <c r="M20" s="121">
        <v>830.64140999999995</v>
      </c>
      <c r="N20" s="121">
        <v>9024.0015699999985</v>
      </c>
      <c r="O20" s="121">
        <v>911.78536000000008</v>
      </c>
      <c r="P20" s="121">
        <v>3012.3065200000001</v>
      </c>
      <c r="Q20" s="121">
        <v>2655637.6888499996</v>
      </c>
    </row>
    <row r="21" spans="1:17" ht="15" customHeight="1" x14ac:dyDescent="0.2">
      <c r="A21" s="142" t="s">
        <v>245</v>
      </c>
      <c r="B21" s="121">
        <v>119.62972000000001</v>
      </c>
      <c r="C21" s="121">
        <v>589.30934999999999</v>
      </c>
      <c r="D21" s="121">
        <v>0</v>
      </c>
      <c r="E21" s="121">
        <v>0</v>
      </c>
      <c r="F21" s="121">
        <v>0</v>
      </c>
      <c r="G21" s="121">
        <v>0</v>
      </c>
      <c r="H21" s="121">
        <v>0</v>
      </c>
      <c r="I21" s="121">
        <v>708.93907000000002</v>
      </c>
      <c r="J21" s="121">
        <v>400743.75343999994</v>
      </c>
      <c r="K21" s="121">
        <v>37295.504799999995</v>
      </c>
      <c r="L21" s="121">
        <v>812.59671999999989</v>
      </c>
      <c r="M21" s="121">
        <v>2339.37374</v>
      </c>
      <c r="N21" s="121">
        <v>1122.9299653999999</v>
      </c>
      <c r="O21" s="121">
        <v>375.39335999999997</v>
      </c>
      <c r="P21" s="121">
        <v>5039.4323300000015</v>
      </c>
      <c r="Q21" s="121">
        <v>447728.98435539997</v>
      </c>
    </row>
    <row r="22" spans="1:17" ht="15" customHeight="1" x14ac:dyDescent="0.2">
      <c r="A22" s="142" t="s">
        <v>246</v>
      </c>
      <c r="B22" s="121">
        <v>16152.258050000004</v>
      </c>
      <c r="C22" s="121">
        <v>1332.5135099999998</v>
      </c>
      <c r="D22" s="121">
        <v>214.23755000000003</v>
      </c>
      <c r="E22" s="121">
        <v>28.563749999999999</v>
      </c>
      <c r="F22" s="121">
        <v>465.49837000000002</v>
      </c>
      <c r="G22" s="121">
        <v>0</v>
      </c>
      <c r="H22" s="121">
        <v>1203.46189</v>
      </c>
      <c r="I22" s="121">
        <v>19396.533120000007</v>
      </c>
      <c r="J22" s="121">
        <v>4534062.5442563994</v>
      </c>
      <c r="K22" s="121">
        <v>456394.95281679998</v>
      </c>
      <c r="L22" s="121">
        <v>52613.724756000011</v>
      </c>
      <c r="M22" s="121">
        <v>19101.340368600002</v>
      </c>
      <c r="N22" s="121">
        <v>49013.383077399994</v>
      </c>
      <c r="O22" s="121">
        <v>23337.196274399994</v>
      </c>
      <c r="P22" s="121">
        <v>415090.70915899996</v>
      </c>
      <c r="Q22" s="121">
        <v>5549613.8507085992</v>
      </c>
    </row>
    <row r="23" spans="1:17" ht="15" customHeight="1" x14ac:dyDescent="0.2">
      <c r="A23" s="142" t="s">
        <v>247</v>
      </c>
      <c r="B23" s="121">
        <v>20.518190000000001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1">
        <v>20.518190000000001</v>
      </c>
      <c r="J23" s="121">
        <v>14544.757000000001</v>
      </c>
      <c r="K23" s="121">
        <v>1085.3273200000001</v>
      </c>
      <c r="L23" s="121">
        <v>8.43018</v>
      </c>
      <c r="M23" s="121">
        <v>32.111460000000001</v>
      </c>
      <c r="N23" s="121">
        <v>44.681719999999999</v>
      </c>
      <c r="O23" s="121">
        <v>0</v>
      </c>
      <c r="P23" s="121">
        <v>24.570450000000001</v>
      </c>
      <c r="Q23" s="121">
        <v>15739.878130000003</v>
      </c>
    </row>
    <row r="24" spans="1:17" ht="15" customHeight="1" x14ac:dyDescent="0.2">
      <c r="A24" s="142" t="s">
        <v>248</v>
      </c>
      <c r="B24" s="121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0</v>
      </c>
      <c r="I24" s="121">
        <v>0</v>
      </c>
      <c r="J24" s="121">
        <v>58.392809999999997</v>
      </c>
      <c r="K24" s="121">
        <v>0</v>
      </c>
      <c r="L24" s="121">
        <v>0</v>
      </c>
      <c r="M24" s="121">
        <v>0</v>
      </c>
      <c r="N24" s="121">
        <v>0</v>
      </c>
      <c r="O24" s="121">
        <v>0</v>
      </c>
      <c r="P24" s="121">
        <v>145.86257000000001</v>
      </c>
      <c r="Q24" s="121">
        <v>204.25538</v>
      </c>
    </row>
    <row r="25" spans="1:17" s="38" customFormat="1" ht="15" customHeight="1" x14ac:dyDescent="0.25">
      <c r="A25" s="142" t="s">
        <v>249</v>
      </c>
      <c r="B25" s="121">
        <v>0</v>
      </c>
      <c r="C25" s="121">
        <v>0</v>
      </c>
      <c r="D25" s="121">
        <v>0</v>
      </c>
      <c r="E25" s="121">
        <v>0</v>
      </c>
      <c r="F25" s="121">
        <v>0</v>
      </c>
      <c r="G25" s="121">
        <v>0</v>
      </c>
      <c r="H25" s="121">
        <v>0</v>
      </c>
      <c r="I25" s="121">
        <v>0</v>
      </c>
      <c r="J25" s="121">
        <v>1081.01367</v>
      </c>
      <c r="K25" s="121">
        <v>46.131690000000006</v>
      </c>
      <c r="L25" s="121">
        <v>0</v>
      </c>
      <c r="M25" s="121">
        <v>18.572490000000002</v>
      </c>
      <c r="N25" s="121">
        <v>0</v>
      </c>
      <c r="O25" s="121">
        <v>0</v>
      </c>
      <c r="P25" s="121">
        <v>365.31262000000004</v>
      </c>
      <c r="Q25" s="121">
        <v>1511.0304700000002</v>
      </c>
    </row>
    <row r="26" spans="1:17" s="38" customFormat="1" ht="15" customHeight="1" x14ac:dyDescent="0.25">
      <c r="A26" s="117" t="s">
        <v>46</v>
      </c>
      <c r="B26" s="124">
        <v>628777.6061332</v>
      </c>
      <c r="C26" s="124">
        <v>154276.49194939999</v>
      </c>
      <c r="D26" s="124">
        <v>5055.6017207999994</v>
      </c>
      <c r="E26" s="124">
        <v>5565.6249820000003</v>
      </c>
      <c r="F26" s="124">
        <v>22612.029432200001</v>
      </c>
      <c r="G26" s="124">
        <v>28487.259403200002</v>
      </c>
      <c r="H26" s="124">
        <v>33734.662830000008</v>
      </c>
      <c r="I26" s="124">
        <v>878509.27645079989</v>
      </c>
      <c r="J26" s="124">
        <v>172354533.16296732</v>
      </c>
      <c r="K26" s="124">
        <v>24673933.654663395</v>
      </c>
      <c r="L26" s="124">
        <v>657866.54502720002</v>
      </c>
      <c r="M26" s="124">
        <v>880007.36015720002</v>
      </c>
      <c r="N26" s="124">
        <v>1492410.8551611998</v>
      </c>
      <c r="O26" s="124">
        <v>2879333.5869370005</v>
      </c>
      <c r="P26" s="124">
        <v>15935310.551273201</v>
      </c>
      <c r="Q26" s="124">
        <v>218873395.71618658</v>
      </c>
    </row>
    <row r="27" spans="1:17" ht="15" customHeight="1" thickBot="1" x14ac:dyDescent="0.25">
      <c r="A27" s="164"/>
      <c r="B27" s="162"/>
      <c r="C27" s="163"/>
      <c r="D27" s="163"/>
      <c r="E27" s="163"/>
      <c r="F27" s="163"/>
      <c r="G27" s="163"/>
      <c r="H27" s="163"/>
      <c r="I27" s="163"/>
      <c r="J27" s="163"/>
      <c r="K27" s="163"/>
      <c r="L27" s="162"/>
      <c r="M27" s="162"/>
      <c r="N27" s="162"/>
      <c r="O27" s="162"/>
      <c r="P27" s="162"/>
      <c r="Q27" s="162"/>
    </row>
    <row r="28" spans="1:17" ht="15" customHeight="1" x14ac:dyDescent="0.2">
      <c r="A28" s="131" t="s">
        <v>252</v>
      </c>
      <c r="B28" s="47"/>
      <c r="C28" s="122"/>
      <c r="D28" s="122"/>
      <c r="E28" s="122"/>
      <c r="F28" s="122"/>
      <c r="G28" s="122"/>
      <c r="H28" s="122"/>
      <c r="I28" s="122"/>
      <c r="J28" s="122"/>
      <c r="K28" s="122"/>
      <c r="L28" s="47"/>
      <c r="M28" s="47"/>
      <c r="N28" s="38"/>
      <c r="O28" s="38"/>
      <c r="P28" s="38"/>
      <c r="Q28" s="3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A08591-BB01-4A10-9364-1CBA7A80D832}">
  <sheetPr>
    <pageSetUpPr fitToPage="1"/>
  </sheetPr>
  <dimension ref="A1:O41"/>
  <sheetViews>
    <sheetView zoomScaleNormal="100" workbookViewId="0">
      <selection activeCell="A4" sqref="A4:O4"/>
    </sheetView>
  </sheetViews>
  <sheetFormatPr defaultColWidth="11.42578125" defaultRowHeight="12.75" x14ac:dyDescent="0.2"/>
  <cols>
    <col min="1" max="1" width="76.85546875" style="133" customWidth="1"/>
    <col min="2" max="15" width="15.7109375" style="116" customWidth="1"/>
    <col min="16" max="256" width="11.42578125" style="116"/>
    <col min="257" max="257" width="76.85546875" style="116" customWidth="1"/>
    <col min="258" max="271" width="15.7109375" style="116" customWidth="1"/>
    <col min="272" max="512" width="11.42578125" style="116"/>
    <col min="513" max="513" width="76.85546875" style="116" customWidth="1"/>
    <col min="514" max="527" width="15.7109375" style="116" customWidth="1"/>
    <col min="528" max="768" width="11.42578125" style="116"/>
    <col min="769" max="769" width="76.85546875" style="116" customWidth="1"/>
    <col min="770" max="783" width="15.7109375" style="116" customWidth="1"/>
    <col min="784" max="1024" width="11.42578125" style="116"/>
    <col min="1025" max="1025" width="76.85546875" style="116" customWidth="1"/>
    <col min="1026" max="1039" width="15.7109375" style="116" customWidth="1"/>
    <col min="1040" max="1280" width="11.42578125" style="116"/>
    <col min="1281" max="1281" width="76.85546875" style="116" customWidth="1"/>
    <col min="1282" max="1295" width="15.7109375" style="116" customWidth="1"/>
    <col min="1296" max="1536" width="11.42578125" style="116"/>
    <col min="1537" max="1537" width="76.85546875" style="116" customWidth="1"/>
    <col min="1538" max="1551" width="15.7109375" style="116" customWidth="1"/>
    <col min="1552" max="1792" width="11.42578125" style="116"/>
    <col min="1793" max="1793" width="76.85546875" style="116" customWidth="1"/>
    <col min="1794" max="1807" width="15.7109375" style="116" customWidth="1"/>
    <col min="1808" max="2048" width="11.42578125" style="116"/>
    <col min="2049" max="2049" width="76.85546875" style="116" customWidth="1"/>
    <col min="2050" max="2063" width="15.7109375" style="116" customWidth="1"/>
    <col min="2064" max="2304" width="11.42578125" style="116"/>
    <col min="2305" max="2305" width="76.85546875" style="116" customWidth="1"/>
    <col min="2306" max="2319" width="15.7109375" style="116" customWidth="1"/>
    <col min="2320" max="2560" width="11.42578125" style="116"/>
    <col min="2561" max="2561" width="76.85546875" style="116" customWidth="1"/>
    <col min="2562" max="2575" width="15.7109375" style="116" customWidth="1"/>
    <col min="2576" max="2816" width="11.42578125" style="116"/>
    <col min="2817" max="2817" width="76.85546875" style="116" customWidth="1"/>
    <col min="2818" max="2831" width="15.7109375" style="116" customWidth="1"/>
    <col min="2832" max="3072" width="11.42578125" style="116"/>
    <col min="3073" max="3073" width="76.85546875" style="116" customWidth="1"/>
    <col min="3074" max="3087" width="15.7109375" style="116" customWidth="1"/>
    <col min="3088" max="3328" width="11.42578125" style="116"/>
    <col min="3329" max="3329" width="76.85546875" style="116" customWidth="1"/>
    <col min="3330" max="3343" width="15.7109375" style="116" customWidth="1"/>
    <col min="3344" max="3584" width="11.42578125" style="116"/>
    <col min="3585" max="3585" width="76.85546875" style="116" customWidth="1"/>
    <col min="3586" max="3599" width="15.7109375" style="116" customWidth="1"/>
    <col min="3600" max="3840" width="11.42578125" style="116"/>
    <col min="3841" max="3841" width="76.85546875" style="116" customWidth="1"/>
    <col min="3842" max="3855" width="15.7109375" style="116" customWidth="1"/>
    <col min="3856" max="4096" width="11.42578125" style="116"/>
    <col min="4097" max="4097" width="76.85546875" style="116" customWidth="1"/>
    <col min="4098" max="4111" width="15.7109375" style="116" customWidth="1"/>
    <col min="4112" max="4352" width="11.42578125" style="116"/>
    <col min="4353" max="4353" width="76.85546875" style="116" customWidth="1"/>
    <col min="4354" max="4367" width="15.7109375" style="116" customWidth="1"/>
    <col min="4368" max="4608" width="11.42578125" style="116"/>
    <col min="4609" max="4609" width="76.85546875" style="116" customWidth="1"/>
    <col min="4610" max="4623" width="15.7109375" style="116" customWidth="1"/>
    <col min="4624" max="4864" width="11.42578125" style="116"/>
    <col min="4865" max="4865" width="76.85546875" style="116" customWidth="1"/>
    <col min="4866" max="4879" width="15.7109375" style="116" customWidth="1"/>
    <col min="4880" max="5120" width="11.42578125" style="116"/>
    <col min="5121" max="5121" width="76.85546875" style="116" customWidth="1"/>
    <col min="5122" max="5135" width="15.7109375" style="116" customWidth="1"/>
    <col min="5136" max="5376" width="11.42578125" style="116"/>
    <col min="5377" max="5377" width="76.85546875" style="116" customWidth="1"/>
    <col min="5378" max="5391" width="15.7109375" style="116" customWidth="1"/>
    <col min="5392" max="5632" width="11.42578125" style="116"/>
    <col min="5633" max="5633" width="76.85546875" style="116" customWidth="1"/>
    <col min="5634" max="5647" width="15.7109375" style="116" customWidth="1"/>
    <col min="5648" max="5888" width="11.42578125" style="116"/>
    <col min="5889" max="5889" width="76.85546875" style="116" customWidth="1"/>
    <col min="5890" max="5903" width="15.7109375" style="116" customWidth="1"/>
    <col min="5904" max="6144" width="11.42578125" style="116"/>
    <col min="6145" max="6145" width="76.85546875" style="116" customWidth="1"/>
    <col min="6146" max="6159" width="15.7109375" style="116" customWidth="1"/>
    <col min="6160" max="6400" width="11.42578125" style="116"/>
    <col min="6401" max="6401" width="76.85546875" style="116" customWidth="1"/>
    <col min="6402" max="6415" width="15.7109375" style="116" customWidth="1"/>
    <col min="6416" max="6656" width="11.42578125" style="116"/>
    <col min="6657" max="6657" width="76.85546875" style="116" customWidth="1"/>
    <col min="6658" max="6671" width="15.7109375" style="116" customWidth="1"/>
    <col min="6672" max="6912" width="11.42578125" style="116"/>
    <col min="6913" max="6913" width="76.85546875" style="116" customWidth="1"/>
    <col min="6914" max="6927" width="15.7109375" style="116" customWidth="1"/>
    <col min="6928" max="7168" width="11.42578125" style="116"/>
    <col min="7169" max="7169" width="76.85546875" style="116" customWidth="1"/>
    <col min="7170" max="7183" width="15.7109375" style="116" customWidth="1"/>
    <col min="7184" max="7424" width="11.42578125" style="116"/>
    <col min="7425" max="7425" width="76.85546875" style="116" customWidth="1"/>
    <col min="7426" max="7439" width="15.7109375" style="116" customWidth="1"/>
    <col min="7440" max="7680" width="11.42578125" style="116"/>
    <col min="7681" max="7681" width="76.85546875" style="116" customWidth="1"/>
    <col min="7682" max="7695" width="15.7109375" style="116" customWidth="1"/>
    <col min="7696" max="7936" width="11.42578125" style="116"/>
    <col min="7937" max="7937" width="76.85546875" style="116" customWidth="1"/>
    <col min="7938" max="7951" width="15.7109375" style="116" customWidth="1"/>
    <col min="7952" max="8192" width="11.42578125" style="116"/>
    <col min="8193" max="8193" width="76.85546875" style="116" customWidth="1"/>
    <col min="8194" max="8207" width="15.7109375" style="116" customWidth="1"/>
    <col min="8208" max="8448" width="11.42578125" style="116"/>
    <col min="8449" max="8449" width="76.85546875" style="116" customWidth="1"/>
    <col min="8450" max="8463" width="15.7109375" style="116" customWidth="1"/>
    <col min="8464" max="8704" width="11.42578125" style="116"/>
    <col min="8705" max="8705" width="76.85546875" style="116" customWidth="1"/>
    <col min="8706" max="8719" width="15.7109375" style="116" customWidth="1"/>
    <col min="8720" max="8960" width="11.42578125" style="116"/>
    <col min="8961" max="8961" width="76.85546875" style="116" customWidth="1"/>
    <col min="8962" max="8975" width="15.7109375" style="116" customWidth="1"/>
    <col min="8976" max="9216" width="11.42578125" style="116"/>
    <col min="9217" max="9217" width="76.85546875" style="116" customWidth="1"/>
    <col min="9218" max="9231" width="15.7109375" style="116" customWidth="1"/>
    <col min="9232" max="9472" width="11.42578125" style="116"/>
    <col min="9473" max="9473" width="76.85546875" style="116" customWidth="1"/>
    <col min="9474" max="9487" width="15.7109375" style="116" customWidth="1"/>
    <col min="9488" max="9728" width="11.42578125" style="116"/>
    <col min="9729" max="9729" width="76.85546875" style="116" customWidth="1"/>
    <col min="9730" max="9743" width="15.7109375" style="116" customWidth="1"/>
    <col min="9744" max="9984" width="11.42578125" style="116"/>
    <col min="9985" max="9985" width="76.85546875" style="116" customWidth="1"/>
    <col min="9986" max="9999" width="15.7109375" style="116" customWidth="1"/>
    <col min="10000" max="10240" width="11.42578125" style="116"/>
    <col min="10241" max="10241" width="76.85546875" style="116" customWidth="1"/>
    <col min="10242" max="10255" width="15.7109375" style="116" customWidth="1"/>
    <col min="10256" max="10496" width="11.42578125" style="116"/>
    <col min="10497" max="10497" width="76.85546875" style="116" customWidth="1"/>
    <col min="10498" max="10511" width="15.7109375" style="116" customWidth="1"/>
    <col min="10512" max="10752" width="11.42578125" style="116"/>
    <col min="10753" max="10753" width="76.85546875" style="116" customWidth="1"/>
    <col min="10754" max="10767" width="15.7109375" style="116" customWidth="1"/>
    <col min="10768" max="11008" width="11.42578125" style="116"/>
    <col min="11009" max="11009" width="76.85546875" style="116" customWidth="1"/>
    <col min="11010" max="11023" width="15.7109375" style="116" customWidth="1"/>
    <col min="11024" max="11264" width="11.42578125" style="116"/>
    <col min="11265" max="11265" width="76.85546875" style="116" customWidth="1"/>
    <col min="11266" max="11279" width="15.7109375" style="116" customWidth="1"/>
    <col min="11280" max="11520" width="11.42578125" style="116"/>
    <col min="11521" max="11521" width="76.85546875" style="116" customWidth="1"/>
    <col min="11522" max="11535" width="15.7109375" style="116" customWidth="1"/>
    <col min="11536" max="11776" width="11.42578125" style="116"/>
    <col min="11777" max="11777" width="76.85546875" style="116" customWidth="1"/>
    <col min="11778" max="11791" width="15.7109375" style="116" customWidth="1"/>
    <col min="11792" max="12032" width="11.42578125" style="116"/>
    <col min="12033" max="12033" width="76.85546875" style="116" customWidth="1"/>
    <col min="12034" max="12047" width="15.7109375" style="116" customWidth="1"/>
    <col min="12048" max="12288" width="11.42578125" style="116"/>
    <col min="12289" max="12289" width="76.85546875" style="116" customWidth="1"/>
    <col min="12290" max="12303" width="15.7109375" style="116" customWidth="1"/>
    <col min="12304" max="12544" width="11.42578125" style="116"/>
    <col min="12545" max="12545" width="76.85546875" style="116" customWidth="1"/>
    <col min="12546" max="12559" width="15.7109375" style="116" customWidth="1"/>
    <col min="12560" max="12800" width="11.42578125" style="116"/>
    <col min="12801" max="12801" width="76.85546875" style="116" customWidth="1"/>
    <col min="12802" max="12815" width="15.7109375" style="116" customWidth="1"/>
    <col min="12816" max="13056" width="11.42578125" style="116"/>
    <col min="13057" max="13057" width="76.85546875" style="116" customWidth="1"/>
    <col min="13058" max="13071" width="15.7109375" style="116" customWidth="1"/>
    <col min="13072" max="13312" width="11.42578125" style="116"/>
    <col min="13313" max="13313" width="76.85546875" style="116" customWidth="1"/>
    <col min="13314" max="13327" width="15.7109375" style="116" customWidth="1"/>
    <col min="13328" max="13568" width="11.42578125" style="116"/>
    <col min="13569" max="13569" width="76.85546875" style="116" customWidth="1"/>
    <col min="13570" max="13583" width="15.7109375" style="116" customWidth="1"/>
    <col min="13584" max="13824" width="11.42578125" style="116"/>
    <col min="13825" max="13825" width="76.85546875" style="116" customWidth="1"/>
    <col min="13826" max="13839" width="15.7109375" style="116" customWidth="1"/>
    <col min="13840" max="14080" width="11.42578125" style="116"/>
    <col min="14081" max="14081" width="76.85546875" style="116" customWidth="1"/>
    <col min="14082" max="14095" width="15.7109375" style="116" customWidth="1"/>
    <col min="14096" max="14336" width="11.42578125" style="116"/>
    <col min="14337" max="14337" width="76.85546875" style="116" customWidth="1"/>
    <col min="14338" max="14351" width="15.7109375" style="116" customWidth="1"/>
    <col min="14352" max="14592" width="11.42578125" style="116"/>
    <col min="14593" max="14593" width="76.85546875" style="116" customWidth="1"/>
    <col min="14594" max="14607" width="15.7109375" style="116" customWidth="1"/>
    <col min="14608" max="14848" width="11.42578125" style="116"/>
    <col min="14849" max="14849" width="76.85546875" style="116" customWidth="1"/>
    <col min="14850" max="14863" width="15.7109375" style="116" customWidth="1"/>
    <col min="14864" max="15104" width="11.42578125" style="116"/>
    <col min="15105" max="15105" width="76.85546875" style="116" customWidth="1"/>
    <col min="15106" max="15119" width="15.7109375" style="116" customWidth="1"/>
    <col min="15120" max="15360" width="11.42578125" style="116"/>
    <col min="15361" max="15361" width="76.85546875" style="116" customWidth="1"/>
    <col min="15362" max="15375" width="15.7109375" style="116" customWidth="1"/>
    <col min="15376" max="15616" width="11.42578125" style="116"/>
    <col min="15617" max="15617" width="76.85546875" style="116" customWidth="1"/>
    <col min="15618" max="15631" width="15.7109375" style="116" customWidth="1"/>
    <col min="15632" max="15872" width="11.42578125" style="116"/>
    <col min="15873" max="15873" width="76.85546875" style="116" customWidth="1"/>
    <col min="15874" max="15887" width="15.7109375" style="116" customWidth="1"/>
    <col min="15888" max="16128" width="11.42578125" style="116"/>
    <col min="16129" max="16129" width="76.85546875" style="116" customWidth="1"/>
    <col min="16130" max="16143" width="15.7109375" style="116" customWidth="1"/>
    <col min="16144" max="16384" width="11.42578125" style="116"/>
  </cols>
  <sheetData>
    <row r="1" spans="1:15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</row>
    <row r="2" spans="1:15" s="134" customFormat="1" ht="15" customHeight="1" x14ac:dyDescent="0.3">
      <c r="A2" s="381" t="s">
        <v>281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</row>
    <row r="3" spans="1:15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</row>
    <row r="4" spans="1:15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</row>
    <row r="5" spans="1:15" ht="15" customHeight="1" x14ac:dyDescent="0.2">
      <c r="A5" s="165"/>
      <c r="B5" s="166"/>
      <c r="C5" s="167"/>
      <c r="D5" s="167"/>
      <c r="E5" s="167"/>
      <c r="F5" s="167"/>
      <c r="G5" s="167"/>
      <c r="H5" s="166"/>
      <c r="I5" s="166"/>
      <c r="J5" s="148"/>
      <c r="K5" s="166"/>
      <c r="L5" s="166"/>
      <c r="M5" s="166"/>
      <c r="N5" s="166"/>
      <c r="O5" s="148"/>
    </row>
    <row r="6" spans="1:15" ht="30" customHeight="1" x14ac:dyDescent="0.2">
      <c r="A6" s="117" t="s">
        <v>282</v>
      </c>
      <c r="B6" s="39" t="s">
        <v>69</v>
      </c>
      <c r="C6" s="39" t="s">
        <v>133</v>
      </c>
      <c r="D6" s="39" t="s">
        <v>67</v>
      </c>
      <c r="E6" s="39" t="s">
        <v>66</v>
      </c>
      <c r="F6" s="39" t="s">
        <v>60</v>
      </c>
      <c r="G6" s="39" t="s">
        <v>64</v>
      </c>
      <c r="H6" s="39" t="s">
        <v>61</v>
      </c>
      <c r="I6" s="39" t="s">
        <v>71</v>
      </c>
      <c r="J6" s="39" t="s">
        <v>68</v>
      </c>
      <c r="K6" s="39" t="s">
        <v>65</v>
      </c>
      <c r="L6" s="39" t="s">
        <v>62</v>
      </c>
      <c r="M6" s="39" t="s">
        <v>70</v>
      </c>
      <c r="N6" s="118" t="s">
        <v>232</v>
      </c>
      <c r="O6" s="119" t="s">
        <v>15</v>
      </c>
    </row>
    <row r="7" spans="1:15" ht="15" customHeight="1" x14ac:dyDescent="0.2">
      <c r="A7" s="120" t="s">
        <v>16</v>
      </c>
      <c r="B7" s="121">
        <f>IFERROR(HLOOKUP(B$6,[3]cartera!$D$13:$CD$43,[3]cartera!$A14,FALSE)/1000,0)</f>
        <v>6563817.3414000031</v>
      </c>
      <c r="C7" s="121">
        <f>IFERROR(HLOOKUP(C$6,[3]cartera!$D$13:$CD$43,[3]cartera!$A14,FALSE)/1000,0)</f>
        <v>8225117.9198986012</v>
      </c>
      <c r="D7" s="121">
        <f>IFERROR(HLOOKUP(D$6,[3]cartera!$D$13:$CD$43,[3]cartera!$A14,FALSE)/1000,0)</f>
        <v>4195545.3034199988</v>
      </c>
      <c r="E7" s="121">
        <f>IFERROR(HLOOKUP(E$6,[3]cartera!$D$13:$CD$43,[3]cartera!$A14,FALSE)/1000,0)</f>
        <v>11236464.289549997</v>
      </c>
      <c r="F7" s="121">
        <f>IFERROR(HLOOKUP(F$6,[3]cartera!$D$13:$CD$43,[3]cartera!$A14,FALSE)/1000,0)</f>
        <v>7747475.6216899967</v>
      </c>
      <c r="G7" s="121">
        <f>IFERROR(HLOOKUP(G$6,[3]cartera!$D$13:$CD$43,[3]cartera!$A14,FALSE)/1000,0)</f>
        <v>5085277.7201000014</v>
      </c>
      <c r="H7" s="121">
        <f>IFERROR(HLOOKUP(H$6,[3]cartera!$D$13:$CD$43,[3]cartera!$A14,FALSE)/1000,0)</f>
        <v>3936516.8537940001</v>
      </c>
      <c r="I7" s="121">
        <f>IFERROR(HLOOKUP(I$6,[3]cartera!$D$13:$CD$43,[3]cartera!$A14,FALSE)/1000,0)</f>
        <v>0</v>
      </c>
      <c r="J7" s="121">
        <f>IFERROR(HLOOKUP(J$6,[3]cartera!$D$13:$CD$43,[3]cartera!$A14,FALSE)/1000,0)</f>
        <v>86330.49953999999</v>
      </c>
      <c r="K7" s="121">
        <f>IFERROR(HLOOKUP(K$6,[3]cartera!$D$13:$CD$43,[3]cartera!$A14,FALSE)/1000,0)</f>
        <v>2639374.63216</v>
      </c>
      <c r="L7" s="121">
        <f>IFERROR(HLOOKUP(L$6,[3]cartera!$D$13:$CD$43,[3]cartera!$A14,FALSE)/1000,0)</f>
        <v>633591.32194999978</v>
      </c>
      <c r="M7" s="121">
        <f>IFERROR(HLOOKUP(M$6,[3]cartera!$D$13:$CD$43,[3]cartera!$A14,FALSE)/1000,0)</f>
        <v>0</v>
      </c>
      <c r="N7" s="121">
        <f>SUM(B7:M7)</f>
        <v>50349511.503502607</v>
      </c>
      <c r="O7" s="122">
        <f>+N7/$N$37</f>
        <v>0.24810282142253942</v>
      </c>
    </row>
    <row r="8" spans="1:15" ht="15" customHeight="1" x14ac:dyDescent="0.2">
      <c r="A8" s="120" t="s">
        <v>17</v>
      </c>
      <c r="B8" s="121">
        <f>IFERROR(HLOOKUP(B$6,[3]cartera!$D$13:$CD$43,[3]cartera!$A15,FALSE)/1000,0)</f>
        <v>27631.298734200005</v>
      </c>
      <c r="C8" s="121">
        <f>IFERROR(HLOOKUP(C$6,[3]cartera!$D$13:$CD$43,[3]cartera!$A15,FALSE)/1000,0)</f>
        <v>11684.19327</v>
      </c>
      <c r="D8" s="121">
        <f>IFERROR(HLOOKUP(D$6,[3]cartera!$D$13:$CD$43,[3]cartera!$A15,FALSE)/1000,0)</f>
        <v>20290.935049999996</v>
      </c>
      <c r="E8" s="121">
        <f>IFERROR(HLOOKUP(E$6,[3]cartera!$D$13:$CD$43,[3]cartera!$A15,FALSE)/1000,0)</f>
        <v>10716.881860000001</v>
      </c>
      <c r="F8" s="121">
        <f>IFERROR(HLOOKUP(F$6,[3]cartera!$D$13:$CD$43,[3]cartera!$A15,FALSE)/1000,0)</f>
        <v>23372.36767</v>
      </c>
      <c r="G8" s="121">
        <f>IFERROR(HLOOKUP(G$6,[3]cartera!$D$13:$CD$43,[3]cartera!$A15,FALSE)/1000,0)</f>
        <v>51126.033849999993</v>
      </c>
      <c r="H8" s="121">
        <f>IFERROR(HLOOKUP(H$6,[3]cartera!$D$13:$CD$43,[3]cartera!$A15,FALSE)/1000,0)</f>
        <v>4355.4450500000003</v>
      </c>
      <c r="I8" s="121">
        <f>IFERROR(HLOOKUP(I$6,[3]cartera!$D$13:$CD$43,[3]cartera!$A15,FALSE)/1000,0)</f>
        <v>0</v>
      </c>
      <c r="J8" s="121">
        <f>IFERROR(HLOOKUP(J$6,[3]cartera!$D$13:$CD$43,[3]cartera!$A15,FALSE)/1000,0)</f>
        <v>0</v>
      </c>
      <c r="K8" s="121">
        <f>IFERROR(HLOOKUP(K$6,[3]cartera!$D$13:$CD$43,[3]cartera!$A15,FALSE)/1000,0)</f>
        <v>0</v>
      </c>
      <c r="L8" s="121">
        <f>IFERROR(HLOOKUP(L$6,[3]cartera!$D$13:$CD$43,[3]cartera!$A15,FALSE)/1000,0)</f>
        <v>0</v>
      </c>
      <c r="M8" s="121">
        <f>IFERROR(HLOOKUP(M$6,[3]cartera!$D$13:$CD$43,[3]cartera!$A15,FALSE)/1000,0)</f>
        <v>8846.984910000001</v>
      </c>
      <c r="N8" s="121">
        <f t="shared" ref="N8:N36" si="0">SUM(B8:M8)</f>
        <v>158024.14039420002</v>
      </c>
      <c r="O8" s="122">
        <f t="shared" ref="O8:O36" si="1">+N8/$N$37</f>
        <v>7.7868153858742177E-4</v>
      </c>
    </row>
    <row r="9" spans="1:15" ht="15" customHeight="1" x14ac:dyDescent="0.2">
      <c r="A9" s="120" t="s">
        <v>18</v>
      </c>
      <c r="B9" s="121">
        <f>IFERROR(HLOOKUP(B$6,[3]cartera!$D$13:$CD$43,[3]cartera!$A16,FALSE)/1000,0)</f>
        <v>35901.911500000002</v>
      </c>
      <c r="C9" s="121">
        <f>IFERROR(HLOOKUP(C$6,[3]cartera!$D$13:$CD$43,[3]cartera!$A16,FALSE)/1000,0)</f>
        <v>724522.78295999998</v>
      </c>
      <c r="D9" s="121">
        <f>IFERROR(HLOOKUP(D$6,[3]cartera!$D$13:$CD$43,[3]cartera!$A16,FALSE)/1000,0)</f>
        <v>0</v>
      </c>
      <c r="E9" s="121">
        <f>IFERROR(HLOOKUP(E$6,[3]cartera!$D$13:$CD$43,[3]cartera!$A16,FALSE)/1000,0)</f>
        <v>733946.80705999967</v>
      </c>
      <c r="F9" s="121">
        <f>IFERROR(HLOOKUP(F$6,[3]cartera!$D$13:$CD$43,[3]cartera!$A16,FALSE)/1000,0)</f>
        <v>0</v>
      </c>
      <c r="G9" s="121">
        <f>IFERROR(HLOOKUP(G$6,[3]cartera!$D$13:$CD$43,[3]cartera!$A16,FALSE)/1000,0)</f>
        <v>41985.416669999999</v>
      </c>
      <c r="H9" s="121">
        <f>IFERROR(HLOOKUP(H$6,[3]cartera!$D$13:$CD$43,[3]cartera!$A16,FALSE)/1000,0)</f>
        <v>0</v>
      </c>
      <c r="I9" s="121">
        <f>IFERROR(HLOOKUP(I$6,[3]cartera!$D$13:$CD$43,[3]cartera!$A16,FALSE)/1000,0)</f>
        <v>0</v>
      </c>
      <c r="J9" s="121">
        <f>IFERROR(HLOOKUP(J$6,[3]cartera!$D$13:$CD$43,[3]cartera!$A16,FALSE)/1000,0)</f>
        <v>0</v>
      </c>
      <c r="K9" s="121">
        <f>IFERROR(HLOOKUP(K$6,[3]cartera!$D$13:$CD$43,[3]cartera!$A16,FALSE)/1000,0)</f>
        <v>0</v>
      </c>
      <c r="L9" s="121">
        <f>IFERROR(HLOOKUP(L$6,[3]cartera!$D$13:$CD$43,[3]cartera!$A16,FALSE)/1000,0)</f>
        <v>0</v>
      </c>
      <c r="M9" s="121">
        <f>IFERROR(HLOOKUP(M$6,[3]cartera!$D$13:$CD$43,[3]cartera!$A16,FALSE)/1000,0)</f>
        <v>0</v>
      </c>
      <c r="N9" s="121">
        <f t="shared" si="0"/>
        <v>1536356.9181899996</v>
      </c>
      <c r="O9" s="122">
        <f t="shared" si="1"/>
        <v>7.5705696983467208E-3</v>
      </c>
    </row>
    <row r="10" spans="1:15" ht="15" customHeight="1" x14ac:dyDescent="0.2">
      <c r="A10" s="120" t="s">
        <v>283</v>
      </c>
      <c r="B10" s="121">
        <f>IFERROR(HLOOKUP(B$6,[3]cartera!$D$13:$CD$43,[3]cartera!$A17,FALSE)/1000,0)</f>
        <v>879568.24185000011</v>
      </c>
      <c r="C10" s="121">
        <f>IFERROR(HLOOKUP(C$6,[3]cartera!$D$13:$CD$43,[3]cartera!$A17,FALSE)/1000,0)</f>
        <v>1241075.8324200001</v>
      </c>
      <c r="D10" s="121">
        <f>IFERROR(HLOOKUP(D$6,[3]cartera!$D$13:$CD$43,[3]cartera!$A17,FALSE)/1000,0)</f>
        <v>75970.747700000007</v>
      </c>
      <c r="E10" s="121">
        <f>IFERROR(HLOOKUP(E$6,[3]cartera!$D$13:$CD$43,[3]cartera!$A17,FALSE)/1000,0)</f>
        <v>1033973.4844799999</v>
      </c>
      <c r="F10" s="121">
        <f>IFERROR(HLOOKUP(F$6,[3]cartera!$D$13:$CD$43,[3]cartera!$A17,FALSE)/1000,0)</f>
        <v>818858.56327000004</v>
      </c>
      <c r="G10" s="121">
        <f>IFERROR(HLOOKUP(G$6,[3]cartera!$D$13:$CD$43,[3]cartera!$A17,FALSE)/1000,0)</f>
        <v>0</v>
      </c>
      <c r="H10" s="121">
        <f>IFERROR(HLOOKUP(H$6,[3]cartera!$D$13:$CD$43,[3]cartera!$A17,FALSE)/1000,0)</f>
        <v>0</v>
      </c>
      <c r="I10" s="121">
        <f>IFERROR(HLOOKUP(I$6,[3]cartera!$D$13:$CD$43,[3]cartera!$A17,FALSE)/1000,0)</f>
        <v>0</v>
      </c>
      <c r="J10" s="121">
        <f>IFERROR(HLOOKUP(J$6,[3]cartera!$D$13:$CD$43,[3]cartera!$A17,FALSE)/1000,0)</f>
        <v>7546</v>
      </c>
      <c r="K10" s="121">
        <f>IFERROR(HLOOKUP(K$6,[3]cartera!$D$13:$CD$43,[3]cartera!$A17,FALSE)/1000,0)</f>
        <v>465440.83562000003</v>
      </c>
      <c r="L10" s="121">
        <f>IFERROR(HLOOKUP(L$6,[3]cartera!$D$13:$CD$43,[3]cartera!$A17,FALSE)/1000,0)</f>
        <v>3430</v>
      </c>
      <c r="M10" s="121">
        <f>IFERROR(HLOOKUP(M$6,[3]cartera!$D$13:$CD$43,[3]cartera!$A17,FALSE)/1000,0)</f>
        <v>0</v>
      </c>
      <c r="N10" s="121">
        <f t="shared" si="0"/>
        <v>4525863.7053399999</v>
      </c>
      <c r="O10" s="122">
        <f t="shared" si="1"/>
        <v>2.2301697099694966E-2</v>
      </c>
    </row>
    <row r="11" spans="1:15" ht="15" customHeight="1" x14ac:dyDescent="0.2">
      <c r="A11" s="120" t="s">
        <v>20</v>
      </c>
      <c r="B11" s="121">
        <f>IFERROR(HLOOKUP(B$6,[3]cartera!$D$13:$CD$43,[3]cartera!$A18,FALSE)/1000,0)</f>
        <v>1714469.5315800007</v>
      </c>
      <c r="C11" s="121">
        <f>IFERROR(HLOOKUP(C$6,[3]cartera!$D$13:$CD$43,[3]cartera!$A18,FALSE)/1000,0)</f>
        <v>1939685.5561880004</v>
      </c>
      <c r="D11" s="121">
        <f>IFERROR(HLOOKUP(D$6,[3]cartera!$D$13:$CD$43,[3]cartera!$A18,FALSE)/1000,0)</f>
        <v>1598605.3897760003</v>
      </c>
      <c r="E11" s="121">
        <f>IFERROR(HLOOKUP(E$6,[3]cartera!$D$13:$CD$43,[3]cartera!$A18,FALSE)/1000,0)</f>
        <v>2117315.3037899993</v>
      </c>
      <c r="F11" s="121">
        <f>IFERROR(HLOOKUP(F$6,[3]cartera!$D$13:$CD$43,[3]cartera!$A18,FALSE)/1000,0)</f>
        <v>1885377.6543399997</v>
      </c>
      <c r="G11" s="121">
        <f>IFERROR(HLOOKUP(G$6,[3]cartera!$D$13:$CD$43,[3]cartera!$A18,FALSE)/1000,0)</f>
        <v>1017020.5137000001</v>
      </c>
      <c r="H11" s="121">
        <f>IFERROR(HLOOKUP(H$6,[3]cartera!$D$13:$CD$43,[3]cartera!$A18,FALSE)/1000,0)</f>
        <v>1498015.0572195998</v>
      </c>
      <c r="I11" s="121">
        <f>IFERROR(HLOOKUP(I$6,[3]cartera!$D$13:$CD$43,[3]cartera!$A18,FALSE)/1000,0)</f>
        <v>0</v>
      </c>
      <c r="J11" s="121">
        <f>IFERROR(HLOOKUP(J$6,[3]cartera!$D$13:$CD$43,[3]cartera!$A18,FALSE)/1000,0)</f>
        <v>6489.8498024</v>
      </c>
      <c r="K11" s="121">
        <f>IFERROR(HLOOKUP(K$6,[3]cartera!$D$13:$CD$43,[3]cartera!$A18,FALSE)/1000,0)</f>
        <v>426019.45482000004</v>
      </c>
      <c r="L11" s="121">
        <f>IFERROR(HLOOKUP(L$6,[3]cartera!$D$13:$CD$43,[3]cartera!$A18,FALSE)/1000,0)</f>
        <v>205827.16818839993</v>
      </c>
      <c r="M11" s="121">
        <f>IFERROR(HLOOKUP(M$6,[3]cartera!$D$13:$CD$43,[3]cartera!$A18,FALSE)/1000,0)</f>
        <v>0</v>
      </c>
      <c r="N11" s="121">
        <f t="shared" si="0"/>
        <v>12408825.479404403</v>
      </c>
      <c r="O11" s="122">
        <f t="shared" si="1"/>
        <v>6.1145868550600689E-2</v>
      </c>
    </row>
    <row r="12" spans="1:15" ht="15" customHeight="1" x14ac:dyDescent="0.2">
      <c r="A12" s="120" t="s">
        <v>21</v>
      </c>
      <c r="B12" s="121">
        <f>IFERROR(HLOOKUP(B$6,[3]cartera!$D$13:$CD$43,[3]cartera!$A19,FALSE)/1000,0)</f>
        <v>379928.41831540002</v>
      </c>
      <c r="C12" s="121">
        <f>IFERROR(HLOOKUP(C$6,[3]cartera!$D$13:$CD$43,[3]cartera!$A19,FALSE)/1000,0)</f>
        <v>637839.40888999996</v>
      </c>
      <c r="D12" s="121">
        <f>IFERROR(HLOOKUP(D$6,[3]cartera!$D$13:$CD$43,[3]cartera!$A19,FALSE)/1000,0)</f>
        <v>913351.19969339983</v>
      </c>
      <c r="E12" s="121">
        <f>IFERROR(HLOOKUP(E$6,[3]cartera!$D$13:$CD$43,[3]cartera!$A19,FALSE)/1000,0)</f>
        <v>409423.08613999985</v>
      </c>
      <c r="F12" s="121">
        <f>IFERROR(HLOOKUP(F$6,[3]cartera!$D$13:$CD$43,[3]cartera!$A19,FALSE)/1000,0)</f>
        <v>383375.91137839999</v>
      </c>
      <c r="G12" s="121">
        <f>IFERROR(HLOOKUP(G$6,[3]cartera!$D$13:$CD$43,[3]cartera!$A19,FALSE)/1000,0)</f>
        <v>318886.61742279999</v>
      </c>
      <c r="H12" s="121">
        <f>IFERROR(HLOOKUP(H$6,[3]cartera!$D$13:$CD$43,[3]cartera!$A19,FALSE)/1000,0)</f>
        <v>263294.17811159993</v>
      </c>
      <c r="I12" s="121">
        <f>IFERROR(HLOOKUP(I$6,[3]cartera!$D$13:$CD$43,[3]cartera!$A19,FALSE)/1000,0)</f>
        <v>10309.518830000005</v>
      </c>
      <c r="J12" s="121">
        <f>IFERROR(HLOOKUP(J$6,[3]cartera!$D$13:$CD$43,[3]cartera!$A19,FALSE)/1000,0)</f>
        <v>0</v>
      </c>
      <c r="K12" s="121">
        <f>IFERROR(HLOOKUP(K$6,[3]cartera!$D$13:$CD$43,[3]cartera!$A19,FALSE)/1000,0)</f>
        <v>146176.29066200001</v>
      </c>
      <c r="L12" s="121">
        <f>IFERROR(HLOOKUP(L$6,[3]cartera!$D$13:$CD$43,[3]cartera!$A19,FALSE)/1000,0)</f>
        <v>358267.65370999993</v>
      </c>
      <c r="M12" s="121">
        <f>IFERROR(HLOOKUP(M$6,[3]cartera!$D$13:$CD$43,[3]cartera!$A19,FALSE)/1000,0)</f>
        <v>253560.57814520007</v>
      </c>
      <c r="N12" s="121">
        <f t="shared" si="0"/>
        <v>4074412.861298799</v>
      </c>
      <c r="O12" s="122">
        <f t="shared" si="1"/>
        <v>2.0077122822893555E-2</v>
      </c>
    </row>
    <row r="13" spans="1:15" ht="15" customHeight="1" x14ac:dyDescent="0.2">
      <c r="A13" s="120" t="s">
        <v>284</v>
      </c>
      <c r="B13" s="121">
        <f>IFERROR(HLOOKUP(B$6,[3]cartera!$D$13:$CD$43,[3]cartera!$A20,FALSE)/1000,0)</f>
        <v>16451.323850000001</v>
      </c>
      <c r="C13" s="121">
        <f>IFERROR(HLOOKUP(C$6,[3]cartera!$D$13:$CD$43,[3]cartera!$A20,FALSE)/1000,0)</f>
        <v>4760.0387699999992</v>
      </c>
      <c r="D13" s="121">
        <f>IFERROR(HLOOKUP(D$6,[3]cartera!$D$13:$CD$43,[3]cartera!$A20,FALSE)/1000,0)</f>
        <v>117107.13510999996</v>
      </c>
      <c r="E13" s="121">
        <f>IFERROR(HLOOKUP(E$6,[3]cartera!$D$13:$CD$43,[3]cartera!$A20,FALSE)/1000,0)</f>
        <v>2654.5</v>
      </c>
      <c r="F13" s="121">
        <f>IFERROR(HLOOKUP(F$6,[3]cartera!$D$13:$CD$43,[3]cartera!$A20,FALSE)/1000,0)</f>
        <v>1246.90705</v>
      </c>
      <c r="G13" s="121">
        <f>IFERROR(HLOOKUP(G$6,[3]cartera!$D$13:$CD$43,[3]cartera!$A20,FALSE)/1000,0)</f>
        <v>277863.67888939998</v>
      </c>
      <c r="H13" s="121">
        <f>IFERROR(HLOOKUP(H$6,[3]cartera!$D$13:$CD$43,[3]cartera!$A20,FALSE)/1000,0)</f>
        <v>82.83869</v>
      </c>
      <c r="I13" s="121">
        <f>IFERROR(HLOOKUP(I$6,[3]cartera!$D$13:$CD$43,[3]cartera!$A20,FALSE)/1000,0)</f>
        <v>104.58551</v>
      </c>
      <c r="J13" s="121">
        <f>IFERROR(HLOOKUP(J$6,[3]cartera!$D$13:$CD$43,[3]cartera!$A20,FALSE)/1000,0)</f>
        <v>0</v>
      </c>
      <c r="K13" s="121">
        <f>IFERROR(HLOOKUP(K$6,[3]cartera!$D$13:$CD$43,[3]cartera!$A20,FALSE)/1000,0)</f>
        <v>11548.838200000002</v>
      </c>
      <c r="L13" s="121">
        <f>IFERROR(HLOOKUP(L$6,[3]cartera!$D$13:$CD$43,[3]cartera!$A20,FALSE)/1000,0)</f>
        <v>778.73301000000004</v>
      </c>
      <c r="M13" s="121">
        <f>IFERROR(HLOOKUP(M$6,[3]cartera!$D$13:$CD$43,[3]cartera!$A20,FALSE)/1000,0)</f>
        <v>1870.8270400000004</v>
      </c>
      <c r="N13" s="121">
        <f t="shared" si="0"/>
        <v>434469.4061194</v>
      </c>
      <c r="O13" s="122">
        <f t="shared" si="1"/>
        <v>2.1408963515465195E-3</v>
      </c>
    </row>
    <row r="14" spans="1:15" ht="15" customHeight="1" x14ac:dyDescent="0.2">
      <c r="A14" s="120" t="s">
        <v>285</v>
      </c>
      <c r="B14" s="121">
        <f>IFERROR(HLOOKUP(B$6,[3]cartera!$D$13:$CD$43,[3]cartera!$A21,FALSE)/1000,0)</f>
        <v>74711.09994</v>
      </c>
      <c r="C14" s="121">
        <f>IFERROR(HLOOKUP(C$6,[3]cartera!$D$13:$CD$43,[3]cartera!$A21,FALSE)/1000,0)</f>
        <v>192481.25621000002</v>
      </c>
      <c r="D14" s="121">
        <f>IFERROR(HLOOKUP(D$6,[3]cartera!$D$13:$CD$43,[3]cartera!$A21,FALSE)/1000,0)</f>
        <v>97253.434689999995</v>
      </c>
      <c r="E14" s="121">
        <f>IFERROR(HLOOKUP(E$6,[3]cartera!$D$13:$CD$43,[3]cartera!$A21,FALSE)/1000,0)</f>
        <v>22771.153980000003</v>
      </c>
      <c r="F14" s="121">
        <f>IFERROR(HLOOKUP(F$6,[3]cartera!$D$13:$CD$43,[3]cartera!$A21,FALSE)/1000,0)</f>
        <v>0</v>
      </c>
      <c r="G14" s="121">
        <f>IFERROR(HLOOKUP(G$6,[3]cartera!$D$13:$CD$43,[3]cartera!$A21,FALSE)/1000,0)</f>
        <v>0</v>
      </c>
      <c r="H14" s="121">
        <f>IFERROR(HLOOKUP(H$6,[3]cartera!$D$13:$CD$43,[3]cartera!$A21,FALSE)/1000,0)</f>
        <v>473.26312999999999</v>
      </c>
      <c r="I14" s="121">
        <f>IFERROR(HLOOKUP(I$6,[3]cartera!$D$13:$CD$43,[3]cartera!$A21,FALSE)/1000,0)</f>
        <v>0</v>
      </c>
      <c r="J14" s="121">
        <f>IFERROR(HLOOKUP(J$6,[3]cartera!$D$13:$CD$43,[3]cartera!$A21,FALSE)/1000,0)</f>
        <v>11621.43759</v>
      </c>
      <c r="K14" s="121">
        <f>IFERROR(HLOOKUP(K$6,[3]cartera!$D$13:$CD$43,[3]cartera!$A21,FALSE)/1000,0)</f>
        <v>112391.1298</v>
      </c>
      <c r="L14" s="121">
        <f>IFERROR(HLOOKUP(L$6,[3]cartera!$D$13:$CD$43,[3]cartera!$A21,FALSE)/1000,0)</f>
        <v>35710.134530000003</v>
      </c>
      <c r="M14" s="121">
        <f>IFERROR(HLOOKUP(M$6,[3]cartera!$D$13:$CD$43,[3]cartera!$A21,FALSE)/1000,0)</f>
        <v>48353.33168000001</v>
      </c>
      <c r="N14" s="121">
        <f t="shared" si="0"/>
        <v>595766.24155000004</v>
      </c>
      <c r="O14" s="122">
        <f t="shared" si="1"/>
        <v>2.9357044591500061E-3</v>
      </c>
    </row>
    <row r="15" spans="1:15" ht="15" customHeight="1" x14ac:dyDescent="0.2">
      <c r="A15" s="120" t="s">
        <v>286</v>
      </c>
      <c r="B15" s="121">
        <f>IFERROR(HLOOKUP(B$6,[3]cartera!$D$13:$CD$43,[3]cartera!$A22,FALSE)/1000,0)</f>
        <v>0</v>
      </c>
      <c r="C15" s="121">
        <f>IFERROR(HLOOKUP(C$6,[3]cartera!$D$13:$CD$43,[3]cartera!$A22,FALSE)/1000,0)</f>
        <v>0</v>
      </c>
      <c r="D15" s="121">
        <f>IFERROR(HLOOKUP(D$6,[3]cartera!$D$13:$CD$43,[3]cartera!$A22,FALSE)/1000,0)</f>
        <v>48286.039510000002</v>
      </c>
      <c r="E15" s="121">
        <f>IFERROR(HLOOKUP(E$6,[3]cartera!$D$13:$CD$43,[3]cartera!$A22,FALSE)/1000,0)</f>
        <v>0</v>
      </c>
      <c r="F15" s="121">
        <f>IFERROR(HLOOKUP(F$6,[3]cartera!$D$13:$CD$43,[3]cartera!$A22,FALSE)/1000,0)</f>
        <v>0</v>
      </c>
      <c r="G15" s="121">
        <f>IFERROR(HLOOKUP(G$6,[3]cartera!$D$13:$CD$43,[3]cartera!$A22,FALSE)/1000,0)</f>
        <v>0</v>
      </c>
      <c r="H15" s="121">
        <f>IFERROR(HLOOKUP(H$6,[3]cartera!$D$13:$CD$43,[3]cartera!$A22,FALSE)/1000,0)</f>
        <v>0</v>
      </c>
      <c r="I15" s="121">
        <f>IFERROR(HLOOKUP(I$6,[3]cartera!$D$13:$CD$43,[3]cartera!$A22,FALSE)/1000,0)</f>
        <v>0</v>
      </c>
      <c r="J15" s="121">
        <f>IFERROR(HLOOKUP(J$6,[3]cartera!$D$13:$CD$43,[3]cartera!$A22,FALSE)/1000,0)</f>
        <v>0</v>
      </c>
      <c r="K15" s="121">
        <f>IFERROR(HLOOKUP(K$6,[3]cartera!$D$13:$CD$43,[3]cartera!$A22,FALSE)/1000,0)</f>
        <v>2358.6317899999999</v>
      </c>
      <c r="L15" s="121">
        <f>IFERROR(HLOOKUP(L$6,[3]cartera!$D$13:$CD$43,[3]cartera!$A22,FALSE)/1000,0)</f>
        <v>258.85559000000001</v>
      </c>
      <c r="M15" s="121">
        <f>IFERROR(HLOOKUP(M$6,[3]cartera!$D$13:$CD$43,[3]cartera!$A22,FALSE)/1000,0)</f>
        <v>0</v>
      </c>
      <c r="N15" s="121">
        <f t="shared" si="0"/>
        <v>50903.526890000001</v>
      </c>
      <c r="O15" s="122">
        <f t="shared" si="1"/>
        <v>2.5083279389688886E-4</v>
      </c>
    </row>
    <row r="16" spans="1:15" ht="15" customHeight="1" x14ac:dyDescent="0.2">
      <c r="A16" s="120" t="s">
        <v>287</v>
      </c>
      <c r="B16" s="121">
        <f>IFERROR(HLOOKUP(B$6,[3]cartera!$D$13:$CD$43,[3]cartera!$A23,FALSE)/1000,0)</f>
        <v>82966.420499999993</v>
      </c>
      <c r="C16" s="121">
        <f>IFERROR(HLOOKUP(C$6,[3]cartera!$D$13:$CD$43,[3]cartera!$A23,FALSE)/1000,0)</f>
        <v>15833.33332</v>
      </c>
      <c r="D16" s="121">
        <f>IFERROR(HLOOKUP(D$6,[3]cartera!$D$13:$CD$43,[3]cartera!$A23,FALSE)/1000,0)</f>
        <v>100066.17036</v>
      </c>
      <c r="E16" s="121">
        <f>IFERROR(HLOOKUP(E$6,[3]cartera!$D$13:$CD$43,[3]cartera!$A23,FALSE)/1000,0)</f>
        <v>150636.70665000001</v>
      </c>
      <c r="F16" s="121">
        <f>IFERROR(HLOOKUP(F$6,[3]cartera!$D$13:$CD$43,[3]cartera!$A23,FALSE)/1000,0)</f>
        <v>0</v>
      </c>
      <c r="G16" s="121">
        <f>IFERROR(HLOOKUP(G$6,[3]cartera!$D$13:$CD$43,[3]cartera!$A23,FALSE)/1000,0)</f>
        <v>2166598.46001</v>
      </c>
      <c r="H16" s="121">
        <f>IFERROR(HLOOKUP(H$6,[3]cartera!$D$13:$CD$43,[3]cartera!$A23,FALSE)/1000,0)</f>
        <v>7000</v>
      </c>
      <c r="I16" s="121">
        <f>IFERROR(HLOOKUP(I$6,[3]cartera!$D$13:$CD$43,[3]cartera!$A23,FALSE)/1000,0)</f>
        <v>0</v>
      </c>
      <c r="J16" s="121">
        <f>IFERROR(HLOOKUP(J$6,[3]cartera!$D$13:$CD$43,[3]cartera!$A23,FALSE)/1000,0)</f>
        <v>0</v>
      </c>
      <c r="K16" s="121">
        <f>IFERROR(HLOOKUP(K$6,[3]cartera!$D$13:$CD$43,[3]cartera!$A23,FALSE)/1000,0)</f>
        <v>18718.393330000003</v>
      </c>
      <c r="L16" s="121">
        <f>IFERROR(HLOOKUP(L$6,[3]cartera!$D$13:$CD$43,[3]cartera!$A23,FALSE)/1000,0)</f>
        <v>1321.12022</v>
      </c>
      <c r="M16" s="121">
        <f>IFERROR(HLOOKUP(M$6,[3]cartera!$D$13:$CD$43,[3]cartera!$A23,FALSE)/1000,0)</f>
        <v>0</v>
      </c>
      <c r="N16" s="121">
        <f t="shared" si="0"/>
        <v>2543140.60439</v>
      </c>
      <c r="O16" s="122">
        <f t="shared" si="1"/>
        <v>1.2531608358891184E-2</v>
      </c>
    </row>
    <row r="17" spans="1:15" ht="15" customHeight="1" x14ac:dyDescent="0.2">
      <c r="A17" s="120" t="s">
        <v>288</v>
      </c>
      <c r="B17" s="121">
        <f>IFERROR(HLOOKUP(B$6,[3]cartera!$D$13:$CD$43,[3]cartera!$A24,FALSE)/1000,0)</f>
        <v>1121292.8758200002</v>
      </c>
      <c r="C17" s="121">
        <f>IFERROR(HLOOKUP(C$6,[3]cartera!$D$13:$CD$43,[3]cartera!$A24,FALSE)/1000,0)</f>
        <v>352791.91986000002</v>
      </c>
      <c r="D17" s="121">
        <f>IFERROR(HLOOKUP(D$6,[3]cartera!$D$13:$CD$43,[3]cartera!$A24,FALSE)/1000,0)</f>
        <v>295033.23421999993</v>
      </c>
      <c r="E17" s="121">
        <f>IFERROR(HLOOKUP(E$6,[3]cartera!$D$13:$CD$43,[3]cartera!$A24,FALSE)/1000,0)</f>
        <v>216882.51108</v>
      </c>
      <c r="F17" s="121">
        <f>IFERROR(HLOOKUP(F$6,[3]cartera!$D$13:$CD$43,[3]cartera!$A24,FALSE)/1000,0)</f>
        <v>0</v>
      </c>
      <c r="G17" s="121">
        <f>IFERROR(HLOOKUP(G$6,[3]cartera!$D$13:$CD$43,[3]cartera!$A24,FALSE)/1000,0)</f>
        <v>0</v>
      </c>
      <c r="H17" s="121">
        <f>IFERROR(HLOOKUP(H$6,[3]cartera!$D$13:$CD$43,[3]cartera!$A24,FALSE)/1000,0)</f>
        <v>57327.060729999997</v>
      </c>
      <c r="I17" s="121">
        <f>IFERROR(HLOOKUP(I$6,[3]cartera!$D$13:$CD$43,[3]cartera!$A24,FALSE)/1000,0)</f>
        <v>0</v>
      </c>
      <c r="J17" s="121">
        <f>IFERROR(HLOOKUP(J$6,[3]cartera!$D$13:$CD$43,[3]cartera!$A24,FALSE)/1000,0)</f>
        <v>0</v>
      </c>
      <c r="K17" s="121">
        <f>IFERROR(HLOOKUP(K$6,[3]cartera!$D$13:$CD$43,[3]cartera!$A24,FALSE)/1000,0)</f>
        <v>728012.39033000031</v>
      </c>
      <c r="L17" s="121">
        <f>IFERROR(HLOOKUP(L$6,[3]cartera!$D$13:$CD$43,[3]cartera!$A24,FALSE)/1000,0)</f>
        <v>52433.420439999994</v>
      </c>
      <c r="M17" s="121">
        <f>IFERROR(HLOOKUP(M$6,[3]cartera!$D$13:$CD$43,[3]cartera!$A24,FALSE)/1000,0)</f>
        <v>0</v>
      </c>
      <c r="N17" s="121">
        <f t="shared" si="0"/>
        <v>2823773.4124800009</v>
      </c>
      <c r="O17" s="122">
        <f t="shared" si="1"/>
        <v>1.3914457752892071E-2</v>
      </c>
    </row>
    <row r="18" spans="1:15" ht="15" customHeight="1" x14ac:dyDescent="0.2">
      <c r="A18" s="120" t="s">
        <v>27</v>
      </c>
      <c r="B18" s="121">
        <f>IFERROR(HLOOKUP(B$6,[3]cartera!$D$13:$CD$43,[3]cartera!$A25,FALSE)/1000,0)</f>
        <v>217048.27545140006</v>
      </c>
      <c r="C18" s="121">
        <f>IFERROR(HLOOKUP(C$6,[3]cartera!$D$13:$CD$43,[3]cartera!$A25,FALSE)/1000,0)</f>
        <v>2678065.8275663997</v>
      </c>
      <c r="D18" s="121">
        <f>IFERROR(HLOOKUP(D$6,[3]cartera!$D$13:$CD$43,[3]cartera!$A25,FALSE)/1000,0)</f>
        <v>1714602.3526589999</v>
      </c>
      <c r="E18" s="121">
        <f>IFERROR(HLOOKUP(E$6,[3]cartera!$D$13:$CD$43,[3]cartera!$A25,FALSE)/1000,0)</f>
        <v>450904.61976000003</v>
      </c>
      <c r="F18" s="121">
        <f>IFERROR(HLOOKUP(F$6,[3]cartera!$D$13:$CD$43,[3]cartera!$A25,FALSE)/1000,0)</f>
        <v>166135.90869999994</v>
      </c>
      <c r="G18" s="121">
        <f>IFERROR(HLOOKUP(G$6,[3]cartera!$D$13:$CD$43,[3]cartera!$A25,FALSE)/1000,0)</f>
        <v>69305.434510000006</v>
      </c>
      <c r="H18" s="121">
        <f>IFERROR(HLOOKUP(H$6,[3]cartera!$D$13:$CD$43,[3]cartera!$A25,FALSE)/1000,0)</f>
        <v>978422.34803999949</v>
      </c>
      <c r="I18" s="121">
        <f>IFERROR(HLOOKUP(I$6,[3]cartera!$D$13:$CD$43,[3]cartera!$A25,FALSE)/1000,0)</f>
        <v>4708930.4713861998</v>
      </c>
      <c r="J18" s="121">
        <f>IFERROR(HLOOKUP(J$6,[3]cartera!$D$13:$CD$43,[3]cartera!$A25,FALSE)/1000,0)</f>
        <v>0</v>
      </c>
      <c r="K18" s="121">
        <f>IFERROR(HLOOKUP(K$6,[3]cartera!$D$13:$CD$43,[3]cartera!$A25,FALSE)/1000,0)</f>
        <v>1852280.0990949997</v>
      </c>
      <c r="L18" s="121">
        <f>IFERROR(HLOOKUP(L$6,[3]cartera!$D$13:$CD$43,[3]cartera!$A25,FALSE)/1000,0)</f>
        <v>505927.35666859982</v>
      </c>
      <c r="M18" s="121">
        <f>IFERROR(HLOOKUP(M$6,[3]cartera!$D$13:$CD$43,[3]cartera!$A25,FALSE)/1000,0)</f>
        <v>1320475.4292399995</v>
      </c>
      <c r="N18" s="121">
        <f t="shared" si="0"/>
        <v>14662098.123076597</v>
      </c>
      <c r="O18" s="122">
        <f t="shared" si="1"/>
        <v>7.2249120273120485E-2</v>
      </c>
    </row>
    <row r="19" spans="1:15" ht="15" customHeight="1" x14ac:dyDescent="0.2">
      <c r="A19" s="120" t="s">
        <v>28</v>
      </c>
      <c r="B19" s="121">
        <f>IFERROR(HLOOKUP(B$6,[3]cartera!$D$13:$CD$43,[3]cartera!$A26,FALSE)/1000,0)</f>
        <v>0</v>
      </c>
      <c r="C19" s="121">
        <f>IFERROR(HLOOKUP(C$6,[3]cartera!$D$13:$CD$43,[3]cartera!$A26,FALSE)/1000,0)</f>
        <v>1504466.7043599996</v>
      </c>
      <c r="D19" s="121">
        <f>IFERROR(HLOOKUP(D$6,[3]cartera!$D$13:$CD$43,[3]cartera!$A26,FALSE)/1000,0)</f>
        <v>66913.66511799999</v>
      </c>
      <c r="E19" s="121">
        <f>IFERROR(HLOOKUP(E$6,[3]cartera!$D$13:$CD$43,[3]cartera!$A26,FALSE)/1000,0)</f>
        <v>598166.60567000019</v>
      </c>
      <c r="F19" s="121">
        <f>IFERROR(HLOOKUP(F$6,[3]cartera!$D$13:$CD$43,[3]cartera!$A26,FALSE)/1000,0)</f>
        <v>347434.19341000007</v>
      </c>
      <c r="G19" s="121">
        <f>IFERROR(HLOOKUP(G$6,[3]cartera!$D$13:$CD$43,[3]cartera!$A26,FALSE)/1000,0)</f>
        <v>263928.91126999992</v>
      </c>
      <c r="H19" s="121">
        <f>IFERROR(HLOOKUP(H$6,[3]cartera!$D$13:$CD$43,[3]cartera!$A26,FALSE)/1000,0)</f>
        <v>127932.27406380003</v>
      </c>
      <c r="I19" s="121">
        <f>IFERROR(HLOOKUP(I$6,[3]cartera!$D$13:$CD$43,[3]cartera!$A26,FALSE)/1000,0)</f>
        <v>8990059.5373469982</v>
      </c>
      <c r="J19" s="121">
        <f>IFERROR(HLOOKUP(J$6,[3]cartera!$D$13:$CD$43,[3]cartera!$A26,FALSE)/1000,0)</f>
        <v>0</v>
      </c>
      <c r="K19" s="121">
        <f>IFERROR(HLOOKUP(K$6,[3]cartera!$D$13:$CD$43,[3]cartera!$A26,FALSE)/1000,0)</f>
        <v>5267899.4116918016</v>
      </c>
      <c r="L19" s="121">
        <f>IFERROR(HLOOKUP(L$6,[3]cartera!$D$13:$CD$43,[3]cartera!$A26,FALSE)/1000,0)</f>
        <v>9668.5699099999911</v>
      </c>
      <c r="M19" s="121">
        <f>IFERROR(HLOOKUP(M$6,[3]cartera!$D$13:$CD$43,[3]cartera!$A26,FALSE)/1000,0)</f>
        <v>3070040.3378900001</v>
      </c>
      <c r="N19" s="121">
        <f t="shared" si="0"/>
        <v>20246510.210730601</v>
      </c>
      <c r="O19" s="122">
        <f t="shared" si="1"/>
        <v>9.9766932334449179E-2</v>
      </c>
    </row>
    <row r="20" spans="1:15" ht="15" customHeight="1" x14ac:dyDescent="0.2">
      <c r="A20" s="120" t="s">
        <v>29</v>
      </c>
      <c r="B20" s="121">
        <f>IFERROR(HLOOKUP(B$6,[3]cartera!$D$13:$CD$43,[3]cartera!$A27,FALSE)/1000,0)</f>
        <v>1387193.9293814008</v>
      </c>
      <c r="C20" s="121">
        <f>IFERROR(HLOOKUP(C$6,[3]cartera!$D$13:$CD$43,[3]cartera!$A27,FALSE)/1000,0)</f>
        <v>1453226.3338199996</v>
      </c>
      <c r="D20" s="121">
        <f>IFERROR(HLOOKUP(D$6,[3]cartera!$D$13:$CD$43,[3]cartera!$A27,FALSE)/1000,0)</f>
        <v>1826080.3489981997</v>
      </c>
      <c r="E20" s="121">
        <f>IFERROR(HLOOKUP(E$6,[3]cartera!$D$13:$CD$43,[3]cartera!$A27,FALSE)/1000,0)</f>
        <v>467995.71924000024</v>
      </c>
      <c r="F20" s="121">
        <f>IFERROR(HLOOKUP(F$6,[3]cartera!$D$13:$CD$43,[3]cartera!$A27,FALSE)/1000,0)</f>
        <v>655365.11000580015</v>
      </c>
      <c r="G20" s="121">
        <f>IFERROR(HLOOKUP(G$6,[3]cartera!$D$13:$CD$43,[3]cartera!$A27,FALSE)/1000,0)</f>
        <v>990746.05289920047</v>
      </c>
      <c r="H20" s="121">
        <f>IFERROR(HLOOKUP(H$6,[3]cartera!$D$13:$CD$43,[3]cartera!$A27,FALSE)/1000,0)</f>
        <v>1236480.1354608003</v>
      </c>
      <c r="I20" s="121">
        <f>IFERROR(HLOOKUP(I$6,[3]cartera!$D$13:$CD$43,[3]cartera!$A27,FALSE)/1000,0)</f>
        <v>418263.53635800024</v>
      </c>
      <c r="J20" s="121">
        <f>IFERROR(HLOOKUP(J$6,[3]cartera!$D$13:$CD$43,[3]cartera!$A27,FALSE)/1000,0)</f>
        <v>0</v>
      </c>
      <c r="K20" s="121">
        <f>IFERROR(HLOOKUP(K$6,[3]cartera!$D$13:$CD$43,[3]cartera!$A27,FALSE)/1000,0)</f>
        <v>1175534.1296006001</v>
      </c>
      <c r="L20" s="121">
        <f>IFERROR(HLOOKUP(L$6,[3]cartera!$D$13:$CD$43,[3]cartera!$A27,FALSE)/1000,0)</f>
        <v>914503.56510640029</v>
      </c>
      <c r="M20" s="121">
        <f>IFERROR(HLOOKUP(M$6,[3]cartera!$D$13:$CD$43,[3]cartera!$A27,FALSE)/1000,0)</f>
        <v>1322058.5956556001</v>
      </c>
      <c r="N20" s="121">
        <f t="shared" si="0"/>
        <v>11847447.456526002</v>
      </c>
      <c r="O20" s="122">
        <f t="shared" si="1"/>
        <v>5.8379615866082604E-2</v>
      </c>
    </row>
    <row r="21" spans="1:15" ht="15" customHeight="1" x14ac:dyDescent="0.2">
      <c r="A21" s="120" t="s">
        <v>31</v>
      </c>
      <c r="B21" s="121">
        <f>IFERROR(HLOOKUP(B$6,[3]cartera!$D$13:$CD$43,[3]cartera!$A28,FALSE)/1000,0)</f>
        <v>0</v>
      </c>
      <c r="C21" s="121">
        <f>IFERROR(HLOOKUP(C$6,[3]cartera!$D$13:$CD$43,[3]cartera!$A28,FALSE)/1000,0)</f>
        <v>0</v>
      </c>
      <c r="D21" s="121">
        <f>IFERROR(HLOOKUP(D$6,[3]cartera!$D$13:$CD$43,[3]cartera!$A28,FALSE)/1000,0)</f>
        <v>0</v>
      </c>
      <c r="E21" s="121">
        <f>IFERROR(HLOOKUP(E$6,[3]cartera!$D$13:$CD$43,[3]cartera!$A28,FALSE)/1000,0)</f>
        <v>0</v>
      </c>
      <c r="F21" s="121">
        <f>IFERROR(HLOOKUP(F$6,[3]cartera!$D$13:$CD$43,[3]cartera!$A28,FALSE)/1000,0)</f>
        <v>0</v>
      </c>
      <c r="G21" s="121">
        <f>IFERROR(HLOOKUP(G$6,[3]cartera!$D$13:$CD$43,[3]cartera!$A28,FALSE)/1000,0)</f>
        <v>0</v>
      </c>
      <c r="H21" s="121">
        <f>IFERROR(HLOOKUP(H$6,[3]cartera!$D$13:$CD$43,[3]cartera!$A28,FALSE)/1000,0)</f>
        <v>0</v>
      </c>
      <c r="I21" s="121">
        <f>IFERROR(HLOOKUP(I$6,[3]cartera!$D$13:$CD$43,[3]cartera!$A28,FALSE)/1000,0)</f>
        <v>0</v>
      </c>
      <c r="J21" s="121">
        <f>IFERROR(HLOOKUP(J$6,[3]cartera!$D$13:$CD$43,[3]cartera!$A28,FALSE)/1000,0)</f>
        <v>0</v>
      </c>
      <c r="K21" s="121">
        <f>IFERROR(HLOOKUP(K$6,[3]cartera!$D$13:$CD$43,[3]cartera!$A28,FALSE)/1000,0)</f>
        <v>0</v>
      </c>
      <c r="L21" s="121">
        <f>IFERROR(HLOOKUP(L$6,[3]cartera!$D$13:$CD$43,[3]cartera!$A28,FALSE)/1000,0)</f>
        <v>0</v>
      </c>
      <c r="M21" s="121">
        <f>IFERROR(HLOOKUP(M$6,[3]cartera!$D$13:$CD$43,[3]cartera!$A28,FALSE)/1000,0)</f>
        <v>0</v>
      </c>
      <c r="N21" s="121">
        <f t="shared" si="0"/>
        <v>0</v>
      </c>
      <c r="O21" s="122">
        <f t="shared" si="1"/>
        <v>0</v>
      </c>
    </row>
    <row r="22" spans="1:15" ht="15" customHeight="1" x14ac:dyDescent="0.2">
      <c r="A22" s="120" t="s">
        <v>30</v>
      </c>
      <c r="B22" s="121">
        <f>IFERROR(HLOOKUP(B$6,[3]cartera!$D$13:$CD$43,[3]cartera!$A29,FALSE)/1000,0)</f>
        <v>0</v>
      </c>
      <c r="C22" s="121">
        <f>IFERROR(HLOOKUP(C$6,[3]cartera!$D$13:$CD$43,[3]cartera!$A29,FALSE)/1000,0)</f>
        <v>0</v>
      </c>
      <c r="D22" s="121">
        <f>IFERROR(HLOOKUP(D$6,[3]cartera!$D$13:$CD$43,[3]cartera!$A29,FALSE)/1000,0)</f>
        <v>0</v>
      </c>
      <c r="E22" s="121">
        <f>IFERROR(HLOOKUP(E$6,[3]cartera!$D$13:$CD$43,[3]cartera!$A29,FALSE)/1000,0)</f>
        <v>0</v>
      </c>
      <c r="F22" s="121">
        <f>IFERROR(HLOOKUP(F$6,[3]cartera!$D$13:$CD$43,[3]cartera!$A29,FALSE)/1000,0)</f>
        <v>0</v>
      </c>
      <c r="G22" s="121">
        <f>IFERROR(HLOOKUP(G$6,[3]cartera!$D$13:$CD$43,[3]cartera!$A29,FALSE)/1000,0)</f>
        <v>0</v>
      </c>
      <c r="H22" s="121">
        <f>IFERROR(HLOOKUP(H$6,[3]cartera!$D$13:$CD$43,[3]cartera!$A29,FALSE)/1000,0)</f>
        <v>0</v>
      </c>
      <c r="I22" s="121">
        <f>IFERROR(HLOOKUP(I$6,[3]cartera!$D$13:$CD$43,[3]cartera!$A29,FALSE)/1000,0)</f>
        <v>0</v>
      </c>
      <c r="J22" s="121">
        <f>IFERROR(HLOOKUP(J$6,[3]cartera!$D$13:$CD$43,[3]cartera!$A29,FALSE)/1000,0)</f>
        <v>0</v>
      </c>
      <c r="K22" s="121">
        <f>IFERROR(HLOOKUP(K$6,[3]cartera!$D$13:$CD$43,[3]cartera!$A29,FALSE)/1000,0)</f>
        <v>0</v>
      </c>
      <c r="L22" s="121">
        <f>IFERROR(HLOOKUP(L$6,[3]cartera!$D$13:$CD$43,[3]cartera!$A29,FALSE)/1000,0)</f>
        <v>0</v>
      </c>
      <c r="M22" s="121">
        <f>IFERROR(HLOOKUP(M$6,[3]cartera!$D$13:$CD$43,[3]cartera!$A29,FALSE)/1000,0)</f>
        <v>0</v>
      </c>
      <c r="N22" s="121">
        <f t="shared" si="0"/>
        <v>0</v>
      </c>
      <c r="O22" s="122">
        <f t="shared" si="1"/>
        <v>0</v>
      </c>
    </row>
    <row r="23" spans="1:15" ht="15" customHeight="1" x14ac:dyDescent="0.2">
      <c r="A23" s="120" t="s">
        <v>32</v>
      </c>
      <c r="B23" s="121">
        <f>IFERROR(HLOOKUP(B$6,[3]cartera!$D$13:$CD$43,[3]cartera!$A30,FALSE)/1000,0)</f>
        <v>0</v>
      </c>
      <c r="C23" s="121">
        <f>IFERROR(HLOOKUP(C$6,[3]cartera!$D$13:$CD$43,[3]cartera!$A30,FALSE)/1000,0)</f>
        <v>0</v>
      </c>
      <c r="D23" s="121">
        <f>IFERROR(HLOOKUP(D$6,[3]cartera!$D$13:$CD$43,[3]cartera!$A30,FALSE)/1000,0)</f>
        <v>0</v>
      </c>
      <c r="E23" s="121">
        <f>IFERROR(HLOOKUP(E$6,[3]cartera!$D$13:$CD$43,[3]cartera!$A30,FALSE)/1000,0)</f>
        <v>0</v>
      </c>
      <c r="F23" s="121">
        <f>IFERROR(HLOOKUP(F$6,[3]cartera!$D$13:$CD$43,[3]cartera!$A30,FALSE)/1000,0)</f>
        <v>0</v>
      </c>
      <c r="G23" s="121">
        <f>IFERROR(HLOOKUP(G$6,[3]cartera!$D$13:$CD$43,[3]cartera!$A30,FALSE)/1000,0)</f>
        <v>0</v>
      </c>
      <c r="H23" s="121">
        <f>IFERROR(HLOOKUP(H$6,[3]cartera!$D$13:$CD$43,[3]cartera!$A30,FALSE)/1000,0)</f>
        <v>0</v>
      </c>
      <c r="I23" s="121">
        <f>IFERROR(HLOOKUP(I$6,[3]cartera!$D$13:$CD$43,[3]cartera!$A30,FALSE)/1000,0)</f>
        <v>0</v>
      </c>
      <c r="J23" s="121">
        <f>IFERROR(HLOOKUP(J$6,[3]cartera!$D$13:$CD$43,[3]cartera!$A30,FALSE)/1000,0)</f>
        <v>0</v>
      </c>
      <c r="K23" s="121">
        <f>IFERROR(HLOOKUP(K$6,[3]cartera!$D$13:$CD$43,[3]cartera!$A30,FALSE)/1000,0)</f>
        <v>0</v>
      </c>
      <c r="L23" s="121">
        <f>IFERROR(HLOOKUP(L$6,[3]cartera!$D$13:$CD$43,[3]cartera!$A30,FALSE)/1000,0)</f>
        <v>0</v>
      </c>
      <c r="M23" s="121">
        <f>IFERROR(HLOOKUP(M$6,[3]cartera!$D$13:$CD$43,[3]cartera!$A30,FALSE)/1000,0)</f>
        <v>0</v>
      </c>
      <c r="N23" s="121">
        <f t="shared" si="0"/>
        <v>0</v>
      </c>
      <c r="O23" s="122">
        <f t="shared" si="1"/>
        <v>0</v>
      </c>
    </row>
    <row r="24" spans="1:15" ht="15" customHeight="1" x14ac:dyDescent="0.2">
      <c r="A24" s="120" t="s">
        <v>33</v>
      </c>
      <c r="B24" s="121">
        <f>IFERROR(HLOOKUP(B$6,[3]cartera!$D$13:$CD$43,[3]cartera!$A31,FALSE)/1000,0)</f>
        <v>0</v>
      </c>
      <c r="C24" s="121">
        <f>IFERROR(HLOOKUP(C$6,[3]cartera!$D$13:$CD$43,[3]cartera!$A31,FALSE)/1000,0)</f>
        <v>0</v>
      </c>
      <c r="D24" s="121">
        <f>IFERROR(HLOOKUP(D$6,[3]cartera!$D$13:$CD$43,[3]cartera!$A31,FALSE)/1000,0)</f>
        <v>0</v>
      </c>
      <c r="E24" s="121">
        <f>IFERROR(HLOOKUP(E$6,[3]cartera!$D$13:$CD$43,[3]cartera!$A31,FALSE)/1000,0)</f>
        <v>0</v>
      </c>
      <c r="F24" s="121">
        <f>IFERROR(HLOOKUP(F$6,[3]cartera!$D$13:$CD$43,[3]cartera!$A31,FALSE)/1000,0)</f>
        <v>0</v>
      </c>
      <c r="G24" s="121">
        <f>IFERROR(HLOOKUP(G$6,[3]cartera!$D$13:$CD$43,[3]cartera!$A31,FALSE)/1000,0)</f>
        <v>0</v>
      </c>
      <c r="H24" s="121">
        <f>IFERROR(HLOOKUP(H$6,[3]cartera!$D$13:$CD$43,[3]cartera!$A31,FALSE)/1000,0)</f>
        <v>0</v>
      </c>
      <c r="I24" s="121">
        <f>IFERROR(HLOOKUP(I$6,[3]cartera!$D$13:$CD$43,[3]cartera!$A31,FALSE)/1000,0)</f>
        <v>0</v>
      </c>
      <c r="J24" s="121">
        <f>IFERROR(HLOOKUP(J$6,[3]cartera!$D$13:$CD$43,[3]cartera!$A31,FALSE)/1000,0)</f>
        <v>0</v>
      </c>
      <c r="K24" s="121">
        <f>IFERROR(HLOOKUP(K$6,[3]cartera!$D$13:$CD$43,[3]cartera!$A31,FALSE)/1000,0)</f>
        <v>0</v>
      </c>
      <c r="L24" s="121">
        <f>IFERROR(HLOOKUP(L$6,[3]cartera!$D$13:$CD$43,[3]cartera!$A31,FALSE)/1000,0)</f>
        <v>0</v>
      </c>
      <c r="M24" s="121">
        <f>IFERROR(HLOOKUP(M$6,[3]cartera!$D$13:$CD$43,[3]cartera!$A31,FALSE)/1000,0)</f>
        <v>0</v>
      </c>
      <c r="N24" s="121">
        <f t="shared" si="0"/>
        <v>0</v>
      </c>
      <c r="O24" s="122">
        <f t="shared" si="1"/>
        <v>0</v>
      </c>
    </row>
    <row r="25" spans="1:15" ht="15" customHeight="1" x14ac:dyDescent="0.2">
      <c r="A25" s="120" t="s">
        <v>289</v>
      </c>
      <c r="B25" s="121">
        <f>IFERROR(HLOOKUP(B$6,[3]cartera!$D$13:$CD$43,[3]cartera!$A32,FALSE)/1000,0)</f>
        <v>7006.9590000000017</v>
      </c>
      <c r="C25" s="121">
        <f>IFERROR(HLOOKUP(C$6,[3]cartera!$D$13:$CD$43,[3]cartera!$A32,FALSE)/1000,0)</f>
        <v>2251854.2689099996</v>
      </c>
      <c r="D25" s="121">
        <f>IFERROR(HLOOKUP(D$6,[3]cartera!$D$13:$CD$43,[3]cartera!$A32,FALSE)/1000,0)</f>
        <v>113952.08989000003</v>
      </c>
      <c r="E25" s="121">
        <f>IFERROR(HLOOKUP(E$6,[3]cartera!$D$13:$CD$43,[3]cartera!$A32,FALSE)/1000,0)</f>
        <v>41167.032640000005</v>
      </c>
      <c r="F25" s="121">
        <f>IFERROR(HLOOKUP(F$6,[3]cartera!$D$13:$CD$43,[3]cartera!$A32,FALSE)/1000,0)</f>
        <v>0</v>
      </c>
      <c r="G25" s="121">
        <f>IFERROR(HLOOKUP(G$6,[3]cartera!$D$13:$CD$43,[3]cartera!$A32,FALSE)/1000,0)</f>
        <v>15268.38573</v>
      </c>
      <c r="H25" s="121">
        <f>IFERROR(HLOOKUP(H$6,[3]cartera!$D$13:$CD$43,[3]cartera!$A32,FALSE)/1000,0)</f>
        <v>27410.885359999989</v>
      </c>
      <c r="I25" s="121">
        <f>IFERROR(HLOOKUP(I$6,[3]cartera!$D$13:$CD$43,[3]cartera!$A32,FALSE)/1000,0)</f>
        <v>791447.40018999996</v>
      </c>
      <c r="J25" s="121">
        <f>IFERROR(HLOOKUP(J$6,[3]cartera!$D$13:$CD$43,[3]cartera!$A32,FALSE)/1000,0)</f>
        <v>0</v>
      </c>
      <c r="K25" s="121">
        <f>IFERROR(HLOOKUP(K$6,[3]cartera!$D$13:$CD$43,[3]cartera!$A32,FALSE)/1000,0)</f>
        <v>1600716.1833700002</v>
      </c>
      <c r="L25" s="121">
        <f>IFERROR(HLOOKUP(L$6,[3]cartera!$D$13:$CD$43,[3]cartera!$A32,FALSE)/1000,0)</f>
        <v>36568.074070000002</v>
      </c>
      <c r="M25" s="121">
        <f>IFERROR(HLOOKUP(M$6,[3]cartera!$D$13:$CD$43,[3]cartera!$A32,FALSE)/1000,0)</f>
        <v>2269365.4967499995</v>
      </c>
      <c r="N25" s="121">
        <f t="shared" si="0"/>
        <v>7154756.7759099994</v>
      </c>
      <c r="O25" s="122">
        <f t="shared" si="1"/>
        <v>3.5255860279236571E-2</v>
      </c>
    </row>
    <row r="26" spans="1:15" ht="15" customHeight="1" x14ac:dyDescent="0.2">
      <c r="A26" s="120" t="s">
        <v>290</v>
      </c>
      <c r="B26" s="121">
        <f>IFERROR(HLOOKUP(B$6,[3]cartera!$D$13:$CD$43,[3]cartera!$A33,FALSE)/1000,0)</f>
        <v>9564.1539593999987</v>
      </c>
      <c r="C26" s="121">
        <f>IFERROR(HLOOKUP(C$6,[3]cartera!$D$13:$CD$43,[3]cartera!$A33,FALSE)/1000,0)</f>
        <v>289109.26921000006</v>
      </c>
      <c r="D26" s="121">
        <f>IFERROR(HLOOKUP(D$6,[3]cartera!$D$13:$CD$43,[3]cartera!$A33,FALSE)/1000,0)</f>
        <v>84520.201090000017</v>
      </c>
      <c r="E26" s="121">
        <f>IFERROR(HLOOKUP(E$6,[3]cartera!$D$13:$CD$43,[3]cartera!$A33,FALSE)/1000,0)</f>
        <v>21569.505000000001</v>
      </c>
      <c r="F26" s="121">
        <f>IFERROR(HLOOKUP(F$6,[3]cartera!$D$13:$CD$43,[3]cartera!$A33,FALSE)/1000,0)</f>
        <v>0</v>
      </c>
      <c r="G26" s="121">
        <f>IFERROR(HLOOKUP(G$6,[3]cartera!$D$13:$CD$43,[3]cartera!$A33,FALSE)/1000,0)</f>
        <v>196567.79490000007</v>
      </c>
      <c r="H26" s="121">
        <f>IFERROR(HLOOKUP(H$6,[3]cartera!$D$13:$CD$43,[3]cartera!$A33,FALSE)/1000,0)</f>
        <v>24416.47437</v>
      </c>
      <c r="I26" s="121">
        <f>IFERROR(HLOOKUP(I$6,[3]cartera!$D$13:$CD$43,[3]cartera!$A33,FALSE)/1000,0)</f>
        <v>9287.9850500000011</v>
      </c>
      <c r="J26" s="121">
        <f>IFERROR(HLOOKUP(J$6,[3]cartera!$D$13:$CD$43,[3]cartera!$A33,FALSE)/1000,0)</f>
        <v>0</v>
      </c>
      <c r="K26" s="121">
        <f>IFERROR(HLOOKUP(K$6,[3]cartera!$D$13:$CD$43,[3]cartera!$A33,FALSE)/1000,0)</f>
        <v>463457.79387640016</v>
      </c>
      <c r="L26" s="121">
        <f>IFERROR(HLOOKUP(L$6,[3]cartera!$D$13:$CD$43,[3]cartera!$A33,FALSE)/1000,0)</f>
        <v>47761.301780000002</v>
      </c>
      <c r="M26" s="121">
        <f>IFERROR(HLOOKUP(M$6,[3]cartera!$D$13:$CD$43,[3]cartera!$A33,FALSE)/1000,0)</f>
        <v>342615.69073999993</v>
      </c>
      <c r="N26" s="121">
        <f t="shared" si="0"/>
        <v>1488870.1699758004</v>
      </c>
      <c r="O26" s="122">
        <f t="shared" si="1"/>
        <v>7.3365734616343747E-3</v>
      </c>
    </row>
    <row r="27" spans="1:15" ht="15" customHeight="1" x14ac:dyDescent="0.2">
      <c r="A27" s="120" t="s">
        <v>291</v>
      </c>
      <c r="B27" s="121">
        <f>IFERROR(HLOOKUP(B$6,[3]cartera!$D$13:$CD$43,[3]cartera!$A34,FALSE)/1000,0)</f>
        <v>0</v>
      </c>
      <c r="C27" s="121">
        <f>IFERROR(HLOOKUP(C$6,[3]cartera!$D$13:$CD$43,[3]cartera!$A34,FALSE)/1000,0)</f>
        <v>35172.518559999997</v>
      </c>
      <c r="D27" s="121">
        <f>IFERROR(HLOOKUP(D$6,[3]cartera!$D$13:$CD$43,[3]cartera!$A34,FALSE)/1000,0)</f>
        <v>10235.313469999997</v>
      </c>
      <c r="E27" s="121">
        <f>IFERROR(HLOOKUP(E$6,[3]cartera!$D$13:$CD$43,[3]cartera!$A34,FALSE)/1000,0)</f>
        <v>0</v>
      </c>
      <c r="F27" s="121">
        <f>IFERROR(HLOOKUP(F$6,[3]cartera!$D$13:$CD$43,[3]cartera!$A34,FALSE)/1000,0)</f>
        <v>0</v>
      </c>
      <c r="G27" s="121">
        <f>IFERROR(HLOOKUP(G$6,[3]cartera!$D$13:$CD$43,[3]cartera!$A34,FALSE)/1000,0)</f>
        <v>1168.9533800000002</v>
      </c>
      <c r="H27" s="121">
        <f>IFERROR(HLOOKUP(H$6,[3]cartera!$D$13:$CD$43,[3]cartera!$A34,FALSE)/1000,0)</f>
        <v>447.37076999999999</v>
      </c>
      <c r="I27" s="121">
        <f>IFERROR(HLOOKUP(I$6,[3]cartera!$D$13:$CD$43,[3]cartera!$A34,FALSE)/1000,0)</f>
        <v>0</v>
      </c>
      <c r="J27" s="121">
        <f>IFERROR(HLOOKUP(J$6,[3]cartera!$D$13:$CD$43,[3]cartera!$A34,FALSE)/1000,0)</f>
        <v>0</v>
      </c>
      <c r="K27" s="121">
        <f>IFERROR(HLOOKUP(K$6,[3]cartera!$D$13:$CD$43,[3]cartera!$A34,FALSE)/1000,0)</f>
        <v>42910.652639999986</v>
      </c>
      <c r="L27" s="121">
        <f>IFERROR(HLOOKUP(L$6,[3]cartera!$D$13:$CD$43,[3]cartera!$A34,FALSE)/1000,0)</f>
        <v>1158.21345</v>
      </c>
      <c r="M27" s="121">
        <f>IFERROR(HLOOKUP(M$6,[3]cartera!$D$13:$CD$43,[3]cartera!$A34,FALSE)/1000,0)</f>
        <v>0</v>
      </c>
      <c r="N27" s="121">
        <f t="shared" si="0"/>
        <v>91093.022269999972</v>
      </c>
      <c r="O27" s="122">
        <f t="shared" si="1"/>
        <v>4.4887100514413115E-4</v>
      </c>
    </row>
    <row r="28" spans="1:15" ht="15" customHeight="1" x14ac:dyDescent="0.2">
      <c r="A28" s="120" t="s">
        <v>37</v>
      </c>
      <c r="B28" s="121">
        <f>IFERROR(HLOOKUP(B$6,[3]cartera!$D$13:$CD$43,[3]cartera!$A35,FALSE)/1000,0)</f>
        <v>3401721.0853888001</v>
      </c>
      <c r="C28" s="121">
        <f>IFERROR(HLOOKUP(C$6,[3]cartera!$D$13:$CD$43,[3]cartera!$A35,FALSE)/1000,0)</f>
        <v>2304524.3004190004</v>
      </c>
      <c r="D28" s="121">
        <f>IFERROR(HLOOKUP(D$6,[3]cartera!$D$13:$CD$43,[3]cartera!$A35,FALSE)/1000,0)</f>
        <v>5886051.0236976016</v>
      </c>
      <c r="E28" s="121">
        <f>IFERROR(HLOOKUP(E$6,[3]cartera!$D$13:$CD$43,[3]cartera!$A35,FALSE)/1000,0)</f>
        <v>1399422.3428325995</v>
      </c>
      <c r="F28" s="121">
        <f>IFERROR(HLOOKUP(F$6,[3]cartera!$D$13:$CD$43,[3]cartera!$A35,FALSE)/1000,0)</f>
        <v>2823669.1518973988</v>
      </c>
      <c r="G28" s="121">
        <f>IFERROR(HLOOKUP(G$6,[3]cartera!$D$13:$CD$43,[3]cartera!$A35,FALSE)/1000,0)</f>
        <v>884524.42255100037</v>
      </c>
      <c r="H28" s="121">
        <f>IFERROR(HLOOKUP(H$6,[3]cartera!$D$13:$CD$43,[3]cartera!$A35,FALSE)/1000,0)</f>
        <v>1458801.5399296007</v>
      </c>
      <c r="I28" s="121">
        <f>IFERROR(HLOOKUP(I$6,[3]cartera!$D$13:$CD$43,[3]cartera!$A35,FALSE)/1000,0)</f>
        <v>162487.86284820008</v>
      </c>
      <c r="J28" s="121">
        <f>IFERROR(HLOOKUP(J$6,[3]cartera!$D$13:$CD$43,[3]cartera!$A35,FALSE)/1000,0)</f>
        <v>0</v>
      </c>
      <c r="K28" s="121">
        <f>IFERROR(HLOOKUP(K$6,[3]cartera!$D$13:$CD$43,[3]cartera!$A35,FALSE)/1000,0)</f>
        <v>988360.45575220045</v>
      </c>
      <c r="L28" s="121">
        <f>IFERROR(HLOOKUP(L$6,[3]cartera!$D$13:$CD$43,[3]cartera!$A35,FALSE)/1000,0)</f>
        <v>757343.52085180033</v>
      </c>
      <c r="M28" s="121">
        <f>IFERROR(HLOOKUP(M$6,[3]cartera!$D$13:$CD$43,[3]cartera!$A35,FALSE)/1000,0)</f>
        <v>92118.408693600053</v>
      </c>
      <c r="N28" s="121">
        <f t="shared" si="0"/>
        <v>20159024.114861805</v>
      </c>
      <c r="O28" s="122">
        <f t="shared" si="1"/>
        <v>9.9335834860568406E-2</v>
      </c>
    </row>
    <row r="29" spans="1:15" ht="15" customHeight="1" x14ac:dyDescent="0.2">
      <c r="A29" s="120" t="s">
        <v>292</v>
      </c>
      <c r="B29" s="121">
        <f>IFERROR(HLOOKUP(B$6,[3]cartera!$D$13:$CD$43,[3]cartera!$A36,FALSE)/1000,0)</f>
        <v>476379.00500179996</v>
      </c>
      <c r="C29" s="121">
        <f>IFERROR(HLOOKUP(C$6,[3]cartera!$D$13:$CD$43,[3]cartera!$A36,FALSE)/1000,0)</f>
        <v>80425.58395</v>
      </c>
      <c r="D29" s="121">
        <f>IFERROR(HLOOKUP(D$6,[3]cartera!$D$13:$CD$43,[3]cartera!$A36,FALSE)/1000,0)</f>
        <v>3.8895999999999997</v>
      </c>
      <c r="E29" s="121">
        <f>IFERROR(HLOOKUP(E$6,[3]cartera!$D$13:$CD$43,[3]cartera!$A36,FALSE)/1000,0)</f>
        <v>47279.85539260001</v>
      </c>
      <c r="F29" s="121">
        <f>IFERROR(HLOOKUP(F$6,[3]cartera!$D$13:$CD$43,[3]cartera!$A36,FALSE)/1000,0)</f>
        <v>95201.588279999967</v>
      </c>
      <c r="G29" s="121">
        <f>IFERROR(HLOOKUP(G$6,[3]cartera!$D$13:$CD$43,[3]cartera!$A36,FALSE)/1000,0)</f>
        <v>0</v>
      </c>
      <c r="H29" s="121">
        <f>IFERROR(HLOOKUP(H$6,[3]cartera!$D$13:$CD$43,[3]cartera!$A36,FALSE)/1000,0)</f>
        <v>789.41323</v>
      </c>
      <c r="I29" s="121">
        <f>IFERROR(HLOOKUP(I$6,[3]cartera!$D$13:$CD$43,[3]cartera!$A36,FALSE)/1000,0)</f>
        <v>995878.09432380018</v>
      </c>
      <c r="J29" s="121">
        <f>IFERROR(HLOOKUP(J$6,[3]cartera!$D$13:$CD$43,[3]cartera!$A36,FALSE)/1000,0)</f>
        <v>0</v>
      </c>
      <c r="K29" s="121">
        <f>IFERROR(HLOOKUP(K$6,[3]cartera!$D$13:$CD$43,[3]cartera!$A36,FALSE)/1000,0)</f>
        <v>92106.934560000038</v>
      </c>
      <c r="L29" s="121">
        <f>IFERROR(HLOOKUP(L$6,[3]cartera!$D$13:$CD$43,[3]cartera!$A36,FALSE)/1000,0)</f>
        <v>12.787470000000001</v>
      </c>
      <c r="M29" s="121">
        <f>IFERROR(HLOOKUP(M$6,[3]cartera!$D$13:$CD$43,[3]cartera!$A36,FALSE)/1000,0)</f>
        <v>14120.536879999996</v>
      </c>
      <c r="N29" s="121">
        <f t="shared" si="0"/>
        <v>1802197.6886882002</v>
      </c>
      <c r="O29" s="122">
        <f t="shared" si="1"/>
        <v>8.8805296808811499E-3</v>
      </c>
    </row>
    <row r="30" spans="1:15" ht="15" customHeight="1" x14ac:dyDescent="0.2">
      <c r="A30" s="168" t="s">
        <v>293</v>
      </c>
      <c r="B30" s="121">
        <f>IFERROR(HLOOKUP(B$6,[3]cartera!$D$13:$CD$43,[3]cartera!$A37,FALSE)/1000,0)</f>
        <v>0</v>
      </c>
      <c r="C30" s="121">
        <f>IFERROR(HLOOKUP(C$6,[3]cartera!$D$13:$CD$43,[3]cartera!$A37,FALSE)/1000,0)</f>
        <v>1103.09825</v>
      </c>
      <c r="D30" s="121">
        <f>IFERROR(HLOOKUP(D$6,[3]cartera!$D$13:$CD$43,[3]cartera!$A37,FALSE)/1000,0)</f>
        <v>0</v>
      </c>
      <c r="E30" s="121">
        <f>IFERROR(HLOOKUP(E$6,[3]cartera!$D$13:$CD$43,[3]cartera!$A37,FALSE)/1000,0)</f>
        <v>0</v>
      </c>
      <c r="F30" s="121">
        <f>IFERROR(HLOOKUP(F$6,[3]cartera!$D$13:$CD$43,[3]cartera!$A37,FALSE)/1000,0)</f>
        <v>0</v>
      </c>
      <c r="G30" s="121">
        <f>IFERROR(HLOOKUP(G$6,[3]cartera!$D$13:$CD$43,[3]cartera!$A37,FALSE)/1000,0)</f>
        <v>0</v>
      </c>
      <c r="H30" s="121">
        <f>IFERROR(HLOOKUP(H$6,[3]cartera!$D$13:$CD$43,[3]cartera!$A37,FALSE)/1000,0)</f>
        <v>0</v>
      </c>
      <c r="I30" s="121">
        <f>IFERROR(HLOOKUP(I$6,[3]cartera!$D$13:$CD$43,[3]cartera!$A37,FALSE)/1000,0)</f>
        <v>168.55850000000001</v>
      </c>
      <c r="J30" s="121">
        <f>IFERROR(HLOOKUP(J$6,[3]cartera!$D$13:$CD$43,[3]cartera!$A37,FALSE)/1000,0)</f>
        <v>0</v>
      </c>
      <c r="K30" s="121">
        <f>IFERROR(HLOOKUP(K$6,[3]cartera!$D$13:$CD$43,[3]cartera!$A37,FALSE)/1000,0)</f>
        <v>65.955579999999998</v>
      </c>
      <c r="L30" s="121">
        <f>IFERROR(HLOOKUP(L$6,[3]cartera!$D$13:$CD$43,[3]cartera!$A37,FALSE)/1000,0)</f>
        <v>0.37751000000000001</v>
      </c>
      <c r="M30" s="121">
        <f>IFERROR(HLOOKUP(M$6,[3]cartera!$D$13:$CD$43,[3]cartera!$A37,FALSE)/1000,0)</f>
        <v>0</v>
      </c>
      <c r="N30" s="121">
        <f t="shared" si="0"/>
        <v>1337.9898400000002</v>
      </c>
      <c r="O30" s="122">
        <f t="shared" si="1"/>
        <v>6.5930938439313181E-6</v>
      </c>
    </row>
    <row r="31" spans="1:15" ht="15" customHeight="1" x14ac:dyDescent="0.2">
      <c r="A31" s="120" t="s">
        <v>294</v>
      </c>
      <c r="B31" s="121">
        <f>IFERROR(HLOOKUP(B$6,[3]cartera!$D$13:$CD$43,[3]cartera!$A38,FALSE)/1000,0)</f>
        <v>5143419.3621999975</v>
      </c>
      <c r="C31" s="121">
        <f>IFERROR(HLOOKUP(C$6,[3]cartera!$D$13:$CD$43,[3]cartera!$A38,FALSE)/1000,0)</f>
        <v>7419033.6377426032</v>
      </c>
      <c r="D31" s="121">
        <f>IFERROR(HLOOKUP(D$6,[3]cartera!$D$13:$CD$43,[3]cartera!$A38,FALSE)/1000,0)</f>
        <v>9478716.0295374058</v>
      </c>
      <c r="E31" s="121">
        <f>IFERROR(HLOOKUP(E$6,[3]cartera!$D$13:$CD$43,[3]cartera!$A38,FALSE)/1000,0)</f>
        <v>423286.72106999956</v>
      </c>
      <c r="F31" s="121">
        <f>IFERROR(HLOOKUP(F$6,[3]cartera!$D$13:$CD$43,[3]cartera!$A38,FALSE)/1000,0)</f>
        <v>1925426.04528</v>
      </c>
      <c r="G31" s="121">
        <f>IFERROR(HLOOKUP(G$6,[3]cartera!$D$13:$CD$43,[3]cartera!$A38,FALSE)/1000,0)</f>
        <v>1843129.5455199999</v>
      </c>
      <c r="H31" s="121">
        <f>IFERROR(HLOOKUP(H$6,[3]cartera!$D$13:$CD$43,[3]cartera!$A38,FALSE)/1000,0)</f>
        <v>785323.64583860035</v>
      </c>
      <c r="I31" s="121">
        <f>IFERROR(HLOOKUP(I$6,[3]cartera!$D$13:$CD$43,[3]cartera!$A38,FALSE)/1000,0)</f>
        <v>193981.18033999999</v>
      </c>
      <c r="J31" s="121">
        <f>IFERROR(HLOOKUP(J$6,[3]cartera!$D$13:$CD$43,[3]cartera!$A38,FALSE)/1000,0)</f>
        <v>0</v>
      </c>
      <c r="K31" s="121">
        <f>IFERROR(HLOOKUP(K$6,[3]cartera!$D$13:$CD$43,[3]cartera!$A38,FALSE)/1000,0)</f>
        <v>983036.47798000008</v>
      </c>
      <c r="L31" s="121">
        <f>IFERROR(HLOOKUP(L$6,[3]cartera!$D$13:$CD$43,[3]cartera!$A38,FALSE)/1000,0)</f>
        <v>247081.23343999998</v>
      </c>
      <c r="M31" s="121">
        <f>IFERROR(HLOOKUP(M$6,[3]cartera!$D$13:$CD$43,[3]cartera!$A38,FALSE)/1000,0)</f>
        <v>122030.84490000008</v>
      </c>
      <c r="N31" s="121">
        <f t="shared" si="0"/>
        <v>28564464.723848604</v>
      </c>
      <c r="O31" s="122">
        <f t="shared" si="1"/>
        <v>0.14075457891817736</v>
      </c>
    </row>
    <row r="32" spans="1:15" ht="15" customHeight="1" x14ac:dyDescent="0.2">
      <c r="A32" s="168" t="s">
        <v>41</v>
      </c>
      <c r="B32" s="121">
        <f>IFERROR(HLOOKUP(B$6,[3]cartera!$D$13:$CD$43,[3]cartera!$A39,FALSE)/1000,0)</f>
        <v>0</v>
      </c>
      <c r="C32" s="121">
        <f>IFERROR(HLOOKUP(C$6,[3]cartera!$D$13:$CD$43,[3]cartera!$A39,FALSE)/1000,0)</f>
        <v>306.05903000000001</v>
      </c>
      <c r="D32" s="121">
        <f>IFERROR(HLOOKUP(D$6,[3]cartera!$D$13:$CD$43,[3]cartera!$A39,FALSE)/1000,0)</f>
        <v>104.62988</v>
      </c>
      <c r="E32" s="121">
        <f>IFERROR(HLOOKUP(E$6,[3]cartera!$D$13:$CD$43,[3]cartera!$A39,FALSE)/1000,0)</f>
        <v>0</v>
      </c>
      <c r="F32" s="121">
        <f>IFERROR(HLOOKUP(F$6,[3]cartera!$D$13:$CD$43,[3]cartera!$A39,FALSE)/1000,0)</f>
        <v>0</v>
      </c>
      <c r="G32" s="121">
        <f>IFERROR(HLOOKUP(G$6,[3]cartera!$D$13:$CD$43,[3]cartera!$A39,FALSE)/1000,0)</f>
        <v>0</v>
      </c>
      <c r="H32" s="121">
        <f>IFERROR(HLOOKUP(H$6,[3]cartera!$D$13:$CD$43,[3]cartera!$A39,FALSE)/1000,0)</f>
        <v>0</v>
      </c>
      <c r="I32" s="121">
        <f>IFERROR(HLOOKUP(I$6,[3]cartera!$D$13:$CD$43,[3]cartera!$A39,FALSE)/1000,0)</f>
        <v>8874.8056799999995</v>
      </c>
      <c r="J32" s="121">
        <f>IFERROR(HLOOKUP(J$6,[3]cartera!$D$13:$CD$43,[3]cartera!$A39,FALSE)/1000,0)</f>
        <v>0</v>
      </c>
      <c r="K32" s="121">
        <f>IFERROR(HLOOKUP(K$6,[3]cartera!$D$13:$CD$43,[3]cartera!$A39,FALSE)/1000,0)</f>
        <v>1305.0067099999999</v>
      </c>
      <c r="L32" s="121">
        <f>IFERROR(HLOOKUP(L$6,[3]cartera!$D$13:$CD$43,[3]cartera!$A39,FALSE)/1000,0)</f>
        <v>0</v>
      </c>
      <c r="M32" s="121">
        <f>IFERROR(HLOOKUP(M$6,[3]cartera!$D$13:$CD$43,[3]cartera!$A39,FALSE)/1000,0)</f>
        <v>105.26473000000001</v>
      </c>
      <c r="N32" s="121">
        <f t="shared" si="0"/>
        <v>10695.766030000001</v>
      </c>
      <c r="O32" s="122">
        <f t="shared" si="1"/>
        <v>5.2704577464147791E-5</v>
      </c>
    </row>
    <row r="33" spans="1:15" ht="15" customHeight="1" x14ac:dyDescent="0.2">
      <c r="A33" s="120" t="s">
        <v>42</v>
      </c>
      <c r="B33" s="121">
        <f>IFERROR(HLOOKUP(B$6,[3]cartera!$D$13:$CD$43,[3]cartera!$A40,FALSE)/1000,0)</f>
        <v>1902537.3319303999</v>
      </c>
      <c r="C33" s="121">
        <f>IFERROR(HLOOKUP(C$6,[3]cartera!$D$13:$CD$43,[3]cartera!$A40,FALSE)/1000,0)</f>
        <v>3069028.2948779999</v>
      </c>
      <c r="D33" s="121">
        <f>IFERROR(HLOOKUP(D$6,[3]cartera!$D$13:$CD$43,[3]cartera!$A40,FALSE)/1000,0)</f>
        <v>1416484.2518216006</v>
      </c>
      <c r="E33" s="121">
        <f>IFERROR(HLOOKUP(E$6,[3]cartera!$D$13:$CD$43,[3]cartera!$A40,FALSE)/1000,0)</f>
        <v>999139.92372999946</v>
      </c>
      <c r="F33" s="121">
        <f>IFERROR(HLOOKUP(F$6,[3]cartera!$D$13:$CD$43,[3]cartera!$A40,FALSE)/1000,0)</f>
        <v>1560253.9071650007</v>
      </c>
      <c r="G33" s="121">
        <f>IFERROR(HLOOKUP(G$6,[3]cartera!$D$13:$CD$43,[3]cartera!$A40,FALSE)/1000,0)</f>
        <v>1101069.9967735996</v>
      </c>
      <c r="H33" s="121">
        <f>IFERROR(HLOOKUP(H$6,[3]cartera!$D$13:$CD$43,[3]cartera!$A40,FALSE)/1000,0)</f>
        <v>969759.63063060003</v>
      </c>
      <c r="I33" s="121">
        <f>IFERROR(HLOOKUP(I$6,[3]cartera!$D$13:$CD$43,[3]cartera!$A40,FALSE)/1000,0)</f>
        <v>581372.01408000023</v>
      </c>
      <c r="J33" s="121">
        <f>IFERROR(HLOOKUP(J$6,[3]cartera!$D$13:$CD$43,[3]cartera!$A40,FALSE)/1000,0)</f>
        <v>198.44908000000001</v>
      </c>
      <c r="K33" s="121">
        <f>IFERROR(HLOOKUP(K$6,[3]cartera!$D$13:$CD$43,[3]cartera!$A40,FALSE)/1000,0)</f>
        <v>691900.05480880011</v>
      </c>
      <c r="L33" s="121">
        <f>IFERROR(HLOOKUP(L$6,[3]cartera!$D$13:$CD$43,[3]cartera!$A40,FALSE)/1000,0)</f>
        <v>188342.56281100001</v>
      </c>
      <c r="M33" s="121">
        <f>IFERROR(HLOOKUP(M$6,[3]cartera!$D$13:$CD$43,[3]cartera!$A40,FALSE)/1000,0)</f>
        <v>749431.25890000013</v>
      </c>
      <c r="N33" s="121">
        <f t="shared" si="0"/>
        <v>13229517.676609002</v>
      </c>
      <c r="O33" s="122">
        <f t="shared" si="1"/>
        <v>6.5189920688658851E-2</v>
      </c>
    </row>
    <row r="34" spans="1:15" ht="15" customHeight="1" x14ac:dyDescent="0.2">
      <c r="A34" s="120" t="s">
        <v>43</v>
      </c>
      <c r="B34" s="121">
        <f>IFERROR(HLOOKUP(B$6,[3]cartera!$D$13:$CD$43,[3]cartera!$A41,FALSE)/1000,0)</f>
        <v>0</v>
      </c>
      <c r="C34" s="121">
        <f>IFERROR(HLOOKUP(C$6,[3]cartera!$D$13:$CD$43,[3]cartera!$A41,FALSE)/1000,0)</f>
        <v>162877.85803640005</v>
      </c>
      <c r="D34" s="121">
        <f>IFERROR(HLOOKUP(D$6,[3]cartera!$D$13:$CD$43,[3]cartera!$A41,FALSE)/1000,0)</f>
        <v>3837.4448699999998</v>
      </c>
      <c r="E34" s="121">
        <f>IFERROR(HLOOKUP(E$6,[3]cartera!$D$13:$CD$43,[3]cartera!$A41,FALSE)/1000,0)</f>
        <v>0</v>
      </c>
      <c r="F34" s="121">
        <f>IFERROR(HLOOKUP(F$6,[3]cartera!$D$13:$CD$43,[3]cartera!$A41,FALSE)/1000,0)</f>
        <v>1362.5101799999998</v>
      </c>
      <c r="G34" s="121">
        <f>IFERROR(HLOOKUP(G$6,[3]cartera!$D$13:$CD$43,[3]cartera!$A41,FALSE)/1000,0)</f>
        <v>0</v>
      </c>
      <c r="H34" s="121">
        <f>IFERROR(HLOOKUP(H$6,[3]cartera!$D$13:$CD$43,[3]cartera!$A41,FALSE)/1000,0)</f>
        <v>49237.440760000027</v>
      </c>
      <c r="I34" s="121">
        <f>IFERROR(HLOOKUP(I$6,[3]cartera!$D$13:$CD$43,[3]cartera!$A41,FALSE)/1000,0)</f>
        <v>1357069.1807600006</v>
      </c>
      <c r="J34" s="121">
        <f>IFERROR(HLOOKUP(J$6,[3]cartera!$D$13:$CD$43,[3]cartera!$A41,FALSE)/1000,0)</f>
        <v>0</v>
      </c>
      <c r="K34" s="121">
        <f>IFERROR(HLOOKUP(K$6,[3]cartera!$D$13:$CD$43,[3]cartera!$A41,FALSE)/1000,0)</f>
        <v>1277253.1367826003</v>
      </c>
      <c r="L34" s="121">
        <f>IFERROR(HLOOKUP(L$6,[3]cartera!$D$13:$CD$43,[3]cartera!$A41,FALSE)/1000,0)</f>
        <v>5094.8287400000008</v>
      </c>
      <c r="M34" s="121">
        <f>IFERROR(HLOOKUP(M$6,[3]cartera!$D$13:$CD$43,[3]cartera!$A41,FALSE)/1000,0)</f>
        <v>251271.97971000001</v>
      </c>
      <c r="N34" s="121">
        <f t="shared" si="0"/>
        <v>3108004.3798390008</v>
      </c>
      <c r="O34" s="122">
        <f t="shared" si="1"/>
        <v>1.5315037477136662E-2</v>
      </c>
    </row>
    <row r="35" spans="1:15" s="38" customFormat="1" ht="15" customHeight="1" x14ac:dyDescent="0.25">
      <c r="A35" s="120" t="s">
        <v>44</v>
      </c>
      <c r="B35" s="121">
        <f>IFERROR(HLOOKUP(B$6,[3]cartera!$D$13:$CD$43,[3]cartera!$A42,FALSE)/1000,0)</f>
        <v>28168.07289040001</v>
      </c>
      <c r="C35" s="121">
        <f>IFERROR(HLOOKUP(C$6,[3]cartera!$D$13:$CD$43,[3]cartera!$A42,FALSE)/1000,0)</f>
        <v>72445.094959999988</v>
      </c>
      <c r="D35" s="121">
        <f>IFERROR(HLOOKUP(D$6,[3]cartera!$D$13:$CD$43,[3]cartera!$A42,FALSE)/1000,0)</f>
        <v>84428.619934200018</v>
      </c>
      <c r="E35" s="121">
        <f>IFERROR(HLOOKUP(E$6,[3]cartera!$D$13:$CD$43,[3]cartera!$A42,FALSE)/1000,0)</f>
        <v>4510.3278099999998</v>
      </c>
      <c r="F35" s="121">
        <f>IFERROR(HLOOKUP(F$6,[3]cartera!$D$13:$CD$43,[3]cartera!$A42,FALSE)/1000,0)</f>
        <v>2576.3641000000002</v>
      </c>
      <c r="G35" s="121">
        <f>IFERROR(HLOOKUP(G$6,[3]cartera!$D$13:$CD$43,[3]cartera!$A42,FALSE)/1000,0)</f>
        <v>5468.8882100000001</v>
      </c>
      <c r="H35" s="121">
        <f>IFERROR(HLOOKUP(H$6,[3]cartera!$D$13:$CD$43,[3]cartera!$A42,FALSE)/1000,0)</f>
        <v>323856.04237160017</v>
      </c>
      <c r="I35" s="121">
        <f>IFERROR(HLOOKUP(I$6,[3]cartera!$D$13:$CD$43,[3]cartera!$A42,FALSE)/1000,0)</f>
        <v>128494.60954699996</v>
      </c>
      <c r="J35" s="121">
        <f>IFERROR(HLOOKUP(J$6,[3]cartera!$D$13:$CD$43,[3]cartera!$A42,FALSE)/1000,0)</f>
        <v>0</v>
      </c>
      <c r="K35" s="121">
        <f>IFERROR(HLOOKUP(K$6,[3]cartera!$D$13:$CD$43,[3]cartera!$A42,FALSE)/1000,0)</f>
        <v>209019.61253020001</v>
      </c>
      <c r="L35" s="121">
        <f>IFERROR(HLOOKUP(L$6,[3]cartera!$D$13:$CD$43,[3]cartera!$A42,FALSE)/1000,0)</f>
        <v>94237.287515000018</v>
      </c>
      <c r="M35" s="121">
        <f>IFERROR(HLOOKUP(M$6,[3]cartera!$D$13:$CD$43,[3]cartera!$A42,FALSE)/1000,0)</f>
        <v>117780.19093000001</v>
      </c>
      <c r="N35" s="121">
        <f t="shared" si="0"/>
        <v>1070985.1107984001</v>
      </c>
      <c r="O35" s="122">
        <f t="shared" si="1"/>
        <v>5.277398325346799E-3</v>
      </c>
    </row>
    <row r="36" spans="1:15" s="38" customFormat="1" ht="15" customHeight="1" x14ac:dyDescent="0.25">
      <c r="A36" s="120" t="s">
        <v>45</v>
      </c>
      <c r="B36" s="121">
        <f>IFERROR(HLOOKUP(B$6,[3]cartera!$D$13:$CD$43,[3]cartera!$A43,FALSE)/1000,0)</f>
        <v>0</v>
      </c>
      <c r="C36" s="121">
        <f>IFERROR(HLOOKUP(C$6,[3]cartera!$D$13:$CD$43,[3]cartera!$A43,FALSE)/1000,0)</f>
        <v>0</v>
      </c>
      <c r="D36" s="121">
        <f>IFERROR(HLOOKUP(D$6,[3]cartera!$D$13:$CD$43,[3]cartera!$A43,FALSE)/1000,0)</f>
        <v>0</v>
      </c>
      <c r="E36" s="121">
        <f>IFERROR(HLOOKUP(E$6,[3]cartera!$D$13:$CD$43,[3]cartera!$A43,FALSE)/1000,0)</f>
        <v>0</v>
      </c>
      <c r="F36" s="121">
        <f>IFERROR(HLOOKUP(F$6,[3]cartera!$D$13:$CD$43,[3]cartera!$A43,FALSE)/1000,0)</f>
        <v>0</v>
      </c>
      <c r="G36" s="121">
        <f>IFERROR(HLOOKUP(G$6,[3]cartera!$D$13:$CD$43,[3]cartera!$A43,FALSE)/1000,0)</f>
        <v>2.2120199999999999</v>
      </c>
      <c r="H36" s="121">
        <f>IFERROR(HLOOKUP(H$6,[3]cartera!$D$13:$CD$43,[3]cartera!$A43,FALSE)/1000,0)</f>
        <v>0</v>
      </c>
      <c r="I36" s="121">
        <f>IFERROR(HLOOKUP(I$6,[3]cartera!$D$13:$CD$43,[3]cartera!$A43,FALSE)/1000,0)</f>
        <v>0</v>
      </c>
      <c r="J36" s="121">
        <f>IFERROR(HLOOKUP(J$6,[3]cartera!$D$13:$CD$43,[3]cartera!$A43,FALSE)/1000,0)</f>
        <v>0</v>
      </c>
      <c r="K36" s="121">
        <f>IFERROR(HLOOKUP(K$6,[3]cartera!$D$13:$CD$43,[3]cartera!$A43,FALSE)/1000,0)</f>
        <v>0</v>
      </c>
      <c r="L36" s="121">
        <f>IFERROR(HLOOKUP(L$6,[3]cartera!$D$13:$CD$43,[3]cartera!$A43,FALSE)/1000,0)</f>
        <v>31.944329999999997</v>
      </c>
      <c r="M36" s="121">
        <f>IFERROR(HLOOKUP(M$6,[3]cartera!$D$13:$CD$43,[3]cartera!$A43,FALSE)/1000,0)</f>
        <v>0</v>
      </c>
      <c r="N36" s="121">
        <f t="shared" si="0"/>
        <v>34.156349999999996</v>
      </c>
      <c r="O36" s="122">
        <f t="shared" si="1"/>
        <v>1.6830921594753173E-7</v>
      </c>
    </row>
    <row r="37" spans="1:15" s="38" customFormat="1" ht="15" customHeight="1" x14ac:dyDescent="0.25">
      <c r="A37" s="169" t="s">
        <v>250</v>
      </c>
      <c r="B37" s="124">
        <f>SUM(B7:B36)</f>
        <v>23469776.638693199</v>
      </c>
      <c r="C37" s="124">
        <f t="shared" ref="C37:O37" si="2">SUM(C7:C36)</f>
        <v>34667431.091479003</v>
      </c>
      <c r="D37" s="124">
        <f t="shared" si="2"/>
        <v>28147439.450095408</v>
      </c>
      <c r="E37" s="124">
        <f t="shared" si="2"/>
        <v>20388227.37773519</v>
      </c>
      <c r="F37" s="124">
        <f t="shared" si="2"/>
        <v>18437131.804416597</v>
      </c>
      <c r="G37" s="124">
        <f t="shared" si="2"/>
        <v>14329939.038406003</v>
      </c>
      <c r="H37" s="124">
        <f t="shared" si="2"/>
        <v>11749941.897550201</v>
      </c>
      <c r="I37" s="124">
        <f t="shared" si="2"/>
        <v>18356729.340750199</v>
      </c>
      <c r="J37" s="124">
        <f t="shared" si="2"/>
        <v>112186.2360124</v>
      </c>
      <c r="K37" s="124">
        <f t="shared" si="2"/>
        <v>19195886.501689605</v>
      </c>
      <c r="L37" s="124">
        <f t="shared" si="2"/>
        <v>4099350.0312911998</v>
      </c>
      <c r="M37" s="124">
        <f t="shared" si="2"/>
        <v>9984045.7567944005</v>
      </c>
      <c r="N37" s="124">
        <f t="shared" si="2"/>
        <v>202938085.16491342</v>
      </c>
      <c r="O37" s="170">
        <f t="shared" si="2"/>
        <v>0.99999999999999989</v>
      </c>
    </row>
    <row r="38" spans="1:15" ht="15" customHeight="1" x14ac:dyDescent="0.2">
      <c r="A38" s="126" t="s">
        <v>295</v>
      </c>
      <c r="B38" s="122">
        <f>+B37/$N$37</f>
        <v>0.11564993638143857</v>
      </c>
      <c r="C38" s="122">
        <f t="shared" ref="C38:N38" si="3">+C37/$N$37</f>
        <v>0.17082762490494199</v>
      </c>
      <c r="D38" s="122">
        <f t="shared" si="3"/>
        <v>0.13869964047025465</v>
      </c>
      <c r="E38" s="122">
        <f t="shared" si="3"/>
        <v>0.10046525944682647</v>
      </c>
      <c r="F38" s="122">
        <f t="shared" si="3"/>
        <v>9.0851018868311706E-2</v>
      </c>
      <c r="G38" s="122">
        <f t="shared" si="3"/>
        <v>7.0612369416815368E-2</v>
      </c>
      <c r="H38" s="122">
        <f t="shared" si="3"/>
        <v>5.7899146372657723E-2</v>
      </c>
      <c r="I38" s="122">
        <f t="shared" si="3"/>
        <v>9.0454826780458603E-2</v>
      </c>
      <c r="J38" s="122">
        <f t="shared" si="3"/>
        <v>5.5281016336206274E-4</v>
      </c>
      <c r="K38" s="122">
        <f t="shared" si="3"/>
        <v>9.4589867082319548E-2</v>
      </c>
      <c r="L38" s="122">
        <f t="shared" si="3"/>
        <v>2.0200003503334271E-2</v>
      </c>
      <c r="M38" s="122">
        <f t="shared" si="3"/>
        <v>4.9197496609278996E-2</v>
      </c>
      <c r="N38" s="122">
        <f t="shared" si="3"/>
        <v>1</v>
      </c>
      <c r="O38" s="122"/>
    </row>
    <row r="39" spans="1:15" ht="15" customHeight="1" thickBot="1" x14ac:dyDescent="0.25">
      <c r="A39" s="127"/>
      <c r="B39" s="128"/>
      <c r="C39" s="129"/>
      <c r="D39" s="129"/>
      <c r="E39" s="129"/>
      <c r="F39" s="129"/>
      <c r="G39" s="129"/>
      <c r="H39" s="128"/>
      <c r="I39" s="128"/>
      <c r="J39" s="128"/>
      <c r="K39" s="128"/>
      <c r="L39" s="128"/>
      <c r="M39" s="128"/>
      <c r="N39" s="128"/>
      <c r="O39" s="130"/>
    </row>
    <row r="40" spans="1:15" ht="15" customHeight="1" thickTop="1" x14ac:dyDescent="0.2">
      <c r="A40" s="131" t="s">
        <v>252</v>
      </c>
      <c r="B40" s="47"/>
      <c r="C40" s="122"/>
      <c r="D40" s="122"/>
      <c r="E40" s="122"/>
      <c r="F40" s="122"/>
      <c r="G40" s="122"/>
      <c r="H40" s="47"/>
      <c r="I40" s="47"/>
      <c r="J40" s="47"/>
      <c r="K40" s="47"/>
      <c r="L40" s="47"/>
      <c r="M40" s="47"/>
      <c r="N40" s="47"/>
      <c r="O40" s="47"/>
    </row>
    <row r="41" spans="1:15" ht="15" customHeight="1" x14ac:dyDescent="0.2">
      <c r="A41" s="132"/>
      <c r="B41" s="120"/>
      <c r="C41" s="121"/>
      <c r="D41" s="121"/>
      <c r="E41" s="121"/>
      <c r="F41" s="121"/>
      <c r="G41" s="121"/>
      <c r="H41" s="120"/>
      <c r="I41" s="120"/>
      <c r="J41" s="120"/>
      <c r="K41" s="120"/>
      <c r="L41" s="120"/>
      <c r="M41" s="120"/>
      <c r="N41" s="120"/>
      <c r="O41" s="47"/>
    </row>
  </sheetData>
  <mergeCells count="4">
    <mergeCell ref="A1:O1"/>
    <mergeCell ref="A2:O2"/>
    <mergeCell ref="A3:O3"/>
    <mergeCell ref="A4:O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6380AA-DC8D-498E-BCAA-7036463675A8}">
  <sheetPr>
    <pageSetUpPr fitToPage="1"/>
  </sheetPr>
  <dimension ref="A1:O41"/>
  <sheetViews>
    <sheetView zoomScaleNormal="100" workbookViewId="0">
      <selection activeCell="C14" sqref="C14:C15"/>
    </sheetView>
  </sheetViews>
  <sheetFormatPr defaultColWidth="11.42578125" defaultRowHeight="12.75" x14ac:dyDescent="0.2"/>
  <cols>
    <col min="1" max="1" width="76.85546875" style="133" customWidth="1"/>
    <col min="2" max="15" width="15.7109375" style="116" customWidth="1"/>
    <col min="16" max="256" width="11.42578125" style="116"/>
    <col min="257" max="257" width="76.85546875" style="116" customWidth="1"/>
    <col min="258" max="271" width="15.7109375" style="116" customWidth="1"/>
    <col min="272" max="512" width="11.42578125" style="116"/>
    <col min="513" max="513" width="76.85546875" style="116" customWidth="1"/>
    <col min="514" max="527" width="15.7109375" style="116" customWidth="1"/>
    <col min="528" max="768" width="11.42578125" style="116"/>
    <col min="769" max="769" width="76.85546875" style="116" customWidth="1"/>
    <col min="770" max="783" width="15.7109375" style="116" customWidth="1"/>
    <col min="784" max="1024" width="11.42578125" style="116"/>
    <col min="1025" max="1025" width="76.85546875" style="116" customWidth="1"/>
    <col min="1026" max="1039" width="15.7109375" style="116" customWidth="1"/>
    <col min="1040" max="1280" width="11.42578125" style="116"/>
    <col min="1281" max="1281" width="76.85546875" style="116" customWidth="1"/>
    <col min="1282" max="1295" width="15.7109375" style="116" customWidth="1"/>
    <col min="1296" max="1536" width="11.42578125" style="116"/>
    <col min="1537" max="1537" width="76.85546875" style="116" customWidth="1"/>
    <col min="1538" max="1551" width="15.7109375" style="116" customWidth="1"/>
    <col min="1552" max="1792" width="11.42578125" style="116"/>
    <col min="1793" max="1793" width="76.85546875" style="116" customWidth="1"/>
    <col min="1794" max="1807" width="15.7109375" style="116" customWidth="1"/>
    <col min="1808" max="2048" width="11.42578125" style="116"/>
    <col min="2049" max="2049" width="76.85546875" style="116" customWidth="1"/>
    <col min="2050" max="2063" width="15.7109375" style="116" customWidth="1"/>
    <col min="2064" max="2304" width="11.42578125" style="116"/>
    <col min="2305" max="2305" width="76.85546875" style="116" customWidth="1"/>
    <col min="2306" max="2319" width="15.7109375" style="116" customWidth="1"/>
    <col min="2320" max="2560" width="11.42578125" style="116"/>
    <col min="2561" max="2561" width="76.85546875" style="116" customWidth="1"/>
    <col min="2562" max="2575" width="15.7109375" style="116" customWidth="1"/>
    <col min="2576" max="2816" width="11.42578125" style="116"/>
    <col min="2817" max="2817" width="76.85546875" style="116" customWidth="1"/>
    <col min="2818" max="2831" width="15.7109375" style="116" customWidth="1"/>
    <col min="2832" max="3072" width="11.42578125" style="116"/>
    <col min="3073" max="3073" width="76.85546875" style="116" customWidth="1"/>
    <col min="3074" max="3087" width="15.7109375" style="116" customWidth="1"/>
    <col min="3088" max="3328" width="11.42578125" style="116"/>
    <col min="3329" max="3329" width="76.85546875" style="116" customWidth="1"/>
    <col min="3330" max="3343" width="15.7109375" style="116" customWidth="1"/>
    <col min="3344" max="3584" width="11.42578125" style="116"/>
    <col min="3585" max="3585" width="76.85546875" style="116" customWidth="1"/>
    <col min="3586" max="3599" width="15.7109375" style="116" customWidth="1"/>
    <col min="3600" max="3840" width="11.42578125" style="116"/>
    <col min="3841" max="3841" width="76.85546875" style="116" customWidth="1"/>
    <col min="3842" max="3855" width="15.7109375" style="116" customWidth="1"/>
    <col min="3856" max="4096" width="11.42578125" style="116"/>
    <col min="4097" max="4097" width="76.85546875" style="116" customWidth="1"/>
    <col min="4098" max="4111" width="15.7109375" style="116" customWidth="1"/>
    <col min="4112" max="4352" width="11.42578125" style="116"/>
    <col min="4353" max="4353" width="76.85546875" style="116" customWidth="1"/>
    <col min="4354" max="4367" width="15.7109375" style="116" customWidth="1"/>
    <col min="4368" max="4608" width="11.42578125" style="116"/>
    <col min="4609" max="4609" width="76.85546875" style="116" customWidth="1"/>
    <col min="4610" max="4623" width="15.7109375" style="116" customWidth="1"/>
    <col min="4624" max="4864" width="11.42578125" style="116"/>
    <col min="4865" max="4865" width="76.85546875" style="116" customWidth="1"/>
    <col min="4866" max="4879" width="15.7109375" style="116" customWidth="1"/>
    <col min="4880" max="5120" width="11.42578125" style="116"/>
    <col min="5121" max="5121" width="76.85546875" style="116" customWidth="1"/>
    <col min="5122" max="5135" width="15.7109375" style="116" customWidth="1"/>
    <col min="5136" max="5376" width="11.42578125" style="116"/>
    <col min="5377" max="5377" width="76.85546875" style="116" customWidth="1"/>
    <col min="5378" max="5391" width="15.7109375" style="116" customWidth="1"/>
    <col min="5392" max="5632" width="11.42578125" style="116"/>
    <col min="5633" max="5633" width="76.85546875" style="116" customWidth="1"/>
    <col min="5634" max="5647" width="15.7109375" style="116" customWidth="1"/>
    <col min="5648" max="5888" width="11.42578125" style="116"/>
    <col min="5889" max="5889" width="76.85546875" style="116" customWidth="1"/>
    <col min="5890" max="5903" width="15.7109375" style="116" customWidth="1"/>
    <col min="5904" max="6144" width="11.42578125" style="116"/>
    <col min="6145" max="6145" width="76.85546875" style="116" customWidth="1"/>
    <col min="6146" max="6159" width="15.7109375" style="116" customWidth="1"/>
    <col min="6160" max="6400" width="11.42578125" style="116"/>
    <col min="6401" max="6401" width="76.85546875" style="116" customWidth="1"/>
    <col min="6402" max="6415" width="15.7109375" style="116" customWidth="1"/>
    <col min="6416" max="6656" width="11.42578125" style="116"/>
    <col min="6657" max="6657" width="76.85546875" style="116" customWidth="1"/>
    <col min="6658" max="6671" width="15.7109375" style="116" customWidth="1"/>
    <col min="6672" max="6912" width="11.42578125" style="116"/>
    <col min="6913" max="6913" width="76.85546875" style="116" customWidth="1"/>
    <col min="6914" max="6927" width="15.7109375" style="116" customWidth="1"/>
    <col min="6928" max="7168" width="11.42578125" style="116"/>
    <col min="7169" max="7169" width="76.85546875" style="116" customWidth="1"/>
    <col min="7170" max="7183" width="15.7109375" style="116" customWidth="1"/>
    <col min="7184" max="7424" width="11.42578125" style="116"/>
    <col min="7425" max="7425" width="76.85546875" style="116" customWidth="1"/>
    <col min="7426" max="7439" width="15.7109375" style="116" customWidth="1"/>
    <col min="7440" max="7680" width="11.42578125" style="116"/>
    <col min="7681" max="7681" width="76.85546875" style="116" customWidth="1"/>
    <col min="7682" max="7695" width="15.7109375" style="116" customWidth="1"/>
    <col min="7696" max="7936" width="11.42578125" style="116"/>
    <col min="7937" max="7937" width="76.85546875" style="116" customWidth="1"/>
    <col min="7938" max="7951" width="15.7109375" style="116" customWidth="1"/>
    <col min="7952" max="8192" width="11.42578125" style="116"/>
    <col min="8193" max="8193" width="76.85546875" style="116" customWidth="1"/>
    <col min="8194" max="8207" width="15.7109375" style="116" customWidth="1"/>
    <col min="8208" max="8448" width="11.42578125" style="116"/>
    <col min="8449" max="8449" width="76.85546875" style="116" customWidth="1"/>
    <col min="8450" max="8463" width="15.7109375" style="116" customWidth="1"/>
    <col min="8464" max="8704" width="11.42578125" style="116"/>
    <col min="8705" max="8705" width="76.85546875" style="116" customWidth="1"/>
    <col min="8706" max="8719" width="15.7109375" style="116" customWidth="1"/>
    <col min="8720" max="8960" width="11.42578125" style="116"/>
    <col min="8961" max="8961" width="76.85546875" style="116" customWidth="1"/>
    <col min="8962" max="8975" width="15.7109375" style="116" customWidth="1"/>
    <col min="8976" max="9216" width="11.42578125" style="116"/>
    <col min="9217" max="9217" width="76.85546875" style="116" customWidth="1"/>
    <col min="9218" max="9231" width="15.7109375" style="116" customWidth="1"/>
    <col min="9232" max="9472" width="11.42578125" style="116"/>
    <col min="9473" max="9473" width="76.85546875" style="116" customWidth="1"/>
    <col min="9474" max="9487" width="15.7109375" style="116" customWidth="1"/>
    <col min="9488" max="9728" width="11.42578125" style="116"/>
    <col min="9729" max="9729" width="76.85546875" style="116" customWidth="1"/>
    <col min="9730" max="9743" width="15.7109375" style="116" customWidth="1"/>
    <col min="9744" max="9984" width="11.42578125" style="116"/>
    <col min="9985" max="9985" width="76.85546875" style="116" customWidth="1"/>
    <col min="9986" max="9999" width="15.7109375" style="116" customWidth="1"/>
    <col min="10000" max="10240" width="11.42578125" style="116"/>
    <col min="10241" max="10241" width="76.85546875" style="116" customWidth="1"/>
    <col min="10242" max="10255" width="15.7109375" style="116" customWidth="1"/>
    <col min="10256" max="10496" width="11.42578125" style="116"/>
    <col min="10497" max="10497" width="76.85546875" style="116" customWidth="1"/>
    <col min="10498" max="10511" width="15.7109375" style="116" customWidth="1"/>
    <col min="10512" max="10752" width="11.42578125" style="116"/>
    <col min="10753" max="10753" width="76.85546875" style="116" customWidth="1"/>
    <col min="10754" max="10767" width="15.7109375" style="116" customWidth="1"/>
    <col min="10768" max="11008" width="11.42578125" style="116"/>
    <col min="11009" max="11009" width="76.85546875" style="116" customWidth="1"/>
    <col min="11010" max="11023" width="15.7109375" style="116" customWidth="1"/>
    <col min="11024" max="11264" width="11.42578125" style="116"/>
    <col min="11265" max="11265" width="76.85546875" style="116" customWidth="1"/>
    <col min="11266" max="11279" width="15.7109375" style="116" customWidth="1"/>
    <col min="11280" max="11520" width="11.42578125" style="116"/>
    <col min="11521" max="11521" width="76.85546875" style="116" customWidth="1"/>
    <col min="11522" max="11535" width="15.7109375" style="116" customWidth="1"/>
    <col min="11536" max="11776" width="11.42578125" style="116"/>
    <col min="11777" max="11777" width="76.85546875" style="116" customWidth="1"/>
    <col min="11778" max="11791" width="15.7109375" style="116" customWidth="1"/>
    <col min="11792" max="12032" width="11.42578125" style="116"/>
    <col min="12033" max="12033" width="76.85546875" style="116" customWidth="1"/>
    <col min="12034" max="12047" width="15.7109375" style="116" customWidth="1"/>
    <col min="12048" max="12288" width="11.42578125" style="116"/>
    <col min="12289" max="12289" width="76.85546875" style="116" customWidth="1"/>
    <col min="12290" max="12303" width="15.7109375" style="116" customWidth="1"/>
    <col min="12304" max="12544" width="11.42578125" style="116"/>
    <col min="12545" max="12545" width="76.85546875" style="116" customWidth="1"/>
    <col min="12546" max="12559" width="15.7109375" style="116" customWidth="1"/>
    <col min="12560" max="12800" width="11.42578125" style="116"/>
    <col min="12801" max="12801" width="76.85546875" style="116" customWidth="1"/>
    <col min="12802" max="12815" width="15.7109375" style="116" customWidth="1"/>
    <col min="12816" max="13056" width="11.42578125" style="116"/>
    <col min="13057" max="13057" width="76.85546875" style="116" customWidth="1"/>
    <col min="13058" max="13071" width="15.7109375" style="116" customWidth="1"/>
    <col min="13072" max="13312" width="11.42578125" style="116"/>
    <col min="13313" max="13313" width="76.85546875" style="116" customWidth="1"/>
    <col min="13314" max="13327" width="15.7109375" style="116" customWidth="1"/>
    <col min="13328" max="13568" width="11.42578125" style="116"/>
    <col min="13569" max="13569" width="76.85546875" style="116" customWidth="1"/>
    <col min="13570" max="13583" width="15.7109375" style="116" customWidth="1"/>
    <col min="13584" max="13824" width="11.42578125" style="116"/>
    <col min="13825" max="13825" width="76.85546875" style="116" customWidth="1"/>
    <col min="13826" max="13839" width="15.7109375" style="116" customWidth="1"/>
    <col min="13840" max="14080" width="11.42578125" style="116"/>
    <col min="14081" max="14081" width="76.85546875" style="116" customWidth="1"/>
    <col min="14082" max="14095" width="15.7109375" style="116" customWidth="1"/>
    <col min="14096" max="14336" width="11.42578125" style="116"/>
    <col min="14337" max="14337" width="76.85546875" style="116" customWidth="1"/>
    <col min="14338" max="14351" width="15.7109375" style="116" customWidth="1"/>
    <col min="14352" max="14592" width="11.42578125" style="116"/>
    <col min="14593" max="14593" width="76.85546875" style="116" customWidth="1"/>
    <col min="14594" max="14607" width="15.7109375" style="116" customWidth="1"/>
    <col min="14608" max="14848" width="11.42578125" style="116"/>
    <col min="14849" max="14849" width="76.85546875" style="116" customWidth="1"/>
    <col min="14850" max="14863" width="15.7109375" style="116" customWidth="1"/>
    <col min="14864" max="15104" width="11.42578125" style="116"/>
    <col min="15105" max="15105" width="76.85546875" style="116" customWidth="1"/>
    <col min="15106" max="15119" width="15.7109375" style="116" customWidth="1"/>
    <col min="15120" max="15360" width="11.42578125" style="116"/>
    <col min="15361" max="15361" width="76.85546875" style="116" customWidth="1"/>
    <col min="15362" max="15375" width="15.7109375" style="116" customWidth="1"/>
    <col min="15376" max="15616" width="11.42578125" style="116"/>
    <col min="15617" max="15617" width="76.85546875" style="116" customWidth="1"/>
    <col min="15618" max="15631" width="15.7109375" style="116" customWidth="1"/>
    <col min="15632" max="15872" width="11.42578125" style="116"/>
    <col min="15873" max="15873" width="76.85546875" style="116" customWidth="1"/>
    <col min="15874" max="15887" width="15.7109375" style="116" customWidth="1"/>
    <col min="15888" max="16128" width="11.42578125" style="116"/>
    <col min="16129" max="16129" width="76.85546875" style="116" customWidth="1"/>
    <col min="16130" max="16143" width="15.7109375" style="116" customWidth="1"/>
    <col min="16144" max="16384" width="11.42578125" style="116"/>
  </cols>
  <sheetData>
    <row r="1" spans="1:15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</row>
    <row r="2" spans="1:15" s="134" customFormat="1" ht="15" customHeight="1" x14ac:dyDescent="0.3">
      <c r="A2" s="381" t="s">
        <v>296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</row>
    <row r="3" spans="1:15" s="134" customFormat="1" ht="15" customHeight="1" x14ac:dyDescent="0.3">
      <c r="A3" s="381" t="str">
        <f>'[3]174'!A3</f>
        <v>AL 31 DE DICIEMBRE DE 2025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</row>
    <row r="4" spans="1:15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</row>
    <row r="5" spans="1:15" ht="15" customHeight="1" x14ac:dyDescent="0.2">
      <c r="A5" s="165"/>
      <c r="B5" s="166"/>
      <c r="C5" s="167"/>
      <c r="D5" s="167"/>
      <c r="E5" s="167"/>
      <c r="F5" s="167"/>
      <c r="G5" s="167"/>
      <c r="H5" s="166"/>
      <c r="I5" s="166"/>
      <c r="J5" s="148"/>
      <c r="K5" s="166"/>
      <c r="L5" s="166"/>
      <c r="M5" s="166"/>
      <c r="N5" s="166"/>
      <c r="O5" s="148"/>
    </row>
    <row r="6" spans="1:15" ht="30" customHeight="1" x14ac:dyDescent="0.2">
      <c r="A6" s="117" t="s">
        <v>282</v>
      </c>
      <c r="B6" s="39" t="s">
        <v>69</v>
      </c>
      <c r="C6" s="39" t="s">
        <v>133</v>
      </c>
      <c r="D6" s="39" t="s">
        <v>67</v>
      </c>
      <c r="E6" s="39" t="s">
        <v>66</v>
      </c>
      <c r="F6" s="39" t="s">
        <v>60</v>
      </c>
      <c r="G6" s="39" t="s">
        <v>64</v>
      </c>
      <c r="H6" s="39" t="s">
        <v>61</v>
      </c>
      <c r="I6" s="39" t="s">
        <v>71</v>
      </c>
      <c r="J6" s="39" t="s">
        <v>68</v>
      </c>
      <c r="K6" s="39" t="s">
        <v>65</v>
      </c>
      <c r="L6" s="39" t="s">
        <v>62</v>
      </c>
      <c r="M6" s="39" t="s">
        <v>70</v>
      </c>
      <c r="N6" s="118" t="s">
        <v>232</v>
      </c>
      <c r="O6" s="119" t="s">
        <v>15</v>
      </c>
    </row>
    <row r="7" spans="1:15" ht="15" customHeight="1" x14ac:dyDescent="0.2">
      <c r="A7" s="120" t="s">
        <v>16</v>
      </c>
      <c r="B7" s="121">
        <f>IFERROR(HLOOKUP(B$6,[3]contingente!$D$13:$CD$43,[3]carteraycontingente!$A14,FALSE)/1000,0)</f>
        <v>1609517.7418870002</v>
      </c>
      <c r="C7" s="121">
        <f>IFERROR(HLOOKUP(C$6,[3]contingente!$D$13:$CD$43,[3]carteraycontingente!$A14,FALSE)/1000,0)</f>
        <v>1156141.3395364</v>
      </c>
      <c r="D7" s="121">
        <f>IFERROR(HLOOKUP(D$6,[3]contingente!$D$13:$CD$43,[3]carteraycontingente!$A14,FALSE)/1000,0)</f>
        <v>1196906.1973741995</v>
      </c>
      <c r="E7" s="121">
        <f>IFERROR(HLOOKUP(E$6,[3]contingente!$D$13:$CD$43,[3]carteraycontingente!$A14,FALSE)/1000,0)</f>
        <v>5262961.4787181998</v>
      </c>
      <c r="F7" s="121">
        <f>IFERROR(HLOOKUP(F$6,[3]contingente!$D$13:$CD$43,[3]carteraycontingente!$A14,FALSE)/1000,0)</f>
        <v>961438.12500240025</v>
      </c>
      <c r="G7" s="121">
        <f>IFERROR(HLOOKUP(G$6,[3]contingente!$D$13:$CD$43,[3]carteraycontingente!$A14,FALSE)/1000,0)</f>
        <v>254301.19842499998</v>
      </c>
      <c r="H7" s="121">
        <f>IFERROR(HLOOKUP(H$6,[3]contingente!$D$13:$CD$43,[3]carteraycontingente!$A14,FALSE)/1000,0)</f>
        <v>461825.10324020009</v>
      </c>
      <c r="I7" s="121">
        <f>IFERROR(HLOOKUP(I$6,[3]contingente!$D$13:$CD$43,[3]carteraycontingente!$A14,FALSE)/1000,0)</f>
        <v>0</v>
      </c>
      <c r="J7" s="121">
        <f>IFERROR(HLOOKUP(J$6,[3]contingente!$D$13:$CD$43,[3]carteraycontingente!$A14,FALSE)/1000,0)</f>
        <v>20316.353669599997</v>
      </c>
      <c r="K7" s="121">
        <f>IFERROR(HLOOKUP(K$6,[3]contingente!$D$13:$CD$43,[3]carteraycontingente!$A14,FALSE)/1000,0)</f>
        <v>401462.50779379992</v>
      </c>
      <c r="L7" s="121">
        <f>IFERROR(HLOOKUP(L$6,[3]contingente!$D$13:$CD$43,[3]carteraycontingente!$A14,FALSE)/1000,0)</f>
        <v>116293.20480979998</v>
      </c>
      <c r="M7" s="121">
        <f>IFERROR(HLOOKUP(M$6,[3]contingente!$D$13:$CD$43,[3]carteraycontingente!$A14,FALSE)/1000,0)</f>
        <v>0</v>
      </c>
      <c r="N7" s="121">
        <f>SUM(B7:M7)</f>
        <v>11441163.2504566</v>
      </c>
      <c r="O7" s="122">
        <f>+N7/$N$37</f>
        <v>0.71797554328443702</v>
      </c>
    </row>
    <row r="8" spans="1:15" ht="15" customHeight="1" x14ac:dyDescent="0.2">
      <c r="A8" s="120" t="s">
        <v>17</v>
      </c>
      <c r="B8" s="121">
        <f>IFERROR(HLOOKUP(B$6,[3]contingente!$D$13:$CD$43,[3]carteraycontingente!$A15,FALSE)/1000,0)</f>
        <v>25386.748580199997</v>
      </c>
      <c r="C8" s="121">
        <f>IFERROR(HLOOKUP(C$6,[3]contingente!$D$13:$CD$43,[3]carteraycontingente!$A15,FALSE)/1000,0)</f>
        <v>6430.5357127999996</v>
      </c>
      <c r="D8" s="121">
        <f>IFERROR(HLOOKUP(D$6,[3]contingente!$D$13:$CD$43,[3]carteraycontingente!$A15,FALSE)/1000,0)</f>
        <v>19762.349712000007</v>
      </c>
      <c r="E8" s="121">
        <f>IFERROR(HLOOKUP(E$6,[3]contingente!$D$13:$CD$43,[3]carteraycontingente!$A15,FALSE)/1000,0)</f>
        <v>29851.133039199998</v>
      </c>
      <c r="F8" s="121">
        <f>IFERROR(HLOOKUP(F$6,[3]contingente!$D$13:$CD$43,[3]carteraycontingente!$A15,FALSE)/1000,0)</f>
        <v>26996.236967599994</v>
      </c>
      <c r="G8" s="121">
        <f>IFERROR(HLOOKUP(G$6,[3]contingente!$D$13:$CD$43,[3]carteraycontingente!$A15,FALSE)/1000,0)</f>
        <v>16835.511232000001</v>
      </c>
      <c r="H8" s="121">
        <f>IFERROR(HLOOKUP(H$6,[3]contingente!$D$13:$CD$43,[3]carteraycontingente!$A15,FALSE)/1000,0)</f>
        <v>6267.8525500000005</v>
      </c>
      <c r="I8" s="121">
        <f>IFERROR(HLOOKUP(I$6,[3]contingente!$D$13:$CD$43,[3]carteraycontingente!$A15,FALSE)/1000,0)</f>
        <v>0</v>
      </c>
      <c r="J8" s="121">
        <f>IFERROR(HLOOKUP(J$6,[3]contingente!$D$13:$CD$43,[3]carteraycontingente!$A15,FALSE)/1000,0)</f>
        <v>0</v>
      </c>
      <c r="K8" s="121">
        <f>IFERROR(HLOOKUP(K$6,[3]contingente!$D$13:$CD$43,[3]carteraycontingente!$A15,FALSE)/1000,0)</f>
        <v>0</v>
      </c>
      <c r="L8" s="121">
        <f>IFERROR(HLOOKUP(L$6,[3]contingente!$D$13:$CD$43,[3]carteraycontingente!$A15,FALSE)/1000,0)</f>
        <v>808.84799999999996</v>
      </c>
      <c r="M8" s="121">
        <f>IFERROR(HLOOKUP(M$6,[3]contingente!$D$13:$CD$43,[3]carteraycontingente!$A15,FALSE)/1000,0)</f>
        <v>38155.475359999997</v>
      </c>
      <c r="N8" s="121">
        <f t="shared" ref="N8:N36" si="0">SUM(B8:M8)</f>
        <v>170494.6911538</v>
      </c>
      <c r="O8" s="122">
        <f t="shared" ref="O8:O36" si="1">+N8/$N$37</f>
        <v>1.0699175934175803E-2</v>
      </c>
    </row>
    <row r="9" spans="1:15" ht="15" customHeight="1" x14ac:dyDescent="0.2">
      <c r="A9" s="120" t="s">
        <v>18</v>
      </c>
      <c r="B9" s="121">
        <f>IFERROR(HLOOKUP(B$6,[3]contingente!$D$13:$CD$43,[3]carteraycontingente!$A16,FALSE)/1000,0)</f>
        <v>0</v>
      </c>
      <c r="C9" s="121">
        <f>IFERROR(HLOOKUP(C$6,[3]contingente!$D$13:$CD$43,[3]carteraycontingente!$A16,FALSE)/1000,0)</f>
        <v>0</v>
      </c>
      <c r="D9" s="121">
        <f>IFERROR(HLOOKUP(D$6,[3]contingente!$D$13:$CD$43,[3]carteraycontingente!$A16,FALSE)/1000,0)</f>
        <v>0</v>
      </c>
      <c r="E9" s="121">
        <f>IFERROR(HLOOKUP(E$6,[3]contingente!$D$13:$CD$43,[3]carteraycontingente!$A16,FALSE)/1000,0)</f>
        <v>0</v>
      </c>
      <c r="F9" s="121">
        <f>IFERROR(HLOOKUP(F$6,[3]contingente!$D$13:$CD$43,[3]carteraycontingente!$A16,FALSE)/1000,0)</f>
        <v>0</v>
      </c>
      <c r="G9" s="121">
        <f>IFERROR(HLOOKUP(G$6,[3]contingente!$D$13:$CD$43,[3]carteraycontingente!$A16,FALSE)/1000,0)</f>
        <v>0</v>
      </c>
      <c r="H9" s="121">
        <f>IFERROR(HLOOKUP(H$6,[3]contingente!$D$13:$CD$43,[3]carteraycontingente!$A16,FALSE)/1000,0)</f>
        <v>0</v>
      </c>
      <c r="I9" s="121">
        <f>IFERROR(HLOOKUP(I$6,[3]contingente!$D$13:$CD$43,[3]carteraycontingente!$A16,FALSE)/1000,0)</f>
        <v>0</v>
      </c>
      <c r="J9" s="121">
        <f>IFERROR(HLOOKUP(J$6,[3]contingente!$D$13:$CD$43,[3]carteraycontingente!$A16,FALSE)/1000,0)</f>
        <v>0</v>
      </c>
      <c r="K9" s="121">
        <f>IFERROR(HLOOKUP(K$6,[3]contingente!$D$13:$CD$43,[3]carteraycontingente!$A16,FALSE)/1000,0)</f>
        <v>0</v>
      </c>
      <c r="L9" s="121">
        <f>IFERROR(HLOOKUP(L$6,[3]contingente!$D$13:$CD$43,[3]carteraycontingente!$A16,FALSE)/1000,0)</f>
        <v>0</v>
      </c>
      <c r="M9" s="121">
        <f>IFERROR(HLOOKUP(M$6,[3]contingente!$D$13:$CD$43,[3]carteraycontingente!$A16,FALSE)/1000,0)</f>
        <v>0</v>
      </c>
      <c r="N9" s="121">
        <f t="shared" si="0"/>
        <v>0</v>
      </c>
      <c r="O9" s="122">
        <f t="shared" si="1"/>
        <v>0</v>
      </c>
    </row>
    <row r="10" spans="1:15" ht="15" customHeight="1" x14ac:dyDescent="0.2">
      <c r="A10" s="120" t="s">
        <v>283</v>
      </c>
      <c r="B10" s="121">
        <f>IFERROR(HLOOKUP(B$6,[3]contingente!$D$13:$CD$43,[3]carteraycontingente!$A17,FALSE)/1000,0)</f>
        <v>0</v>
      </c>
      <c r="C10" s="121">
        <f>IFERROR(HLOOKUP(C$6,[3]contingente!$D$13:$CD$43,[3]carteraycontingente!$A17,FALSE)/1000,0)</f>
        <v>0</v>
      </c>
      <c r="D10" s="121">
        <f>IFERROR(HLOOKUP(D$6,[3]contingente!$D$13:$CD$43,[3]carteraycontingente!$A17,FALSE)/1000,0)</f>
        <v>0</v>
      </c>
      <c r="E10" s="121">
        <f>IFERROR(HLOOKUP(E$6,[3]contingente!$D$13:$CD$43,[3]carteraycontingente!$A17,FALSE)/1000,0)</f>
        <v>0</v>
      </c>
      <c r="F10" s="121">
        <f>IFERROR(HLOOKUP(F$6,[3]contingente!$D$13:$CD$43,[3]carteraycontingente!$A17,FALSE)/1000,0)</f>
        <v>0</v>
      </c>
      <c r="G10" s="121">
        <f>IFERROR(HLOOKUP(G$6,[3]contingente!$D$13:$CD$43,[3]carteraycontingente!$A17,FALSE)/1000,0)</f>
        <v>0</v>
      </c>
      <c r="H10" s="121">
        <f>IFERROR(HLOOKUP(H$6,[3]contingente!$D$13:$CD$43,[3]carteraycontingente!$A17,FALSE)/1000,0)</f>
        <v>0</v>
      </c>
      <c r="I10" s="121">
        <f>IFERROR(HLOOKUP(I$6,[3]contingente!$D$13:$CD$43,[3]carteraycontingente!$A17,FALSE)/1000,0)</f>
        <v>0</v>
      </c>
      <c r="J10" s="121">
        <f>IFERROR(HLOOKUP(J$6,[3]contingente!$D$13:$CD$43,[3]carteraycontingente!$A17,FALSE)/1000,0)</f>
        <v>0</v>
      </c>
      <c r="K10" s="121">
        <f>IFERROR(HLOOKUP(K$6,[3]contingente!$D$13:$CD$43,[3]carteraycontingente!$A17,FALSE)/1000,0)</f>
        <v>0</v>
      </c>
      <c r="L10" s="121">
        <f>IFERROR(HLOOKUP(L$6,[3]contingente!$D$13:$CD$43,[3]carteraycontingente!$A17,FALSE)/1000,0)</f>
        <v>0</v>
      </c>
      <c r="M10" s="121">
        <f>IFERROR(HLOOKUP(M$6,[3]contingente!$D$13:$CD$43,[3]carteraycontingente!$A17,FALSE)/1000,0)</f>
        <v>0</v>
      </c>
      <c r="N10" s="121">
        <f t="shared" si="0"/>
        <v>0</v>
      </c>
      <c r="O10" s="122">
        <f t="shared" si="1"/>
        <v>0</v>
      </c>
    </row>
    <row r="11" spans="1:15" ht="15" customHeight="1" x14ac:dyDescent="0.2">
      <c r="A11" s="120" t="s">
        <v>20</v>
      </c>
      <c r="B11" s="121">
        <f>IFERROR(HLOOKUP(B$6,[3]contingente!$D$13:$CD$43,[3]carteraycontingente!$A18,FALSE)/1000,0)</f>
        <v>291820.96292839991</v>
      </c>
      <c r="C11" s="121">
        <f>IFERROR(HLOOKUP(C$6,[3]contingente!$D$13:$CD$43,[3]carteraycontingente!$A18,FALSE)/1000,0)</f>
        <v>289874.17386500008</v>
      </c>
      <c r="D11" s="121">
        <f>IFERROR(HLOOKUP(D$6,[3]contingente!$D$13:$CD$43,[3]carteraycontingente!$A18,FALSE)/1000,0)</f>
        <v>74955.545157400004</v>
      </c>
      <c r="E11" s="121">
        <f>IFERROR(HLOOKUP(E$6,[3]contingente!$D$13:$CD$43,[3]carteraycontingente!$A18,FALSE)/1000,0)</f>
        <v>245866.30397440007</v>
      </c>
      <c r="F11" s="121">
        <f>IFERROR(HLOOKUP(F$6,[3]contingente!$D$13:$CD$43,[3]carteraycontingente!$A18,FALSE)/1000,0)</f>
        <v>12915.257210000003</v>
      </c>
      <c r="G11" s="121">
        <f>IFERROR(HLOOKUP(G$6,[3]contingente!$D$13:$CD$43,[3]carteraycontingente!$A18,FALSE)/1000,0)</f>
        <v>44015.123017599995</v>
      </c>
      <c r="H11" s="121">
        <f>IFERROR(HLOOKUP(H$6,[3]contingente!$D$13:$CD$43,[3]carteraycontingente!$A18,FALSE)/1000,0)</f>
        <v>161572.41499579998</v>
      </c>
      <c r="I11" s="121">
        <f>IFERROR(HLOOKUP(I$6,[3]contingente!$D$13:$CD$43,[3]carteraycontingente!$A18,FALSE)/1000,0)</f>
        <v>0</v>
      </c>
      <c r="J11" s="121">
        <f>IFERROR(HLOOKUP(J$6,[3]contingente!$D$13:$CD$43,[3]carteraycontingente!$A18,FALSE)/1000,0)</f>
        <v>1956.1574300000002</v>
      </c>
      <c r="K11" s="121">
        <f>IFERROR(HLOOKUP(K$6,[3]contingente!$D$13:$CD$43,[3]carteraycontingente!$A18,FALSE)/1000,0)</f>
        <v>4417.9460999999992</v>
      </c>
      <c r="L11" s="121">
        <f>IFERROR(HLOOKUP(L$6,[3]contingente!$D$13:$CD$43,[3]carteraycontingente!$A18,FALSE)/1000,0)</f>
        <v>59913.829561199993</v>
      </c>
      <c r="M11" s="121">
        <f>IFERROR(HLOOKUP(M$6,[3]contingente!$D$13:$CD$43,[3]carteraycontingente!$A18,FALSE)/1000,0)</f>
        <v>0</v>
      </c>
      <c r="N11" s="121">
        <f t="shared" si="0"/>
        <v>1187307.7142397999</v>
      </c>
      <c r="O11" s="122">
        <f t="shared" si="1"/>
        <v>7.4507974627763762E-2</v>
      </c>
    </row>
    <row r="12" spans="1:15" ht="15" customHeight="1" x14ac:dyDescent="0.2">
      <c r="A12" s="120" t="s">
        <v>21</v>
      </c>
      <c r="B12" s="121">
        <f>IFERROR(HLOOKUP(B$6,[3]contingente!$D$13:$CD$43,[3]carteraycontingente!$A19,FALSE)/1000,0)</f>
        <v>129561.61583559999</v>
      </c>
      <c r="C12" s="121">
        <f>IFERROR(HLOOKUP(C$6,[3]contingente!$D$13:$CD$43,[3]carteraycontingente!$A19,FALSE)/1000,0)</f>
        <v>56181.820383600018</v>
      </c>
      <c r="D12" s="121">
        <f>IFERROR(HLOOKUP(D$6,[3]contingente!$D$13:$CD$43,[3]carteraycontingente!$A19,FALSE)/1000,0)</f>
        <v>37844.706840799983</v>
      </c>
      <c r="E12" s="121">
        <f>IFERROR(HLOOKUP(E$6,[3]contingente!$D$13:$CD$43,[3]carteraycontingente!$A19,FALSE)/1000,0)</f>
        <v>105504.81455939999</v>
      </c>
      <c r="F12" s="121">
        <f>IFERROR(HLOOKUP(F$6,[3]contingente!$D$13:$CD$43,[3]carteraycontingente!$A19,FALSE)/1000,0)</f>
        <v>21388.357739999992</v>
      </c>
      <c r="G12" s="121">
        <f>IFERROR(HLOOKUP(G$6,[3]contingente!$D$13:$CD$43,[3]carteraycontingente!$A19,FALSE)/1000,0)</f>
        <v>21749.753072399992</v>
      </c>
      <c r="H12" s="121">
        <f>IFERROR(HLOOKUP(H$6,[3]contingente!$D$13:$CD$43,[3]carteraycontingente!$A19,FALSE)/1000,0)</f>
        <v>25628.518478199996</v>
      </c>
      <c r="I12" s="121">
        <f>IFERROR(HLOOKUP(I$6,[3]contingente!$D$13:$CD$43,[3]carteraycontingente!$A19,FALSE)/1000,0)</f>
        <v>0</v>
      </c>
      <c r="J12" s="121">
        <f>IFERROR(HLOOKUP(J$6,[3]contingente!$D$13:$CD$43,[3]carteraycontingente!$A19,FALSE)/1000,0)</f>
        <v>0</v>
      </c>
      <c r="K12" s="121">
        <f>IFERROR(HLOOKUP(K$6,[3]contingente!$D$13:$CD$43,[3]carteraycontingente!$A19,FALSE)/1000,0)</f>
        <v>3716.4385899999997</v>
      </c>
      <c r="L12" s="121">
        <f>IFERROR(HLOOKUP(L$6,[3]contingente!$D$13:$CD$43,[3]carteraycontingente!$A19,FALSE)/1000,0)</f>
        <v>51990.294460199999</v>
      </c>
      <c r="M12" s="121">
        <f>IFERROR(HLOOKUP(M$6,[3]contingente!$D$13:$CD$43,[3]carteraycontingente!$A19,FALSE)/1000,0)</f>
        <v>184447.86409000005</v>
      </c>
      <c r="N12" s="121">
        <f t="shared" si="0"/>
        <v>638014.18405020004</v>
      </c>
      <c r="O12" s="122">
        <f t="shared" si="1"/>
        <v>4.003776280338784E-2</v>
      </c>
    </row>
    <row r="13" spans="1:15" ht="15" customHeight="1" x14ac:dyDescent="0.2">
      <c r="A13" s="120" t="s">
        <v>284</v>
      </c>
      <c r="B13" s="121">
        <f>IFERROR(HLOOKUP(B$6,[3]contingente!$D$13:$CD$43,[3]carteraycontingente!$A20,FALSE)/1000,0)</f>
        <v>0</v>
      </c>
      <c r="C13" s="121">
        <f>IFERROR(HLOOKUP(C$6,[3]contingente!$D$13:$CD$43,[3]carteraycontingente!$A20,FALSE)/1000,0)</f>
        <v>0</v>
      </c>
      <c r="D13" s="121">
        <f>IFERROR(HLOOKUP(D$6,[3]contingente!$D$13:$CD$43,[3]carteraycontingente!$A20,FALSE)/1000,0)</f>
        <v>0</v>
      </c>
      <c r="E13" s="121">
        <f>IFERROR(HLOOKUP(E$6,[3]contingente!$D$13:$CD$43,[3]carteraycontingente!$A20,FALSE)/1000,0)</f>
        <v>0</v>
      </c>
      <c r="F13" s="121">
        <f>IFERROR(HLOOKUP(F$6,[3]contingente!$D$13:$CD$43,[3]carteraycontingente!$A20,FALSE)/1000,0)</f>
        <v>0</v>
      </c>
      <c r="G13" s="121">
        <f>IFERROR(HLOOKUP(G$6,[3]contingente!$D$13:$CD$43,[3]carteraycontingente!$A20,FALSE)/1000,0)</f>
        <v>282.37850279999998</v>
      </c>
      <c r="H13" s="121">
        <f>IFERROR(HLOOKUP(H$6,[3]contingente!$D$13:$CD$43,[3]carteraycontingente!$A20,FALSE)/1000,0)</f>
        <v>0</v>
      </c>
      <c r="I13" s="121">
        <f>IFERROR(HLOOKUP(I$6,[3]contingente!$D$13:$CD$43,[3]carteraycontingente!$A20,FALSE)/1000,0)</f>
        <v>0</v>
      </c>
      <c r="J13" s="121">
        <f>IFERROR(HLOOKUP(J$6,[3]contingente!$D$13:$CD$43,[3]carteraycontingente!$A20,FALSE)/1000,0)</f>
        <v>0</v>
      </c>
      <c r="K13" s="121">
        <f>IFERROR(HLOOKUP(K$6,[3]contingente!$D$13:$CD$43,[3]carteraycontingente!$A20,FALSE)/1000,0)</f>
        <v>0</v>
      </c>
      <c r="L13" s="121">
        <f>IFERROR(HLOOKUP(L$6,[3]contingente!$D$13:$CD$43,[3]carteraycontingente!$A20,FALSE)/1000,0)</f>
        <v>0</v>
      </c>
      <c r="M13" s="121">
        <f>IFERROR(HLOOKUP(M$6,[3]contingente!$D$13:$CD$43,[3]carteraycontingente!$A20,FALSE)/1000,0)</f>
        <v>0</v>
      </c>
      <c r="N13" s="121">
        <f t="shared" si="0"/>
        <v>282.37850279999998</v>
      </c>
      <c r="O13" s="122">
        <f t="shared" si="1"/>
        <v>1.7720301207273204E-5</v>
      </c>
    </row>
    <row r="14" spans="1:15" ht="15" customHeight="1" x14ac:dyDescent="0.2">
      <c r="A14" s="120" t="s">
        <v>285</v>
      </c>
      <c r="B14" s="121">
        <f>IFERROR(HLOOKUP(B$6,[3]contingente!$D$13:$CD$43,[3]carteraycontingente!$A21,FALSE)/1000,0)</f>
        <v>92.910060000000001</v>
      </c>
      <c r="C14" s="121">
        <f>IFERROR(HLOOKUP(C$6,[3]contingente!$D$13:$CD$43,[3]carteraycontingente!$A21,FALSE)/1000,0)</f>
        <v>0</v>
      </c>
      <c r="D14" s="121">
        <f>IFERROR(HLOOKUP(D$6,[3]contingente!$D$13:$CD$43,[3]carteraycontingente!$A21,FALSE)/1000,0)</f>
        <v>0</v>
      </c>
      <c r="E14" s="121">
        <f>IFERROR(HLOOKUP(E$6,[3]contingente!$D$13:$CD$43,[3]carteraycontingente!$A21,FALSE)/1000,0)</f>
        <v>180.59880999999999</v>
      </c>
      <c r="F14" s="121">
        <f>IFERROR(HLOOKUP(F$6,[3]contingente!$D$13:$CD$43,[3]carteraycontingente!$A21,FALSE)/1000,0)</f>
        <v>0</v>
      </c>
      <c r="G14" s="121">
        <f>IFERROR(HLOOKUP(G$6,[3]contingente!$D$13:$CD$43,[3]carteraycontingente!$A21,FALSE)/1000,0)</f>
        <v>0</v>
      </c>
      <c r="H14" s="121">
        <f>IFERROR(HLOOKUP(H$6,[3]contingente!$D$13:$CD$43,[3]carteraycontingente!$A21,FALSE)/1000,0)</f>
        <v>0</v>
      </c>
      <c r="I14" s="121">
        <f>IFERROR(HLOOKUP(I$6,[3]contingente!$D$13:$CD$43,[3]carteraycontingente!$A21,FALSE)/1000,0)</f>
        <v>0</v>
      </c>
      <c r="J14" s="121">
        <f>IFERROR(HLOOKUP(J$6,[3]contingente!$D$13:$CD$43,[3]carteraycontingente!$A21,FALSE)/1000,0)</f>
        <v>0</v>
      </c>
      <c r="K14" s="121">
        <f>IFERROR(HLOOKUP(K$6,[3]contingente!$D$13:$CD$43,[3]carteraycontingente!$A21,FALSE)/1000,0)</f>
        <v>0</v>
      </c>
      <c r="L14" s="121">
        <f>IFERROR(HLOOKUP(L$6,[3]contingente!$D$13:$CD$43,[3]carteraycontingente!$A21,FALSE)/1000,0)</f>
        <v>0</v>
      </c>
      <c r="M14" s="121">
        <f>IFERROR(HLOOKUP(M$6,[3]contingente!$D$13:$CD$43,[3]carteraycontingente!$A21,FALSE)/1000,0)</f>
        <v>407.55039999999997</v>
      </c>
      <c r="N14" s="121">
        <f t="shared" si="0"/>
        <v>681.05926999999997</v>
      </c>
      <c r="O14" s="122">
        <f t="shared" si="1"/>
        <v>4.2739002030028501E-5</v>
      </c>
    </row>
    <row r="15" spans="1:15" ht="15" customHeight="1" x14ac:dyDescent="0.2">
      <c r="A15" s="120" t="s">
        <v>286</v>
      </c>
      <c r="B15" s="121">
        <f>IFERROR(HLOOKUP(B$6,[3]contingente!$D$13:$CD$43,[3]carteraycontingente!$A22,FALSE)/1000,0)</f>
        <v>0</v>
      </c>
      <c r="C15" s="121">
        <f>IFERROR(HLOOKUP(C$6,[3]contingente!$D$13:$CD$43,[3]carteraycontingente!$A22,FALSE)/1000,0)</f>
        <v>0</v>
      </c>
      <c r="D15" s="121">
        <f>IFERROR(HLOOKUP(D$6,[3]contingente!$D$13:$CD$43,[3]carteraycontingente!$A22,FALSE)/1000,0)</f>
        <v>0</v>
      </c>
      <c r="E15" s="121">
        <f>IFERROR(HLOOKUP(E$6,[3]contingente!$D$13:$CD$43,[3]carteraycontingente!$A22,FALSE)/1000,0)</f>
        <v>0</v>
      </c>
      <c r="F15" s="121">
        <f>IFERROR(HLOOKUP(F$6,[3]contingente!$D$13:$CD$43,[3]carteraycontingente!$A22,FALSE)/1000,0)</f>
        <v>0</v>
      </c>
      <c r="G15" s="121">
        <f>IFERROR(HLOOKUP(G$6,[3]contingente!$D$13:$CD$43,[3]carteraycontingente!$A22,FALSE)/1000,0)</f>
        <v>0</v>
      </c>
      <c r="H15" s="121">
        <f>IFERROR(HLOOKUP(H$6,[3]contingente!$D$13:$CD$43,[3]carteraycontingente!$A22,FALSE)/1000,0)</f>
        <v>0</v>
      </c>
      <c r="I15" s="121">
        <f>IFERROR(HLOOKUP(I$6,[3]contingente!$D$13:$CD$43,[3]carteraycontingente!$A22,FALSE)/1000,0)</f>
        <v>0</v>
      </c>
      <c r="J15" s="121">
        <f>IFERROR(HLOOKUP(J$6,[3]contingente!$D$13:$CD$43,[3]carteraycontingente!$A22,FALSE)/1000,0)</f>
        <v>0</v>
      </c>
      <c r="K15" s="121">
        <f>IFERROR(HLOOKUP(K$6,[3]contingente!$D$13:$CD$43,[3]carteraycontingente!$A22,FALSE)/1000,0)</f>
        <v>0</v>
      </c>
      <c r="L15" s="121">
        <f>IFERROR(HLOOKUP(L$6,[3]contingente!$D$13:$CD$43,[3]carteraycontingente!$A22,FALSE)/1000,0)</f>
        <v>0</v>
      </c>
      <c r="M15" s="121">
        <f>IFERROR(HLOOKUP(M$6,[3]contingente!$D$13:$CD$43,[3]carteraycontingente!$A22,FALSE)/1000,0)</f>
        <v>0</v>
      </c>
      <c r="N15" s="121">
        <f t="shared" si="0"/>
        <v>0</v>
      </c>
      <c r="O15" s="122">
        <f t="shared" si="1"/>
        <v>0</v>
      </c>
    </row>
    <row r="16" spans="1:15" ht="15" customHeight="1" x14ac:dyDescent="0.2">
      <c r="A16" s="120" t="s">
        <v>287</v>
      </c>
      <c r="B16" s="121">
        <f>IFERROR(HLOOKUP(B$6,[3]contingente!$D$13:$CD$43,[3]carteraycontingente!$A23,FALSE)/1000,0)</f>
        <v>0</v>
      </c>
      <c r="C16" s="121">
        <f>IFERROR(HLOOKUP(C$6,[3]contingente!$D$13:$CD$43,[3]carteraycontingente!$A23,FALSE)/1000,0)</f>
        <v>0</v>
      </c>
      <c r="D16" s="121">
        <f>IFERROR(HLOOKUP(D$6,[3]contingente!$D$13:$CD$43,[3]carteraycontingente!$A23,FALSE)/1000,0)</f>
        <v>0</v>
      </c>
      <c r="E16" s="121">
        <f>IFERROR(HLOOKUP(E$6,[3]contingente!$D$13:$CD$43,[3]carteraycontingente!$A23,FALSE)/1000,0)</f>
        <v>0</v>
      </c>
      <c r="F16" s="121">
        <f>IFERROR(HLOOKUP(F$6,[3]contingente!$D$13:$CD$43,[3]carteraycontingente!$A23,FALSE)/1000,0)</f>
        <v>0</v>
      </c>
      <c r="G16" s="121">
        <f>IFERROR(HLOOKUP(G$6,[3]contingente!$D$13:$CD$43,[3]carteraycontingente!$A23,FALSE)/1000,0)</f>
        <v>60.352719999999998</v>
      </c>
      <c r="H16" s="121">
        <f>IFERROR(HLOOKUP(H$6,[3]contingente!$D$13:$CD$43,[3]carteraycontingente!$A23,FALSE)/1000,0)</f>
        <v>0</v>
      </c>
      <c r="I16" s="121">
        <f>IFERROR(HLOOKUP(I$6,[3]contingente!$D$13:$CD$43,[3]carteraycontingente!$A23,FALSE)/1000,0)</f>
        <v>0</v>
      </c>
      <c r="J16" s="121">
        <f>IFERROR(HLOOKUP(J$6,[3]contingente!$D$13:$CD$43,[3]carteraycontingente!$A23,FALSE)/1000,0)</f>
        <v>0</v>
      </c>
      <c r="K16" s="121">
        <f>IFERROR(HLOOKUP(K$6,[3]contingente!$D$13:$CD$43,[3]carteraycontingente!$A23,FALSE)/1000,0)</f>
        <v>0</v>
      </c>
      <c r="L16" s="121">
        <f>IFERROR(HLOOKUP(L$6,[3]contingente!$D$13:$CD$43,[3]carteraycontingente!$A23,FALSE)/1000,0)</f>
        <v>0</v>
      </c>
      <c r="M16" s="121">
        <f>IFERROR(HLOOKUP(M$6,[3]contingente!$D$13:$CD$43,[3]carteraycontingente!$A23,FALSE)/1000,0)</f>
        <v>0</v>
      </c>
      <c r="N16" s="121">
        <f t="shared" si="0"/>
        <v>60.352719999999998</v>
      </c>
      <c r="O16" s="122">
        <f t="shared" si="1"/>
        <v>3.7873576298252891E-6</v>
      </c>
    </row>
    <row r="17" spans="1:15" ht="15" customHeight="1" x14ac:dyDescent="0.2">
      <c r="A17" s="120" t="s">
        <v>288</v>
      </c>
      <c r="B17" s="121">
        <f>IFERROR(HLOOKUP(B$6,[3]contingente!$D$13:$CD$43,[3]carteraycontingente!$A24,FALSE)/1000,0)</f>
        <v>8034.2880299999997</v>
      </c>
      <c r="C17" s="121">
        <f>IFERROR(HLOOKUP(C$6,[3]contingente!$D$13:$CD$43,[3]carteraycontingente!$A24,FALSE)/1000,0)</f>
        <v>0</v>
      </c>
      <c r="D17" s="121">
        <f>IFERROR(HLOOKUP(D$6,[3]contingente!$D$13:$CD$43,[3]carteraycontingente!$A24,FALSE)/1000,0)</f>
        <v>0</v>
      </c>
      <c r="E17" s="121">
        <f>IFERROR(HLOOKUP(E$6,[3]contingente!$D$13:$CD$43,[3]carteraycontingente!$A24,FALSE)/1000,0)</f>
        <v>0</v>
      </c>
      <c r="F17" s="121">
        <f>IFERROR(HLOOKUP(F$6,[3]contingente!$D$13:$CD$43,[3]carteraycontingente!$A24,FALSE)/1000,0)</f>
        <v>0</v>
      </c>
      <c r="G17" s="121">
        <f>IFERROR(HLOOKUP(G$6,[3]contingente!$D$13:$CD$43,[3]carteraycontingente!$A24,FALSE)/1000,0)</f>
        <v>0</v>
      </c>
      <c r="H17" s="121">
        <f>IFERROR(HLOOKUP(H$6,[3]contingente!$D$13:$CD$43,[3]carteraycontingente!$A24,FALSE)/1000,0)</f>
        <v>0</v>
      </c>
      <c r="I17" s="121">
        <f>IFERROR(HLOOKUP(I$6,[3]contingente!$D$13:$CD$43,[3]carteraycontingente!$A24,FALSE)/1000,0)</f>
        <v>0</v>
      </c>
      <c r="J17" s="121">
        <f>IFERROR(HLOOKUP(J$6,[3]contingente!$D$13:$CD$43,[3]carteraycontingente!$A24,FALSE)/1000,0)</f>
        <v>0</v>
      </c>
      <c r="K17" s="121">
        <f>IFERROR(HLOOKUP(K$6,[3]contingente!$D$13:$CD$43,[3]carteraycontingente!$A24,FALSE)/1000,0)</f>
        <v>0</v>
      </c>
      <c r="L17" s="121">
        <f>IFERROR(HLOOKUP(L$6,[3]contingente!$D$13:$CD$43,[3]carteraycontingente!$A24,FALSE)/1000,0)</f>
        <v>0</v>
      </c>
      <c r="M17" s="121">
        <f>IFERROR(HLOOKUP(M$6,[3]contingente!$D$13:$CD$43,[3]carteraycontingente!$A24,FALSE)/1000,0)</f>
        <v>0</v>
      </c>
      <c r="N17" s="121">
        <f t="shared" si="0"/>
        <v>8034.2880299999997</v>
      </c>
      <c r="O17" s="122">
        <f t="shared" si="1"/>
        <v>5.0418145314137439E-4</v>
      </c>
    </row>
    <row r="18" spans="1:15" ht="15" customHeight="1" x14ac:dyDescent="0.2">
      <c r="A18" s="120" t="s">
        <v>27</v>
      </c>
      <c r="B18" s="121">
        <f>IFERROR(HLOOKUP(B$6,[3]contingente!$D$13:$CD$43,[3]carteraycontingente!$A25,FALSE)/1000,0)</f>
        <v>11257.025549999997</v>
      </c>
      <c r="C18" s="121">
        <f>IFERROR(HLOOKUP(C$6,[3]contingente!$D$13:$CD$43,[3]carteraycontingente!$A25,FALSE)/1000,0)</f>
        <v>30594.243294200009</v>
      </c>
      <c r="D18" s="121">
        <f>IFERROR(HLOOKUP(D$6,[3]contingente!$D$13:$CD$43,[3]carteraycontingente!$A25,FALSE)/1000,0)</f>
        <v>15321.975600000002</v>
      </c>
      <c r="E18" s="121">
        <f>IFERROR(HLOOKUP(E$6,[3]contingente!$D$13:$CD$43,[3]carteraycontingente!$A25,FALSE)/1000,0)</f>
        <v>4220.2813399999995</v>
      </c>
      <c r="F18" s="121">
        <f>IFERROR(HLOOKUP(F$6,[3]contingente!$D$13:$CD$43,[3]carteraycontingente!$A25,FALSE)/1000,0)</f>
        <v>2022.3079599999999</v>
      </c>
      <c r="G18" s="121">
        <f>IFERROR(HLOOKUP(G$6,[3]contingente!$D$13:$CD$43,[3]carteraycontingente!$A25,FALSE)/1000,0)</f>
        <v>1111.8537203999999</v>
      </c>
      <c r="H18" s="121">
        <f>IFERROR(HLOOKUP(H$6,[3]contingente!$D$13:$CD$43,[3]carteraycontingente!$A25,FALSE)/1000,0)</f>
        <v>50805.524869999994</v>
      </c>
      <c r="I18" s="121">
        <f>IFERROR(HLOOKUP(I$6,[3]contingente!$D$13:$CD$43,[3]carteraycontingente!$A25,FALSE)/1000,0)</f>
        <v>0</v>
      </c>
      <c r="J18" s="121">
        <f>IFERROR(HLOOKUP(J$6,[3]contingente!$D$13:$CD$43,[3]carteraycontingente!$A25,FALSE)/1000,0)</f>
        <v>0</v>
      </c>
      <c r="K18" s="121">
        <f>IFERROR(HLOOKUP(K$6,[3]contingente!$D$13:$CD$43,[3]carteraycontingente!$A25,FALSE)/1000,0)</f>
        <v>0</v>
      </c>
      <c r="L18" s="121">
        <f>IFERROR(HLOOKUP(L$6,[3]contingente!$D$13:$CD$43,[3]carteraycontingente!$A25,FALSE)/1000,0)</f>
        <v>2125.4595599999998</v>
      </c>
      <c r="M18" s="121">
        <f>IFERROR(HLOOKUP(M$6,[3]contingente!$D$13:$CD$43,[3]carteraycontingente!$A25,FALSE)/1000,0)</f>
        <v>212573.42817999999</v>
      </c>
      <c r="N18" s="121">
        <f t="shared" si="0"/>
        <v>330032.10007460002</v>
      </c>
      <c r="O18" s="122">
        <f t="shared" si="1"/>
        <v>2.0710741658450518E-2</v>
      </c>
    </row>
    <row r="19" spans="1:15" ht="15" customHeight="1" x14ac:dyDescent="0.2">
      <c r="A19" s="120" t="s">
        <v>28</v>
      </c>
      <c r="B19" s="121">
        <f>IFERROR(HLOOKUP(B$6,[3]contingente!$D$13:$CD$43,[3]carteraycontingente!$A26,FALSE)/1000,0)</f>
        <v>0</v>
      </c>
      <c r="C19" s="121">
        <f>IFERROR(HLOOKUP(C$6,[3]contingente!$D$13:$CD$43,[3]carteraycontingente!$A26,FALSE)/1000,0)</f>
        <v>0</v>
      </c>
      <c r="D19" s="121">
        <f>IFERROR(HLOOKUP(D$6,[3]contingente!$D$13:$CD$43,[3]carteraycontingente!$A26,FALSE)/1000,0)</f>
        <v>0</v>
      </c>
      <c r="E19" s="121">
        <f>IFERROR(HLOOKUP(E$6,[3]contingente!$D$13:$CD$43,[3]carteraycontingente!$A26,FALSE)/1000,0)</f>
        <v>356.37031000000002</v>
      </c>
      <c r="F19" s="121">
        <f>IFERROR(HLOOKUP(F$6,[3]contingente!$D$13:$CD$43,[3]carteraycontingente!$A26,FALSE)/1000,0)</f>
        <v>0</v>
      </c>
      <c r="G19" s="121">
        <f>IFERROR(HLOOKUP(G$6,[3]contingente!$D$13:$CD$43,[3]carteraycontingente!$A26,FALSE)/1000,0)</f>
        <v>24.448080000000001</v>
      </c>
      <c r="H19" s="121">
        <f>IFERROR(HLOOKUP(H$6,[3]contingente!$D$13:$CD$43,[3]carteraycontingente!$A26,FALSE)/1000,0)</f>
        <v>0</v>
      </c>
      <c r="I19" s="121">
        <f>IFERROR(HLOOKUP(I$6,[3]contingente!$D$13:$CD$43,[3]carteraycontingente!$A26,FALSE)/1000,0)</f>
        <v>13.72</v>
      </c>
      <c r="J19" s="121">
        <f>IFERROR(HLOOKUP(J$6,[3]contingente!$D$13:$CD$43,[3]carteraycontingente!$A26,FALSE)/1000,0)</f>
        <v>280.74327999999997</v>
      </c>
      <c r="K19" s="121">
        <f>IFERROR(HLOOKUP(K$6,[3]contingente!$D$13:$CD$43,[3]carteraycontingente!$A26,FALSE)/1000,0)</f>
        <v>0</v>
      </c>
      <c r="L19" s="121">
        <f>IFERROR(HLOOKUP(L$6,[3]contingente!$D$13:$CD$43,[3]carteraycontingente!$A26,FALSE)/1000,0)</f>
        <v>0</v>
      </c>
      <c r="M19" s="121">
        <f>IFERROR(HLOOKUP(M$6,[3]contingente!$D$13:$CD$43,[3]carteraycontingente!$A26,FALSE)/1000,0)</f>
        <v>4776.4610199999979</v>
      </c>
      <c r="N19" s="121">
        <f t="shared" si="0"/>
        <v>5451.7426899999982</v>
      </c>
      <c r="O19" s="122">
        <f t="shared" si="1"/>
        <v>3.421171286532859E-4</v>
      </c>
    </row>
    <row r="20" spans="1:15" ht="15" customHeight="1" x14ac:dyDescent="0.2">
      <c r="A20" s="120" t="s">
        <v>29</v>
      </c>
      <c r="B20" s="121">
        <f>IFERROR(HLOOKUP(B$6,[3]contingente!$D$13:$CD$43,[3]carteraycontingente!$A27,FALSE)/1000,0)</f>
        <v>54863.273190799999</v>
      </c>
      <c r="C20" s="121">
        <f>IFERROR(HLOOKUP(C$6,[3]contingente!$D$13:$CD$43,[3]carteraycontingente!$A27,FALSE)/1000,0)</f>
        <v>0</v>
      </c>
      <c r="D20" s="121">
        <f>IFERROR(HLOOKUP(D$6,[3]contingente!$D$13:$CD$43,[3]carteraycontingente!$A27,FALSE)/1000,0)</f>
        <v>0</v>
      </c>
      <c r="E20" s="121">
        <f>IFERROR(HLOOKUP(E$6,[3]contingente!$D$13:$CD$43,[3]carteraycontingente!$A27,FALSE)/1000,0)</f>
        <v>20222.951908800002</v>
      </c>
      <c r="F20" s="121">
        <f>IFERROR(HLOOKUP(F$6,[3]contingente!$D$13:$CD$43,[3]carteraycontingente!$A27,FALSE)/1000,0)</f>
        <v>37187.164173000019</v>
      </c>
      <c r="G20" s="121">
        <f>IFERROR(HLOOKUP(G$6,[3]contingente!$D$13:$CD$43,[3]carteraycontingente!$A27,FALSE)/1000,0)</f>
        <v>24394.288893400004</v>
      </c>
      <c r="H20" s="121">
        <f>IFERROR(HLOOKUP(H$6,[3]contingente!$D$13:$CD$43,[3]carteraycontingente!$A27,FALSE)/1000,0)</f>
        <v>66.441419999999994</v>
      </c>
      <c r="I20" s="121">
        <f>IFERROR(HLOOKUP(I$6,[3]contingente!$D$13:$CD$43,[3]carteraycontingente!$A27,FALSE)/1000,0)</f>
        <v>26.935400000000001</v>
      </c>
      <c r="J20" s="121">
        <f>IFERROR(HLOOKUP(J$6,[3]contingente!$D$13:$CD$43,[3]carteraycontingente!$A27,FALSE)/1000,0)</f>
        <v>0</v>
      </c>
      <c r="K20" s="121">
        <f>IFERROR(HLOOKUP(K$6,[3]contingente!$D$13:$CD$43,[3]carteraycontingente!$A27,FALSE)/1000,0)</f>
        <v>5868.4628500000008</v>
      </c>
      <c r="L20" s="121">
        <f>IFERROR(HLOOKUP(L$6,[3]contingente!$D$13:$CD$43,[3]carteraycontingente!$A27,FALSE)/1000,0)</f>
        <v>6426.7345399999995</v>
      </c>
      <c r="M20" s="121">
        <f>IFERROR(HLOOKUP(M$6,[3]contingente!$D$13:$CD$43,[3]carteraycontingente!$A27,FALSE)/1000,0)</f>
        <v>53835.465190000003</v>
      </c>
      <c r="N20" s="121">
        <f t="shared" si="0"/>
        <v>202891.71756600001</v>
      </c>
      <c r="O20" s="122">
        <f t="shared" si="1"/>
        <v>1.2732209825040988E-2</v>
      </c>
    </row>
    <row r="21" spans="1:15" ht="15" customHeight="1" x14ac:dyDescent="0.2">
      <c r="A21" s="120" t="s">
        <v>31</v>
      </c>
      <c r="B21" s="121">
        <f>IFERROR(HLOOKUP(B$6,[3]contingente!$D$13:$CD$43,[3]carteraycontingente!$A28,FALSE)/1000,0)</f>
        <v>0</v>
      </c>
      <c r="C21" s="121">
        <f>IFERROR(HLOOKUP(C$6,[3]contingente!$D$13:$CD$43,[3]carteraycontingente!$A28,FALSE)/1000,0)</f>
        <v>0</v>
      </c>
      <c r="D21" s="121">
        <f>IFERROR(HLOOKUP(D$6,[3]contingente!$D$13:$CD$43,[3]carteraycontingente!$A28,FALSE)/1000,0)</f>
        <v>0</v>
      </c>
      <c r="E21" s="121">
        <f>IFERROR(HLOOKUP(E$6,[3]contingente!$D$13:$CD$43,[3]carteraycontingente!$A28,FALSE)/1000,0)</f>
        <v>0</v>
      </c>
      <c r="F21" s="121">
        <f>IFERROR(HLOOKUP(F$6,[3]contingente!$D$13:$CD$43,[3]carteraycontingente!$A28,FALSE)/1000,0)</f>
        <v>0</v>
      </c>
      <c r="G21" s="121">
        <f>IFERROR(HLOOKUP(G$6,[3]contingente!$D$13:$CD$43,[3]carteraycontingente!$A28,FALSE)/1000,0)</f>
        <v>0</v>
      </c>
      <c r="H21" s="121">
        <f>IFERROR(HLOOKUP(H$6,[3]contingente!$D$13:$CD$43,[3]carteraycontingente!$A28,FALSE)/1000,0)</f>
        <v>0</v>
      </c>
      <c r="I21" s="121">
        <f>IFERROR(HLOOKUP(I$6,[3]contingente!$D$13:$CD$43,[3]carteraycontingente!$A28,FALSE)/1000,0)</f>
        <v>0</v>
      </c>
      <c r="J21" s="121">
        <f>IFERROR(HLOOKUP(J$6,[3]contingente!$D$13:$CD$43,[3]carteraycontingente!$A28,FALSE)/1000,0)</f>
        <v>0</v>
      </c>
      <c r="K21" s="121">
        <f>IFERROR(HLOOKUP(K$6,[3]contingente!$D$13:$CD$43,[3]carteraycontingente!$A28,FALSE)/1000,0)</f>
        <v>0</v>
      </c>
      <c r="L21" s="121">
        <f>IFERROR(HLOOKUP(L$6,[3]contingente!$D$13:$CD$43,[3]carteraycontingente!$A28,FALSE)/1000,0)</f>
        <v>0</v>
      </c>
      <c r="M21" s="121">
        <f>IFERROR(HLOOKUP(M$6,[3]contingente!$D$13:$CD$43,[3]carteraycontingente!$A28,FALSE)/1000,0)</f>
        <v>0</v>
      </c>
      <c r="N21" s="121">
        <f t="shared" si="0"/>
        <v>0</v>
      </c>
      <c r="O21" s="122">
        <f t="shared" si="1"/>
        <v>0</v>
      </c>
    </row>
    <row r="22" spans="1:15" ht="15" customHeight="1" x14ac:dyDescent="0.2">
      <c r="A22" s="120" t="s">
        <v>30</v>
      </c>
      <c r="B22" s="121">
        <f>IFERROR(HLOOKUP(B$6,[3]contingente!$D$13:$CD$43,[3]carteraycontingente!$A29,FALSE)/1000,0)</f>
        <v>0</v>
      </c>
      <c r="C22" s="121">
        <f>IFERROR(HLOOKUP(C$6,[3]contingente!$D$13:$CD$43,[3]carteraycontingente!$A29,FALSE)/1000,0)</f>
        <v>0</v>
      </c>
      <c r="D22" s="121">
        <f>IFERROR(HLOOKUP(D$6,[3]contingente!$D$13:$CD$43,[3]carteraycontingente!$A29,FALSE)/1000,0)</f>
        <v>0</v>
      </c>
      <c r="E22" s="121">
        <f>IFERROR(HLOOKUP(E$6,[3]contingente!$D$13:$CD$43,[3]carteraycontingente!$A29,FALSE)/1000,0)</f>
        <v>0</v>
      </c>
      <c r="F22" s="121">
        <f>IFERROR(HLOOKUP(F$6,[3]contingente!$D$13:$CD$43,[3]carteraycontingente!$A29,FALSE)/1000,0)</f>
        <v>0</v>
      </c>
      <c r="G22" s="121">
        <f>IFERROR(HLOOKUP(G$6,[3]contingente!$D$13:$CD$43,[3]carteraycontingente!$A29,FALSE)/1000,0)</f>
        <v>0</v>
      </c>
      <c r="H22" s="121">
        <f>IFERROR(HLOOKUP(H$6,[3]contingente!$D$13:$CD$43,[3]carteraycontingente!$A29,FALSE)/1000,0)</f>
        <v>0</v>
      </c>
      <c r="I22" s="121">
        <f>IFERROR(HLOOKUP(I$6,[3]contingente!$D$13:$CD$43,[3]carteraycontingente!$A29,FALSE)/1000,0)</f>
        <v>0</v>
      </c>
      <c r="J22" s="121">
        <f>IFERROR(HLOOKUP(J$6,[3]contingente!$D$13:$CD$43,[3]carteraycontingente!$A29,FALSE)/1000,0)</f>
        <v>0</v>
      </c>
      <c r="K22" s="121">
        <f>IFERROR(HLOOKUP(K$6,[3]contingente!$D$13:$CD$43,[3]carteraycontingente!$A29,FALSE)/1000,0)</f>
        <v>0</v>
      </c>
      <c r="L22" s="121">
        <f>IFERROR(HLOOKUP(L$6,[3]contingente!$D$13:$CD$43,[3]carteraycontingente!$A29,FALSE)/1000,0)</f>
        <v>0</v>
      </c>
      <c r="M22" s="121">
        <f>IFERROR(HLOOKUP(M$6,[3]contingente!$D$13:$CD$43,[3]carteraycontingente!$A29,FALSE)/1000,0)</f>
        <v>0</v>
      </c>
      <c r="N22" s="121">
        <f t="shared" si="0"/>
        <v>0</v>
      </c>
      <c r="O22" s="122">
        <f t="shared" si="1"/>
        <v>0</v>
      </c>
    </row>
    <row r="23" spans="1:15" ht="15" customHeight="1" x14ac:dyDescent="0.2">
      <c r="A23" s="120" t="s">
        <v>32</v>
      </c>
      <c r="B23" s="121">
        <f>IFERROR(HLOOKUP(B$6,[3]contingente!$D$13:$CD$43,[3]carteraycontingente!$A30,FALSE)/1000,0)</f>
        <v>0</v>
      </c>
      <c r="C23" s="121">
        <f>IFERROR(HLOOKUP(C$6,[3]contingente!$D$13:$CD$43,[3]carteraycontingente!$A30,FALSE)/1000,0)</f>
        <v>0</v>
      </c>
      <c r="D23" s="121">
        <f>IFERROR(HLOOKUP(D$6,[3]contingente!$D$13:$CD$43,[3]carteraycontingente!$A30,FALSE)/1000,0)</f>
        <v>0</v>
      </c>
      <c r="E23" s="121">
        <f>IFERROR(HLOOKUP(E$6,[3]contingente!$D$13:$CD$43,[3]carteraycontingente!$A30,FALSE)/1000,0)</f>
        <v>0</v>
      </c>
      <c r="F23" s="121">
        <f>IFERROR(HLOOKUP(F$6,[3]contingente!$D$13:$CD$43,[3]carteraycontingente!$A30,FALSE)/1000,0)</f>
        <v>0</v>
      </c>
      <c r="G23" s="121">
        <f>IFERROR(HLOOKUP(G$6,[3]contingente!$D$13:$CD$43,[3]carteraycontingente!$A30,FALSE)/1000,0)</f>
        <v>0</v>
      </c>
      <c r="H23" s="121">
        <f>IFERROR(HLOOKUP(H$6,[3]contingente!$D$13:$CD$43,[3]carteraycontingente!$A30,FALSE)/1000,0)</f>
        <v>0</v>
      </c>
      <c r="I23" s="121">
        <f>IFERROR(HLOOKUP(I$6,[3]contingente!$D$13:$CD$43,[3]carteraycontingente!$A30,FALSE)/1000,0)</f>
        <v>0</v>
      </c>
      <c r="J23" s="121">
        <f>IFERROR(HLOOKUP(J$6,[3]contingente!$D$13:$CD$43,[3]carteraycontingente!$A30,FALSE)/1000,0)</f>
        <v>0</v>
      </c>
      <c r="K23" s="121">
        <f>IFERROR(HLOOKUP(K$6,[3]contingente!$D$13:$CD$43,[3]carteraycontingente!$A30,FALSE)/1000,0)</f>
        <v>0</v>
      </c>
      <c r="L23" s="121">
        <f>IFERROR(HLOOKUP(L$6,[3]contingente!$D$13:$CD$43,[3]carteraycontingente!$A30,FALSE)/1000,0)</f>
        <v>0</v>
      </c>
      <c r="M23" s="121">
        <f>IFERROR(HLOOKUP(M$6,[3]contingente!$D$13:$CD$43,[3]carteraycontingente!$A30,FALSE)/1000,0)</f>
        <v>0</v>
      </c>
      <c r="N23" s="121">
        <f t="shared" si="0"/>
        <v>0</v>
      </c>
      <c r="O23" s="122">
        <f t="shared" si="1"/>
        <v>0</v>
      </c>
    </row>
    <row r="24" spans="1:15" ht="15" customHeight="1" x14ac:dyDescent="0.2">
      <c r="A24" s="120" t="s">
        <v>33</v>
      </c>
      <c r="B24" s="121">
        <f>IFERROR(HLOOKUP(B$6,[3]contingente!$D$13:$CD$43,[3]carteraycontingente!$A31,FALSE)/1000,0)</f>
        <v>0</v>
      </c>
      <c r="C24" s="121">
        <f>IFERROR(HLOOKUP(C$6,[3]contingente!$D$13:$CD$43,[3]carteraycontingente!$A31,FALSE)/1000,0)</f>
        <v>0</v>
      </c>
      <c r="D24" s="121">
        <f>IFERROR(HLOOKUP(D$6,[3]contingente!$D$13:$CD$43,[3]carteraycontingente!$A31,FALSE)/1000,0)</f>
        <v>0</v>
      </c>
      <c r="E24" s="121">
        <f>IFERROR(HLOOKUP(E$6,[3]contingente!$D$13:$CD$43,[3]carteraycontingente!$A31,FALSE)/1000,0)</f>
        <v>0</v>
      </c>
      <c r="F24" s="121">
        <f>IFERROR(HLOOKUP(F$6,[3]contingente!$D$13:$CD$43,[3]carteraycontingente!$A31,FALSE)/1000,0)</f>
        <v>0</v>
      </c>
      <c r="G24" s="121">
        <f>IFERROR(HLOOKUP(G$6,[3]contingente!$D$13:$CD$43,[3]carteraycontingente!$A31,FALSE)/1000,0)</f>
        <v>0</v>
      </c>
      <c r="H24" s="121">
        <f>IFERROR(HLOOKUP(H$6,[3]contingente!$D$13:$CD$43,[3]carteraycontingente!$A31,FALSE)/1000,0)</f>
        <v>0</v>
      </c>
      <c r="I24" s="121">
        <f>IFERROR(HLOOKUP(I$6,[3]contingente!$D$13:$CD$43,[3]carteraycontingente!$A31,FALSE)/1000,0)</f>
        <v>0</v>
      </c>
      <c r="J24" s="121">
        <f>IFERROR(HLOOKUP(J$6,[3]contingente!$D$13:$CD$43,[3]carteraycontingente!$A31,FALSE)/1000,0)</f>
        <v>0</v>
      </c>
      <c r="K24" s="121">
        <f>IFERROR(HLOOKUP(K$6,[3]contingente!$D$13:$CD$43,[3]carteraycontingente!$A31,FALSE)/1000,0)</f>
        <v>0</v>
      </c>
      <c r="L24" s="121">
        <f>IFERROR(HLOOKUP(L$6,[3]contingente!$D$13:$CD$43,[3]carteraycontingente!$A31,FALSE)/1000,0)</f>
        <v>0</v>
      </c>
      <c r="M24" s="121">
        <f>IFERROR(HLOOKUP(M$6,[3]contingente!$D$13:$CD$43,[3]carteraycontingente!$A31,FALSE)/1000,0)</f>
        <v>0</v>
      </c>
      <c r="N24" s="121">
        <f t="shared" si="0"/>
        <v>0</v>
      </c>
      <c r="O24" s="122">
        <f t="shared" si="1"/>
        <v>0</v>
      </c>
    </row>
    <row r="25" spans="1:15" ht="15" customHeight="1" x14ac:dyDescent="0.2">
      <c r="A25" s="120" t="s">
        <v>289</v>
      </c>
      <c r="B25" s="121">
        <f>IFERROR(HLOOKUP(B$6,[3]contingente!$D$13:$CD$43,[3]carteraycontingente!$A32,FALSE)/1000,0)</f>
        <v>0</v>
      </c>
      <c r="C25" s="121">
        <f>IFERROR(HLOOKUP(C$6,[3]contingente!$D$13:$CD$43,[3]carteraycontingente!$A32,FALSE)/1000,0)</f>
        <v>0</v>
      </c>
      <c r="D25" s="121">
        <f>IFERROR(HLOOKUP(D$6,[3]contingente!$D$13:$CD$43,[3]carteraycontingente!$A32,FALSE)/1000,0)</f>
        <v>0</v>
      </c>
      <c r="E25" s="121">
        <f>IFERROR(HLOOKUP(E$6,[3]contingente!$D$13:$CD$43,[3]carteraycontingente!$A32,FALSE)/1000,0)</f>
        <v>0</v>
      </c>
      <c r="F25" s="121">
        <f>IFERROR(HLOOKUP(F$6,[3]contingente!$D$13:$CD$43,[3]carteraycontingente!$A32,FALSE)/1000,0)</f>
        <v>0</v>
      </c>
      <c r="G25" s="121">
        <f>IFERROR(HLOOKUP(G$6,[3]contingente!$D$13:$CD$43,[3]carteraycontingente!$A32,FALSE)/1000,0)</f>
        <v>0</v>
      </c>
      <c r="H25" s="121">
        <f>IFERROR(HLOOKUP(H$6,[3]contingente!$D$13:$CD$43,[3]carteraycontingente!$A32,FALSE)/1000,0)</f>
        <v>0</v>
      </c>
      <c r="I25" s="121">
        <f>IFERROR(HLOOKUP(I$6,[3]contingente!$D$13:$CD$43,[3]carteraycontingente!$A32,FALSE)/1000,0)</f>
        <v>0</v>
      </c>
      <c r="J25" s="121">
        <f>IFERROR(HLOOKUP(J$6,[3]contingente!$D$13:$CD$43,[3]carteraycontingente!$A32,FALSE)/1000,0)</f>
        <v>0</v>
      </c>
      <c r="K25" s="121">
        <f>IFERROR(HLOOKUP(K$6,[3]contingente!$D$13:$CD$43,[3]carteraycontingente!$A32,FALSE)/1000,0)</f>
        <v>0</v>
      </c>
      <c r="L25" s="121">
        <f>IFERROR(HLOOKUP(L$6,[3]contingente!$D$13:$CD$43,[3]carteraycontingente!$A32,FALSE)/1000,0)</f>
        <v>0</v>
      </c>
      <c r="M25" s="121">
        <f>IFERROR(HLOOKUP(M$6,[3]contingente!$D$13:$CD$43,[3]carteraycontingente!$A32,FALSE)/1000,0)</f>
        <v>44.125</v>
      </c>
      <c r="N25" s="121">
        <f t="shared" si="0"/>
        <v>44.125</v>
      </c>
      <c r="O25" s="122">
        <f t="shared" si="1"/>
        <v>2.7690078494563442E-6</v>
      </c>
    </row>
    <row r="26" spans="1:15" ht="15" customHeight="1" x14ac:dyDescent="0.2">
      <c r="A26" s="120" t="s">
        <v>290</v>
      </c>
      <c r="B26" s="121">
        <f>IFERROR(HLOOKUP(B$6,[3]contingente!$D$13:$CD$43,[3]carteraycontingente!$A33,FALSE)/1000,0)</f>
        <v>0</v>
      </c>
      <c r="C26" s="121">
        <f>IFERROR(HLOOKUP(C$6,[3]contingente!$D$13:$CD$43,[3]carteraycontingente!$A33,FALSE)/1000,0)</f>
        <v>0</v>
      </c>
      <c r="D26" s="121">
        <f>IFERROR(HLOOKUP(D$6,[3]contingente!$D$13:$CD$43,[3]carteraycontingente!$A33,FALSE)/1000,0)</f>
        <v>0</v>
      </c>
      <c r="E26" s="121">
        <f>IFERROR(HLOOKUP(E$6,[3]contingente!$D$13:$CD$43,[3]carteraycontingente!$A33,FALSE)/1000,0)</f>
        <v>93.241350000000011</v>
      </c>
      <c r="F26" s="121">
        <f>IFERROR(HLOOKUP(F$6,[3]contingente!$D$13:$CD$43,[3]carteraycontingente!$A33,FALSE)/1000,0)</f>
        <v>0</v>
      </c>
      <c r="G26" s="121">
        <f>IFERROR(HLOOKUP(G$6,[3]contingente!$D$13:$CD$43,[3]carteraycontingente!$A33,FALSE)/1000,0)</f>
        <v>0</v>
      </c>
      <c r="H26" s="121">
        <f>IFERROR(HLOOKUP(H$6,[3]contingente!$D$13:$CD$43,[3]carteraycontingente!$A33,FALSE)/1000,0)</f>
        <v>0</v>
      </c>
      <c r="I26" s="121">
        <f>IFERROR(HLOOKUP(I$6,[3]contingente!$D$13:$CD$43,[3]carteraycontingente!$A33,FALSE)/1000,0)</f>
        <v>0</v>
      </c>
      <c r="J26" s="121">
        <f>IFERROR(HLOOKUP(J$6,[3]contingente!$D$13:$CD$43,[3]carteraycontingente!$A33,FALSE)/1000,0)</f>
        <v>0</v>
      </c>
      <c r="K26" s="121">
        <f>IFERROR(HLOOKUP(K$6,[3]contingente!$D$13:$CD$43,[3]carteraycontingente!$A33,FALSE)/1000,0)</f>
        <v>8.4</v>
      </c>
      <c r="L26" s="121">
        <f>IFERROR(HLOOKUP(L$6,[3]contingente!$D$13:$CD$43,[3]carteraycontingente!$A33,FALSE)/1000,0)</f>
        <v>0</v>
      </c>
      <c r="M26" s="121">
        <f>IFERROR(HLOOKUP(M$6,[3]contingente!$D$13:$CD$43,[3]carteraycontingente!$A33,FALSE)/1000,0)</f>
        <v>468.48242000000005</v>
      </c>
      <c r="N26" s="121">
        <f t="shared" si="0"/>
        <v>570.12377000000004</v>
      </c>
      <c r="O26" s="122">
        <f t="shared" si="1"/>
        <v>3.5777386839470673E-5</v>
      </c>
    </row>
    <row r="27" spans="1:15" ht="15" customHeight="1" x14ac:dyDescent="0.2">
      <c r="A27" s="120" t="s">
        <v>291</v>
      </c>
      <c r="B27" s="121">
        <f>IFERROR(HLOOKUP(B$6,[3]contingente!$D$13:$CD$43,[3]carteraycontingente!$A34,FALSE)/1000,0)</f>
        <v>0</v>
      </c>
      <c r="C27" s="121">
        <f>IFERROR(HLOOKUP(C$6,[3]contingente!$D$13:$CD$43,[3]carteraycontingente!$A34,FALSE)/1000,0)</f>
        <v>0</v>
      </c>
      <c r="D27" s="121">
        <f>IFERROR(HLOOKUP(D$6,[3]contingente!$D$13:$CD$43,[3]carteraycontingente!$A34,FALSE)/1000,0)</f>
        <v>0</v>
      </c>
      <c r="E27" s="121">
        <f>IFERROR(HLOOKUP(E$6,[3]contingente!$D$13:$CD$43,[3]carteraycontingente!$A34,FALSE)/1000,0)</f>
        <v>0</v>
      </c>
      <c r="F27" s="121">
        <f>IFERROR(HLOOKUP(F$6,[3]contingente!$D$13:$CD$43,[3]carteraycontingente!$A34,FALSE)/1000,0)</f>
        <v>0</v>
      </c>
      <c r="G27" s="121">
        <f>IFERROR(HLOOKUP(G$6,[3]contingente!$D$13:$CD$43,[3]carteraycontingente!$A34,FALSE)/1000,0)</f>
        <v>0</v>
      </c>
      <c r="H27" s="121">
        <f>IFERROR(HLOOKUP(H$6,[3]contingente!$D$13:$CD$43,[3]carteraycontingente!$A34,FALSE)/1000,0)</f>
        <v>0</v>
      </c>
      <c r="I27" s="121">
        <f>IFERROR(HLOOKUP(I$6,[3]contingente!$D$13:$CD$43,[3]carteraycontingente!$A34,FALSE)/1000,0)</f>
        <v>0</v>
      </c>
      <c r="J27" s="121">
        <f>IFERROR(HLOOKUP(J$6,[3]contingente!$D$13:$CD$43,[3]carteraycontingente!$A34,FALSE)/1000,0)</f>
        <v>0</v>
      </c>
      <c r="K27" s="121">
        <f>IFERROR(HLOOKUP(K$6,[3]contingente!$D$13:$CD$43,[3]carteraycontingente!$A34,FALSE)/1000,0)</f>
        <v>0</v>
      </c>
      <c r="L27" s="121">
        <f>IFERROR(HLOOKUP(L$6,[3]contingente!$D$13:$CD$43,[3]carteraycontingente!$A34,FALSE)/1000,0)</f>
        <v>0</v>
      </c>
      <c r="M27" s="121">
        <f>IFERROR(HLOOKUP(M$6,[3]contingente!$D$13:$CD$43,[3]carteraycontingente!$A34,FALSE)/1000,0)</f>
        <v>0</v>
      </c>
      <c r="N27" s="121">
        <f t="shared" si="0"/>
        <v>0</v>
      </c>
      <c r="O27" s="122">
        <f t="shared" si="1"/>
        <v>0</v>
      </c>
    </row>
    <row r="28" spans="1:15" ht="15" customHeight="1" x14ac:dyDescent="0.2">
      <c r="A28" s="120" t="s">
        <v>37</v>
      </c>
      <c r="B28" s="121">
        <f>IFERROR(HLOOKUP(B$6,[3]contingente!$D$13:$CD$43,[3]carteraycontingente!$A35,FALSE)/1000,0)</f>
        <v>0</v>
      </c>
      <c r="C28" s="121">
        <f>IFERROR(HLOOKUP(C$6,[3]contingente!$D$13:$CD$43,[3]carteraycontingente!$A35,FALSE)/1000,0)</f>
        <v>0</v>
      </c>
      <c r="D28" s="121">
        <f>IFERROR(HLOOKUP(D$6,[3]contingente!$D$13:$CD$43,[3]carteraycontingente!$A35,FALSE)/1000,0)</f>
        <v>0</v>
      </c>
      <c r="E28" s="121">
        <f>IFERROR(HLOOKUP(E$6,[3]contingente!$D$13:$CD$43,[3]carteraycontingente!$A35,FALSE)/1000,0)</f>
        <v>0</v>
      </c>
      <c r="F28" s="121">
        <f>IFERROR(HLOOKUP(F$6,[3]contingente!$D$13:$CD$43,[3]carteraycontingente!$A35,FALSE)/1000,0)</f>
        <v>0</v>
      </c>
      <c r="G28" s="121">
        <f>IFERROR(HLOOKUP(G$6,[3]contingente!$D$13:$CD$43,[3]carteraycontingente!$A35,FALSE)/1000,0)</f>
        <v>0</v>
      </c>
      <c r="H28" s="121">
        <f>IFERROR(HLOOKUP(H$6,[3]contingente!$D$13:$CD$43,[3]carteraycontingente!$A35,FALSE)/1000,0)</f>
        <v>0</v>
      </c>
      <c r="I28" s="121">
        <f>IFERROR(HLOOKUP(I$6,[3]contingente!$D$13:$CD$43,[3]carteraycontingente!$A35,FALSE)/1000,0)</f>
        <v>0</v>
      </c>
      <c r="J28" s="121">
        <f>IFERROR(HLOOKUP(J$6,[3]contingente!$D$13:$CD$43,[3]carteraycontingente!$A35,FALSE)/1000,0)</f>
        <v>0</v>
      </c>
      <c r="K28" s="121">
        <f>IFERROR(HLOOKUP(K$6,[3]contingente!$D$13:$CD$43,[3]carteraycontingente!$A35,FALSE)/1000,0)</f>
        <v>0</v>
      </c>
      <c r="L28" s="121">
        <f>IFERROR(HLOOKUP(L$6,[3]contingente!$D$13:$CD$43,[3]carteraycontingente!$A35,FALSE)/1000,0)</f>
        <v>0</v>
      </c>
      <c r="M28" s="121">
        <f>IFERROR(HLOOKUP(M$6,[3]contingente!$D$13:$CD$43,[3]carteraycontingente!$A35,FALSE)/1000,0)</f>
        <v>0</v>
      </c>
      <c r="N28" s="121">
        <f t="shared" si="0"/>
        <v>0</v>
      </c>
      <c r="O28" s="122">
        <f t="shared" si="1"/>
        <v>0</v>
      </c>
    </row>
    <row r="29" spans="1:15" ht="15" customHeight="1" x14ac:dyDescent="0.2">
      <c r="A29" s="120" t="s">
        <v>292</v>
      </c>
      <c r="B29" s="121">
        <f>IFERROR(HLOOKUP(B$6,[3]contingente!$D$13:$CD$43,[3]carteraycontingente!$A36,FALSE)/1000,0)</f>
        <v>0</v>
      </c>
      <c r="C29" s="121">
        <f>IFERROR(HLOOKUP(C$6,[3]contingente!$D$13:$CD$43,[3]carteraycontingente!$A36,FALSE)/1000,0)</f>
        <v>0</v>
      </c>
      <c r="D29" s="121">
        <f>IFERROR(HLOOKUP(D$6,[3]contingente!$D$13:$CD$43,[3]carteraycontingente!$A36,FALSE)/1000,0)</f>
        <v>0</v>
      </c>
      <c r="E29" s="121">
        <f>IFERROR(HLOOKUP(E$6,[3]contingente!$D$13:$CD$43,[3]carteraycontingente!$A36,FALSE)/1000,0)</f>
        <v>0</v>
      </c>
      <c r="F29" s="121">
        <f>IFERROR(HLOOKUP(F$6,[3]contingente!$D$13:$CD$43,[3]carteraycontingente!$A36,FALSE)/1000,0)</f>
        <v>0</v>
      </c>
      <c r="G29" s="121">
        <f>IFERROR(HLOOKUP(G$6,[3]contingente!$D$13:$CD$43,[3]carteraycontingente!$A36,FALSE)/1000,0)</f>
        <v>0</v>
      </c>
      <c r="H29" s="121">
        <f>IFERROR(HLOOKUP(H$6,[3]contingente!$D$13:$CD$43,[3]carteraycontingente!$A36,FALSE)/1000,0)</f>
        <v>0</v>
      </c>
      <c r="I29" s="121">
        <f>IFERROR(HLOOKUP(I$6,[3]contingente!$D$13:$CD$43,[3]carteraycontingente!$A36,FALSE)/1000,0)</f>
        <v>0</v>
      </c>
      <c r="J29" s="121">
        <f>IFERROR(HLOOKUP(J$6,[3]contingente!$D$13:$CD$43,[3]carteraycontingente!$A36,FALSE)/1000,0)</f>
        <v>0</v>
      </c>
      <c r="K29" s="121">
        <f>IFERROR(HLOOKUP(K$6,[3]contingente!$D$13:$CD$43,[3]carteraycontingente!$A36,FALSE)/1000,0)</f>
        <v>0</v>
      </c>
      <c r="L29" s="121">
        <f>IFERROR(HLOOKUP(L$6,[3]contingente!$D$13:$CD$43,[3]carteraycontingente!$A36,FALSE)/1000,0)</f>
        <v>0</v>
      </c>
      <c r="M29" s="121">
        <f>IFERROR(HLOOKUP(M$6,[3]contingente!$D$13:$CD$43,[3]carteraycontingente!$A36,FALSE)/1000,0)</f>
        <v>0</v>
      </c>
      <c r="N29" s="121">
        <f t="shared" si="0"/>
        <v>0</v>
      </c>
      <c r="O29" s="122">
        <f t="shared" si="1"/>
        <v>0</v>
      </c>
    </row>
    <row r="30" spans="1:15" ht="15" customHeight="1" x14ac:dyDescent="0.2">
      <c r="A30" s="168" t="s">
        <v>293</v>
      </c>
      <c r="B30" s="121">
        <f>IFERROR(HLOOKUP(B$6,[3]contingente!$D$13:$CD$43,[3]carteraycontingente!$A37,FALSE)/1000,0)</f>
        <v>0</v>
      </c>
      <c r="C30" s="121">
        <f>IFERROR(HLOOKUP(C$6,[3]contingente!$D$13:$CD$43,[3]carteraycontingente!$A37,FALSE)/1000,0)</f>
        <v>0</v>
      </c>
      <c r="D30" s="121">
        <f>IFERROR(HLOOKUP(D$6,[3]contingente!$D$13:$CD$43,[3]carteraycontingente!$A37,FALSE)/1000,0)</f>
        <v>0</v>
      </c>
      <c r="E30" s="121">
        <f>IFERROR(HLOOKUP(E$6,[3]contingente!$D$13:$CD$43,[3]carteraycontingente!$A37,FALSE)/1000,0)</f>
        <v>0</v>
      </c>
      <c r="F30" s="121">
        <f>IFERROR(HLOOKUP(F$6,[3]contingente!$D$13:$CD$43,[3]carteraycontingente!$A37,FALSE)/1000,0)</f>
        <v>0</v>
      </c>
      <c r="G30" s="121">
        <f>IFERROR(HLOOKUP(G$6,[3]contingente!$D$13:$CD$43,[3]carteraycontingente!$A37,FALSE)/1000,0)</f>
        <v>0</v>
      </c>
      <c r="H30" s="121">
        <f>IFERROR(HLOOKUP(H$6,[3]contingente!$D$13:$CD$43,[3]carteraycontingente!$A37,FALSE)/1000,0)</f>
        <v>0</v>
      </c>
      <c r="I30" s="121">
        <f>IFERROR(HLOOKUP(I$6,[3]contingente!$D$13:$CD$43,[3]carteraycontingente!$A37,FALSE)/1000,0)</f>
        <v>0</v>
      </c>
      <c r="J30" s="121">
        <f>IFERROR(HLOOKUP(J$6,[3]contingente!$D$13:$CD$43,[3]carteraycontingente!$A37,FALSE)/1000,0)</f>
        <v>0</v>
      </c>
      <c r="K30" s="121">
        <f>IFERROR(HLOOKUP(K$6,[3]contingente!$D$13:$CD$43,[3]carteraycontingente!$A37,FALSE)/1000,0)</f>
        <v>0</v>
      </c>
      <c r="L30" s="121">
        <f>IFERROR(HLOOKUP(L$6,[3]contingente!$D$13:$CD$43,[3]carteraycontingente!$A37,FALSE)/1000,0)</f>
        <v>0</v>
      </c>
      <c r="M30" s="121">
        <f>IFERROR(HLOOKUP(M$6,[3]contingente!$D$13:$CD$43,[3]carteraycontingente!$A37,FALSE)/1000,0)</f>
        <v>0</v>
      </c>
      <c r="N30" s="121">
        <f t="shared" si="0"/>
        <v>0</v>
      </c>
      <c r="O30" s="122">
        <f t="shared" si="1"/>
        <v>0</v>
      </c>
    </row>
    <row r="31" spans="1:15" ht="15" customHeight="1" x14ac:dyDescent="0.2">
      <c r="A31" s="120" t="s">
        <v>294</v>
      </c>
      <c r="B31" s="121">
        <f>IFERROR(HLOOKUP(B$6,[3]contingente!$D$13:$CD$43,[3]carteraycontingente!$A38,FALSE)/1000,0)</f>
        <v>0</v>
      </c>
      <c r="C31" s="121">
        <f>IFERROR(HLOOKUP(C$6,[3]contingente!$D$13:$CD$43,[3]carteraycontingente!$A38,FALSE)/1000,0)</f>
        <v>0</v>
      </c>
      <c r="D31" s="121">
        <f>IFERROR(HLOOKUP(D$6,[3]contingente!$D$13:$CD$43,[3]carteraycontingente!$A38,FALSE)/1000,0)</f>
        <v>0</v>
      </c>
      <c r="E31" s="121">
        <f>IFERROR(HLOOKUP(E$6,[3]contingente!$D$13:$CD$43,[3]carteraycontingente!$A38,FALSE)/1000,0)</f>
        <v>0</v>
      </c>
      <c r="F31" s="121">
        <f>IFERROR(HLOOKUP(F$6,[3]contingente!$D$13:$CD$43,[3]carteraycontingente!$A38,FALSE)/1000,0)</f>
        <v>0</v>
      </c>
      <c r="G31" s="121">
        <f>IFERROR(HLOOKUP(G$6,[3]contingente!$D$13:$CD$43,[3]carteraycontingente!$A38,FALSE)/1000,0)</f>
        <v>0</v>
      </c>
      <c r="H31" s="121">
        <f>IFERROR(HLOOKUP(H$6,[3]contingente!$D$13:$CD$43,[3]carteraycontingente!$A38,FALSE)/1000,0)</f>
        <v>0</v>
      </c>
      <c r="I31" s="121">
        <f>IFERROR(HLOOKUP(I$6,[3]contingente!$D$13:$CD$43,[3]carteraycontingente!$A38,FALSE)/1000,0)</f>
        <v>0</v>
      </c>
      <c r="J31" s="121">
        <f>IFERROR(HLOOKUP(J$6,[3]contingente!$D$13:$CD$43,[3]carteraycontingente!$A38,FALSE)/1000,0)</f>
        <v>0</v>
      </c>
      <c r="K31" s="121">
        <f>IFERROR(HLOOKUP(K$6,[3]contingente!$D$13:$CD$43,[3]carteraycontingente!$A38,FALSE)/1000,0)</f>
        <v>0</v>
      </c>
      <c r="L31" s="121">
        <f>IFERROR(HLOOKUP(L$6,[3]contingente!$D$13:$CD$43,[3]carteraycontingente!$A38,FALSE)/1000,0)</f>
        <v>0</v>
      </c>
      <c r="M31" s="121">
        <f>IFERROR(HLOOKUP(M$6,[3]contingente!$D$13:$CD$43,[3]carteraycontingente!$A38,FALSE)/1000,0)</f>
        <v>0</v>
      </c>
      <c r="N31" s="121">
        <f t="shared" si="0"/>
        <v>0</v>
      </c>
      <c r="O31" s="122">
        <f t="shared" si="1"/>
        <v>0</v>
      </c>
    </row>
    <row r="32" spans="1:15" ht="15" customHeight="1" x14ac:dyDescent="0.2">
      <c r="A32" s="168" t="s">
        <v>41</v>
      </c>
      <c r="B32" s="121">
        <f>IFERROR(HLOOKUP(B$6,[3]contingente!$D$13:$CD$43,[3]carteraycontingente!$A39,FALSE)/1000,0)</f>
        <v>0</v>
      </c>
      <c r="C32" s="121">
        <f>IFERROR(HLOOKUP(C$6,[3]contingente!$D$13:$CD$43,[3]carteraycontingente!$A39,FALSE)/1000,0)</f>
        <v>0</v>
      </c>
      <c r="D32" s="121">
        <f>IFERROR(HLOOKUP(D$6,[3]contingente!$D$13:$CD$43,[3]carteraycontingente!$A39,FALSE)/1000,0)</f>
        <v>0</v>
      </c>
      <c r="E32" s="121">
        <f>IFERROR(HLOOKUP(E$6,[3]contingente!$D$13:$CD$43,[3]carteraycontingente!$A39,FALSE)/1000,0)</f>
        <v>0</v>
      </c>
      <c r="F32" s="121">
        <f>IFERROR(HLOOKUP(F$6,[3]contingente!$D$13:$CD$43,[3]carteraycontingente!$A39,FALSE)/1000,0)</f>
        <v>0</v>
      </c>
      <c r="G32" s="121">
        <f>IFERROR(HLOOKUP(G$6,[3]contingente!$D$13:$CD$43,[3]carteraycontingente!$A39,FALSE)/1000,0)</f>
        <v>0</v>
      </c>
      <c r="H32" s="121">
        <f>IFERROR(HLOOKUP(H$6,[3]contingente!$D$13:$CD$43,[3]carteraycontingente!$A39,FALSE)/1000,0)</f>
        <v>0</v>
      </c>
      <c r="I32" s="121">
        <f>IFERROR(HLOOKUP(I$6,[3]contingente!$D$13:$CD$43,[3]carteraycontingente!$A39,FALSE)/1000,0)</f>
        <v>0</v>
      </c>
      <c r="J32" s="121">
        <f>IFERROR(HLOOKUP(J$6,[3]contingente!$D$13:$CD$43,[3]carteraycontingente!$A39,FALSE)/1000,0)</f>
        <v>0</v>
      </c>
      <c r="K32" s="121">
        <f>IFERROR(HLOOKUP(K$6,[3]contingente!$D$13:$CD$43,[3]carteraycontingente!$A39,FALSE)/1000,0)</f>
        <v>0</v>
      </c>
      <c r="L32" s="121">
        <f>IFERROR(HLOOKUP(L$6,[3]contingente!$D$13:$CD$43,[3]carteraycontingente!$A39,FALSE)/1000,0)</f>
        <v>0</v>
      </c>
      <c r="M32" s="121">
        <f>IFERROR(HLOOKUP(M$6,[3]contingente!$D$13:$CD$43,[3]carteraycontingente!$A39,FALSE)/1000,0)</f>
        <v>0</v>
      </c>
      <c r="N32" s="121">
        <f t="shared" si="0"/>
        <v>0</v>
      </c>
      <c r="O32" s="122">
        <f t="shared" si="1"/>
        <v>0</v>
      </c>
    </row>
    <row r="33" spans="1:15" ht="15" customHeight="1" x14ac:dyDescent="0.2">
      <c r="A33" s="120" t="s">
        <v>42</v>
      </c>
      <c r="B33" s="121">
        <f>IFERROR(HLOOKUP(B$6,[3]contingente!$D$13:$CD$43,[3]carteraycontingente!$A40,FALSE)/1000,0)</f>
        <v>318623.87793000002</v>
      </c>
      <c r="C33" s="121">
        <f>IFERROR(HLOOKUP(C$6,[3]contingente!$D$13:$CD$43,[3]carteraycontingente!$A40,FALSE)/1000,0)</f>
        <v>70652.179899399955</v>
      </c>
      <c r="D33" s="121">
        <f>IFERROR(HLOOKUP(D$6,[3]contingente!$D$13:$CD$43,[3]carteraycontingente!$A40,FALSE)/1000,0)</f>
        <v>217736.06361000001</v>
      </c>
      <c r="E33" s="121">
        <f>IFERROR(HLOOKUP(E$6,[3]contingente!$D$13:$CD$43,[3]carteraycontingente!$A40,FALSE)/1000,0)</f>
        <v>214026.31929999989</v>
      </c>
      <c r="F33" s="121">
        <f>IFERROR(HLOOKUP(F$6,[3]contingente!$D$13:$CD$43,[3]carteraycontingente!$A40,FALSE)/1000,0)</f>
        <v>236609.19120000012</v>
      </c>
      <c r="G33" s="121">
        <f>IFERROR(HLOOKUP(G$6,[3]contingente!$D$13:$CD$43,[3]carteraycontingente!$A40,FALSE)/1000,0)</f>
        <v>258485.16618</v>
      </c>
      <c r="H33" s="121">
        <f>IFERROR(HLOOKUP(H$6,[3]contingente!$D$13:$CD$43,[3]carteraycontingente!$A40,FALSE)/1000,0)</f>
        <v>222321.08338000003</v>
      </c>
      <c r="I33" s="121">
        <f>IFERROR(HLOOKUP(I$6,[3]contingente!$D$13:$CD$43,[3]carteraycontingente!$A40,FALSE)/1000,0)</f>
        <v>0</v>
      </c>
      <c r="J33" s="121">
        <f>IFERROR(HLOOKUP(J$6,[3]contingente!$D$13:$CD$43,[3]carteraycontingente!$A40,FALSE)/1000,0)</f>
        <v>0</v>
      </c>
      <c r="K33" s="121">
        <f>IFERROR(HLOOKUP(K$6,[3]contingente!$D$13:$CD$43,[3]carteraycontingente!$A40,FALSE)/1000,0)</f>
        <v>2359.5779400000006</v>
      </c>
      <c r="L33" s="121">
        <f>IFERROR(HLOOKUP(L$6,[3]contingente!$D$13:$CD$43,[3]carteraycontingente!$A40,FALSE)/1000,0)</f>
        <v>27464.124260000001</v>
      </c>
      <c r="M33" s="121">
        <f>IFERROR(HLOOKUP(M$6,[3]contingente!$D$13:$CD$43,[3]carteraycontingente!$A40,FALSE)/1000,0)</f>
        <v>316696.69048999995</v>
      </c>
      <c r="N33" s="121">
        <f t="shared" si="0"/>
        <v>1884974.2741893998</v>
      </c>
      <c r="O33" s="122">
        <f t="shared" si="1"/>
        <v>0.11828914586410703</v>
      </c>
    </row>
    <row r="34" spans="1:15" ht="15" customHeight="1" x14ac:dyDescent="0.2">
      <c r="A34" s="120" t="s">
        <v>43</v>
      </c>
      <c r="B34" s="121">
        <f>IFERROR(HLOOKUP(B$6,[3]contingente!$D$13:$CD$43,[3]carteraycontingente!$A41,FALSE)/1000,0)</f>
        <v>0</v>
      </c>
      <c r="C34" s="121">
        <f>IFERROR(HLOOKUP(C$6,[3]contingente!$D$13:$CD$43,[3]carteraycontingente!$A41,FALSE)/1000,0)</f>
        <v>367.56707999999998</v>
      </c>
      <c r="D34" s="121">
        <f>IFERROR(HLOOKUP(D$6,[3]contingente!$D$13:$CD$43,[3]carteraycontingente!$A41,FALSE)/1000,0)</f>
        <v>435.82189999999997</v>
      </c>
      <c r="E34" s="121">
        <f>IFERROR(HLOOKUP(E$6,[3]contingente!$D$13:$CD$43,[3]carteraycontingente!$A41,FALSE)/1000,0)</f>
        <v>0</v>
      </c>
      <c r="F34" s="121">
        <f>IFERROR(HLOOKUP(F$6,[3]contingente!$D$13:$CD$43,[3]carteraycontingente!$A41,FALSE)/1000,0)</f>
        <v>0</v>
      </c>
      <c r="G34" s="121">
        <f>IFERROR(HLOOKUP(G$6,[3]contingente!$D$13:$CD$43,[3]carteraycontingente!$A41,FALSE)/1000,0)</f>
        <v>0</v>
      </c>
      <c r="H34" s="121">
        <f>IFERROR(HLOOKUP(H$6,[3]contingente!$D$13:$CD$43,[3]carteraycontingente!$A41,FALSE)/1000,0)</f>
        <v>3391.9770099999996</v>
      </c>
      <c r="I34" s="121">
        <f>IFERROR(HLOOKUP(I$6,[3]contingente!$D$13:$CD$43,[3]carteraycontingente!$A41,FALSE)/1000,0)</f>
        <v>0</v>
      </c>
      <c r="J34" s="121">
        <f>IFERROR(HLOOKUP(J$6,[3]contingente!$D$13:$CD$43,[3]carteraycontingente!$A41,FALSE)/1000,0)</f>
        <v>0</v>
      </c>
      <c r="K34" s="121">
        <f>IFERROR(HLOOKUP(K$6,[3]contingente!$D$13:$CD$43,[3]carteraycontingente!$A41,FALSE)/1000,0)</f>
        <v>0</v>
      </c>
      <c r="L34" s="121">
        <f>IFERROR(HLOOKUP(L$6,[3]contingente!$D$13:$CD$43,[3]carteraycontingente!$A41,FALSE)/1000,0)</f>
        <v>294.34465000000006</v>
      </c>
      <c r="M34" s="121">
        <f>IFERROR(HLOOKUP(M$6,[3]contingente!$D$13:$CD$43,[3]carteraycontingente!$A41,FALSE)/1000,0)</f>
        <v>0</v>
      </c>
      <c r="N34" s="121">
        <f t="shared" si="0"/>
        <v>4489.7106399999993</v>
      </c>
      <c r="O34" s="122">
        <f t="shared" si="1"/>
        <v>2.8174603974952212E-4</v>
      </c>
    </row>
    <row r="35" spans="1:15" s="38" customFormat="1" ht="15" customHeight="1" x14ac:dyDescent="0.25">
      <c r="A35" s="120" t="s">
        <v>44</v>
      </c>
      <c r="B35" s="121">
        <f>IFERROR(HLOOKUP(B$6,[3]contingente!$D$13:$CD$43,[3]carteraycontingente!$A42,FALSE)/1000,0)</f>
        <v>280.15035</v>
      </c>
      <c r="C35" s="121">
        <f>IFERROR(HLOOKUP(C$6,[3]contingente!$D$13:$CD$43,[3]carteraycontingente!$A42,FALSE)/1000,0)</f>
        <v>0</v>
      </c>
      <c r="D35" s="121">
        <f>IFERROR(HLOOKUP(D$6,[3]contingente!$D$13:$CD$43,[3]carteraycontingente!$A42,FALSE)/1000,0)</f>
        <v>41206.573849999986</v>
      </c>
      <c r="E35" s="121">
        <f>IFERROR(HLOOKUP(E$6,[3]contingente!$D$13:$CD$43,[3]carteraycontingente!$A42,FALSE)/1000,0)</f>
        <v>211.53235999999998</v>
      </c>
      <c r="F35" s="121">
        <f>IFERROR(HLOOKUP(F$6,[3]contingente!$D$13:$CD$43,[3]carteraycontingente!$A42,FALSE)/1000,0)</f>
        <v>0</v>
      </c>
      <c r="G35" s="121">
        <f>IFERROR(HLOOKUP(G$6,[3]contingente!$D$13:$CD$43,[3]carteraycontingente!$A42,FALSE)/1000,0)</f>
        <v>561.71232000000009</v>
      </c>
      <c r="H35" s="121">
        <f>IFERROR(HLOOKUP(H$6,[3]contingente!$D$13:$CD$43,[3]carteraycontingente!$A42,FALSE)/1000,0)</f>
        <v>18557.482030000003</v>
      </c>
      <c r="I35" s="121">
        <f>IFERROR(HLOOKUP(I$6,[3]contingente!$D$13:$CD$43,[3]carteraycontingente!$A42,FALSE)/1000,0)</f>
        <v>0</v>
      </c>
      <c r="J35" s="121">
        <f>IFERROR(HLOOKUP(J$6,[3]contingente!$D$13:$CD$43,[3]carteraycontingente!$A42,FALSE)/1000,0)</f>
        <v>0</v>
      </c>
      <c r="K35" s="121">
        <f>IFERROR(HLOOKUP(K$6,[3]contingente!$D$13:$CD$43,[3]carteraycontingente!$A42,FALSE)/1000,0)</f>
        <v>0</v>
      </c>
      <c r="L35" s="121">
        <f>IFERROR(HLOOKUP(L$6,[3]contingente!$D$13:$CD$43,[3]carteraycontingente!$A42,FALSE)/1000,0)</f>
        <v>0</v>
      </c>
      <c r="M35" s="121">
        <f>IFERROR(HLOOKUP(M$6,[3]contingente!$D$13:$CD$43,[3]carteraycontingente!$A42,FALSE)/1000,0)</f>
        <v>0</v>
      </c>
      <c r="N35" s="121">
        <f t="shared" si="0"/>
        <v>60817.450909999985</v>
      </c>
      <c r="O35" s="122">
        <f t="shared" si="1"/>
        <v>3.8165212227471009E-3</v>
      </c>
    </row>
    <row r="36" spans="1:15" s="38" customFormat="1" ht="15" customHeight="1" x14ac:dyDescent="0.25">
      <c r="A36" s="120" t="s">
        <v>45</v>
      </c>
      <c r="B36" s="121">
        <f>IFERROR(HLOOKUP(B$6,[3]contingente!$D$13:$CD$43,[3]carteraycontingente!$A43,FALSE)/1000,0)</f>
        <v>0</v>
      </c>
      <c r="C36" s="121">
        <f>IFERROR(HLOOKUP(C$6,[3]contingente!$D$13:$CD$43,[3]carteraycontingente!$A43,FALSE)/1000,0)</f>
        <v>0</v>
      </c>
      <c r="D36" s="121">
        <f>IFERROR(HLOOKUP(D$6,[3]contingente!$D$13:$CD$43,[3]carteraycontingente!$A43,FALSE)/1000,0)</f>
        <v>0</v>
      </c>
      <c r="E36" s="121">
        <f>IFERROR(HLOOKUP(E$6,[3]contingente!$D$13:$CD$43,[3]carteraycontingente!$A43,FALSE)/1000,0)</f>
        <v>0</v>
      </c>
      <c r="F36" s="121">
        <f>IFERROR(HLOOKUP(F$6,[3]contingente!$D$13:$CD$43,[3]carteraycontingente!$A43,FALSE)/1000,0)</f>
        <v>0</v>
      </c>
      <c r="G36" s="121">
        <f>IFERROR(HLOOKUP(G$6,[3]contingente!$D$13:$CD$43,[3]carteraycontingente!$A43,FALSE)/1000,0)</f>
        <v>1.38801</v>
      </c>
      <c r="H36" s="121">
        <f>IFERROR(HLOOKUP(H$6,[3]contingente!$D$13:$CD$43,[3]carteraycontingente!$A43,FALSE)/1000,0)</f>
        <v>0</v>
      </c>
      <c r="I36" s="121">
        <f>IFERROR(HLOOKUP(I$6,[3]contingente!$D$13:$CD$43,[3]carteraycontingente!$A43,FALSE)/1000,0)</f>
        <v>0</v>
      </c>
      <c r="J36" s="121">
        <f>IFERROR(HLOOKUP(J$6,[3]contingente!$D$13:$CD$43,[3]carteraycontingente!$A43,FALSE)/1000,0)</f>
        <v>0</v>
      </c>
      <c r="K36" s="121">
        <f>IFERROR(HLOOKUP(K$6,[3]contingente!$D$13:$CD$43,[3]carteraycontingente!$A43,FALSE)/1000,0)</f>
        <v>0</v>
      </c>
      <c r="L36" s="121">
        <f>IFERROR(HLOOKUP(L$6,[3]contingente!$D$13:$CD$43,[3]carteraycontingente!$A43,FALSE)/1000,0)</f>
        <v>0</v>
      </c>
      <c r="M36" s="121">
        <f>IFERROR(HLOOKUP(M$6,[3]contingente!$D$13:$CD$43,[3]carteraycontingente!$A43,FALSE)/1000,0)</f>
        <v>0</v>
      </c>
      <c r="N36" s="121">
        <f t="shared" si="0"/>
        <v>1.38801</v>
      </c>
      <c r="O36" s="122">
        <f t="shared" si="1"/>
        <v>8.710278946456431E-8</v>
      </c>
    </row>
    <row r="37" spans="1:15" s="38" customFormat="1" ht="15" customHeight="1" x14ac:dyDescent="0.25">
      <c r="A37" s="169" t="s">
        <v>250</v>
      </c>
      <c r="B37" s="124">
        <f>SUM(B7:B36)</f>
        <v>2449438.5943419994</v>
      </c>
      <c r="C37" s="124">
        <f t="shared" ref="C37:O37" si="2">SUM(C7:C36)</f>
        <v>1610241.8597713998</v>
      </c>
      <c r="D37" s="124">
        <f t="shared" si="2"/>
        <v>1604169.2340443996</v>
      </c>
      <c r="E37" s="124">
        <f t="shared" si="2"/>
        <v>5883495.0256699994</v>
      </c>
      <c r="F37" s="124">
        <f t="shared" si="2"/>
        <v>1298556.6402530004</v>
      </c>
      <c r="G37" s="124">
        <f t="shared" si="2"/>
        <v>621823.17417360004</v>
      </c>
      <c r="H37" s="124">
        <f t="shared" si="2"/>
        <v>950436.39797419996</v>
      </c>
      <c r="I37" s="124">
        <f t="shared" si="2"/>
        <v>40.6554</v>
      </c>
      <c r="J37" s="124">
        <f t="shared" si="2"/>
        <v>22553.254379599995</v>
      </c>
      <c r="K37" s="124">
        <f t="shared" si="2"/>
        <v>417833.33327379992</v>
      </c>
      <c r="L37" s="124">
        <f t="shared" si="2"/>
        <v>265316.83984119992</v>
      </c>
      <c r="M37" s="124">
        <f t="shared" si="2"/>
        <v>811405.54214999999</v>
      </c>
      <c r="N37" s="124">
        <f t="shared" si="2"/>
        <v>15935310.551273203</v>
      </c>
      <c r="O37" s="170">
        <f t="shared" si="2"/>
        <v>0.99999999999999978</v>
      </c>
    </row>
    <row r="38" spans="1:15" ht="15" customHeight="1" x14ac:dyDescent="0.2">
      <c r="A38" s="126" t="s">
        <v>295</v>
      </c>
      <c r="B38" s="122">
        <f>+B37/$N$37</f>
        <v>0.15371138117834129</v>
      </c>
      <c r="C38" s="122">
        <f t="shared" ref="C38:N38" si="3">+C37/$N$37</f>
        <v>0.10104866513836119</v>
      </c>
      <c r="D38" s="122">
        <f t="shared" si="3"/>
        <v>0.10066758529009209</v>
      </c>
      <c r="E38" s="122">
        <f t="shared" si="3"/>
        <v>0.3692111933896336</v>
      </c>
      <c r="F38" s="122">
        <f t="shared" si="3"/>
        <v>8.1489258466271183E-2</v>
      </c>
      <c r="G38" s="122">
        <f t="shared" si="3"/>
        <v>3.9021716719786013E-2</v>
      </c>
      <c r="H38" s="122">
        <f t="shared" si="3"/>
        <v>5.9643418615287783E-2</v>
      </c>
      <c r="I38" s="122">
        <f t="shared" si="3"/>
        <v>2.5512775461254948E-6</v>
      </c>
      <c r="J38" s="122">
        <f t="shared" si="3"/>
        <v>1.4153005871478314E-3</v>
      </c>
      <c r="K38" s="122">
        <f t="shared" si="3"/>
        <v>2.6220595571663698E-2</v>
      </c>
      <c r="L38" s="122">
        <f t="shared" si="3"/>
        <v>1.6649618404832506E-2</v>
      </c>
      <c r="M38" s="122">
        <f t="shared" si="3"/>
        <v>5.0918715361036385E-2</v>
      </c>
      <c r="N38" s="122">
        <f t="shared" si="3"/>
        <v>1</v>
      </c>
      <c r="O38" s="122"/>
    </row>
    <row r="39" spans="1:15" ht="15" customHeight="1" thickBot="1" x14ac:dyDescent="0.25">
      <c r="A39" s="127"/>
      <c r="B39" s="128"/>
      <c r="C39" s="129"/>
      <c r="D39" s="129"/>
      <c r="E39" s="129"/>
      <c r="F39" s="129"/>
      <c r="G39" s="129"/>
      <c r="H39" s="128"/>
      <c r="I39" s="128"/>
      <c r="J39" s="128"/>
      <c r="K39" s="128"/>
      <c r="L39" s="128"/>
      <c r="M39" s="128"/>
      <c r="N39" s="128"/>
      <c r="O39" s="130"/>
    </row>
    <row r="40" spans="1:15" ht="15" customHeight="1" thickTop="1" x14ac:dyDescent="0.2">
      <c r="A40" s="131" t="s">
        <v>252</v>
      </c>
      <c r="B40" s="47"/>
      <c r="C40" s="122"/>
      <c r="D40" s="122"/>
      <c r="E40" s="122"/>
      <c r="F40" s="122"/>
      <c r="G40" s="122"/>
      <c r="H40" s="47"/>
      <c r="I40" s="47"/>
      <c r="J40" s="47"/>
      <c r="K40" s="47"/>
      <c r="L40" s="47"/>
      <c r="M40" s="47"/>
      <c r="N40" s="47"/>
      <c r="O40" s="47"/>
    </row>
    <row r="41" spans="1:15" ht="15" customHeight="1" x14ac:dyDescent="0.2">
      <c r="A41" s="132"/>
      <c r="B41" s="120"/>
      <c r="C41" s="121"/>
      <c r="D41" s="121"/>
      <c r="E41" s="121"/>
      <c r="F41" s="121"/>
      <c r="G41" s="121"/>
      <c r="H41" s="120"/>
      <c r="I41" s="120"/>
      <c r="J41" s="120"/>
      <c r="K41" s="120"/>
      <c r="L41" s="120"/>
      <c r="M41" s="120"/>
      <c r="N41" s="120"/>
      <c r="O41" s="47"/>
    </row>
  </sheetData>
  <mergeCells count="4">
    <mergeCell ref="A1:O1"/>
    <mergeCell ref="A2:O2"/>
    <mergeCell ref="A3:O3"/>
    <mergeCell ref="A4:O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8EC587-4DB6-4903-B007-6C44F2D59612}">
  <sheetPr>
    <pageSetUpPr fitToPage="1"/>
  </sheetPr>
  <dimension ref="A1:Q41"/>
  <sheetViews>
    <sheetView zoomScale="70" zoomScaleNormal="70" workbookViewId="0">
      <selection sqref="A1:Q41"/>
    </sheetView>
  </sheetViews>
  <sheetFormatPr defaultColWidth="11.42578125" defaultRowHeight="15" customHeight="1" x14ac:dyDescent="0.55000000000000004"/>
  <cols>
    <col min="1" max="1" width="76.85546875" style="133" customWidth="1"/>
    <col min="2" max="2" width="18.140625" style="116" customWidth="1"/>
    <col min="3" max="3" width="27.7109375" style="151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10" width="15.7109375" style="116" customWidth="1"/>
    <col min="11" max="11" width="27.7109375" style="116" customWidth="1"/>
    <col min="12" max="12" width="15.7109375" style="116" customWidth="1"/>
    <col min="13" max="13" width="27.7109375" style="116" customWidth="1"/>
    <col min="14" max="14" width="15.7109375" style="116" customWidth="1"/>
    <col min="15" max="15" width="27.7109375" style="116" customWidth="1"/>
    <col min="16" max="17" width="15.7109375" style="116" customWidth="1"/>
    <col min="18" max="256" width="11.42578125" style="116"/>
    <col min="257" max="257" width="76.85546875" style="116" customWidth="1"/>
    <col min="258" max="258" width="18.14062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6" width="15.7109375" style="116" customWidth="1"/>
    <col min="267" max="267" width="27.7109375" style="116" customWidth="1"/>
    <col min="268" max="268" width="15.7109375" style="116" customWidth="1"/>
    <col min="269" max="269" width="27.7109375" style="116" customWidth="1"/>
    <col min="270" max="270" width="15.7109375" style="116" customWidth="1"/>
    <col min="271" max="271" width="27.7109375" style="116" customWidth="1"/>
    <col min="272" max="273" width="15.7109375" style="116" customWidth="1"/>
    <col min="274" max="512" width="11.42578125" style="116"/>
    <col min="513" max="513" width="76.85546875" style="116" customWidth="1"/>
    <col min="514" max="514" width="18.14062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2" width="15.7109375" style="116" customWidth="1"/>
    <col min="523" max="523" width="27.7109375" style="116" customWidth="1"/>
    <col min="524" max="524" width="15.7109375" style="116" customWidth="1"/>
    <col min="525" max="525" width="27.7109375" style="116" customWidth="1"/>
    <col min="526" max="526" width="15.7109375" style="116" customWidth="1"/>
    <col min="527" max="527" width="27.7109375" style="116" customWidth="1"/>
    <col min="528" max="529" width="15.7109375" style="116" customWidth="1"/>
    <col min="530" max="768" width="11.42578125" style="116"/>
    <col min="769" max="769" width="76.85546875" style="116" customWidth="1"/>
    <col min="770" max="770" width="18.14062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8" width="15.7109375" style="116" customWidth="1"/>
    <col min="779" max="779" width="27.7109375" style="116" customWidth="1"/>
    <col min="780" max="780" width="15.7109375" style="116" customWidth="1"/>
    <col min="781" max="781" width="27.7109375" style="116" customWidth="1"/>
    <col min="782" max="782" width="15.7109375" style="116" customWidth="1"/>
    <col min="783" max="783" width="27.7109375" style="116" customWidth="1"/>
    <col min="784" max="785" width="15.7109375" style="116" customWidth="1"/>
    <col min="786" max="1024" width="11.42578125" style="116"/>
    <col min="1025" max="1025" width="76.85546875" style="116" customWidth="1"/>
    <col min="1026" max="1026" width="18.14062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4" width="15.7109375" style="116" customWidth="1"/>
    <col min="1035" max="1035" width="27.7109375" style="116" customWidth="1"/>
    <col min="1036" max="1036" width="15.7109375" style="116" customWidth="1"/>
    <col min="1037" max="1037" width="27.7109375" style="116" customWidth="1"/>
    <col min="1038" max="1038" width="15.7109375" style="116" customWidth="1"/>
    <col min="1039" max="1039" width="27.7109375" style="116" customWidth="1"/>
    <col min="1040" max="1041" width="15.7109375" style="116" customWidth="1"/>
    <col min="1042" max="1280" width="11.42578125" style="116"/>
    <col min="1281" max="1281" width="76.85546875" style="116" customWidth="1"/>
    <col min="1282" max="1282" width="18.14062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90" width="15.7109375" style="116" customWidth="1"/>
    <col min="1291" max="1291" width="27.7109375" style="116" customWidth="1"/>
    <col min="1292" max="1292" width="15.7109375" style="116" customWidth="1"/>
    <col min="1293" max="1293" width="27.7109375" style="116" customWidth="1"/>
    <col min="1294" max="1294" width="15.7109375" style="116" customWidth="1"/>
    <col min="1295" max="1295" width="27.7109375" style="116" customWidth="1"/>
    <col min="1296" max="1297" width="15.7109375" style="116" customWidth="1"/>
    <col min="1298" max="1536" width="11.42578125" style="116"/>
    <col min="1537" max="1537" width="76.85546875" style="116" customWidth="1"/>
    <col min="1538" max="1538" width="18.14062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6" width="15.7109375" style="116" customWidth="1"/>
    <col min="1547" max="1547" width="27.7109375" style="116" customWidth="1"/>
    <col min="1548" max="1548" width="15.7109375" style="116" customWidth="1"/>
    <col min="1549" max="1549" width="27.7109375" style="116" customWidth="1"/>
    <col min="1550" max="1550" width="15.7109375" style="116" customWidth="1"/>
    <col min="1551" max="1551" width="27.7109375" style="116" customWidth="1"/>
    <col min="1552" max="1553" width="15.7109375" style="116" customWidth="1"/>
    <col min="1554" max="1792" width="11.42578125" style="116"/>
    <col min="1793" max="1793" width="76.85546875" style="116" customWidth="1"/>
    <col min="1794" max="1794" width="18.14062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2" width="15.7109375" style="116" customWidth="1"/>
    <col min="1803" max="1803" width="27.7109375" style="116" customWidth="1"/>
    <col min="1804" max="1804" width="15.7109375" style="116" customWidth="1"/>
    <col min="1805" max="1805" width="27.7109375" style="116" customWidth="1"/>
    <col min="1806" max="1806" width="15.7109375" style="116" customWidth="1"/>
    <col min="1807" max="1807" width="27.7109375" style="116" customWidth="1"/>
    <col min="1808" max="1809" width="15.7109375" style="116" customWidth="1"/>
    <col min="1810" max="2048" width="11.42578125" style="116"/>
    <col min="2049" max="2049" width="76.85546875" style="116" customWidth="1"/>
    <col min="2050" max="2050" width="18.14062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8" width="15.7109375" style="116" customWidth="1"/>
    <col min="2059" max="2059" width="27.7109375" style="116" customWidth="1"/>
    <col min="2060" max="2060" width="15.7109375" style="116" customWidth="1"/>
    <col min="2061" max="2061" width="27.7109375" style="116" customWidth="1"/>
    <col min="2062" max="2062" width="15.7109375" style="116" customWidth="1"/>
    <col min="2063" max="2063" width="27.7109375" style="116" customWidth="1"/>
    <col min="2064" max="2065" width="15.7109375" style="116" customWidth="1"/>
    <col min="2066" max="2304" width="11.42578125" style="116"/>
    <col min="2305" max="2305" width="76.85546875" style="116" customWidth="1"/>
    <col min="2306" max="2306" width="18.14062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4" width="15.7109375" style="116" customWidth="1"/>
    <col min="2315" max="2315" width="27.7109375" style="116" customWidth="1"/>
    <col min="2316" max="2316" width="15.7109375" style="116" customWidth="1"/>
    <col min="2317" max="2317" width="27.7109375" style="116" customWidth="1"/>
    <col min="2318" max="2318" width="15.7109375" style="116" customWidth="1"/>
    <col min="2319" max="2319" width="27.7109375" style="116" customWidth="1"/>
    <col min="2320" max="2321" width="15.7109375" style="116" customWidth="1"/>
    <col min="2322" max="2560" width="11.42578125" style="116"/>
    <col min="2561" max="2561" width="76.85546875" style="116" customWidth="1"/>
    <col min="2562" max="2562" width="18.14062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70" width="15.7109375" style="116" customWidth="1"/>
    <col min="2571" max="2571" width="27.7109375" style="116" customWidth="1"/>
    <col min="2572" max="2572" width="15.7109375" style="116" customWidth="1"/>
    <col min="2573" max="2573" width="27.7109375" style="116" customWidth="1"/>
    <col min="2574" max="2574" width="15.7109375" style="116" customWidth="1"/>
    <col min="2575" max="2575" width="27.7109375" style="116" customWidth="1"/>
    <col min="2576" max="2577" width="15.7109375" style="116" customWidth="1"/>
    <col min="2578" max="2816" width="11.42578125" style="116"/>
    <col min="2817" max="2817" width="76.85546875" style="116" customWidth="1"/>
    <col min="2818" max="2818" width="18.14062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6" width="15.7109375" style="116" customWidth="1"/>
    <col min="2827" max="2827" width="27.7109375" style="116" customWidth="1"/>
    <col min="2828" max="2828" width="15.7109375" style="116" customWidth="1"/>
    <col min="2829" max="2829" width="27.7109375" style="116" customWidth="1"/>
    <col min="2830" max="2830" width="15.7109375" style="116" customWidth="1"/>
    <col min="2831" max="2831" width="27.7109375" style="116" customWidth="1"/>
    <col min="2832" max="2833" width="15.7109375" style="116" customWidth="1"/>
    <col min="2834" max="3072" width="11.42578125" style="116"/>
    <col min="3073" max="3073" width="76.85546875" style="116" customWidth="1"/>
    <col min="3074" max="3074" width="18.14062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2" width="15.7109375" style="116" customWidth="1"/>
    <col min="3083" max="3083" width="27.7109375" style="116" customWidth="1"/>
    <col min="3084" max="3084" width="15.7109375" style="116" customWidth="1"/>
    <col min="3085" max="3085" width="27.7109375" style="116" customWidth="1"/>
    <col min="3086" max="3086" width="15.7109375" style="116" customWidth="1"/>
    <col min="3087" max="3087" width="27.7109375" style="116" customWidth="1"/>
    <col min="3088" max="3089" width="15.7109375" style="116" customWidth="1"/>
    <col min="3090" max="3328" width="11.42578125" style="116"/>
    <col min="3329" max="3329" width="76.85546875" style="116" customWidth="1"/>
    <col min="3330" max="3330" width="18.14062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8" width="15.7109375" style="116" customWidth="1"/>
    <col min="3339" max="3339" width="27.7109375" style="116" customWidth="1"/>
    <col min="3340" max="3340" width="15.7109375" style="116" customWidth="1"/>
    <col min="3341" max="3341" width="27.7109375" style="116" customWidth="1"/>
    <col min="3342" max="3342" width="15.7109375" style="116" customWidth="1"/>
    <col min="3343" max="3343" width="27.7109375" style="116" customWidth="1"/>
    <col min="3344" max="3345" width="15.7109375" style="116" customWidth="1"/>
    <col min="3346" max="3584" width="11.42578125" style="116"/>
    <col min="3585" max="3585" width="76.85546875" style="116" customWidth="1"/>
    <col min="3586" max="3586" width="18.14062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4" width="15.7109375" style="116" customWidth="1"/>
    <col min="3595" max="3595" width="27.7109375" style="116" customWidth="1"/>
    <col min="3596" max="3596" width="15.7109375" style="116" customWidth="1"/>
    <col min="3597" max="3597" width="27.7109375" style="116" customWidth="1"/>
    <col min="3598" max="3598" width="15.7109375" style="116" customWidth="1"/>
    <col min="3599" max="3599" width="27.7109375" style="116" customWidth="1"/>
    <col min="3600" max="3601" width="15.7109375" style="116" customWidth="1"/>
    <col min="3602" max="3840" width="11.42578125" style="116"/>
    <col min="3841" max="3841" width="76.85546875" style="116" customWidth="1"/>
    <col min="3842" max="3842" width="18.14062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50" width="15.7109375" style="116" customWidth="1"/>
    <col min="3851" max="3851" width="27.7109375" style="116" customWidth="1"/>
    <col min="3852" max="3852" width="15.7109375" style="116" customWidth="1"/>
    <col min="3853" max="3853" width="27.7109375" style="116" customWidth="1"/>
    <col min="3854" max="3854" width="15.7109375" style="116" customWidth="1"/>
    <col min="3855" max="3855" width="27.7109375" style="116" customWidth="1"/>
    <col min="3856" max="3857" width="15.7109375" style="116" customWidth="1"/>
    <col min="3858" max="4096" width="11.42578125" style="116"/>
    <col min="4097" max="4097" width="76.85546875" style="116" customWidth="1"/>
    <col min="4098" max="4098" width="18.14062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6" width="15.7109375" style="116" customWidth="1"/>
    <col min="4107" max="4107" width="27.7109375" style="116" customWidth="1"/>
    <col min="4108" max="4108" width="15.7109375" style="116" customWidth="1"/>
    <col min="4109" max="4109" width="27.7109375" style="116" customWidth="1"/>
    <col min="4110" max="4110" width="15.7109375" style="116" customWidth="1"/>
    <col min="4111" max="4111" width="27.7109375" style="116" customWidth="1"/>
    <col min="4112" max="4113" width="15.7109375" style="116" customWidth="1"/>
    <col min="4114" max="4352" width="11.42578125" style="116"/>
    <col min="4353" max="4353" width="76.85546875" style="116" customWidth="1"/>
    <col min="4354" max="4354" width="18.14062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2" width="15.7109375" style="116" customWidth="1"/>
    <col min="4363" max="4363" width="27.7109375" style="116" customWidth="1"/>
    <col min="4364" max="4364" width="15.7109375" style="116" customWidth="1"/>
    <col min="4365" max="4365" width="27.7109375" style="116" customWidth="1"/>
    <col min="4366" max="4366" width="15.7109375" style="116" customWidth="1"/>
    <col min="4367" max="4367" width="27.7109375" style="116" customWidth="1"/>
    <col min="4368" max="4369" width="15.7109375" style="116" customWidth="1"/>
    <col min="4370" max="4608" width="11.42578125" style="116"/>
    <col min="4609" max="4609" width="76.85546875" style="116" customWidth="1"/>
    <col min="4610" max="4610" width="18.14062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8" width="15.7109375" style="116" customWidth="1"/>
    <col min="4619" max="4619" width="27.7109375" style="116" customWidth="1"/>
    <col min="4620" max="4620" width="15.7109375" style="116" customWidth="1"/>
    <col min="4621" max="4621" width="27.7109375" style="116" customWidth="1"/>
    <col min="4622" max="4622" width="15.7109375" style="116" customWidth="1"/>
    <col min="4623" max="4623" width="27.7109375" style="116" customWidth="1"/>
    <col min="4624" max="4625" width="15.7109375" style="116" customWidth="1"/>
    <col min="4626" max="4864" width="11.42578125" style="116"/>
    <col min="4865" max="4865" width="76.85546875" style="116" customWidth="1"/>
    <col min="4866" max="4866" width="18.14062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4" width="15.7109375" style="116" customWidth="1"/>
    <col min="4875" max="4875" width="27.7109375" style="116" customWidth="1"/>
    <col min="4876" max="4876" width="15.7109375" style="116" customWidth="1"/>
    <col min="4877" max="4877" width="27.7109375" style="116" customWidth="1"/>
    <col min="4878" max="4878" width="15.7109375" style="116" customWidth="1"/>
    <col min="4879" max="4879" width="27.7109375" style="116" customWidth="1"/>
    <col min="4880" max="4881" width="15.7109375" style="116" customWidth="1"/>
    <col min="4882" max="5120" width="11.42578125" style="116"/>
    <col min="5121" max="5121" width="76.85546875" style="116" customWidth="1"/>
    <col min="5122" max="5122" width="18.14062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30" width="15.7109375" style="116" customWidth="1"/>
    <col min="5131" max="5131" width="27.7109375" style="116" customWidth="1"/>
    <col min="5132" max="5132" width="15.7109375" style="116" customWidth="1"/>
    <col min="5133" max="5133" width="27.7109375" style="116" customWidth="1"/>
    <col min="5134" max="5134" width="15.7109375" style="116" customWidth="1"/>
    <col min="5135" max="5135" width="27.7109375" style="116" customWidth="1"/>
    <col min="5136" max="5137" width="15.7109375" style="116" customWidth="1"/>
    <col min="5138" max="5376" width="11.42578125" style="116"/>
    <col min="5377" max="5377" width="76.85546875" style="116" customWidth="1"/>
    <col min="5378" max="5378" width="18.14062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6" width="15.7109375" style="116" customWidth="1"/>
    <col min="5387" max="5387" width="27.7109375" style="116" customWidth="1"/>
    <col min="5388" max="5388" width="15.7109375" style="116" customWidth="1"/>
    <col min="5389" max="5389" width="27.7109375" style="116" customWidth="1"/>
    <col min="5390" max="5390" width="15.7109375" style="116" customWidth="1"/>
    <col min="5391" max="5391" width="27.7109375" style="116" customWidth="1"/>
    <col min="5392" max="5393" width="15.7109375" style="116" customWidth="1"/>
    <col min="5394" max="5632" width="11.42578125" style="116"/>
    <col min="5633" max="5633" width="76.85546875" style="116" customWidth="1"/>
    <col min="5634" max="5634" width="18.14062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2" width="15.7109375" style="116" customWidth="1"/>
    <col min="5643" max="5643" width="27.7109375" style="116" customWidth="1"/>
    <col min="5644" max="5644" width="15.7109375" style="116" customWidth="1"/>
    <col min="5645" max="5645" width="27.7109375" style="116" customWidth="1"/>
    <col min="5646" max="5646" width="15.7109375" style="116" customWidth="1"/>
    <col min="5647" max="5647" width="27.7109375" style="116" customWidth="1"/>
    <col min="5648" max="5649" width="15.7109375" style="116" customWidth="1"/>
    <col min="5650" max="5888" width="11.42578125" style="116"/>
    <col min="5889" max="5889" width="76.85546875" style="116" customWidth="1"/>
    <col min="5890" max="5890" width="18.14062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8" width="15.7109375" style="116" customWidth="1"/>
    <col min="5899" max="5899" width="27.7109375" style="116" customWidth="1"/>
    <col min="5900" max="5900" width="15.7109375" style="116" customWidth="1"/>
    <col min="5901" max="5901" width="27.7109375" style="116" customWidth="1"/>
    <col min="5902" max="5902" width="15.7109375" style="116" customWidth="1"/>
    <col min="5903" max="5903" width="27.7109375" style="116" customWidth="1"/>
    <col min="5904" max="5905" width="15.7109375" style="116" customWidth="1"/>
    <col min="5906" max="6144" width="11.42578125" style="116"/>
    <col min="6145" max="6145" width="76.85546875" style="116" customWidth="1"/>
    <col min="6146" max="6146" width="18.14062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4" width="15.7109375" style="116" customWidth="1"/>
    <col min="6155" max="6155" width="27.7109375" style="116" customWidth="1"/>
    <col min="6156" max="6156" width="15.7109375" style="116" customWidth="1"/>
    <col min="6157" max="6157" width="27.7109375" style="116" customWidth="1"/>
    <col min="6158" max="6158" width="15.7109375" style="116" customWidth="1"/>
    <col min="6159" max="6159" width="27.7109375" style="116" customWidth="1"/>
    <col min="6160" max="6161" width="15.7109375" style="116" customWidth="1"/>
    <col min="6162" max="6400" width="11.42578125" style="116"/>
    <col min="6401" max="6401" width="76.85546875" style="116" customWidth="1"/>
    <col min="6402" max="6402" width="18.14062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10" width="15.7109375" style="116" customWidth="1"/>
    <col min="6411" max="6411" width="27.7109375" style="116" customWidth="1"/>
    <col min="6412" max="6412" width="15.7109375" style="116" customWidth="1"/>
    <col min="6413" max="6413" width="27.7109375" style="116" customWidth="1"/>
    <col min="6414" max="6414" width="15.7109375" style="116" customWidth="1"/>
    <col min="6415" max="6415" width="27.7109375" style="116" customWidth="1"/>
    <col min="6416" max="6417" width="15.7109375" style="116" customWidth="1"/>
    <col min="6418" max="6656" width="11.42578125" style="116"/>
    <col min="6657" max="6657" width="76.85546875" style="116" customWidth="1"/>
    <col min="6658" max="6658" width="18.14062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6" width="15.7109375" style="116" customWidth="1"/>
    <col min="6667" max="6667" width="27.7109375" style="116" customWidth="1"/>
    <col min="6668" max="6668" width="15.7109375" style="116" customWidth="1"/>
    <col min="6669" max="6669" width="27.7109375" style="116" customWidth="1"/>
    <col min="6670" max="6670" width="15.7109375" style="116" customWidth="1"/>
    <col min="6671" max="6671" width="27.7109375" style="116" customWidth="1"/>
    <col min="6672" max="6673" width="15.7109375" style="116" customWidth="1"/>
    <col min="6674" max="6912" width="11.42578125" style="116"/>
    <col min="6913" max="6913" width="76.85546875" style="116" customWidth="1"/>
    <col min="6914" max="6914" width="18.14062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2" width="15.7109375" style="116" customWidth="1"/>
    <col min="6923" max="6923" width="27.7109375" style="116" customWidth="1"/>
    <col min="6924" max="6924" width="15.7109375" style="116" customWidth="1"/>
    <col min="6925" max="6925" width="27.7109375" style="116" customWidth="1"/>
    <col min="6926" max="6926" width="15.7109375" style="116" customWidth="1"/>
    <col min="6927" max="6927" width="27.7109375" style="116" customWidth="1"/>
    <col min="6928" max="6929" width="15.7109375" style="116" customWidth="1"/>
    <col min="6930" max="7168" width="11.42578125" style="116"/>
    <col min="7169" max="7169" width="76.85546875" style="116" customWidth="1"/>
    <col min="7170" max="7170" width="18.14062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8" width="15.7109375" style="116" customWidth="1"/>
    <col min="7179" max="7179" width="27.7109375" style="116" customWidth="1"/>
    <col min="7180" max="7180" width="15.7109375" style="116" customWidth="1"/>
    <col min="7181" max="7181" width="27.7109375" style="116" customWidth="1"/>
    <col min="7182" max="7182" width="15.7109375" style="116" customWidth="1"/>
    <col min="7183" max="7183" width="27.7109375" style="116" customWidth="1"/>
    <col min="7184" max="7185" width="15.7109375" style="116" customWidth="1"/>
    <col min="7186" max="7424" width="11.42578125" style="116"/>
    <col min="7425" max="7425" width="76.85546875" style="116" customWidth="1"/>
    <col min="7426" max="7426" width="18.14062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4" width="15.7109375" style="116" customWidth="1"/>
    <col min="7435" max="7435" width="27.7109375" style="116" customWidth="1"/>
    <col min="7436" max="7436" width="15.7109375" style="116" customWidth="1"/>
    <col min="7437" max="7437" width="27.7109375" style="116" customWidth="1"/>
    <col min="7438" max="7438" width="15.7109375" style="116" customWidth="1"/>
    <col min="7439" max="7439" width="27.7109375" style="116" customWidth="1"/>
    <col min="7440" max="7441" width="15.7109375" style="116" customWidth="1"/>
    <col min="7442" max="7680" width="11.42578125" style="116"/>
    <col min="7681" max="7681" width="76.85546875" style="116" customWidth="1"/>
    <col min="7682" max="7682" width="18.14062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90" width="15.7109375" style="116" customWidth="1"/>
    <col min="7691" max="7691" width="27.7109375" style="116" customWidth="1"/>
    <col min="7692" max="7692" width="15.7109375" style="116" customWidth="1"/>
    <col min="7693" max="7693" width="27.7109375" style="116" customWidth="1"/>
    <col min="7694" max="7694" width="15.7109375" style="116" customWidth="1"/>
    <col min="7695" max="7695" width="27.7109375" style="116" customWidth="1"/>
    <col min="7696" max="7697" width="15.7109375" style="116" customWidth="1"/>
    <col min="7698" max="7936" width="11.42578125" style="116"/>
    <col min="7937" max="7937" width="76.85546875" style="116" customWidth="1"/>
    <col min="7938" max="7938" width="18.14062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6" width="15.7109375" style="116" customWidth="1"/>
    <col min="7947" max="7947" width="27.7109375" style="116" customWidth="1"/>
    <col min="7948" max="7948" width="15.7109375" style="116" customWidth="1"/>
    <col min="7949" max="7949" width="27.7109375" style="116" customWidth="1"/>
    <col min="7950" max="7950" width="15.7109375" style="116" customWidth="1"/>
    <col min="7951" max="7951" width="27.7109375" style="116" customWidth="1"/>
    <col min="7952" max="7953" width="15.7109375" style="116" customWidth="1"/>
    <col min="7954" max="8192" width="11.42578125" style="116"/>
    <col min="8193" max="8193" width="76.85546875" style="116" customWidth="1"/>
    <col min="8194" max="8194" width="18.14062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2" width="15.7109375" style="116" customWidth="1"/>
    <col min="8203" max="8203" width="27.7109375" style="116" customWidth="1"/>
    <col min="8204" max="8204" width="15.7109375" style="116" customWidth="1"/>
    <col min="8205" max="8205" width="27.7109375" style="116" customWidth="1"/>
    <col min="8206" max="8206" width="15.7109375" style="116" customWidth="1"/>
    <col min="8207" max="8207" width="27.7109375" style="116" customWidth="1"/>
    <col min="8208" max="8209" width="15.7109375" style="116" customWidth="1"/>
    <col min="8210" max="8448" width="11.42578125" style="116"/>
    <col min="8449" max="8449" width="76.85546875" style="116" customWidth="1"/>
    <col min="8450" max="8450" width="18.14062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8" width="15.7109375" style="116" customWidth="1"/>
    <col min="8459" max="8459" width="27.7109375" style="116" customWidth="1"/>
    <col min="8460" max="8460" width="15.7109375" style="116" customWidth="1"/>
    <col min="8461" max="8461" width="27.7109375" style="116" customWidth="1"/>
    <col min="8462" max="8462" width="15.7109375" style="116" customWidth="1"/>
    <col min="8463" max="8463" width="27.7109375" style="116" customWidth="1"/>
    <col min="8464" max="8465" width="15.7109375" style="116" customWidth="1"/>
    <col min="8466" max="8704" width="11.42578125" style="116"/>
    <col min="8705" max="8705" width="76.85546875" style="116" customWidth="1"/>
    <col min="8706" max="8706" width="18.14062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4" width="15.7109375" style="116" customWidth="1"/>
    <col min="8715" max="8715" width="27.7109375" style="116" customWidth="1"/>
    <col min="8716" max="8716" width="15.7109375" style="116" customWidth="1"/>
    <col min="8717" max="8717" width="27.7109375" style="116" customWidth="1"/>
    <col min="8718" max="8718" width="15.7109375" style="116" customWidth="1"/>
    <col min="8719" max="8719" width="27.7109375" style="116" customWidth="1"/>
    <col min="8720" max="8721" width="15.7109375" style="116" customWidth="1"/>
    <col min="8722" max="8960" width="11.42578125" style="116"/>
    <col min="8961" max="8961" width="76.85546875" style="116" customWidth="1"/>
    <col min="8962" max="8962" width="18.14062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70" width="15.7109375" style="116" customWidth="1"/>
    <col min="8971" max="8971" width="27.7109375" style="116" customWidth="1"/>
    <col min="8972" max="8972" width="15.7109375" style="116" customWidth="1"/>
    <col min="8973" max="8973" width="27.7109375" style="116" customWidth="1"/>
    <col min="8974" max="8974" width="15.7109375" style="116" customWidth="1"/>
    <col min="8975" max="8975" width="27.7109375" style="116" customWidth="1"/>
    <col min="8976" max="8977" width="15.7109375" style="116" customWidth="1"/>
    <col min="8978" max="9216" width="11.42578125" style="116"/>
    <col min="9217" max="9217" width="76.85546875" style="116" customWidth="1"/>
    <col min="9218" max="9218" width="18.14062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6" width="15.7109375" style="116" customWidth="1"/>
    <col min="9227" max="9227" width="27.7109375" style="116" customWidth="1"/>
    <col min="9228" max="9228" width="15.7109375" style="116" customWidth="1"/>
    <col min="9229" max="9229" width="27.7109375" style="116" customWidth="1"/>
    <col min="9230" max="9230" width="15.7109375" style="116" customWidth="1"/>
    <col min="9231" max="9231" width="27.7109375" style="116" customWidth="1"/>
    <col min="9232" max="9233" width="15.7109375" style="116" customWidth="1"/>
    <col min="9234" max="9472" width="11.42578125" style="116"/>
    <col min="9473" max="9473" width="76.85546875" style="116" customWidth="1"/>
    <col min="9474" max="9474" width="18.14062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2" width="15.7109375" style="116" customWidth="1"/>
    <col min="9483" max="9483" width="27.7109375" style="116" customWidth="1"/>
    <col min="9484" max="9484" width="15.7109375" style="116" customWidth="1"/>
    <col min="9485" max="9485" width="27.7109375" style="116" customWidth="1"/>
    <col min="9486" max="9486" width="15.7109375" style="116" customWidth="1"/>
    <col min="9487" max="9487" width="27.7109375" style="116" customWidth="1"/>
    <col min="9488" max="9489" width="15.7109375" style="116" customWidth="1"/>
    <col min="9490" max="9728" width="11.42578125" style="116"/>
    <col min="9729" max="9729" width="76.85546875" style="116" customWidth="1"/>
    <col min="9730" max="9730" width="18.14062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8" width="15.7109375" style="116" customWidth="1"/>
    <col min="9739" max="9739" width="27.7109375" style="116" customWidth="1"/>
    <col min="9740" max="9740" width="15.7109375" style="116" customWidth="1"/>
    <col min="9741" max="9741" width="27.7109375" style="116" customWidth="1"/>
    <col min="9742" max="9742" width="15.7109375" style="116" customWidth="1"/>
    <col min="9743" max="9743" width="27.7109375" style="116" customWidth="1"/>
    <col min="9744" max="9745" width="15.7109375" style="116" customWidth="1"/>
    <col min="9746" max="9984" width="11.42578125" style="116"/>
    <col min="9985" max="9985" width="76.85546875" style="116" customWidth="1"/>
    <col min="9986" max="9986" width="18.14062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4" width="15.7109375" style="116" customWidth="1"/>
    <col min="9995" max="9995" width="27.7109375" style="116" customWidth="1"/>
    <col min="9996" max="9996" width="15.7109375" style="116" customWidth="1"/>
    <col min="9997" max="9997" width="27.7109375" style="116" customWidth="1"/>
    <col min="9998" max="9998" width="15.7109375" style="116" customWidth="1"/>
    <col min="9999" max="9999" width="27.7109375" style="116" customWidth="1"/>
    <col min="10000" max="10001" width="15.7109375" style="116" customWidth="1"/>
    <col min="10002" max="10240" width="11.42578125" style="116"/>
    <col min="10241" max="10241" width="76.85546875" style="116" customWidth="1"/>
    <col min="10242" max="10242" width="18.14062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50" width="15.7109375" style="116" customWidth="1"/>
    <col min="10251" max="10251" width="27.7109375" style="116" customWidth="1"/>
    <col min="10252" max="10252" width="15.7109375" style="116" customWidth="1"/>
    <col min="10253" max="10253" width="27.7109375" style="116" customWidth="1"/>
    <col min="10254" max="10254" width="15.7109375" style="116" customWidth="1"/>
    <col min="10255" max="10255" width="27.7109375" style="116" customWidth="1"/>
    <col min="10256" max="10257" width="15.7109375" style="116" customWidth="1"/>
    <col min="10258" max="10496" width="11.42578125" style="116"/>
    <col min="10497" max="10497" width="76.85546875" style="116" customWidth="1"/>
    <col min="10498" max="10498" width="18.14062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6" width="15.7109375" style="116" customWidth="1"/>
    <col min="10507" max="10507" width="27.7109375" style="116" customWidth="1"/>
    <col min="10508" max="10508" width="15.7109375" style="116" customWidth="1"/>
    <col min="10509" max="10509" width="27.7109375" style="116" customWidth="1"/>
    <col min="10510" max="10510" width="15.7109375" style="116" customWidth="1"/>
    <col min="10511" max="10511" width="27.7109375" style="116" customWidth="1"/>
    <col min="10512" max="10513" width="15.7109375" style="116" customWidth="1"/>
    <col min="10514" max="10752" width="11.42578125" style="116"/>
    <col min="10753" max="10753" width="76.85546875" style="116" customWidth="1"/>
    <col min="10754" max="10754" width="18.14062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2" width="15.7109375" style="116" customWidth="1"/>
    <col min="10763" max="10763" width="27.7109375" style="116" customWidth="1"/>
    <col min="10764" max="10764" width="15.7109375" style="116" customWidth="1"/>
    <col min="10765" max="10765" width="27.7109375" style="116" customWidth="1"/>
    <col min="10766" max="10766" width="15.7109375" style="116" customWidth="1"/>
    <col min="10767" max="10767" width="27.7109375" style="116" customWidth="1"/>
    <col min="10768" max="10769" width="15.7109375" style="116" customWidth="1"/>
    <col min="10770" max="11008" width="11.42578125" style="116"/>
    <col min="11009" max="11009" width="76.85546875" style="116" customWidth="1"/>
    <col min="11010" max="11010" width="18.14062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8" width="15.7109375" style="116" customWidth="1"/>
    <col min="11019" max="11019" width="27.7109375" style="116" customWidth="1"/>
    <col min="11020" max="11020" width="15.7109375" style="116" customWidth="1"/>
    <col min="11021" max="11021" width="27.7109375" style="116" customWidth="1"/>
    <col min="11022" max="11022" width="15.7109375" style="116" customWidth="1"/>
    <col min="11023" max="11023" width="27.7109375" style="116" customWidth="1"/>
    <col min="11024" max="11025" width="15.7109375" style="116" customWidth="1"/>
    <col min="11026" max="11264" width="11.42578125" style="116"/>
    <col min="11265" max="11265" width="76.85546875" style="116" customWidth="1"/>
    <col min="11266" max="11266" width="18.14062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4" width="15.7109375" style="116" customWidth="1"/>
    <col min="11275" max="11275" width="27.7109375" style="116" customWidth="1"/>
    <col min="11276" max="11276" width="15.7109375" style="116" customWidth="1"/>
    <col min="11277" max="11277" width="27.7109375" style="116" customWidth="1"/>
    <col min="11278" max="11278" width="15.7109375" style="116" customWidth="1"/>
    <col min="11279" max="11279" width="27.7109375" style="116" customWidth="1"/>
    <col min="11280" max="11281" width="15.7109375" style="116" customWidth="1"/>
    <col min="11282" max="11520" width="11.42578125" style="116"/>
    <col min="11521" max="11521" width="76.85546875" style="116" customWidth="1"/>
    <col min="11522" max="11522" width="18.14062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30" width="15.7109375" style="116" customWidth="1"/>
    <col min="11531" max="11531" width="27.7109375" style="116" customWidth="1"/>
    <col min="11532" max="11532" width="15.7109375" style="116" customWidth="1"/>
    <col min="11533" max="11533" width="27.7109375" style="116" customWidth="1"/>
    <col min="11534" max="11534" width="15.7109375" style="116" customWidth="1"/>
    <col min="11535" max="11535" width="27.7109375" style="116" customWidth="1"/>
    <col min="11536" max="11537" width="15.7109375" style="116" customWidth="1"/>
    <col min="11538" max="11776" width="11.42578125" style="116"/>
    <col min="11777" max="11777" width="76.85546875" style="116" customWidth="1"/>
    <col min="11778" max="11778" width="18.14062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6" width="15.7109375" style="116" customWidth="1"/>
    <col min="11787" max="11787" width="27.7109375" style="116" customWidth="1"/>
    <col min="11788" max="11788" width="15.7109375" style="116" customWidth="1"/>
    <col min="11789" max="11789" width="27.7109375" style="116" customWidth="1"/>
    <col min="11790" max="11790" width="15.7109375" style="116" customWidth="1"/>
    <col min="11791" max="11791" width="27.7109375" style="116" customWidth="1"/>
    <col min="11792" max="11793" width="15.7109375" style="116" customWidth="1"/>
    <col min="11794" max="12032" width="11.42578125" style="116"/>
    <col min="12033" max="12033" width="76.85546875" style="116" customWidth="1"/>
    <col min="12034" max="12034" width="18.14062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2" width="15.7109375" style="116" customWidth="1"/>
    <col min="12043" max="12043" width="27.7109375" style="116" customWidth="1"/>
    <col min="12044" max="12044" width="15.7109375" style="116" customWidth="1"/>
    <col min="12045" max="12045" width="27.7109375" style="116" customWidth="1"/>
    <col min="12046" max="12046" width="15.7109375" style="116" customWidth="1"/>
    <col min="12047" max="12047" width="27.7109375" style="116" customWidth="1"/>
    <col min="12048" max="12049" width="15.7109375" style="116" customWidth="1"/>
    <col min="12050" max="12288" width="11.42578125" style="116"/>
    <col min="12289" max="12289" width="76.85546875" style="116" customWidth="1"/>
    <col min="12290" max="12290" width="18.14062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8" width="15.7109375" style="116" customWidth="1"/>
    <col min="12299" max="12299" width="27.7109375" style="116" customWidth="1"/>
    <col min="12300" max="12300" width="15.7109375" style="116" customWidth="1"/>
    <col min="12301" max="12301" width="27.7109375" style="116" customWidth="1"/>
    <col min="12302" max="12302" width="15.7109375" style="116" customWidth="1"/>
    <col min="12303" max="12303" width="27.7109375" style="116" customWidth="1"/>
    <col min="12304" max="12305" width="15.7109375" style="116" customWidth="1"/>
    <col min="12306" max="12544" width="11.42578125" style="116"/>
    <col min="12545" max="12545" width="76.85546875" style="116" customWidth="1"/>
    <col min="12546" max="12546" width="18.14062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4" width="15.7109375" style="116" customWidth="1"/>
    <col min="12555" max="12555" width="27.7109375" style="116" customWidth="1"/>
    <col min="12556" max="12556" width="15.7109375" style="116" customWidth="1"/>
    <col min="12557" max="12557" width="27.7109375" style="116" customWidth="1"/>
    <col min="12558" max="12558" width="15.7109375" style="116" customWidth="1"/>
    <col min="12559" max="12559" width="27.7109375" style="116" customWidth="1"/>
    <col min="12560" max="12561" width="15.7109375" style="116" customWidth="1"/>
    <col min="12562" max="12800" width="11.42578125" style="116"/>
    <col min="12801" max="12801" width="76.85546875" style="116" customWidth="1"/>
    <col min="12802" max="12802" width="18.14062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10" width="15.7109375" style="116" customWidth="1"/>
    <col min="12811" max="12811" width="27.7109375" style="116" customWidth="1"/>
    <col min="12812" max="12812" width="15.7109375" style="116" customWidth="1"/>
    <col min="12813" max="12813" width="27.7109375" style="116" customWidth="1"/>
    <col min="12814" max="12814" width="15.7109375" style="116" customWidth="1"/>
    <col min="12815" max="12815" width="27.7109375" style="116" customWidth="1"/>
    <col min="12816" max="12817" width="15.7109375" style="116" customWidth="1"/>
    <col min="12818" max="13056" width="11.42578125" style="116"/>
    <col min="13057" max="13057" width="76.85546875" style="116" customWidth="1"/>
    <col min="13058" max="13058" width="18.14062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6" width="15.7109375" style="116" customWidth="1"/>
    <col min="13067" max="13067" width="27.7109375" style="116" customWidth="1"/>
    <col min="13068" max="13068" width="15.7109375" style="116" customWidth="1"/>
    <col min="13069" max="13069" width="27.7109375" style="116" customWidth="1"/>
    <col min="13070" max="13070" width="15.7109375" style="116" customWidth="1"/>
    <col min="13071" max="13071" width="27.7109375" style="116" customWidth="1"/>
    <col min="13072" max="13073" width="15.7109375" style="116" customWidth="1"/>
    <col min="13074" max="13312" width="11.42578125" style="116"/>
    <col min="13313" max="13313" width="76.85546875" style="116" customWidth="1"/>
    <col min="13314" max="13314" width="18.14062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2" width="15.7109375" style="116" customWidth="1"/>
    <col min="13323" max="13323" width="27.7109375" style="116" customWidth="1"/>
    <col min="13324" max="13324" width="15.7109375" style="116" customWidth="1"/>
    <col min="13325" max="13325" width="27.7109375" style="116" customWidth="1"/>
    <col min="13326" max="13326" width="15.7109375" style="116" customWidth="1"/>
    <col min="13327" max="13327" width="27.7109375" style="116" customWidth="1"/>
    <col min="13328" max="13329" width="15.7109375" style="116" customWidth="1"/>
    <col min="13330" max="13568" width="11.42578125" style="116"/>
    <col min="13569" max="13569" width="76.85546875" style="116" customWidth="1"/>
    <col min="13570" max="13570" width="18.14062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8" width="15.7109375" style="116" customWidth="1"/>
    <col min="13579" max="13579" width="27.7109375" style="116" customWidth="1"/>
    <col min="13580" max="13580" width="15.7109375" style="116" customWidth="1"/>
    <col min="13581" max="13581" width="27.7109375" style="116" customWidth="1"/>
    <col min="13582" max="13582" width="15.7109375" style="116" customWidth="1"/>
    <col min="13583" max="13583" width="27.7109375" style="116" customWidth="1"/>
    <col min="13584" max="13585" width="15.7109375" style="116" customWidth="1"/>
    <col min="13586" max="13824" width="11.42578125" style="116"/>
    <col min="13825" max="13825" width="76.85546875" style="116" customWidth="1"/>
    <col min="13826" max="13826" width="18.14062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4" width="15.7109375" style="116" customWidth="1"/>
    <col min="13835" max="13835" width="27.7109375" style="116" customWidth="1"/>
    <col min="13836" max="13836" width="15.7109375" style="116" customWidth="1"/>
    <col min="13837" max="13837" width="27.7109375" style="116" customWidth="1"/>
    <col min="13838" max="13838" width="15.7109375" style="116" customWidth="1"/>
    <col min="13839" max="13839" width="27.7109375" style="116" customWidth="1"/>
    <col min="13840" max="13841" width="15.7109375" style="116" customWidth="1"/>
    <col min="13842" max="14080" width="11.42578125" style="116"/>
    <col min="14081" max="14081" width="76.85546875" style="116" customWidth="1"/>
    <col min="14082" max="14082" width="18.14062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90" width="15.7109375" style="116" customWidth="1"/>
    <col min="14091" max="14091" width="27.7109375" style="116" customWidth="1"/>
    <col min="14092" max="14092" width="15.7109375" style="116" customWidth="1"/>
    <col min="14093" max="14093" width="27.7109375" style="116" customWidth="1"/>
    <col min="14094" max="14094" width="15.7109375" style="116" customWidth="1"/>
    <col min="14095" max="14095" width="27.7109375" style="116" customWidth="1"/>
    <col min="14096" max="14097" width="15.7109375" style="116" customWidth="1"/>
    <col min="14098" max="14336" width="11.42578125" style="116"/>
    <col min="14337" max="14337" width="76.85546875" style="116" customWidth="1"/>
    <col min="14338" max="14338" width="18.14062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6" width="15.7109375" style="116" customWidth="1"/>
    <col min="14347" max="14347" width="27.7109375" style="116" customWidth="1"/>
    <col min="14348" max="14348" width="15.7109375" style="116" customWidth="1"/>
    <col min="14349" max="14349" width="27.7109375" style="116" customWidth="1"/>
    <col min="14350" max="14350" width="15.7109375" style="116" customWidth="1"/>
    <col min="14351" max="14351" width="27.7109375" style="116" customWidth="1"/>
    <col min="14352" max="14353" width="15.7109375" style="116" customWidth="1"/>
    <col min="14354" max="14592" width="11.42578125" style="116"/>
    <col min="14593" max="14593" width="76.85546875" style="116" customWidth="1"/>
    <col min="14594" max="14594" width="18.14062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2" width="15.7109375" style="116" customWidth="1"/>
    <col min="14603" max="14603" width="27.7109375" style="116" customWidth="1"/>
    <col min="14604" max="14604" width="15.7109375" style="116" customWidth="1"/>
    <col min="14605" max="14605" width="27.7109375" style="116" customWidth="1"/>
    <col min="14606" max="14606" width="15.7109375" style="116" customWidth="1"/>
    <col min="14607" max="14607" width="27.7109375" style="116" customWidth="1"/>
    <col min="14608" max="14609" width="15.7109375" style="116" customWidth="1"/>
    <col min="14610" max="14848" width="11.42578125" style="116"/>
    <col min="14849" max="14849" width="76.85546875" style="116" customWidth="1"/>
    <col min="14850" max="14850" width="18.14062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8" width="15.7109375" style="116" customWidth="1"/>
    <col min="14859" max="14859" width="27.7109375" style="116" customWidth="1"/>
    <col min="14860" max="14860" width="15.7109375" style="116" customWidth="1"/>
    <col min="14861" max="14861" width="27.7109375" style="116" customWidth="1"/>
    <col min="14862" max="14862" width="15.7109375" style="116" customWidth="1"/>
    <col min="14863" max="14863" width="27.7109375" style="116" customWidth="1"/>
    <col min="14864" max="14865" width="15.7109375" style="116" customWidth="1"/>
    <col min="14866" max="15104" width="11.42578125" style="116"/>
    <col min="15105" max="15105" width="76.85546875" style="116" customWidth="1"/>
    <col min="15106" max="15106" width="18.14062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4" width="15.7109375" style="116" customWidth="1"/>
    <col min="15115" max="15115" width="27.7109375" style="116" customWidth="1"/>
    <col min="15116" max="15116" width="15.7109375" style="116" customWidth="1"/>
    <col min="15117" max="15117" width="27.7109375" style="116" customWidth="1"/>
    <col min="15118" max="15118" width="15.7109375" style="116" customWidth="1"/>
    <col min="15119" max="15119" width="27.7109375" style="116" customWidth="1"/>
    <col min="15120" max="15121" width="15.7109375" style="116" customWidth="1"/>
    <col min="15122" max="15360" width="11.42578125" style="116"/>
    <col min="15361" max="15361" width="76.85546875" style="116" customWidth="1"/>
    <col min="15362" max="15362" width="18.14062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70" width="15.7109375" style="116" customWidth="1"/>
    <col min="15371" max="15371" width="27.7109375" style="116" customWidth="1"/>
    <col min="15372" max="15372" width="15.7109375" style="116" customWidth="1"/>
    <col min="15373" max="15373" width="27.7109375" style="116" customWidth="1"/>
    <col min="15374" max="15374" width="15.7109375" style="116" customWidth="1"/>
    <col min="15375" max="15375" width="27.7109375" style="116" customWidth="1"/>
    <col min="15376" max="15377" width="15.7109375" style="116" customWidth="1"/>
    <col min="15378" max="15616" width="11.42578125" style="116"/>
    <col min="15617" max="15617" width="76.85546875" style="116" customWidth="1"/>
    <col min="15618" max="15618" width="18.14062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6" width="15.7109375" style="116" customWidth="1"/>
    <col min="15627" max="15627" width="27.7109375" style="116" customWidth="1"/>
    <col min="15628" max="15628" width="15.7109375" style="116" customWidth="1"/>
    <col min="15629" max="15629" width="27.7109375" style="116" customWidth="1"/>
    <col min="15630" max="15630" width="15.7109375" style="116" customWidth="1"/>
    <col min="15631" max="15631" width="27.7109375" style="116" customWidth="1"/>
    <col min="15632" max="15633" width="15.7109375" style="116" customWidth="1"/>
    <col min="15634" max="15872" width="11.42578125" style="116"/>
    <col min="15873" max="15873" width="76.85546875" style="116" customWidth="1"/>
    <col min="15874" max="15874" width="18.14062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2" width="15.7109375" style="116" customWidth="1"/>
    <col min="15883" max="15883" width="27.7109375" style="116" customWidth="1"/>
    <col min="15884" max="15884" width="15.7109375" style="116" customWidth="1"/>
    <col min="15885" max="15885" width="27.7109375" style="116" customWidth="1"/>
    <col min="15886" max="15886" width="15.7109375" style="116" customWidth="1"/>
    <col min="15887" max="15887" width="27.7109375" style="116" customWidth="1"/>
    <col min="15888" max="15889" width="15.7109375" style="116" customWidth="1"/>
    <col min="15890" max="16128" width="11.42578125" style="116"/>
    <col min="16129" max="16129" width="76.85546875" style="116" customWidth="1"/>
    <col min="16130" max="16130" width="18.14062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8" width="15.7109375" style="116" customWidth="1"/>
    <col min="16139" max="16139" width="27.7109375" style="116" customWidth="1"/>
    <col min="16140" max="16140" width="15.7109375" style="116" customWidth="1"/>
    <col min="16141" max="16141" width="27.7109375" style="116" customWidth="1"/>
    <col min="16142" max="16142" width="15.7109375" style="116" customWidth="1"/>
    <col min="16143" max="16143" width="27.7109375" style="116" customWidth="1"/>
    <col min="16144" max="16145" width="15.7109375" style="116" customWidth="1"/>
    <col min="16146" max="16384" width="11.42578125" style="116"/>
  </cols>
  <sheetData>
    <row r="1" spans="1:17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</row>
    <row r="2" spans="1:17" s="134" customFormat="1" ht="15" customHeight="1" x14ac:dyDescent="0.3">
      <c r="A2" s="381" t="s">
        <v>297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</row>
    <row r="3" spans="1:17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</row>
    <row r="4" spans="1:17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</row>
    <row r="5" spans="1:17" ht="15" customHeight="1" x14ac:dyDescent="0.2">
      <c r="A5" s="115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38"/>
    </row>
    <row r="6" spans="1:17" s="149" customFormat="1" ht="15" customHeight="1" x14ac:dyDescent="0.25">
      <c r="A6" s="136"/>
      <c r="B6" s="406" t="s">
        <v>69</v>
      </c>
      <c r="C6" s="406"/>
      <c r="D6" s="406"/>
      <c r="E6" s="406"/>
      <c r="F6" s="406"/>
      <c r="G6" s="406"/>
      <c r="H6" s="406"/>
      <c r="I6" s="406"/>
      <c r="J6" s="406" t="s">
        <v>133</v>
      </c>
      <c r="K6" s="406"/>
      <c r="L6" s="406"/>
      <c r="M6" s="406"/>
      <c r="N6" s="406"/>
      <c r="O6" s="406"/>
      <c r="P6" s="406"/>
      <c r="Q6" s="406"/>
    </row>
    <row r="7" spans="1:17" s="150" customFormat="1" ht="39.950000000000003" customHeight="1" x14ac:dyDescent="0.25">
      <c r="A7" s="138" t="s">
        <v>282</v>
      </c>
      <c r="B7" s="139" t="s">
        <v>55</v>
      </c>
      <c r="C7" s="140" t="s">
        <v>270</v>
      </c>
      <c r="D7" s="139" t="s">
        <v>271</v>
      </c>
      <c r="E7" s="139" t="s">
        <v>272</v>
      </c>
      <c r="F7" s="140" t="s">
        <v>273</v>
      </c>
      <c r="G7" s="139" t="s">
        <v>274</v>
      </c>
      <c r="H7" s="139" t="s">
        <v>275</v>
      </c>
      <c r="I7" s="140" t="s">
        <v>46</v>
      </c>
      <c r="J7" s="139" t="s">
        <v>55</v>
      </c>
      <c r="K7" s="139" t="s">
        <v>270</v>
      </c>
      <c r="L7" s="140" t="s">
        <v>271</v>
      </c>
      <c r="M7" s="139" t="s">
        <v>272</v>
      </c>
      <c r="N7" s="139" t="s">
        <v>273</v>
      </c>
      <c r="O7" s="139" t="s">
        <v>274</v>
      </c>
      <c r="P7" s="139" t="s">
        <v>275</v>
      </c>
      <c r="Q7" s="139" t="s">
        <v>46</v>
      </c>
    </row>
    <row r="8" spans="1:17" ht="15" customHeight="1" x14ac:dyDescent="0.2">
      <c r="A8" s="171" t="s">
        <v>16</v>
      </c>
      <c r="B8" s="121">
        <v>5826536.4898300022</v>
      </c>
      <c r="C8" s="121">
        <v>643585.78339999996</v>
      </c>
      <c r="D8" s="121">
        <v>0</v>
      </c>
      <c r="E8" s="121">
        <v>0</v>
      </c>
      <c r="F8" s="121">
        <v>16278.75136</v>
      </c>
      <c r="G8" s="121">
        <v>77416.316809999989</v>
      </c>
      <c r="H8" s="121">
        <v>1609517.7418870002</v>
      </c>
      <c r="I8" s="121">
        <v>8173335.0832870025</v>
      </c>
      <c r="J8" s="121">
        <v>6210261.4091999978</v>
      </c>
      <c r="K8" s="121">
        <v>1736557.9779800004</v>
      </c>
      <c r="L8" s="121">
        <v>10908.487939999999</v>
      </c>
      <c r="M8" s="121">
        <v>79766.502890000003</v>
      </c>
      <c r="N8" s="121">
        <v>12063.074357</v>
      </c>
      <c r="O8" s="121">
        <v>175560.46753160001</v>
      </c>
      <c r="P8" s="121">
        <v>1156141.3395364</v>
      </c>
      <c r="Q8" s="121">
        <v>9381259.2594349999</v>
      </c>
    </row>
    <row r="9" spans="1:17" ht="15" customHeight="1" x14ac:dyDescent="0.2">
      <c r="A9" s="171" t="s">
        <v>17</v>
      </c>
      <c r="B9" s="121">
        <v>23625.689449999994</v>
      </c>
      <c r="C9" s="121">
        <v>2142.518</v>
      </c>
      <c r="D9" s="121">
        <v>906.96410419999995</v>
      </c>
      <c r="E9" s="121">
        <v>0</v>
      </c>
      <c r="F9" s="121">
        <v>388.28717999999998</v>
      </c>
      <c r="G9" s="121">
        <v>567.84</v>
      </c>
      <c r="H9" s="121">
        <v>25386.748580200001</v>
      </c>
      <c r="I9" s="121">
        <v>53018.047314399999</v>
      </c>
      <c r="J9" s="121">
        <v>9873.6810299999997</v>
      </c>
      <c r="K9" s="121">
        <v>1069.44452</v>
      </c>
      <c r="L9" s="121">
        <v>0</v>
      </c>
      <c r="M9" s="121">
        <v>0</v>
      </c>
      <c r="N9" s="121">
        <v>741.06772000000001</v>
      </c>
      <c r="O9" s="121">
        <v>0</v>
      </c>
      <c r="P9" s="121">
        <v>6430.5357127999996</v>
      </c>
      <c r="Q9" s="121">
        <v>18114.728982799999</v>
      </c>
    </row>
    <row r="10" spans="1:17" ht="15" customHeight="1" x14ac:dyDescent="0.2">
      <c r="A10" s="171" t="s">
        <v>18</v>
      </c>
      <c r="B10" s="121">
        <v>35901.911500000002</v>
      </c>
      <c r="C10" s="121">
        <v>0</v>
      </c>
      <c r="D10" s="121">
        <v>0</v>
      </c>
      <c r="E10" s="121">
        <v>0</v>
      </c>
      <c r="F10" s="121">
        <v>0</v>
      </c>
      <c r="G10" s="121">
        <v>0</v>
      </c>
      <c r="H10" s="121">
        <v>0</v>
      </c>
      <c r="I10" s="121">
        <v>35901.911500000002</v>
      </c>
      <c r="J10" s="121">
        <v>724522.78295999998</v>
      </c>
      <c r="K10" s="121">
        <v>0</v>
      </c>
      <c r="L10" s="121">
        <v>0</v>
      </c>
      <c r="M10" s="121">
        <v>0</v>
      </c>
      <c r="N10" s="121">
        <v>0</v>
      </c>
      <c r="O10" s="121">
        <v>0</v>
      </c>
      <c r="P10" s="121">
        <v>0</v>
      </c>
      <c r="Q10" s="121">
        <v>724522.78295999998</v>
      </c>
    </row>
    <row r="11" spans="1:17" ht="15" customHeight="1" x14ac:dyDescent="0.2">
      <c r="A11" s="171" t="s">
        <v>283</v>
      </c>
      <c r="B11" s="121">
        <v>842689.58257000009</v>
      </c>
      <c r="C11" s="121">
        <v>36878.65928</v>
      </c>
      <c r="D11" s="121">
        <v>0</v>
      </c>
      <c r="E11" s="121">
        <v>0</v>
      </c>
      <c r="F11" s="121">
        <v>0</v>
      </c>
      <c r="G11" s="121">
        <v>0</v>
      </c>
      <c r="H11" s="121">
        <v>0</v>
      </c>
      <c r="I11" s="121">
        <v>879568.24185000011</v>
      </c>
      <c r="J11" s="121">
        <v>1241075.8324200003</v>
      </c>
      <c r="K11" s="121">
        <v>0</v>
      </c>
      <c r="L11" s="121">
        <v>0</v>
      </c>
      <c r="M11" s="121">
        <v>0</v>
      </c>
      <c r="N11" s="121">
        <v>0</v>
      </c>
      <c r="O11" s="121">
        <v>0</v>
      </c>
      <c r="P11" s="121">
        <v>0</v>
      </c>
      <c r="Q11" s="121">
        <v>1241075.8324200003</v>
      </c>
    </row>
    <row r="12" spans="1:17" ht="15" customHeight="1" x14ac:dyDescent="0.2">
      <c r="A12" s="171" t="s">
        <v>37</v>
      </c>
      <c r="B12" s="121">
        <v>2700432.6040865979</v>
      </c>
      <c r="C12" s="121">
        <v>531464.22156460001</v>
      </c>
      <c r="D12" s="121">
        <v>20842.503562600003</v>
      </c>
      <c r="E12" s="121">
        <v>27488.982072999988</v>
      </c>
      <c r="F12" s="121">
        <v>43082.422986800011</v>
      </c>
      <c r="G12" s="121">
        <v>78410.351115200043</v>
      </c>
      <c r="H12" s="121">
        <v>0</v>
      </c>
      <c r="I12" s="121">
        <v>3401721.0853887978</v>
      </c>
      <c r="J12" s="121">
        <v>1898699.7578308005</v>
      </c>
      <c r="K12" s="121">
        <v>297001.7207908</v>
      </c>
      <c r="L12" s="121">
        <v>13827.1026458</v>
      </c>
      <c r="M12" s="121">
        <v>13951.139005999998</v>
      </c>
      <c r="N12" s="121">
        <v>29819.493946799998</v>
      </c>
      <c r="O12" s="121">
        <v>51225.086198800003</v>
      </c>
      <c r="P12" s="121">
        <v>0</v>
      </c>
      <c r="Q12" s="121">
        <v>2304524.3004190004</v>
      </c>
    </row>
    <row r="13" spans="1:17" ht="15" customHeight="1" x14ac:dyDescent="0.2">
      <c r="A13" s="171" t="s">
        <v>292</v>
      </c>
      <c r="B13" s="121">
        <v>455765.70823179989</v>
      </c>
      <c r="C13" s="121">
        <v>10458.03902</v>
      </c>
      <c r="D13" s="121">
        <v>3742.8647800000003</v>
      </c>
      <c r="E13" s="121">
        <v>264.88324999999998</v>
      </c>
      <c r="F13" s="121">
        <v>3005.4708800000003</v>
      </c>
      <c r="G13" s="121">
        <v>3142.0388399999997</v>
      </c>
      <c r="H13" s="121">
        <v>0</v>
      </c>
      <c r="I13" s="121">
        <v>476379.0050017999</v>
      </c>
      <c r="J13" s="121">
        <v>72626.412139999971</v>
      </c>
      <c r="K13" s="121">
        <v>3381.7337600000005</v>
      </c>
      <c r="L13" s="121">
        <v>1579.1995100000004</v>
      </c>
      <c r="M13" s="121">
        <v>804.51645000000008</v>
      </c>
      <c r="N13" s="121">
        <v>1437.0352</v>
      </c>
      <c r="O13" s="121">
        <v>596.68689000000006</v>
      </c>
      <c r="P13" s="121">
        <v>0</v>
      </c>
      <c r="Q13" s="121">
        <v>80425.583949999971</v>
      </c>
    </row>
    <row r="14" spans="1:17" ht="15" customHeight="1" x14ac:dyDescent="0.2">
      <c r="A14" s="171" t="s">
        <v>293</v>
      </c>
      <c r="B14" s="121">
        <v>0</v>
      </c>
      <c r="C14" s="121">
        <v>0</v>
      </c>
      <c r="D14" s="121">
        <v>0</v>
      </c>
      <c r="E14" s="121">
        <v>0</v>
      </c>
      <c r="F14" s="121">
        <v>0</v>
      </c>
      <c r="G14" s="121">
        <v>0</v>
      </c>
      <c r="H14" s="121">
        <v>0</v>
      </c>
      <c r="I14" s="121">
        <v>0</v>
      </c>
      <c r="J14" s="121">
        <v>1039.2989600000003</v>
      </c>
      <c r="K14" s="121">
        <v>63.799289999999999</v>
      </c>
      <c r="L14" s="121">
        <v>0</v>
      </c>
      <c r="M14" s="121">
        <v>0</v>
      </c>
      <c r="N14" s="121">
        <v>0</v>
      </c>
      <c r="O14" s="121">
        <v>0</v>
      </c>
      <c r="P14" s="121">
        <v>0</v>
      </c>
      <c r="Q14" s="121">
        <v>1103.0982500000002</v>
      </c>
    </row>
    <row r="15" spans="1:17" ht="15" customHeight="1" x14ac:dyDescent="0.2">
      <c r="A15" s="171" t="s">
        <v>294</v>
      </c>
      <c r="B15" s="121">
        <v>3682257.3022500006</v>
      </c>
      <c r="C15" s="121">
        <v>1249614.1436200002</v>
      </c>
      <c r="D15" s="121">
        <v>16357.041060000001</v>
      </c>
      <c r="E15" s="121">
        <v>31856.806079999984</v>
      </c>
      <c r="F15" s="121">
        <v>52969.391760000028</v>
      </c>
      <c r="G15" s="121">
        <v>110364.67743000001</v>
      </c>
      <c r="H15" s="121">
        <v>0</v>
      </c>
      <c r="I15" s="121">
        <v>5143419.3622000003</v>
      </c>
      <c r="J15" s="121">
        <v>6704565.9175099963</v>
      </c>
      <c r="K15" s="121">
        <v>568665.10164259991</v>
      </c>
      <c r="L15" s="121">
        <v>6753.6291200000005</v>
      </c>
      <c r="M15" s="121">
        <v>5213.1388899999993</v>
      </c>
      <c r="N15" s="121">
        <v>66311.560449999975</v>
      </c>
      <c r="O15" s="121">
        <v>67524.290130000009</v>
      </c>
      <c r="P15" s="121">
        <v>0</v>
      </c>
      <c r="Q15" s="121">
        <v>7419033.6377425957</v>
      </c>
    </row>
    <row r="16" spans="1:17" ht="15" customHeight="1" x14ac:dyDescent="0.2">
      <c r="A16" s="171" t="s">
        <v>41</v>
      </c>
      <c r="B16" s="121">
        <v>0</v>
      </c>
      <c r="C16" s="121">
        <v>0</v>
      </c>
      <c r="D16" s="121">
        <v>0</v>
      </c>
      <c r="E16" s="121">
        <v>0</v>
      </c>
      <c r="F16" s="121">
        <v>0</v>
      </c>
      <c r="G16" s="121">
        <v>0</v>
      </c>
      <c r="H16" s="121">
        <v>0</v>
      </c>
      <c r="I16" s="121">
        <v>0</v>
      </c>
      <c r="J16" s="121">
        <v>306.05902999999995</v>
      </c>
      <c r="K16" s="121">
        <v>0</v>
      </c>
      <c r="L16" s="121">
        <v>0</v>
      </c>
      <c r="M16" s="121">
        <v>0</v>
      </c>
      <c r="N16" s="121">
        <v>0</v>
      </c>
      <c r="O16" s="121">
        <v>0</v>
      </c>
      <c r="P16" s="121">
        <v>0</v>
      </c>
      <c r="Q16" s="121">
        <v>306.05902999999995</v>
      </c>
    </row>
    <row r="17" spans="1:17" ht="15" customHeight="1" x14ac:dyDescent="0.2">
      <c r="A17" s="171" t="s">
        <v>27</v>
      </c>
      <c r="B17" s="121">
        <v>157139.07731999995</v>
      </c>
      <c r="C17" s="121">
        <v>27664.506149999997</v>
      </c>
      <c r="D17" s="121">
        <v>3230.5950599999996</v>
      </c>
      <c r="E17" s="121">
        <v>6821.4570000000003</v>
      </c>
      <c r="F17" s="121">
        <v>9510.0204414000018</v>
      </c>
      <c r="G17" s="121">
        <v>12682.619480000003</v>
      </c>
      <c r="H17" s="121">
        <v>11257.02555</v>
      </c>
      <c r="I17" s="121">
        <v>228305.30100139993</v>
      </c>
      <c r="J17" s="121">
        <v>2583417.8801200013</v>
      </c>
      <c r="K17" s="121">
        <v>68485.65055000002</v>
      </c>
      <c r="L17" s="121">
        <v>3638.0582099999992</v>
      </c>
      <c r="M17" s="121">
        <v>2578.71279</v>
      </c>
      <c r="N17" s="121">
        <v>13388.123656400001</v>
      </c>
      <c r="O17" s="121">
        <v>6557.4022399999994</v>
      </c>
      <c r="P17" s="121">
        <v>30594.243294200001</v>
      </c>
      <c r="Q17" s="121">
        <v>2708660.070860601</v>
      </c>
    </row>
    <row r="18" spans="1:17" ht="15" customHeight="1" x14ac:dyDescent="0.2">
      <c r="A18" s="171" t="s">
        <v>28</v>
      </c>
      <c r="B18" s="121">
        <v>0</v>
      </c>
      <c r="C18" s="121">
        <v>0</v>
      </c>
      <c r="D18" s="121">
        <v>0</v>
      </c>
      <c r="E18" s="121">
        <v>0</v>
      </c>
      <c r="F18" s="121">
        <v>0</v>
      </c>
      <c r="G18" s="121">
        <v>0</v>
      </c>
      <c r="H18" s="121">
        <v>0</v>
      </c>
      <c r="I18" s="121">
        <v>0</v>
      </c>
      <c r="J18" s="121">
        <v>1343908.1740399993</v>
      </c>
      <c r="K18" s="121">
        <v>100223.05367000002</v>
      </c>
      <c r="L18" s="121">
        <v>2020.2222600000002</v>
      </c>
      <c r="M18" s="121">
        <v>1355.4585</v>
      </c>
      <c r="N18" s="121">
        <v>25250.476709999992</v>
      </c>
      <c r="O18" s="121">
        <v>31709.319179999991</v>
      </c>
      <c r="P18" s="121">
        <v>0</v>
      </c>
      <c r="Q18" s="121">
        <v>1504466.7043599994</v>
      </c>
    </row>
    <row r="19" spans="1:17" ht="15" customHeight="1" x14ac:dyDescent="0.2">
      <c r="A19" s="171" t="s">
        <v>29</v>
      </c>
      <c r="B19" s="121">
        <v>1121631.1122100004</v>
      </c>
      <c r="C19" s="121">
        <v>174337.17667120002</v>
      </c>
      <c r="D19" s="121">
        <v>11730.445409999998</v>
      </c>
      <c r="E19" s="121">
        <v>17039.533259999993</v>
      </c>
      <c r="F19" s="121">
        <v>25374.306000199995</v>
      </c>
      <c r="G19" s="121">
        <v>37081.35583</v>
      </c>
      <c r="H19" s="121">
        <v>54863.273190799999</v>
      </c>
      <c r="I19" s="121">
        <v>1442057.2025722004</v>
      </c>
      <c r="J19" s="121">
        <v>1291692.7287599999</v>
      </c>
      <c r="K19" s="121">
        <v>128353.38128999999</v>
      </c>
      <c r="L19" s="121">
        <v>1713.2132900000001</v>
      </c>
      <c r="M19" s="121">
        <v>1803.3266399999998</v>
      </c>
      <c r="N19" s="121">
        <v>10212.61397</v>
      </c>
      <c r="O19" s="121">
        <v>19451.069870000003</v>
      </c>
      <c r="P19" s="121">
        <v>0</v>
      </c>
      <c r="Q19" s="121">
        <v>1453226.3338200001</v>
      </c>
    </row>
    <row r="20" spans="1:17" ht="15" customHeight="1" x14ac:dyDescent="0.2">
      <c r="A20" s="171" t="s">
        <v>31</v>
      </c>
      <c r="B20" s="121">
        <v>0</v>
      </c>
      <c r="C20" s="121">
        <v>0</v>
      </c>
      <c r="D20" s="121">
        <v>0</v>
      </c>
      <c r="E20" s="121">
        <v>0</v>
      </c>
      <c r="F20" s="121">
        <v>0</v>
      </c>
      <c r="G20" s="121">
        <v>0</v>
      </c>
      <c r="H20" s="121">
        <v>0</v>
      </c>
      <c r="I20" s="121">
        <v>0</v>
      </c>
      <c r="J20" s="121">
        <v>0</v>
      </c>
      <c r="K20" s="121">
        <v>0</v>
      </c>
      <c r="L20" s="121">
        <v>0</v>
      </c>
      <c r="M20" s="121">
        <v>0</v>
      </c>
      <c r="N20" s="121">
        <v>0</v>
      </c>
      <c r="O20" s="121">
        <v>0</v>
      </c>
      <c r="P20" s="121">
        <v>0</v>
      </c>
      <c r="Q20" s="121">
        <v>0</v>
      </c>
    </row>
    <row r="21" spans="1:17" ht="15" customHeight="1" x14ac:dyDescent="0.2">
      <c r="A21" s="171" t="s">
        <v>30</v>
      </c>
      <c r="B21" s="121">
        <v>0</v>
      </c>
      <c r="C21" s="121">
        <v>0</v>
      </c>
      <c r="D21" s="121">
        <v>0</v>
      </c>
      <c r="E21" s="121">
        <v>0</v>
      </c>
      <c r="F21" s="121">
        <v>0</v>
      </c>
      <c r="G21" s="121">
        <v>0</v>
      </c>
      <c r="H21" s="121">
        <v>0</v>
      </c>
      <c r="I21" s="121">
        <v>0</v>
      </c>
      <c r="J21" s="121">
        <v>0</v>
      </c>
      <c r="K21" s="121">
        <v>0</v>
      </c>
      <c r="L21" s="121">
        <v>0</v>
      </c>
      <c r="M21" s="121">
        <v>0</v>
      </c>
      <c r="N21" s="121">
        <v>0</v>
      </c>
      <c r="O21" s="121">
        <v>0</v>
      </c>
      <c r="P21" s="121">
        <v>0</v>
      </c>
      <c r="Q21" s="121">
        <v>0</v>
      </c>
    </row>
    <row r="22" spans="1:17" ht="15" customHeight="1" x14ac:dyDescent="0.2">
      <c r="A22" s="171" t="s">
        <v>32</v>
      </c>
      <c r="B22" s="121">
        <v>0</v>
      </c>
      <c r="C22" s="121">
        <v>0</v>
      </c>
      <c r="D22" s="121">
        <v>0</v>
      </c>
      <c r="E22" s="121">
        <v>0</v>
      </c>
      <c r="F22" s="121">
        <v>0</v>
      </c>
      <c r="G22" s="121">
        <v>0</v>
      </c>
      <c r="H22" s="121">
        <v>0</v>
      </c>
      <c r="I22" s="121">
        <v>0</v>
      </c>
      <c r="J22" s="121">
        <v>0</v>
      </c>
      <c r="K22" s="121">
        <v>0</v>
      </c>
      <c r="L22" s="121">
        <v>0</v>
      </c>
      <c r="M22" s="121">
        <v>0</v>
      </c>
      <c r="N22" s="121">
        <v>0</v>
      </c>
      <c r="O22" s="121">
        <v>0</v>
      </c>
      <c r="P22" s="121">
        <v>0</v>
      </c>
      <c r="Q22" s="121">
        <v>0</v>
      </c>
    </row>
    <row r="23" spans="1:17" ht="15" customHeight="1" x14ac:dyDescent="0.2">
      <c r="A23" s="171" t="s">
        <v>33</v>
      </c>
      <c r="B23" s="121">
        <v>0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1">
        <v>0</v>
      </c>
      <c r="J23" s="121">
        <v>0</v>
      </c>
      <c r="K23" s="121">
        <v>0</v>
      </c>
      <c r="L23" s="121">
        <v>0</v>
      </c>
      <c r="M23" s="121">
        <v>0</v>
      </c>
      <c r="N23" s="121">
        <v>0</v>
      </c>
      <c r="O23" s="121">
        <v>0</v>
      </c>
      <c r="P23" s="121">
        <v>0</v>
      </c>
      <c r="Q23" s="121">
        <v>0</v>
      </c>
    </row>
    <row r="24" spans="1:17" ht="15" customHeight="1" x14ac:dyDescent="0.2">
      <c r="A24" s="171" t="s">
        <v>289</v>
      </c>
      <c r="B24" s="121">
        <v>6339.2103100000004</v>
      </c>
      <c r="C24" s="121">
        <v>339.04597999999999</v>
      </c>
      <c r="D24" s="121">
        <v>4.3128599999999997</v>
      </c>
      <c r="E24" s="121">
        <v>200.13167000000001</v>
      </c>
      <c r="F24" s="121">
        <v>124.25818</v>
      </c>
      <c r="G24" s="121">
        <v>0</v>
      </c>
      <c r="H24" s="121">
        <v>0</v>
      </c>
      <c r="I24" s="121">
        <v>7006.9589999999998</v>
      </c>
      <c r="J24" s="121">
        <v>2214700.7847799999</v>
      </c>
      <c r="K24" s="121">
        <v>22256.500100000001</v>
      </c>
      <c r="L24" s="121">
        <v>2116.79016</v>
      </c>
      <c r="M24" s="121">
        <v>543.13406000000009</v>
      </c>
      <c r="N24" s="121">
        <v>8368.9111499999999</v>
      </c>
      <c r="O24" s="121">
        <v>3868.1486599999994</v>
      </c>
      <c r="P24" s="121">
        <v>0</v>
      </c>
      <c r="Q24" s="121">
        <v>2251854.2689099996</v>
      </c>
    </row>
    <row r="25" spans="1:17" ht="15" customHeight="1" x14ac:dyDescent="0.2">
      <c r="A25" s="171" t="s">
        <v>290</v>
      </c>
      <c r="B25" s="121">
        <v>7399.1164000000017</v>
      </c>
      <c r="C25" s="121">
        <v>1882.1336199999998</v>
      </c>
      <c r="D25" s="121">
        <v>0</v>
      </c>
      <c r="E25" s="121">
        <v>0</v>
      </c>
      <c r="F25" s="121">
        <v>54.957920000000001</v>
      </c>
      <c r="G25" s="121">
        <v>227.94601939999998</v>
      </c>
      <c r="H25" s="121">
        <v>0</v>
      </c>
      <c r="I25" s="121">
        <v>9564.1539594000023</v>
      </c>
      <c r="J25" s="121">
        <v>270428.85739999998</v>
      </c>
      <c r="K25" s="121">
        <v>14023.047830000001</v>
      </c>
      <c r="L25" s="121">
        <v>87.391649999999998</v>
      </c>
      <c r="M25" s="121">
        <v>68.153080000000003</v>
      </c>
      <c r="N25" s="121">
        <v>1747.6038000000001</v>
      </c>
      <c r="O25" s="121">
        <v>2754.2154500000001</v>
      </c>
      <c r="P25" s="121">
        <v>0</v>
      </c>
      <c r="Q25" s="121">
        <v>289109.26921</v>
      </c>
    </row>
    <row r="26" spans="1:17" ht="15" customHeight="1" x14ac:dyDescent="0.2">
      <c r="A26" s="171" t="s">
        <v>291</v>
      </c>
      <c r="B26" s="121">
        <v>0</v>
      </c>
      <c r="C26" s="121">
        <v>0</v>
      </c>
      <c r="D26" s="121">
        <v>0</v>
      </c>
      <c r="E26" s="121">
        <v>0</v>
      </c>
      <c r="F26" s="121">
        <v>0</v>
      </c>
      <c r="G26" s="121">
        <v>0</v>
      </c>
      <c r="H26" s="121">
        <v>0</v>
      </c>
      <c r="I26" s="121">
        <v>0</v>
      </c>
      <c r="J26" s="121">
        <v>32975.398369999995</v>
      </c>
      <c r="K26" s="121">
        <v>1236.0052900000001</v>
      </c>
      <c r="L26" s="121">
        <v>58.436399999999992</v>
      </c>
      <c r="M26" s="121">
        <v>26.796749999999999</v>
      </c>
      <c r="N26" s="121">
        <v>132.75609</v>
      </c>
      <c r="O26" s="121">
        <v>743.12566000000004</v>
      </c>
      <c r="P26" s="121">
        <v>0</v>
      </c>
      <c r="Q26" s="121">
        <v>35172.518559999997</v>
      </c>
    </row>
    <row r="27" spans="1:17" ht="15" customHeight="1" x14ac:dyDescent="0.2">
      <c r="A27" s="171" t="s">
        <v>42</v>
      </c>
      <c r="B27" s="121">
        <v>1785796.8942182001</v>
      </c>
      <c r="C27" s="121">
        <v>74002.197646599991</v>
      </c>
      <c r="D27" s="121">
        <v>17253.634565600009</v>
      </c>
      <c r="E27" s="121">
        <v>5570.3560799999987</v>
      </c>
      <c r="F27" s="121">
        <v>13132.43634</v>
      </c>
      <c r="G27" s="121">
        <v>6781.8130799999999</v>
      </c>
      <c r="H27" s="121">
        <v>318623.87792999996</v>
      </c>
      <c r="I27" s="121">
        <v>2221161.2098604003</v>
      </c>
      <c r="J27" s="121">
        <v>3014345.4389033988</v>
      </c>
      <c r="K27" s="121">
        <v>15776.772820000002</v>
      </c>
      <c r="L27" s="121">
        <v>20741.413049599996</v>
      </c>
      <c r="M27" s="121">
        <v>1596.47864</v>
      </c>
      <c r="N27" s="121">
        <v>13028.288974999996</v>
      </c>
      <c r="O27" s="121">
        <v>3539.9024899999995</v>
      </c>
      <c r="P27" s="121">
        <v>70652.179899399969</v>
      </c>
      <c r="Q27" s="121">
        <v>3139680.4747773986</v>
      </c>
    </row>
    <row r="28" spans="1:17" ht="15" customHeight="1" x14ac:dyDescent="0.2">
      <c r="A28" s="171" t="s">
        <v>43</v>
      </c>
      <c r="B28" s="121">
        <v>0</v>
      </c>
      <c r="C28" s="121">
        <v>0</v>
      </c>
      <c r="D28" s="121">
        <v>0</v>
      </c>
      <c r="E28" s="121">
        <v>0</v>
      </c>
      <c r="F28" s="121">
        <v>0</v>
      </c>
      <c r="G28" s="121">
        <v>0</v>
      </c>
      <c r="H28" s="121">
        <v>0</v>
      </c>
      <c r="I28" s="121">
        <v>0</v>
      </c>
      <c r="J28" s="121">
        <v>152208.90783000001</v>
      </c>
      <c r="K28" s="121">
        <v>4214.763539999999</v>
      </c>
      <c r="L28" s="121">
        <v>2044.961959999999</v>
      </c>
      <c r="M28" s="121">
        <v>1007.3048700000001</v>
      </c>
      <c r="N28" s="121">
        <v>2928.2479963999999</v>
      </c>
      <c r="O28" s="121">
        <v>473.67183999999997</v>
      </c>
      <c r="P28" s="121">
        <v>367.56708000000003</v>
      </c>
      <c r="Q28" s="121">
        <v>163245.42511639997</v>
      </c>
    </row>
    <row r="29" spans="1:17" ht="15" customHeight="1" x14ac:dyDescent="0.2">
      <c r="A29" s="171" t="s">
        <v>44</v>
      </c>
      <c r="B29" s="121">
        <v>24770.07013</v>
      </c>
      <c r="C29" s="121">
        <v>767.35006039999996</v>
      </c>
      <c r="D29" s="121">
        <v>12.378130000000001</v>
      </c>
      <c r="E29" s="121">
        <v>20.457080000000001</v>
      </c>
      <c r="F29" s="121">
        <v>1843.5948500000002</v>
      </c>
      <c r="G29" s="121">
        <v>754.22263999999984</v>
      </c>
      <c r="H29" s="121">
        <v>280.15035</v>
      </c>
      <c r="I29" s="121">
        <v>28448.223240400002</v>
      </c>
      <c r="J29" s="121">
        <v>64097.15646000002</v>
      </c>
      <c r="K29" s="121">
        <v>5866.0562299999983</v>
      </c>
      <c r="L29" s="121">
        <v>1404.6939100000002</v>
      </c>
      <c r="M29" s="121">
        <v>160.30358999999999</v>
      </c>
      <c r="N29" s="121">
        <v>806.55173000000002</v>
      </c>
      <c r="O29" s="121">
        <v>110.33304</v>
      </c>
      <c r="P29" s="121">
        <v>0</v>
      </c>
      <c r="Q29" s="121">
        <v>72445.094960000017</v>
      </c>
    </row>
    <row r="30" spans="1:17" ht="15" customHeight="1" x14ac:dyDescent="0.2">
      <c r="A30" s="171" t="s">
        <v>45</v>
      </c>
      <c r="B30" s="121">
        <v>0</v>
      </c>
      <c r="C30" s="121">
        <v>0</v>
      </c>
      <c r="D30" s="121">
        <v>0</v>
      </c>
      <c r="E30" s="121">
        <v>0</v>
      </c>
      <c r="F30" s="121">
        <v>0</v>
      </c>
      <c r="G30" s="121">
        <v>0</v>
      </c>
      <c r="H30" s="121">
        <v>0</v>
      </c>
      <c r="I30" s="121">
        <v>0</v>
      </c>
      <c r="J30" s="121">
        <v>0</v>
      </c>
      <c r="K30" s="121">
        <v>0</v>
      </c>
      <c r="L30" s="121">
        <v>0</v>
      </c>
      <c r="M30" s="121">
        <v>0</v>
      </c>
      <c r="N30" s="121">
        <v>0</v>
      </c>
      <c r="O30" s="121">
        <v>0</v>
      </c>
      <c r="P30" s="121">
        <v>0</v>
      </c>
      <c r="Q30" s="121">
        <v>0</v>
      </c>
    </row>
    <row r="31" spans="1:17" ht="15" customHeight="1" x14ac:dyDescent="0.2">
      <c r="A31" s="171" t="s">
        <v>20</v>
      </c>
      <c r="B31" s="121">
        <v>1106951.7008699998</v>
      </c>
      <c r="C31" s="121">
        <v>495667.08299999981</v>
      </c>
      <c r="D31" s="121">
        <v>2093.1287499999999</v>
      </c>
      <c r="E31" s="121">
        <v>14835.64589</v>
      </c>
      <c r="F31" s="121">
        <v>36246.600200000001</v>
      </c>
      <c r="G31" s="121">
        <v>58675.372869999999</v>
      </c>
      <c r="H31" s="121">
        <v>291820.96292839997</v>
      </c>
      <c r="I31" s="121">
        <v>2006290.4945083996</v>
      </c>
      <c r="J31" s="121">
        <v>868662.48748000024</v>
      </c>
      <c r="K31" s="121">
        <v>791184.09837000002</v>
      </c>
      <c r="L31" s="121">
        <v>26679.304629999995</v>
      </c>
      <c r="M31" s="121">
        <v>46590.848650000007</v>
      </c>
      <c r="N31" s="121">
        <v>48429.801327999994</v>
      </c>
      <c r="O31" s="121">
        <v>158139.01572999998</v>
      </c>
      <c r="P31" s="121">
        <v>289874.17386500002</v>
      </c>
      <c r="Q31" s="121">
        <v>2229559.7300530002</v>
      </c>
    </row>
    <row r="32" spans="1:17" ht="15" customHeight="1" x14ac:dyDescent="0.2">
      <c r="A32" s="171" t="s">
        <v>21</v>
      </c>
      <c r="B32" s="121">
        <v>291081.95927999989</v>
      </c>
      <c r="C32" s="121">
        <v>61382.703019999994</v>
      </c>
      <c r="D32" s="121">
        <v>1824.0146599999998</v>
      </c>
      <c r="E32" s="121">
        <v>4428.61204</v>
      </c>
      <c r="F32" s="121">
        <v>9529.2877754000001</v>
      </c>
      <c r="G32" s="121">
        <v>11681.841540000001</v>
      </c>
      <c r="H32" s="121">
        <v>129561.61583559999</v>
      </c>
      <c r="I32" s="121">
        <v>509490.03415099985</v>
      </c>
      <c r="J32" s="121">
        <v>394712.35650000005</v>
      </c>
      <c r="K32" s="121">
        <v>146777.11197000003</v>
      </c>
      <c r="L32" s="121">
        <v>5171.9674148000013</v>
      </c>
      <c r="M32" s="121">
        <v>5762.5602499999986</v>
      </c>
      <c r="N32" s="121">
        <v>28116.047883400002</v>
      </c>
      <c r="O32" s="121">
        <v>57299.364871800004</v>
      </c>
      <c r="P32" s="121">
        <v>56181.820383599996</v>
      </c>
      <c r="Q32" s="121">
        <v>694021.22927360004</v>
      </c>
    </row>
    <row r="33" spans="1:17" ht="15" customHeight="1" x14ac:dyDescent="0.2">
      <c r="A33" s="171" t="s">
        <v>284</v>
      </c>
      <c r="B33" s="121">
        <v>15249.949590000002</v>
      </c>
      <c r="C33" s="121">
        <v>1201.37426</v>
      </c>
      <c r="D33" s="121">
        <v>0</v>
      </c>
      <c r="E33" s="121">
        <v>0</v>
      </c>
      <c r="F33" s="121">
        <v>0</v>
      </c>
      <c r="G33" s="121">
        <v>0</v>
      </c>
      <c r="H33" s="121">
        <v>0</v>
      </c>
      <c r="I33" s="121">
        <v>16451.323850000001</v>
      </c>
      <c r="J33" s="121">
        <v>4760.0387699999992</v>
      </c>
      <c r="K33" s="121">
        <v>0</v>
      </c>
      <c r="L33" s="121">
        <v>0</v>
      </c>
      <c r="M33" s="121">
        <v>0</v>
      </c>
      <c r="N33" s="121">
        <v>0</v>
      </c>
      <c r="O33" s="121">
        <v>0</v>
      </c>
      <c r="P33" s="121">
        <v>0</v>
      </c>
      <c r="Q33" s="121">
        <v>4760.0387699999992</v>
      </c>
    </row>
    <row r="34" spans="1:17" ht="15" customHeight="1" x14ac:dyDescent="0.2">
      <c r="A34" s="171" t="s">
        <v>285</v>
      </c>
      <c r="B34" s="121">
        <v>64846.780079999997</v>
      </c>
      <c r="C34" s="121">
        <v>9356.0633200000011</v>
      </c>
      <c r="D34" s="121">
        <v>0</v>
      </c>
      <c r="E34" s="121">
        <v>0</v>
      </c>
      <c r="F34" s="121">
        <v>348.5</v>
      </c>
      <c r="G34" s="121">
        <v>159.75654</v>
      </c>
      <c r="H34" s="121">
        <v>92.910060000000001</v>
      </c>
      <c r="I34" s="121">
        <v>74804.009999999995</v>
      </c>
      <c r="J34" s="121">
        <v>157454.60882999998</v>
      </c>
      <c r="K34" s="121">
        <v>22902.737399999998</v>
      </c>
      <c r="L34" s="121">
        <v>122.07195000000002</v>
      </c>
      <c r="M34" s="121">
        <v>3094.8381600000002</v>
      </c>
      <c r="N34" s="121">
        <v>5905.0352000000003</v>
      </c>
      <c r="O34" s="121">
        <v>3001.9646700000003</v>
      </c>
      <c r="P34" s="121">
        <v>0</v>
      </c>
      <c r="Q34" s="121">
        <v>192481.25620999999</v>
      </c>
    </row>
    <row r="35" spans="1:17" ht="15" customHeight="1" x14ac:dyDescent="0.2">
      <c r="A35" s="171" t="s">
        <v>286</v>
      </c>
      <c r="B35" s="121">
        <v>0</v>
      </c>
      <c r="C35" s="121">
        <v>0</v>
      </c>
      <c r="D35" s="121">
        <v>0</v>
      </c>
      <c r="E35" s="121">
        <v>0</v>
      </c>
      <c r="F35" s="121">
        <v>0</v>
      </c>
      <c r="G35" s="121">
        <v>0</v>
      </c>
      <c r="H35" s="121">
        <v>0</v>
      </c>
      <c r="I35" s="121">
        <v>0</v>
      </c>
      <c r="J35" s="121">
        <v>0</v>
      </c>
      <c r="K35" s="121">
        <v>0</v>
      </c>
      <c r="L35" s="121">
        <v>0</v>
      </c>
      <c r="M35" s="121">
        <v>0</v>
      </c>
      <c r="N35" s="121">
        <v>0</v>
      </c>
      <c r="O35" s="121">
        <v>0</v>
      </c>
      <c r="P35" s="121">
        <v>0</v>
      </c>
      <c r="Q35" s="121">
        <v>0</v>
      </c>
    </row>
    <row r="36" spans="1:17" ht="15" customHeight="1" x14ac:dyDescent="0.2">
      <c r="A36" s="171" t="s">
        <v>287</v>
      </c>
      <c r="B36" s="121">
        <v>82966.420499999993</v>
      </c>
      <c r="C36" s="121">
        <v>0</v>
      </c>
      <c r="D36" s="121">
        <v>0</v>
      </c>
      <c r="E36" s="121">
        <v>0</v>
      </c>
      <c r="F36" s="121">
        <v>0</v>
      </c>
      <c r="G36" s="121">
        <v>0</v>
      </c>
      <c r="H36" s="121">
        <v>0</v>
      </c>
      <c r="I36" s="121">
        <v>82966.420499999993</v>
      </c>
      <c r="J36" s="121">
        <v>15833.33332</v>
      </c>
      <c r="K36" s="121">
        <v>0</v>
      </c>
      <c r="L36" s="121">
        <v>0</v>
      </c>
      <c r="M36" s="121">
        <v>0</v>
      </c>
      <c r="N36" s="121">
        <v>0</v>
      </c>
      <c r="O36" s="121">
        <v>0</v>
      </c>
      <c r="P36" s="121">
        <v>0</v>
      </c>
      <c r="Q36" s="121">
        <v>15833.33332</v>
      </c>
    </row>
    <row r="37" spans="1:17" ht="15" customHeight="1" x14ac:dyDescent="0.2">
      <c r="A37" s="171" t="s">
        <v>288</v>
      </c>
      <c r="B37" s="121">
        <v>937253.8491600001</v>
      </c>
      <c r="C37" s="121">
        <v>174129.93332000001</v>
      </c>
      <c r="D37" s="121">
        <v>0</v>
      </c>
      <c r="E37" s="121">
        <v>0</v>
      </c>
      <c r="F37" s="121">
        <v>6960</v>
      </c>
      <c r="G37" s="121">
        <v>2949.0933399999999</v>
      </c>
      <c r="H37" s="121">
        <v>8034.2880300000006</v>
      </c>
      <c r="I37" s="121">
        <v>1129327.1638499999</v>
      </c>
      <c r="J37" s="121">
        <v>194158.72998000003</v>
      </c>
      <c r="K37" s="121">
        <v>114073.27988999999</v>
      </c>
      <c r="L37" s="121">
        <v>4692.24</v>
      </c>
      <c r="M37" s="121">
        <v>0</v>
      </c>
      <c r="N37" s="121">
        <v>4362.6684999999998</v>
      </c>
      <c r="O37" s="121">
        <v>35505.001489999995</v>
      </c>
      <c r="P37" s="121">
        <v>0</v>
      </c>
      <c r="Q37" s="121">
        <v>352791.91985999997</v>
      </c>
    </row>
    <row r="38" spans="1:17" s="38" customFormat="1" ht="15" customHeight="1" x14ac:dyDescent="0.25">
      <c r="A38" s="117" t="s">
        <v>46</v>
      </c>
      <c r="B38" s="124">
        <v>19168635.427986603</v>
      </c>
      <c r="C38" s="124">
        <v>3494872.9319327995</v>
      </c>
      <c r="D38" s="124">
        <v>77997.882942400014</v>
      </c>
      <c r="E38" s="124">
        <v>108526.86442299996</v>
      </c>
      <c r="F38" s="124">
        <v>218848.28587380002</v>
      </c>
      <c r="G38" s="124">
        <v>400895.24553460005</v>
      </c>
      <c r="H38" s="124">
        <v>2449438.5943420003</v>
      </c>
      <c r="I38" s="124">
        <v>25919215.233035199</v>
      </c>
      <c r="J38" s="124">
        <v>29466328.032624196</v>
      </c>
      <c r="K38" s="124">
        <v>4042112.2369333999</v>
      </c>
      <c r="L38" s="124">
        <v>103559.1841002</v>
      </c>
      <c r="M38" s="124">
        <v>164323.21321600003</v>
      </c>
      <c r="N38" s="124">
        <v>273049.35866300005</v>
      </c>
      <c r="O38" s="124">
        <v>618059.06594220013</v>
      </c>
      <c r="P38" s="124">
        <v>1610241.8597713998</v>
      </c>
      <c r="Q38" s="124">
        <v>36277672.951250397</v>
      </c>
    </row>
    <row r="39" spans="1:17" ht="15" customHeight="1" thickBot="1" x14ac:dyDescent="0.25">
      <c r="A39" s="127"/>
      <c r="B39" s="145"/>
      <c r="C39" s="129"/>
      <c r="D39" s="129"/>
      <c r="E39" s="129"/>
      <c r="F39" s="129"/>
      <c r="G39" s="129"/>
      <c r="H39" s="129"/>
      <c r="I39" s="129"/>
      <c r="J39" s="129"/>
      <c r="K39" s="129"/>
      <c r="L39" s="145"/>
      <c r="M39" s="145"/>
      <c r="N39" s="145"/>
      <c r="O39" s="145"/>
      <c r="P39" s="145"/>
      <c r="Q39" s="145"/>
    </row>
    <row r="40" spans="1:17" ht="15" customHeight="1" thickTop="1" x14ac:dyDescent="0.2">
      <c r="A40" s="131" t="s">
        <v>252</v>
      </c>
      <c r="B40" s="47"/>
      <c r="C40" s="122"/>
      <c r="D40" s="122"/>
      <c r="E40" s="122"/>
      <c r="F40" s="122"/>
      <c r="G40" s="122"/>
      <c r="H40" s="122"/>
      <c r="I40" s="122"/>
      <c r="J40" s="122"/>
      <c r="K40" s="122"/>
      <c r="L40" s="47"/>
      <c r="M40" s="47"/>
      <c r="N40" s="38"/>
      <c r="O40" s="38"/>
      <c r="P40" s="38"/>
      <c r="Q40" s="38"/>
    </row>
    <row r="41" spans="1:17" ht="15" customHeight="1" x14ac:dyDescent="0.2">
      <c r="A41" s="115"/>
      <c r="B41" s="120"/>
      <c r="C41" s="121"/>
      <c r="D41" s="121"/>
      <c r="E41" s="121"/>
      <c r="F41" s="121"/>
      <c r="G41" s="121"/>
      <c r="H41" s="121"/>
      <c r="I41" s="121"/>
      <c r="J41" s="121"/>
      <c r="K41" s="121"/>
      <c r="L41" s="121"/>
      <c r="M41" s="120"/>
      <c r="N41" s="38"/>
      <c r="O41" s="38"/>
      <c r="P41" s="38"/>
      <c r="Q41" s="3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31" orientation="landscape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7835D0-0141-42FF-9B22-CC6FF6A21D44}">
  <sheetPr>
    <pageSetUpPr fitToPage="1"/>
  </sheetPr>
  <dimension ref="A1:Q41"/>
  <sheetViews>
    <sheetView zoomScale="70" zoomScaleNormal="70" workbookViewId="0">
      <selection sqref="A1:Q41"/>
    </sheetView>
  </sheetViews>
  <sheetFormatPr defaultColWidth="11.42578125" defaultRowHeight="15" customHeight="1" x14ac:dyDescent="0.55000000000000004"/>
  <cols>
    <col min="1" max="1" width="76.85546875" style="133" customWidth="1"/>
    <col min="2" max="2" width="15.7109375" style="116" customWidth="1"/>
    <col min="3" max="3" width="27.7109375" style="151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10" width="15.7109375" style="116" customWidth="1"/>
    <col min="11" max="11" width="27.7109375" style="116" customWidth="1"/>
    <col min="12" max="12" width="15.7109375" style="116" customWidth="1"/>
    <col min="13" max="13" width="27.7109375" style="116" customWidth="1"/>
    <col min="14" max="14" width="15.7109375" style="116" customWidth="1"/>
    <col min="15" max="15" width="27.7109375" style="116" customWidth="1"/>
    <col min="16" max="17" width="15.7109375" style="116" customWidth="1"/>
    <col min="18" max="256" width="11.42578125" style="116"/>
    <col min="257" max="257" width="76.85546875" style="116" customWidth="1"/>
    <col min="258" max="258" width="15.710937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6" width="15.7109375" style="116" customWidth="1"/>
    <col min="267" max="267" width="27.7109375" style="116" customWidth="1"/>
    <col min="268" max="268" width="15.7109375" style="116" customWidth="1"/>
    <col min="269" max="269" width="27.7109375" style="116" customWidth="1"/>
    <col min="270" max="270" width="15.7109375" style="116" customWidth="1"/>
    <col min="271" max="271" width="27.7109375" style="116" customWidth="1"/>
    <col min="272" max="273" width="15.7109375" style="116" customWidth="1"/>
    <col min="274" max="512" width="11.42578125" style="116"/>
    <col min="513" max="513" width="76.85546875" style="116" customWidth="1"/>
    <col min="514" max="514" width="15.710937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2" width="15.7109375" style="116" customWidth="1"/>
    <col min="523" max="523" width="27.7109375" style="116" customWidth="1"/>
    <col min="524" max="524" width="15.7109375" style="116" customWidth="1"/>
    <col min="525" max="525" width="27.7109375" style="116" customWidth="1"/>
    <col min="526" max="526" width="15.7109375" style="116" customWidth="1"/>
    <col min="527" max="527" width="27.7109375" style="116" customWidth="1"/>
    <col min="528" max="529" width="15.7109375" style="116" customWidth="1"/>
    <col min="530" max="768" width="11.42578125" style="116"/>
    <col min="769" max="769" width="76.85546875" style="116" customWidth="1"/>
    <col min="770" max="770" width="15.710937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8" width="15.7109375" style="116" customWidth="1"/>
    <col min="779" max="779" width="27.7109375" style="116" customWidth="1"/>
    <col min="780" max="780" width="15.7109375" style="116" customWidth="1"/>
    <col min="781" max="781" width="27.7109375" style="116" customWidth="1"/>
    <col min="782" max="782" width="15.7109375" style="116" customWidth="1"/>
    <col min="783" max="783" width="27.7109375" style="116" customWidth="1"/>
    <col min="784" max="785" width="15.7109375" style="116" customWidth="1"/>
    <col min="786" max="1024" width="11.42578125" style="116"/>
    <col min="1025" max="1025" width="76.85546875" style="116" customWidth="1"/>
    <col min="1026" max="1026" width="15.710937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4" width="15.7109375" style="116" customWidth="1"/>
    <col min="1035" max="1035" width="27.7109375" style="116" customWidth="1"/>
    <col min="1036" max="1036" width="15.7109375" style="116" customWidth="1"/>
    <col min="1037" max="1037" width="27.7109375" style="116" customWidth="1"/>
    <col min="1038" max="1038" width="15.7109375" style="116" customWidth="1"/>
    <col min="1039" max="1039" width="27.7109375" style="116" customWidth="1"/>
    <col min="1040" max="1041" width="15.7109375" style="116" customWidth="1"/>
    <col min="1042" max="1280" width="11.42578125" style="116"/>
    <col min="1281" max="1281" width="76.85546875" style="116" customWidth="1"/>
    <col min="1282" max="1282" width="15.710937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90" width="15.7109375" style="116" customWidth="1"/>
    <col min="1291" max="1291" width="27.7109375" style="116" customWidth="1"/>
    <col min="1292" max="1292" width="15.7109375" style="116" customWidth="1"/>
    <col min="1293" max="1293" width="27.7109375" style="116" customWidth="1"/>
    <col min="1294" max="1294" width="15.7109375" style="116" customWidth="1"/>
    <col min="1295" max="1295" width="27.7109375" style="116" customWidth="1"/>
    <col min="1296" max="1297" width="15.7109375" style="116" customWidth="1"/>
    <col min="1298" max="1536" width="11.42578125" style="116"/>
    <col min="1537" max="1537" width="76.85546875" style="116" customWidth="1"/>
    <col min="1538" max="1538" width="15.710937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6" width="15.7109375" style="116" customWidth="1"/>
    <col min="1547" max="1547" width="27.7109375" style="116" customWidth="1"/>
    <col min="1548" max="1548" width="15.7109375" style="116" customWidth="1"/>
    <col min="1549" max="1549" width="27.7109375" style="116" customWidth="1"/>
    <col min="1550" max="1550" width="15.7109375" style="116" customWidth="1"/>
    <col min="1551" max="1551" width="27.7109375" style="116" customWidth="1"/>
    <col min="1552" max="1553" width="15.7109375" style="116" customWidth="1"/>
    <col min="1554" max="1792" width="11.42578125" style="116"/>
    <col min="1793" max="1793" width="76.85546875" style="116" customWidth="1"/>
    <col min="1794" max="1794" width="15.710937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2" width="15.7109375" style="116" customWidth="1"/>
    <col min="1803" max="1803" width="27.7109375" style="116" customWidth="1"/>
    <col min="1804" max="1804" width="15.7109375" style="116" customWidth="1"/>
    <col min="1805" max="1805" width="27.7109375" style="116" customWidth="1"/>
    <col min="1806" max="1806" width="15.7109375" style="116" customWidth="1"/>
    <col min="1807" max="1807" width="27.7109375" style="116" customWidth="1"/>
    <col min="1808" max="1809" width="15.7109375" style="116" customWidth="1"/>
    <col min="1810" max="2048" width="11.42578125" style="116"/>
    <col min="2049" max="2049" width="76.85546875" style="116" customWidth="1"/>
    <col min="2050" max="2050" width="15.710937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8" width="15.7109375" style="116" customWidth="1"/>
    <col min="2059" max="2059" width="27.7109375" style="116" customWidth="1"/>
    <col min="2060" max="2060" width="15.7109375" style="116" customWidth="1"/>
    <col min="2061" max="2061" width="27.7109375" style="116" customWidth="1"/>
    <col min="2062" max="2062" width="15.7109375" style="116" customWidth="1"/>
    <col min="2063" max="2063" width="27.7109375" style="116" customWidth="1"/>
    <col min="2064" max="2065" width="15.7109375" style="116" customWidth="1"/>
    <col min="2066" max="2304" width="11.42578125" style="116"/>
    <col min="2305" max="2305" width="76.85546875" style="116" customWidth="1"/>
    <col min="2306" max="2306" width="15.710937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4" width="15.7109375" style="116" customWidth="1"/>
    <col min="2315" max="2315" width="27.7109375" style="116" customWidth="1"/>
    <col min="2316" max="2316" width="15.7109375" style="116" customWidth="1"/>
    <col min="2317" max="2317" width="27.7109375" style="116" customWidth="1"/>
    <col min="2318" max="2318" width="15.7109375" style="116" customWidth="1"/>
    <col min="2319" max="2319" width="27.7109375" style="116" customWidth="1"/>
    <col min="2320" max="2321" width="15.7109375" style="116" customWidth="1"/>
    <col min="2322" max="2560" width="11.42578125" style="116"/>
    <col min="2561" max="2561" width="76.85546875" style="116" customWidth="1"/>
    <col min="2562" max="2562" width="15.710937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70" width="15.7109375" style="116" customWidth="1"/>
    <col min="2571" max="2571" width="27.7109375" style="116" customWidth="1"/>
    <col min="2572" max="2572" width="15.7109375" style="116" customWidth="1"/>
    <col min="2573" max="2573" width="27.7109375" style="116" customWidth="1"/>
    <col min="2574" max="2574" width="15.7109375" style="116" customWidth="1"/>
    <col min="2575" max="2575" width="27.7109375" style="116" customWidth="1"/>
    <col min="2576" max="2577" width="15.7109375" style="116" customWidth="1"/>
    <col min="2578" max="2816" width="11.42578125" style="116"/>
    <col min="2817" max="2817" width="76.85546875" style="116" customWidth="1"/>
    <col min="2818" max="2818" width="15.710937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6" width="15.7109375" style="116" customWidth="1"/>
    <col min="2827" max="2827" width="27.7109375" style="116" customWidth="1"/>
    <col min="2828" max="2828" width="15.7109375" style="116" customWidth="1"/>
    <col min="2829" max="2829" width="27.7109375" style="116" customWidth="1"/>
    <col min="2830" max="2830" width="15.7109375" style="116" customWidth="1"/>
    <col min="2831" max="2831" width="27.7109375" style="116" customWidth="1"/>
    <col min="2832" max="2833" width="15.7109375" style="116" customWidth="1"/>
    <col min="2834" max="3072" width="11.42578125" style="116"/>
    <col min="3073" max="3073" width="76.85546875" style="116" customWidth="1"/>
    <col min="3074" max="3074" width="15.710937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2" width="15.7109375" style="116" customWidth="1"/>
    <col min="3083" max="3083" width="27.7109375" style="116" customWidth="1"/>
    <col min="3084" max="3084" width="15.7109375" style="116" customWidth="1"/>
    <col min="3085" max="3085" width="27.7109375" style="116" customWidth="1"/>
    <col min="3086" max="3086" width="15.7109375" style="116" customWidth="1"/>
    <col min="3087" max="3087" width="27.7109375" style="116" customWidth="1"/>
    <col min="3088" max="3089" width="15.7109375" style="116" customWidth="1"/>
    <col min="3090" max="3328" width="11.42578125" style="116"/>
    <col min="3329" max="3329" width="76.85546875" style="116" customWidth="1"/>
    <col min="3330" max="3330" width="15.710937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8" width="15.7109375" style="116" customWidth="1"/>
    <col min="3339" max="3339" width="27.7109375" style="116" customWidth="1"/>
    <col min="3340" max="3340" width="15.7109375" style="116" customWidth="1"/>
    <col min="3341" max="3341" width="27.7109375" style="116" customWidth="1"/>
    <col min="3342" max="3342" width="15.7109375" style="116" customWidth="1"/>
    <col min="3343" max="3343" width="27.7109375" style="116" customWidth="1"/>
    <col min="3344" max="3345" width="15.7109375" style="116" customWidth="1"/>
    <col min="3346" max="3584" width="11.42578125" style="116"/>
    <col min="3585" max="3585" width="76.85546875" style="116" customWidth="1"/>
    <col min="3586" max="3586" width="15.710937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4" width="15.7109375" style="116" customWidth="1"/>
    <col min="3595" max="3595" width="27.7109375" style="116" customWidth="1"/>
    <col min="3596" max="3596" width="15.7109375" style="116" customWidth="1"/>
    <col min="3597" max="3597" width="27.7109375" style="116" customWidth="1"/>
    <col min="3598" max="3598" width="15.7109375" style="116" customWidth="1"/>
    <col min="3599" max="3599" width="27.7109375" style="116" customWidth="1"/>
    <col min="3600" max="3601" width="15.7109375" style="116" customWidth="1"/>
    <col min="3602" max="3840" width="11.42578125" style="116"/>
    <col min="3841" max="3841" width="76.85546875" style="116" customWidth="1"/>
    <col min="3842" max="3842" width="15.710937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50" width="15.7109375" style="116" customWidth="1"/>
    <col min="3851" max="3851" width="27.7109375" style="116" customWidth="1"/>
    <col min="3852" max="3852" width="15.7109375" style="116" customWidth="1"/>
    <col min="3853" max="3853" width="27.7109375" style="116" customWidth="1"/>
    <col min="3854" max="3854" width="15.7109375" style="116" customWidth="1"/>
    <col min="3855" max="3855" width="27.7109375" style="116" customWidth="1"/>
    <col min="3856" max="3857" width="15.7109375" style="116" customWidth="1"/>
    <col min="3858" max="4096" width="11.42578125" style="116"/>
    <col min="4097" max="4097" width="76.85546875" style="116" customWidth="1"/>
    <col min="4098" max="4098" width="15.710937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6" width="15.7109375" style="116" customWidth="1"/>
    <col min="4107" max="4107" width="27.7109375" style="116" customWidth="1"/>
    <col min="4108" max="4108" width="15.7109375" style="116" customWidth="1"/>
    <col min="4109" max="4109" width="27.7109375" style="116" customWidth="1"/>
    <col min="4110" max="4110" width="15.7109375" style="116" customWidth="1"/>
    <col min="4111" max="4111" width="27.7109375" style="116" customWidth="1"/>
    <col min="4112" max="4113" width="15.7109375" style="116" customWidth="1"/>
    <col min="4114" max="4352" width="11.42578125" style="116"/>
    <col min="4353" max="4353" width="76.85546875" style="116" customWidth="1"/>
    <col min="4354" max="4354" width="15.710937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2" width="15.7109375" style="116" customWidth="1"/>
    <col min="4363" max="4363" width="27.7109375" style="116" customWidth="1"/>
    <col min="4364" max="4364" width="15.7109375" style="116" customWidth="1"/>
    <col min="4365" max="4365" width="27.7109375" style="116" customWidth="1"/>
    <col min="4366" max="4366" width="15.7109375" style="116" customWidth="1"/>
    <col min="4367" max="4367" width="27.7109375" style="116" customWidth="1"/>
    <col min="4368" max="4369" width="15.7109375" style="116" customWidth="1"/>
    <col min="4370" max="4608" width="11.42578125" style="116"/>
    <col min="4609" max="4609" width="76.85546875" style="116" customWidth="1"/>
    <col min="4610" max="4610" width="15.710937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8" width="15.7109375" style="116" customWidth="1"/>
    <col min="4619" max="4619" width="27.7109375" style="116" customWidth="1"/>
    <col min="4620" max="4620" width="15.7109375" style="116" customWidth="1"/>
    <col min="4621" max="4621" width="27.7109375" style="116" customWidth="1"/>
    <col min="4622" max="4622" width="15.7109375" style="116" customWidth="1"/>
    <col min="4623" max="4623" width="27.7109375" style="116" customWidth="1"/>
    <col min="4624" max="4625" width="15.7109375" style="116" customWidth="1"/>
    <col min="4626" max="4864" width="11.42578125" style="116"/>
    <col min="4865" max="4865" width="76.85546875" style="116" customWidth="1"/>
    <col min="4866" max="4866" width="15.710937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4" width="15.7109375" style="116" customWidth="1"/>
    <col min="4875" max="4875" width="27.7109375" style="116" customWidth="1"/>
    <col min="4876" max="4876" width="15.7109375" style="116" customWidth="1"/>
    <col min="4877" max="4877" width="27.7109375" style="116" customWidth="1"/>
    <col min="4878" max="4878" width="15.7109375" style="116" customWidth="1"/>
    <col min="4879" max="4879" width="27.7109375" style="116" customWidth="1"/>
    <col min="4880" max="4881" width="15.7109375" style="116" customWidth="1"/>
    <col min="4882" max="5120" width="11.42578125" style="116"/>
    <col min="5121" max="5121" width="76.85546875" style="116" customWidth="1"/>
    <col min="5122" max="5122" width="15.710937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30" width="15.7109375" style="116" customWidth="1"/>
    <col min="5131" max="5131" width="27.7109375" style="116" customWidth="1"/>
    <col min="5132" max="5132" width="15.7109375" style="116" customWidth="1"/>
    <col min="5133" max="5133" width="27.7109375" style="116" customWidth="1"/>
    <col min="5134" max="5134" width="15.7109375" style="116" customWidth="1"/>
    <col min="5135" max="5135" width="27.7109375" style="116" customWidth="1"/>
    <col min="5136" max="5137" width="15.7109375" style="116" customWidth="1"/>
    <col min="5138" max="5376" width="11.42578125" style="116"/>
    <col min="5377" max="5377" width="76.85546875" style="116" customWidth="1"/>
    <col min="5378" max="5378" width="15.710937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6" width="15.7109375" style="116" customWidth="1"/>
    <col min="5387" max="5387" width="27.7109375" style="116" customWidth="1"/>
    <col min="5388" max="5388" width="15.7109375" style="116" customWidth="1"/>
    <col min="5389" max="5389" width="27.7109375" style="116" customWidth="1"/>
    <col min="5390" max="5390" width="15.7109375" style="116" customWidth="1"/>
    <col min="5391" max="5391" width="27.7109375" style="116" customWidth="1"/>
    <col min="5392" max="5393" width="15.7109375" style="116" customWidth="1"/>
    <col min="5394" max="5632" width="11.42578125" style="116"/>
    <col min="5633" max="5633" width="76.85546875" style="116" customWidth="1"/>
    <col min="5634" max="5634" width="15.710937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2" width="15.7109375" style="116" customWidth="1"/>
    <col min="5643" max="5643" width="27.7109375" style="116" customWidth="1"/>
    <col min="5644" max="5644" width="15.7109375" style="116" customWidth="1"/>
    <col min="5645" max="5645" width="27.7109375" style="116" customWidth="1"/>
    <col min="5646" max="5646" width="15.7109375" style="116" customWidth="1"/>
    <col min="5647" max="5647" width="27.7109375" style="116" customWidth="1"/>
    <col min="5648" max="5649" width="15.7109375" style="116" customWidth="1"/>
    <col min="5650" max="5888" width="11.42578125" style="116"/>
    <col min="5889" max="5889" width="76.85546875" style="116" customWidth="1"/>
    <col min="5890" max="5890" width="15.710937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8" width="15.7109375" style="116" customWidth="1"/>
    <col min="5899" max="5899" width="27.7109375" style="116" customWidth="1"/>
    <col min="5900" max="5900" width="15.7109375" style="116" customWidth="1"/>
    <col min="5901" max="5901" width="27.7109375" style="116" customWidth="1"/>
    <col min="5902" max="5902" width="15.7109375" style="116" customWidth="1"/>
    <col min="5903" max="5903" width="27.7109375" style="116" customWidth="1"/>
    <col min="5904" max="5905" width="15.7109375" style="116" customWidth="1"/>
    <col min="5906" max="6144" width="11.42578125" style="116"/>
    <col min="6145" max="6145" width="76.85546875" style="116" customWidth="1"/>
    <col min="6146" max="6146" width="15.710937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4" width="15.7109375" style="116" customWidth="1"/>
    <col min="6155" max="6155" width="27.7109375" style="116" customWidth="1"/>
    <col min="6156" max="6156" width="15.7109375" style="116" customWidth="1"/>
    <col min="6157" max="6157" width="27.7109375" style="116" customWidth="1"/>
    <col min="6158" max="6158" width="15.7109375" style="116" customWidth="1"/>
    <col min="6159" max="6159" width="27.7109375" style="116" customWidth="1"/>
    <col min="6160" max="6161" width="15.7109375" style="116" customWidth="1"/>
    <col min="6162" max="6400" width="11.42578125" style="116"/>
    <col min="6401" max="6401" width="76.85546875" style="116" customWidth="1"/>
    <col min="6402" max="6402" width="15.710937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10" width="15.7109375" style="116" customWidth="1"/>
    <col min="6411" max="6411" width="27.7109375" style="116" customWidth="1"/>
    <col min="6412" max="6412" width="15.7109375" style="116" customWidth="1"/>
    <col min="6413" max="6413" width="27.7109375" style="116" customWidth="1"/>
    <col min="6414" max="6414" width="15.7109375" style="116" customWidth="1"/>
    <col min="6415" max="6415" width="27.7109375" style="116" customWidth="1"/>
    <col min="6416" max="6417" width="15.7109375" style="116" customWidth="1"/>
    <col min="6418" max="6656" width="11.42578125" style="116"/>
    <col min="6657" max="6657" width="76.85546875" style="116" customWidth="1"/>
    <col min="6658" max="6658" width="15.710937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6" width="15.7109375" style="116" customWidth="1"/>
    <col min="6667" max="6667" width="27.7109375" style="116" customWidth="1"/>
    <col min="6668" max="6668" width="15.7109375" style="116" customWidth="1"/>
    <col min="6669" max="6669" width="27.7109375" style="116" customWidth="1"/>
    <col min="6670" max="6670" width="15.7109375" style="116" customWidth="1"/>
    <col min="6671" max="6671" width="27.7109375" style="116" customWidth="1"/>
    <col min="6672" max="6673" width="15.7109375" style="116" customWidth="1"/>
    <col min="6674" max="6912" width="11.42578125" style="116"/>
    <col min="6913" max="6913" width="76.85546875" style="116" customWidth="1"/>
    <col min="6914" max="6914" width="15.710937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2" width="15.7109375" style="116" customWidth="1"/>
    <col min="6923" max="6923" width="27.7109375" style="116" customWidth="1"/>
    <col min="6924" max="6924" width="15.7109375" style="116" customWidth="1"/>
    <col min="6925" max="6925" width="27.7109375" style="116" customWidth="1"/>
    <col min="6926" max="6926" width="15.7109375" style="116" customWidth="1"/>
    <col min="6927" max="6927" width="27.7109375" style="116" customWidth="1"/>
    <col min="6928" max="6929" width="15.7109375" style="116" customWidth="1"/>
    <col min="6930" max="7168" width="11.42578125" style="116"/>
    <col min="7169" max="7169" width="76.85546875" style="116" customWidth="1"/>
    <col min="7170" max="7170" width="15.710937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8" width="15.7109375" style="116" customWidth="1"/>
    <col min="7179" max="7179" width="27.7109375" style="116" customWidth="1"/>
    <col min="7180" max="7180" width="15.7109375" style="116" customWidth="1"/>
    <col min="7181" max="7181" width="27.7109375" style="116" customWidth="1"/>
    <col min="7182" max="7182" width="15.7109375" style="116" customWidth="1"/>
    <col min="7183" max="7183" width="27.7109375" style="116" customWidth="1"/>
    <col min="7184" max="7185" width="15.7109375" style="116" customWidth="1"/>
    <col min="7186" max="7424" width="11.42578125" style="116"/>
    <col min="7425" max="7425" width="76.85546875" style="116" customWidth="1"/>
    <col min="7426" max="7426" width="15.710937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4" width="15.7109375" style="116" customWidth="1"/>
    <col min="7435" max="7435" width="27.7109375" style="116" customWidth="1"/>
    <col min="7436" max="7436" width="15.7109375" style="116" customWidth="1"/>
    <col min="7437" max="7437" width="27.7109375" style="116" customWidth="1"/>
    <col min="7438" max="7438" width="15.7109375" style="116" customWidth="1"/>
    <col min="7439" max="7439" width="27.7109375" style="116" customWidth="1"/>
    <col min="7440" max="7441" width="15.7109375" style="116" customWidth="1"/>
    <col min="7442" max="7680" width="11.42578125" style="116"/>
    <col min="7681" max="7681" width="76.85546875" style="116" customWidth="1"/>
    <col min="7682" max="7682" width="15.710937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90" width="15.7109375" style="116" customWidth="1"/>
    <col min="7691" max="7691" width="27.7109375" style="116" customWidth="1"/>
    <col min="7692" max="7692" width="15.7109375" style="116" customWidth="1"/>
    <col min="7693" max="7693" width="27.7109375" style="116" customWidth="1"/>
    <col min="7694" max="7694" width="15.7109375" style="116" customWidth="1"/>
    <col min="7695" max="7695" width="27.7109375" style="116" customWidth="1"/>
    <col min="7696" max="7697" width="15.7109375" style="116" customWidth="1"/>
    <col min="7698" max="7936" width="11.42578125" style="116"/>
    <col min="7937" max="7937" width="76.85546875" style="116" customWidth="1"/>
    <col min="7938" max="7938" width="15.710937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6" width="15.7109375" style="116" customWidth="1"/>
    <col min="7947" max="7947" width="27.7109375" style="116" customWidth="1"/>
    <col min="7948" max="7948" width="15.7109375" style="116" customWidth="1"/>
    <col min="7949" max="7949" width="27.7109375" style="116" customWidth="1"/>
    <col min="7950" max="7950" width="15.7109375" style="116" customWidth="1"/>
    <col min="7951" max="7951" width="27.7109375" style="116" customWidth="1"/>
    <col min="7952" max="7953" width="15.7109375" style="116" customWidth="1"/>
    <col min="7954" max="8192" width="11.42578125" style="116"/>
    <col min="8193" max="8193" width="76.85546875" style="116" customWidth="1"/>
    <col min="8194" max="8194" width="15.710937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2" width="15.7109375" style="116" customWidth="1"/>
    <col min="8203" max="8203" width="27.7109375" style="116" customWidth="1"/>
    <col min="8204" max="8204" width="15.7109375" style="116" customWidth="1"/>
    <col min="8205" max="8205" width="27.7109375" style="116" customWidth="1"/>
    <col min="8206" max="8206" width="15.7109375" style="116" customWidth="1"/>
    <col min="8207" max="8207" width="27.7109375" style="116" customWidth="1"/>
    <col min="8208" max="8209" width="15.7109375" style="116" customWidth="1"/>
    <col min="8210" max="8448" width="11.42578125" style="116"/>
    <col min="8449" max="8449" width="76.85546875" style="116" customWidth="1"/>
    <col min="8450" max="8450" width="15.710937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8" width="15.7109375" style="116" customWidth="1"/>
    <col min="8459" max="8459" width="27.7109375" style="116" customWidth="1"/>
    <col min="8460" max="8460" width="15.7109375" style="116" customWidth="1"/>
    <col min="8461" max="8461" width="27.7109375" style="116" customWidth="1"/>
    <col min="8462" max="8462" width="15.7109375" style="116" customWidth="1"/>
    <col min="8463" max="8463" width="27.7109375" style="116" customWidth="1"/>
    <col min="8464" max="8465" width="15.7109375" style="116" customWidth="1"/>
    <col min="8466" max="8704" width="11.42578125" style="116"/>
    <col min="8705" max="8705" width="76.85546875" style="116" customWidth="1"/>
    <col min="8706" max="8706" width="15.710937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4" width="15.7109375" style="116" customWidth="1"/>
    <col min="8715" max="8715" width="27.7109375" style="116" customWidth="1"/>
    <col min="8716" max="8716" width="15.7109375" style="116" customWidth="1"/>
    <col min="8717" max="8717" width="27.7109375" style="116" customWidth="1"/>
    <col min="8718" max="8718" width="15.7109375" style="116" customWidth="1"/>
    <col min="8719" max="8719" width="27.7109375" style="116" customWidth="1"/>
    <col min="8720" max="8721" width="15.7109375" style="116" customWidth="1"/>
    <col min="8722" max="8960" width="11.42578125" style="116"/>
    <col min="8961" max="8961" width="76.85546875" style="116" customWidth="1"/>
    <col min="8962" max="8962" width="15.710937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70" width="15.7109375" style="116" customWidth="1"/>
    <col min="8971" max="8971" width="27.7109375" style="116" customWidth="1"/>
    <col min="8972" max="8972" width="15.7109375" style="116" customWidth="1"/>
    <col min="8973" max="8973" width="27.7109375" style="116" customWidth="1"/>
    <col min="8974" max="8974" width="15.7109375" style="116" customWidth="1"/>
    <col min="8975" max="8975" width="27.7109375" style="116" customWidth="1"/>
    <col min="8976" max="8977" width="15.7109375" style="116" customWidth="1"/>
    <col min="8978" max="9216" width="11.42578125" style="116"/>
    <col min="9217" max="9217" width="76.85546875" style="116" customWidth="1"/>
    <col min="9218" max="9218" width="15.710937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6" width="15.7109375" style="116" customWidth="1"/>
    <col min="9227" max="9227" width="27.7109375" style="116" customWidth="1"/>
    <col min="9228" max="9228" width="15.7109375" style="116" customWidth="1"/>
    <col min="9229" max="9229" width="27.7109375" style="116" customWidth="1"/>
    <col min="9230" max="9230" width="15.7109375" style="116" customWidth="1"/>
    <col min="9231" max="9231" width="27.7109375" style="116" customWidth="1"/>
    <col min="9232" max="9233" width="15.7109375" style="116" customWidth="1"/>
    <col min="9234" max="9472" width="11.42578125" style="116"/>
    <col min="9473" max="9473" width="76.85546875" style="116" customWidth="1"/>
    <col min="9474" max="9474" width="15.710937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2" width="15.7109375" style="116" customWidth="1"/>
    <col min="9483" max="9483" width="27.7109375" style="116" customWidth="1"/>
    <col min="9484" max="9484" width="15.7109375" style="116" customWidth="1"/>
    <col min="9485" max="9485" width="27.7109375" style="116" customWidth="1"/>
    <col min="9486" max="9486" width="15.7109375" style="116" customWidth="1"/>
    <col min="9487" max="9487" width="27.7109375" style="116" customWidth="1"/>
    <col min="9488" max="9489" width="15.7109375" style="116" customWidth="1"/>
    <col min="9490" max="9728" width="11.42578125" style="116"/>
    <col min="9729" max="9729" width="76.85546875" style="116" customWidth="1"/>
    <col min="9730" max="9730" width="15.710937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8" width="15.7109375" style="116" customWidth="1"/>
    <col min="9739" max="9739" width="27.7109375" style="116" customWidth="1"/>
    <col min="9740" max="9740" width="15.7109375" style="116" customWidth="1"/>
    <col min="9741" max="9741" width="27.7109375" style="116" customWidth="1"/>
    <col min="9742" max="9742" width="15.7109375" style="116" customWidth="1"/>
    <col min="9743" max="9743" width="27.7109375" style="116" customWidth="1"/>
    <col min="9744" max="9745" width="15.7109375" style="116" customWidth="1"/>
    <col min="9746" max="9984" width="11.42578125" style="116"/>
    <col min="9985" max="9985" width="76.85546875" style="116" customWidth="1"/>
    <col min="9986" max="9986" width="15.710937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4" width="15.7109375" style="116" customWidth="1"/>
    <col min="9995" max="9995" width="27.7109375" style="116" customWidth="1"/>
    <col min="9996" max="9996" width="15.7109375" style="116" customWidth="1"/>
    <col min="9997" max="9997" width="27.7109375" style="116" customWidth="1"/>
    <col min="9998" max="9998" width="15.7109375" style="116" customWidth="1"/>
    <col min="9999" max="9999" width="27.7109375" style="116" customWidth="1"/>
    <col min="10000" max="10001" width="15.7109375" style="116" customWidth="1"/>
    <col min="10002" max="10240" width="11.42578125" style="116"/>
    <col min="10241" max="10241" width="76.85546875" style="116" customWidth="1"/>
    <col min="10242" max="10242" width="15.710937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50" width="15.7109375" style="116" customWidth="1"/>
    <col min="10251" max="10251" width="27.7109375" style="116" customWidth="1"/>
    <col min="10252" max="10252" width="15.7109375" style="116" customWidth="1"/>
    <col min="10253" max="10253" width="27.7109375" style="116" customWidth="1"/>
    <col min="10254" max="10254" width="15.7109375" style="116" customWidth="1"/>
    <col min="10255" max="10255" width="27.7109375" style="116" customWidth="1"/>
    <col min="10256" max="10257" width="15.7109375" style="116" customWidth="1"/>
    <col min="10258" max="10496" width="11.42578125" style="116"/>
    <col min="10497" max="10497" width="76.85546875" style="116" customWidth="1"/>
    <col min="10498" max="10498" width="15.710937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6" width="15.7109375" style="116" customWidth="1"/>
    <col min="10507" max="10507" width="27.7109375" style="116" customWidth="1"/>
    <col min="10508" max="10508" width="15.7109375" style="116" customWidth="1"/>
    <col min="10509" max="10509" width="27.7109375" style="116" customWidth="1"/>
    <col min="10510" max="10510" width="15.7109375" style="116" customWidth="1"/>
    <col min="10511" max="10511" width="27.7109375" style="116" customWidth="1"/>
    <col min="10512" max="10513" width="15.7109375" style="116" customWidth="1"/>
    <col min="10514" max="10752" width="11.42578125" style="116"/>
    <col min="10753" max="10753" width="76.85546875" style="116" customWidth="1"/>
    <col min="10754" max="10754" width="15.710937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2" width="15.7109375" style="116" customWidth="1"/>
    <col min="10763" max="10763" width="27.7109375" style="116" customWidth="1"/>
    <col min="10764" max="10764" width="15.7109375" style="116" customWidth="1"/>
    <col min="10765" max="10765" width="27.7109375" style="116" customWidth="1"/>
    <col min="10766" max="10766" width="15.7109375" style="116" customWidth="1"/>
    <col min="10767" max="10767" width="27.7109375" style="116" customWidth="1"/>
    <col min="10768" max="10769" width="15.7109375" style="116" customWidth="1"/>
    <col min="10770" max="11008" width="11.42578125" style="116"/>
    <col min="11009" max="11009" width="76.85546875" style="116" customWidth="1"/>
    <col min="11010" max="11010" width="15.710937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8" width="15.7109375" style="116" customWidth="1"/>
    <col min="11019" max="11019" width="27.7109375" style="116" customWidth="1"/>
    <col min="11020" max="11020" width="15.7109375" style="116" customWidth="1"/>
    <col min="11021" max="11021" width="27.7109375" style="116" customWidth="1"/>
    <col min="11022" max="11022" width="15.7109375" style="116" customWidth="1"/>
    <col min="11023" max="11023" width="27.7109375" style="116" customWidth="1"/>
    <col min="11024" max="11025" width="15.7109375" style="116" customWidth="1"/>
    <col min="11026" max="11264" width="11.42578125" style="116"/>
    <col min="11265" max="11265" width="76.85546875" style="116" customWidth="1"/>
    <col min="11266" max="11266" width="15.710937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4" width="15.7109375" style="116" customWidth="1"/>
    <col min="11275" max="11275" width="27.7109375" style="116" customWidth="1"/>
    <col min="11276" max="11276" width="15.7109375" style="116" customWidth="1"/>
    <col min="11277" max="11277" width="27.7109375" style="116" customWidth="1"/>
    <col min="11278" max="11278" width="15.7109375" style="116" customWidth="1"/>
    <col min="11279" max="11279" width="27.7109375" style="116" customWidth="1"/>
    <col min="11280" max="11281" width="15.7109375" style="116" customWidth="1"/>
    <col min="11282" max="11520" width="11.42578125" style="116"/>
    <col min="11521" max="11521" width="76.85546875" style="116" customWidth="1"/>
    <col min="11522" max="11522" width="15.710937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30" width="15.7109375" style="116" customWidth="1"/>
    <col min="11531" max="11531" width="27.7109375" style="116" customWidth="1"/>
    <col min="11532" max="11532" width="15.7109375" style="116" customWidth="1"/>
    <col min="11533" max="11533" width="27.7109375" style="116" customWidth="1"/>
    <col min="11534" max="11534" width="15.7109375" style="116" customWidth="1"/>
    <col min="11535" max="11535" width="27.7109375" style="116" customWidth="1"/>
    <col min="11536" max="11537" width="15.7109375" style="116" customWidth="1"/>
    <col min="11538" max="11776" width="11.42578125" style="116"/>
    <col min="11777" max="11777" width="76.85546875" style="116" customWidth="1"/>
    <col min="11778" max="11778" width="15.710937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6" width="15.7109375" style="116" customWidth="1"/>
    <col min="11787" max="11787" width="27.7109375" style="116" customWidth="1"/>
    <col min="11788" max="11788" width="15.7109375" style="116" customWidth="1"/>
    <col min="11789" max="11789" width="27.7109375" style="116" customWidth="1"/>
    <col min="11790" max="11790" width="15.7109375" style="116" customWidth="1"/>
    <col min="11791" max="11791" width="27.7109375" style="116" customWidth="1"/>
    <col min="11792" max="11793" width="15.7109375" style="116" customWidth="1"/>
    <col min="11794" max="12032" width="11.42578125" style="116"/>
    <col min="12033" max="12033" width="76.85546875" style="116" customWidth="1"/>
    <col min="12034" max="12034" width="15.710937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2" width="15.7109375" style="116" customWidth="1"/>
    <col min="12043" max="12043" width="27.7109375" style="116" customWidth="1"/>
    <col min="12044" max="12044" width="15.7109375" style="116" customWidth="1"/>
    <col min="12045" max="12045" width="27.7109375" style="116" customWidth="1"/>
    <col min="12046" max="12046" width="15.7109375" style="116" customWidth="1"/>
    <col min="12047" max="12047" width="27.7109375" style="116" customWidth="1"/>
    <col min="12048" max="12049" width="15.7109375" style="116" customWidth="1"/>
    <col min="12050" max="12288" width="11.42578125" style="116"/>
    <col min="12289" max="12289" width="76.85546875" style="116" customWidth="1"/>
    <col min="12290" max="12290" width="15.710937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8" width="15.7109375" style="116" customWidth="1"/>
    <col min="12299" max="12299" width="27.7109375" style="116" customWidth="1"/>
    <col min="12300" max="12300" width="15.7109375" style="116" customWidth="1"/>
    <col min="12301" max="12301" width="27.7109375" style="116" customWidth="1"/>
    <col min="12302" max="12302" width="15.7109375" style="116" customWidth="1"/>
    <col min="12303" max="12303" width="27.7109375" style="116" customWidth="1"/>
    <col min="12304" max="12305" width="15.7109375" style="116" customWidth="1"/>
    <col min="12306" max="12544" width="11.42578125" style="116"/>
    <col min="12545" max="12545" width="76.85546875" style="116" customWidth="1"/>
    <col min="12546" max="12546" width="15.710937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4" width="15.7109375" style="116" customWidth="1"/>
    <col min="12555" max="12555" width="27.7109375" style="116" customWidth="1"/>
    <col min="12556" max="12556" width="15.7109375" style="116" customWidth="1"/>
    <col min="12557" max="12557" width="27.7109375" style="116" customWidth="1"/>
    <col min="12558" max="12558" width="15.7109375" style="116" customWidth="1"/>
    <col min="12559" max="12559" width="27.7109375" style="116" customWidth="1"/>
    <col min="12560" max="12561" width="15.7109375" style="116" customWidth="1"/>
    <col min="12562" max="12800" width="11.42578125" style="116"/>
    <col min="12801" max="12801" width="76.85546875" style="116" customWidth="1"/>
    <col min="12802" max="12802" width="15.710937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10" width="15.7109375" style="116" customWidth="1"/>
    <col min="12811" max="12811" width="27.7109375" style="116" customWidth="1"/>
    <col min="12812" max="12812" width="15.7109375" style="116" customWidth="1"/>
    <col min="12813" max="12813" width="27.7109375" style="116" customWidth="1"/>
    <col min="12814" max="12814" width="15.7109375" style="116" customWidth="1"/>
    <col min="12815" max="12815" width="27.7109375" style="116" customWidth="1"/>
    <col min="12816" max="12817" width="15.7109375" style="116" customWidth="1"/>
    <col min="12818" max="13056" width="11.42578125" style="116"/>
    <col min="13057" max="13057" width="76.85546875" style="116" customWidth="1"/>
    <col min="13058" max="13058" width="15.710937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6" width="15.7109375" style="116" customWidth="1"/>
    <col min="13067" max="13067" width="27.7109375" style="116" customWidth="1"/>
    <col min="13068" max="13068" width="15.7109375" style="116" customWidth="1"/>
    <col min="13069" max="13069" width="27.7109375" style="116" customWidth="1"/>
    <col min="13070" max="13070" width="15.7109375" style="116" customWidth="1"/>
    <col min="13071" max="13071" width="27.7109375" style="116" customWidth="1"/>
    <col min="13072" max="13073" width="15.7109375" style="116" customWidth="1"/>
    <col min="13074" max="13312" width="11.42578125" style="116"/>
    <col min="13313" max="13313" width="76.85546875" style="116" customWidth="1"/>
    <col min="13314" max="13314" width="15.710937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2" width="15.7109375" style="116" customWidth="1"/>
    <col min="13323" max="13323" width="27.7109375" style="116" customWidth="1"/>
    <col min="13324" max="13324" width="15.7109375" style="116" customWidth="1"/>
    <col min="13325" max="13325" width="27.7109375" style="116" customWidth="1"/>
    <col min="13326" max="13326" width="15.7109375" style="116" customWidth="1"/>
    <col min="13327" max="13327" width="27.7109375" style="116" customWidth="1"/>
    <col min="13328" max="13329" width="15.7109375" style="116" customWidth="1"/>
    <col min="13330" max="13568" width="11.42578125" style="116"/>
    <col min="13569" max="13569" width="76.85546875" style="116" customWidth="1"/>
    <col min="13570" max="13570" width="15.710937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8" width="15.7109375" style="116" customWidth="1"/>
    <col min="13579" max="13579" width="27.7109375" style="116" customWidth="1"/>
    <col min="13580" max="13580" width="15.7109375" style="116" customWidth="1"/>
    <col min="13581" max="13581" width="27.7109375" style="116" customWidth="1"/>
    <col min="13582" max="13582" width="15.7109375" style="116" customWidth="1"/>
    <col min="13583" max="13583" width="27.7109375" style="116" customWidth="1"/>
    <col min="13584" max="13585" width="15.7109375" style="116" customWidth="1"/>
    <col min="13586" max="13824" width="11.42578125" style="116"/>
    <col min="13825" max="13825" width="76.85546875" style="116" customWidth="1"/>
    <col min="13826" max="13826" width="15.710937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4" width="15.7109375" style="116" customWidth="1"/>
    <col min="13835" max="13835" width="27.7109375" style="116" customWidth="1"/>
    <col min="13836" max="13836" width="15.7109375" style="116" customWidth="1"/>
    <col min="13837" max="13837" width="27.7109375" style="116" customWidth="1"/>
    <col min="13838" max="13838" width="15.7109375" style="116" customWidth="1"/>
    <col min="13839" max="13839" width="27.7109375" style="116" customWidth="1"/>
    <col min="13840" max="13841" width="15.7109375" style="116" customWidth="1"/>
    <col min="13842" max="14080" width="11.42578125" style="116"/>
    <col min="14081" max="14081" width="76.85546875" style="116" customWidth="1"/>
    <col min="14082" max="14082" width="15.710937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90" width="15.7109375" style="116" customWidth="1"/>
    <col min="14091" max="14091" width="27.7109375" style="116" customWidth="1"/>
    <col min="14092" max="14092" width="15.7109375" style="116" customWidth="1"/>
    <col min="14093" max="14093" width="27.7109375" style="116" customWidth="1"/>
    <col min="14094" max="14094" width="15.7109375" style="116" customWidth="1"/>
    <col min="14095" max="14095" width="27.7109375" style="116" customWidth="1"/>
    <col min="14096" max="14097" width="15.7109375" style="116" customWidth="1"/>
    <col min="14098" max="14336" width="11.42578125" style="116"/>
    <col min="14337" max="14337" width="76.85546875" style="116" customWidth="1"/>
    <col min="14338" max="14338" width="15.710937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6" width="15.7109375" style="116" customWidth="1"/>
    <col min="14347" max="14347" width="27.7109375" style="116" customWidth="1"/>
    <col min="14348" max="14348" width="15.7109375" style="116" customWidth="1"/>
    <col min="14349" max="14349" width="27.7109375" style="116" customWidth="1"/>
    <col min="14350" max="14350" width="15.7109375" style="116" customWidth="1"/>
    <col min="14351" max="14351" width="27.7109375" style="116" customWidth="1"/>
    <col min="14352" max="14353" width="15.7109375" style="116" customWidth="1"/>
    <col min="14354" max="14592" width="11.42578125" style="116"/>
    <col min="14593" max="14593" width="76.85546875" style="116" customWidth="1"/>
    <col min="14594" max="14594" width="15.710937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2" width="15.7109375" style="116" customWidth="1"/>
    <col min="14603" max="14603" width="27.7109375" style="116" customWidth="1"/>
    <col min="14604" max="14604" width="15.7109375" style="116" customWidth="1"/>
    <col min="14605" max="14605" width="27.7109375" style="116" customWidth="1"/>
    <col min="14606" max="14606" width="15.7109375" style="116" customWidth="1"/>
    <col min="14607" max="14607" width="27.7109375" style="116" customWidth="1"/>
    <col min="14608" max="14609" width="15.7109375" style="116" customWidth="1"/>
    <col min="14610" max="14848" width="11.42578125" style="116"/>
    <col min="14849" max="14849" width="76.85546875" style="116" customWidth="1"/>
    <col min="14850" max="14850" width="15.710937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8" width="15.7109375" style="116" customWidth="1"/>
    <col min="14859" max="14859" width="27.7109375" style="116" customWidth="1"/>
    <col min="14860" max="14860" width="15.7109375" style="116" customWidth="1"/>
    <col min="14861" max="14861" width="27.7109375" style="116" customWidth="1"/>
    <col min="14862" max="14862" width="15.7109375" style="116" customWidth="1"/>
    <col min="14863" max="14863" width="27.7109375" style="116" customWidth="1"/>
    <col min="14864" max="14865" width="15.7109375" style="116" customWidth="1"/>
    <col min="14866" max="15104" width="11.42578125" style="116"/>
    <col min="15105" max="15105" width="76.85546875" style="116" customWidth="1"/>
    <col min="15106" max="15106" width="15.710937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4" width="15.7109375" style="116" customWidth="1"/>
    <col min="15115" max="15115" width="27.7109375" style="116" customWidth="1"/>
    <col min="15116" max="15116" width="15.7109375" style="116" customWidth="1"/>
    <col min="15117" max="15117" width="27.7109375" style="116" customWidth="1"/>
    <col min="15118" max="15118" width="15.7109375" style="116" customWidth="1"/>
    <col min="15119" max="15119" width="27.7109375" style="116" customWidth="1"/>
    <col min="15120" max="15121" width="15.7109375" style="116" customWidth="1"/>
    <col min="15122" max="15360" width="11.42578125" style="116"/>
    <col min="15361" max="15361" width="76.85546875" style="116" customWidth="1"/>
    <col min="15362" max="15362" width="15.710937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70" width="15.7109375" style="116" customWidth="1"/>
    <col min="15371" max="15371" width="27.7109375" style="116" customWidth="1"/>
    <col min="15372" max="15372" width="15.7109375" style="116" customWidth="1"/>
    <col min="15373" max="15373" width="27.7109375" style="116" customWidth="1"/>
    <col min="15374" max="15374" width="15.7109375" style="116" customWidth="1"/>
    <col min="15375" max="15375" width="27.7109375" style="116" customWidth="1"/>
    <col min="15376" max="15377" width="15.7109375" style="116" customWidth="1"/>
    <col min="15378" max="15616" width="11.42578125" style="116"/>
    <col min="15617" max="15617" width="76.85546875" style="116" customWidth="1"/>
    <col min="15618" max="15618" width="15.710937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6" width="15.7109375" style="116" customWidth="1"/>
    <col min="15627" max="15627" width="27.7109375" style="116" customWidth="1"/>
    <col min="15628" max="15628" width="15.7109375" style="116" customWidth="1"/>
    <col min="15629" max="15629" width="27.7109375" style="116" customWidth="1"/>
    <col min="15630" max="15630" width="15.7109375" style="116" customWidth="1"/>
    <col min="15631" max="15631" width="27.7109375" style="116" customWidth="1"/>
    <col min="15632" max="15633" width="15.7109375" style="116" customWidth="1"/>
    <col min="15634" max="15872" width="11.42578125" style="116"/>
    <col min="15873" max="15873" width="76.85546875" style="116" customWidth="1"/>
    <col min="15874" max="15874" width="15.710937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2" width="15.7109375" style="116" customWidth="1"/>
    <col min="15883" max="15883" width="27.7109375" style="116" customWidth="1"/>
    <col min="15884" max="15884" width="15.7109375" style="116" customWidth="1"/>
    <col min="15885" max="15885" width="27.7109375" style="116" customWidth="1"/>
    <col min="15886" max="15886" width="15.7109375" style="116" customWidth="1"/>
    <col min="15887" max="15887" width="27.7109375" style="116" customWidth="1"/>
    <col min="15888" max="15889" width="15.7109375" style="116" customWidth="1"/>
    <col min="15890" max="16128" width="11.42578125" style="116"/>
    <col min="16129" max="16129" width="76.85546875" style="116" customWidth="1"/>
    <col min="16130" max="16130" width="15.710937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8" width="15.7109375" style="116" customWidth="1"/>
    <col min="16139" max="16139" width="27.7109375" style="116" customWidth="1"/>
    <col min="16140" max="16140" width="15.7109375" style="116" customWidth="1"/>
    <col min="16141" max="16141" width="27.7109375" style="116" customWidth="1"/>
    <col min="16142" max="16142" width="15.7109375" style="116" customWidth="1"/>
    <col min="16143" max="16143" width="27.7109375" style="116" customWidth="1"/>
    <col min="16144" max="16145" width="15.7109375" style="116" customWidth="1"/>
    <col min="16146" max="16384" width="11.42578125" style="116"/>
  </cols>
  <sheetData>
    <row r="1" spans="1:17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</row>
    <row r="2" spans="1:17" s="134" customFormat="1" ht="15" customHeight="1" x14ac:dyDescent="0.3">
      <c r="A2" s="381" t="s">
        <v>297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</row>
    <row r="3" spans="1:17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</row>
    <row r="4" spans="1:17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</row>
    <row r="5" spans="1:17" ht="15" customHeight="1" x14ac:dyDescent="0.2">
      <c r="A5" s="115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38"/>
    </row>
    <row r="6" spans="1:17" s="149" customFormat="1" ht="15" customHeight="1" x14ac:dyDescent="0.25">
      <c r="A6" s="136"/>
      <c r="B6" s="406" t="s">
        <v>258</v>
      </c>
      <c r="C6" s="406"/>
      <c r="D6" s="406"/>
      <c r="E6" s="406"/>
      <c r="F6" s="406"/>
      <c r="G6" s="406"/>
      <c r="H6" s="406"/>
      <c r="I6" s="406"/>
      <c r="J6" s="406" t="s">
        <v>265</v>
      </c>
      <c r="K6" s="406"/>
      <c r="L6" s="406"/>
      <c r="M6" s="406"/>
      <c r="N6" s="406"/>
      <c r="O6" s="406"/>
      <c r="P6" s="406"/>
      <c r="Q6" s="406"/>
    </row>
    <row r="7" spans="1:17" s="150" customFormat="1" ht="39.950000000000003" customHeight="1" x14ac:dyDescent="0.25">
      <c r="A7" s="138" t="s">
        <v>282</v>
      </c>
      <c r="B7" s="139" t="s">
        <v>55</v>
      </c>
      <c r="C7" s="140" t="s">
        <v>270</v>
      </c>
      <c r="D7" s="139" t="s">
        <v>271</v>
      </c>
      <c r="E7" s="139" t="s">
        <v>272</v>
      </c>
      <c r="F7" s="140" t="s">
        <v>273</v>
      </c>
      <c r="G7" s="139" t="s">
        <v>274</v>
      </c>
      <c r="H7" s="139" t="s">
        <v>275</v>
      </c>
      <c r="I7" s="140" t="s">
        <v>46</v>
      </c>
      <c r="J7" s="139" t="s">
        <v>55</v>
      </c>
      <c r="K7" s="139" t="s">
        <v>270</v>
      </c>
      <c r="L7" s="140" t="s">
        <v>271</v>
      </c>
      <c r="M7" s="139" t="s">
        <v>272</v>
      </c>
      <c r="N7" s="139" t="s">
        <v>273</v>
      </c>
      <c r="O7" s="139" t="s">
        <v>274</v>
      </c>
      <c r="P7" s="139" t="s">
        <v>275</v>
      </c>
      <c r="Q7" s="139" t="s">
        <v>46</v>
      </c>
    </row>
    <row r="8" spans="1:17" ht="15" customHeight="1" x14ac:dyDescent="0.2">
      <c r="A8" s="171" t="s">
        <v>16</v>
      </c>
      <c r="B8" s="121">
        <v>3513310.92325</v>
      </c>
      <c r="C8" s="121">
        <v>672659.39249</v>
      </c>
      <c r="D8" s="121">
        <v>0</v>
      </c>
      <c r="E8" s="121">
        <v>0</v>
      </c>
      <c r="F8" s="121">
        <v>9574.9876800000002</v>
      </c>
      <c r="G8" s="121">
        <v>0</v>
      </c>
      <c r="H8" s="121">
        <v>1196906.1973742</v>
      </c>
      <c r="I8" s="121">
        <v>5392451.5007942002</v>
      </c>
      <c r="J8" s="121">
        <v>10134864.856949998</v>
      </c>
      <c r="K8" s="121">
        <v>890267.26812999987</v>
      </c>
      <c r="L8" s="121">
        <v>0</v>
      </c>
      <c r="M8" s="121">
        <v>0</v>
      </c>
      <c r="N8" s="121">
        <v>123.24164999999999</v>
      </c>
      <c r="O8" s="121">
        <v>211208.92282000001</v>
      </c>
      <c r="P8" s="121">
        <v>5262961.4787181988</v>
      </c>
      <c r="Q8" s="121">
        <v>16499425.768268198</v>
      </c>
    </row>
    <row r="9" spans="1:17" ht="15" customHeight="1" x14ac:dyDescent="0.2">
      <c r="A9" s="171" t="s">
        <v>17</v>
      </c>
      <c r="B9" s="121">
        <v>20068.063399999999</v>
      </c>
      <c r="C9" s="121">
        <v>0</v>
      </c>
      <c r="D9" s="121">
        <v>49.646529999999998</v>
      </c>
      <c r="E9" s="121">
        <v>0</v>
      </c>
      <c r="F9" s="121">
        <v>173.22512</v>
      </c>
      <c r="G9" s="121">
        <v>0</v>
      </c>
      <c r="H9" s="121">
        <v>19762.349711999999</v>
      </c>
      <c r="I9" s="121">
        <v>40053.284761999996</v>
      </c>
      <c r="J9" s="121">
        <v>8394.3393599999999</v>
      </c>
      <c r="K9" s="121">
        <v>0</v>
      </c>
      <c r="L9" s="121">
        <v>0</v>
      </c>
      <c r="M9" s="121">
        <v>0</v>
      </c>
      <c r="N9" s="121">
        <v>632.25036</v>
      </c>
      <c r="O9" s="121">
        <v>1690.2921399999998</v>
      </c>
      <c r="P9" s="121">
        <v>29851.133039200005</v>
      </c>
      <c r="Q9" s="121">
        <v>40568.014899200003</v>
      </c>
    </row>
    <row r="10" spans="1:17" ht="15" customHeight="1" x14ac:dyDescent="0.2">
      <c r="A10" s="171" t="s">
        <v>18</v>
      </c>
      <c r="B10" s="121">
        <v>0</v>
      </c>
      <c r="C10" s="121">
        <v>0</v>
      </c>
      <c r="D10" s="121">
        <v>0</v>
      </c>
      <c r="E10" s="121">
        <v>0</v>
      </c>
      <c r="F10" s="121">
        <v>0</v>
      </c>
      <c r="G10" s="121">
        <v>0</v>
      </c>
      <c r="H10" s="121">
        <v>0</v>
      </c>
      <c r="I10" s="121">
        <v>0</v>
      </c>
      <c r="J10" s="121">
        <v>733946.8070599999</v>
      </c>
      <c r="K10" s="121">
        <v>0</v>
      </c>
      <c r="L10" s="121">
        <v>0</v>
      </c>
      <c r="M10" s="121">
        <v>0</v>
      </c>
      <c r="N10" s="121">
        <v>0</v>
      </c>
      <c r="O10" s="121">
        <v>0</v>
      </c>
      <c r="P10" s="121">
        <v>0</v>
      </c>
      <c r="Q10" s="121">
        <v>733946.8070599999</v>
      </c>
    </row>
    <row r="11" spans="1:17" ht="15" customHeight="1" x14ac:dyDescent="0.2">
      <c r="A11" s="171" t="s">
        <v>283</v>
      </c>
      <c r="B11" s="121">
        <v>69655.18866</v>
      </c>
      <c r="C11" s="121">
        <v>6315.5590400000001</v>
      </c>
      <c r="D11" s="121">
        <v>0</v>
      </c>
      <c r="E11" s="121">
        <v>0</v>
      </c>
      <c r="F11" s="121">
        <v>0</v>
      </c>
      <c r="G11" s="121">
        <v>0</v>
      </c>
      <c r="H11" s="121">
        <v>0</v>
      </c>
      <c r="I11" s="121">
        <v>75970.747700000007</v>
      </c>
      <c r="J11" s="121">
        <v>1027392.1975499999</v>
      </c>
      <c r="K11" s="121">
        <v>6581.2869299999993</v>
      </c>
      <c r="L11" s="121">
        <v>0</v>
      </c>
      <c r="M11" s="121">
        <v>0</v>
      </c>
      <c r="N11" s="121">
        <v>0</v>
      </c>
      <c r="O11" s="121">
        <v>0</v>
      </c>
      <c r="P11" s="121">
        <v>0</v>
      </c>
      <c r="Q11" s="121">
        <v>1033973.4844799999</v>
      </c>
    </row>
    <row r="12" spans="1:17" ht="15" customHeight="1" x14ac:dyDescent="0.2">
      <c r="A12" s="171" t="s">
        <v>37</v>
      </c>
      <c r="B12" s="121">
        <v>4715599.0777043998</v>
      </c>
      <c r="C12" s="121">
        <v>871665.4981944001</v>
      </c>
      <c r="D12" s="121">
        <v>16216.279475800002</v>
      </c>
      <c r="E12" s="121">
        <v>37423.075191599979</v>
      </c>
      <c r="F12" s="121">
        <v>94789.372375600069</v>
      </c>
      <c r="G12" s="121">
        <v>150357.72075579994</v>
      </c>
      <c r="H12" s="121">
        <v>0</v>
      </c>
      <c r="I12" s="121">
        <v>5886051.0236975998</v>
      </c>
      <c r="J12" s="121">
        <v>1245461.5961775999</v>
      </c>
      <c r="K12" s="121">
        <v>110767.32206820002</v>
      </c>
      <c r="L12" s="121">
        <v>5679.2199413999997</v>
      </c>
      <c r="M12" s="121">
        <v>12790.553742599999</v>
      </c>
      <c r="N12" s="121">
        <v>9022.556799</v>
      </c>
      <c r="O12" s="121">
        <v>15701.0941038</v>
      </c>
      <c r="P12" s="121">
        <v>0</v>
      </c>
      <c r="Q12" s="121">
        <v>1399422.3428325995</v>
      </c>
    </row>
    <row r="13" spans="1:17" ht="15" customHeight="1" x14ac:dyDescent="0.2">
      <c r="A13" s="171" t="s">
        <v>292</v>
      </c>
      <c r="B13" s="121">
        <v>0</v>
      </c>
      <c r="C13" s="121">
        <v>3.8895999999999997</v>
      </c>
      <c r="D13" s="121">
        <v>0</v>
      </c>
      <c r="E13" s="121">
        <v>0</v>
      </c>
      <c r="F13" s="121">
        <v>0</v>
      </c>
      <c r="G13" s="121">
        <v>0</v>
      </c>
      <c r="H13" s="121">
        <v>0</v>
      </c>
      <c r="I13" s="121">
        <v>3.8895999999999997</v>
      </c>
      <c r="J13" s="121">
        <v>46567.971360000018</v>
      </c>
      <c r="K13" s="121">
        <v>0</v>
      </c>
      <c r="L13" s="121">
        <v>0</v>
      </c>
      <c r="M13" s="121">
        <v>16.091159000000001</v>
      </c>
      <c r="N13" s="121">
        <v>39.978433599999995</v>
      </c>
      <c r="O13" s="121">
        <v>655.81443999999999</v>
      </c>
      <c r="P13" s="121">
        <v>0</v>
      </c>
      <c r="Q13" s="121">
        <v>47279.855392600024</v>
      </c>
    </row>
    <row r="14" spans="1:17" ht="15" customHeight="1" x14ac:dyDescent="0.2">
      <c r="A14" s="171" t="s">
        <v>293</v>
      </c>
      <c r="B14" s="121">
        <v>0</v>
      </c>
      <c r="C14" s="121">
        <v>0</v>
      </c>
      <c r="D14" s="121">
        <v>0</v>
      </c>
      <c r="E14" s="121">
        <v>0</v>
      </c>
      <c r="F14" s="121">
        <v>0</v>
      </c>
      <c r="G14" s="121">
        <v>0</v>
      </c>
      <c r="H14" s="121">
        <v>0</v>
      </c>
      <c r="I14" s="121">
        <v>0</v>
      </c>
      <c r="J14" s="121">
        <v>0</v>
      </c>
      <c r="K14" s="121">
        <v>0</v>
      </c>
      <c r="L14" s="121">
        <v>0</v>
      </c>
      <c r="M14" s="121">
        <v>0</v>
      </c>
      <c r="N14" s="121">
        <v>0</v>
      </c>
      <c r="O14" s="121">
        <v>0</v>
      </c>
      <c r="P14" s="121">
        <v>0</v>
      </c>
      <c r="Q14" s="121">
        <v>0</v>
      </c>
    </row>
    <row r="15" spans="1:17" ht="15" customHeight="1" x14ac:dyDescent="0.2">
      <c r="A15" s="171" t="s">
        <v>294</v>
      </c>
      <c r="B15" s="121">
        <v>6978400.7807673998</v>
      </c>
      <c r="C15" s="121">
        <v>2144819.2170599997</v>
      </c>
      <c r="D15" s="121">
        <v>4421.2438700000002</v>
      </c>
      <c r="E15" s="121">
        <v>11005.47334</v>
      </c>
      <c r="F15" s="121">
        <v>116539.47566000003</v>
      </c>
      <c r="G15" s="121">
        <v>223529.8388400001</v>
      </c>
      <c r="H15" s="121">
        <v>0</v>
      </c>
      <c r="I15" s="121">
        <v>9478716.0295373984</v>
      </c>
      <c r="J15" s="121">
        <v>347354.07079000009</v>
      </c>
      <c r="K15" s="121">
        <v>64285.398259999987</v>
      </c>
      <c r="L15" s="121">
        <v>1349.55252</v>
      </c>
      <c r="M15" s="121">
        <v>1399.4764700000001</v>
      </c>
      <c r="N15" s="121">
        <v>2607.88229</v>
      </c>
      <c r="O15" s="121">
        <v>6290.3407399999996</v>
      </c>
      <c r="P15" s="121">
        <v>0</v>
      </c>
      <c r="Q15" s="121">
        <v>423286.72107000009</v>
      </c>
    </row>
    <row r="16" spans="1:17" ht="15" customHeight="1" x14ac:dyDescent="0.2">
      <c r="A16" s="171" t="s">
        <v>41</v>
      </c>
      <c r="B16" s="121">
        <v>98.049960000000013</v>
      </c>
      <c r="C16" s="121">
        <v>0</v>
      </c>
      <c r="D16" s="121">
        <v>0</v>
      </c>
      <c r="E16" s="121">
        <v>6.5799200000000004</v>
      </c>
      <c r="F16" s="121">
        <v>0</v>
      </c>
      <c r="G16" s="121">
        <v>0</v>
      </c>
      <c r="H16" s="121">
        <v>0</v>
      </c>
      <c r="I16" s="121">
        <v>104.62988000000001</v>
      </c>
      <c r="J16" s="121">
        <v>0</v>
      </c>
      <c r="K16" s="121">
        <v>0</v>
      </c>
      <c r="L16" s="121">
        <v>0</v>
      </c>
      <c r="M16" s="121">
        <v>0</v>
      </c>
      <c r="N16" s="121">
        <v>0</v>
      </c>
      <c r="O16" s="121">
        <v>0</v>
      </c>
      <c r="P16" s="121">
        <v>0</v>
      </c>
      <c r="Q16" s="121">
        <v>0</v>
      </c>
    </row>
    <row r="17" spans="1:17" ht="15" customHeight="1" x14ac:dyDescent="0.2">
      <c r="A17" s="171" t="s">
        <v>27</v>
      </c>
      <c r="B17" s="121">
        <v>1241254.2061756006</v>
      </c>
      <c r="C17" s="121">
        <v>328977.79330680001</v>
      </c>
      <c r="D17" s="121">
        <v>9480.0215467999969</v>
      </c>
      <c r="E17" s="121">
        <v>11952.715779999997</v>
      </c>
      <c r="F17" s="121">
        <v>74691.241829800041</v>
      </c>
      <c r="G17" s="121">
        <v>48246.374020000003</v>
      </c>
      <c r="H17" s="121">
        <v>15321.975600000002</v>
      </c>
      <c r="I17" s="121">
        <v>1729924.3282590006</v>
      </c>
      <c r="J17" s="121">
        <v>399400.7567100001</v>
      </c>
      <c r="K17" s="121">
        <v>28479.572960000005</v>
      </c>
      <c r="L17" s="121">
        <v>902.81980999999996</v>
      </c>
      <c r="M17" s="121">
        <v>970.61546999999996</v>
      </c>
      <c r="N17" s="121">
        <v>9008.8697799999991</v>
      </c>
      <c r="O17" s="121">
        <v>12141.985029999998</v>
      </c>
      <c r="P17" s="121">
        <v>4220.2813399999995</v>
      </c>
      <c r="Q17" s="121">
        <v>455124.90110000013</v>
      </c>
    </row>
    <row r="18" spans="1:17" ht="15" customHeight="1" x14ac:dyDescent="0.2">
      <c r="A18" s="171" t="s">
        <v>28</v>
      </c>
      <c r="B18" s="121">
        <v>51828.846425600001</v>
      </c>
      <c r="C18" s="121">
        <v>12202.619822399996</v>
      </c>
      <c r="D18" s="121">
        <v>226.49544</v>
      </c>
      <c r="E18" s="121">
        <v>422.26777999999996</v>
      </c>
      <c r="F18" s="121">
        <v>452.81677999999999</v>
      </c>
      <c r="G18" s="121">
        <v>1780.61887</v>
      </c>
      <c r="H18" s="121">
        <v>0</v>
      </c>
      <c r="I18" s="121">
        <v>66913.665118000004</v>
      </c>
      <c r="J18" s="121">
        <v>526298.29054000007</v>
      </c>
      <c r="K18" s="121">
        <v>46094.363029999986</v>
      </c>
      <c r="L18" s="121">
        <v>1190.7070100000001</v>
      </c>
      <c r="M18" s="121">
        <v>2172.4274900000009</v>
      </c>
      <c r="N18" s="121">
        <v>9068.6839400000008</v>
      </c>
      <c r="O18" s="121">
        <v>13342.133660000001</v>
      </c>
      <c r="P18" s="121">
        <v>356.37031000000002</v>
      </c>
      <c r="Q18" s="121">
        <v>598522.97598000022</v>
      </c>
    </row>
    <row r="19" spans="1:17" ht="15" customHeight="1" x14ac:dyDescent="0.2">
      <c r="A19" s="171" t="s">
        <v>29</v>
      </c>
      <c r="B19" s="121">
        <v>1178840.5195656002</v>
      </c>
      <c r="C19" s="121">
        <v>507702.42820160009</v>
      </c>
      <c r="D19" s="121">
        <v>7052.5109405999992</v>
      </c>
      <c r="E19" s="121">
        <v>17002.2086796</v>
      </c>
      <c r="F19" s="121">
        <v>55683.660264599996</v>
      </c>
      <c r="G19" s="121">
        <v>59799.021346199988</v>
      </c>
      <c r="H19" s="121">
        <v>0</v>
      </c>
      <c r="I19" s="121">
        <v>1826080.3489982004</v>
      </c>
      <c r="J19" s="121">
        <v>343343.91400999995</v>
      </c>
      <c r="K19" s="121">
        <v>98410.674660000033</v>
      </c>
      <c r="L19" s="121">
        <v>936.42413999999985</v>
      </c>
      <c r="M19" s="121">
        <v>415.58643000000001</v>
      </c>
      <c r="N19" s="121">
        <v>6469.7187399999984</v>
      </c>
      <c r="O19" s="121">
        <v>18419.401260000006</v>
      </c>
      <c r="P19" s="121">
        <v>20222.951908799998</v>
      </c>
      <c r="Q19" s="121">
        <v>488218.6711488</v>
      </c>
    </row>
    <row r="20" spans="1:17" ht="15" customHeight="1" x14ac:dyDescent="0.2">
      <c r="A20" s="171" t="s">
        <v>31</v>
      </c>
      <c r="B20" s="121">
        <v>0</v>
      </c>
      <c r="C20" s="121">
        <v>0</v>
      </c>
      <c r="D20" s="121">
        <v>0</v>
      </c>
      <c r="E20" s="121">
        <v>0</v>
      </c>
      <c r="F20" s="121">
        <v>0</v>
      </c>
      <c r="G20" s="121">
        <v>0</v>
      </c>
      <c r="H20" s="121">
        <v>0</v>
      </c>
      <c r="I20" s="121">
        <v>0</v>
      </c>
      <c r="J20" s="121">
        <v>0</v>
      </c>
      <c r="K20" s="121">
        <v>0</v>
      </c>
      <c r="L20" s="121">
        <v>0</v>
      </c>
      <c r="M20" s="121">
        <v>0</v>
      </c>
      <c r="N20" s="121">
        <v>0</v>
      </c>
      <c r="O20" s="121">
        <v>0</v>
      </c>
      <c r="P20" s="121">
        <v>0</v>
      </c>
      <c r="Q20" s="121">
        <v>0</v>
      </c>
    </row>
    <row r="21" spans="1:17" ht="15" customHeight="1" x14ac:dyDescent="0.2">
      <c r="A21" s="171" t="s">
        <v>30</v>
      </c>
      <c r="B21" s="121">
        <v>0</v>
      </c>
      <c r="C21" s="121">
        <v>0</v>
      </c>
      <c r="D21" s="121">
        <v>0</v>
      </c>
      <c r="E21" s="121">
        <v>0</v>
      </c>
      <c r="F21" s="121">
        <v>0</v>
      </c>
      <c r="G21" s="121">
        <v>0</v>
      </c>
      <c r="H21" s="121">
        <v>0</v>
      </c>
      <c r="I21" s="121">
        <v>0</v>
      </c>
      <c r="J21" s="121">
        <v>0</v>
      </c>
      <c r="K21" s="121">
        <v>0</v>
      </c>
      <c r="L21" s="121">
        <v>0</v>
      </c>
      <c r="M21" s="121">
        <v>0</v>
      </c>
      <c r="N21" s="121">
        <v>0</v>
      </c>
      <c r="O21" s="121">
        <v>0</v>
      </c>
      <c r="P21" s="121">
        <v>0</v>
      </c>
      <c r="Q21" s="121">
        <v>0</v>
      </c>
    </row>
    <row r="22" spans="1:17" ht="15" customHeight="1" x14ac:dyDescent="0.2">
      <c r="A22" s="171" t="s">
        <v>32</v>
      </c>
      <c r="B22" s="121">
        <v>0</v>
      </c>
      <c r="C22" s="121">
        <v>0</v>
      </c>
      <c r="D22" s="121">
        <v>0</v>
      </c>
      <c r="E22" s="121">
        <v>0</v>
      </c>
      <c r="F22" s="121">
        <v>0</v>
      </c>
      <c r="G22" s="121">
        <v>0</v>
      </c>
      <c r="H22" s="121">
        <v>0</v>
      </c>
      <c r="I22" s="121">
        <v>0</v>
      </c>
      <c r="J22" s="121">
        <v>0</v>
      </c>
      <c r="K22" s="121">
        <v>0</v>
      </c>
      <c r="L22" s="121">
        <v>0</v>
      </c>
      <c r="M22" s="121">
        <v>0</v>
      </c>
      <c r="N22" s="121">
        <v>0</v>
      </c>
      <c r="O22" s="121">
        <v>0</v>
      </c>
      <c r="P22" s="121">
        <v>0</v>
      </c>
      <c r="Q22" s="121">
        <v>0</v>
      </c>
    </row>
    <row r="23" spans="1:17" ht="15" customHeight="1" x14ac:dyDescent="0.2">
      <c r="A23" s="171" t="s">
        <v>33</v>
      </c>
      <c r="B23" s="121">
        <v>0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1">
        <v>0</v>
      </c>
      <c r="J23" s="121">
        <v>0</v>
      </c>
      <c r="K23" s="121">
        <v>0</v>
      </c>
      <c r="L23" s="121">
        <v>0</v>
      </c>
      <c r="M23" s="121">
        <v>0</v>
      </c>
      <c r="N23" s="121">
        <v>0</v>
      </c>
      <c r="O23" s="121">
        <v>0</v>
      </c>
      <c r="P23" s="121">
        <v>0</v>
      </c>
      <c r="Q23" s="121">
        <v>0</v>
      </c>
    </row>
    <row r="24" spans="1:17" ht="15" customHeight="1" x14ac:dyDescent="0.2">
      <c r="A24" s="171" t="s">
        <v>289</v>
      </c>
      <c r="B24" s="121">
        <v>90907.446089999969</v>
      </c>
      <c r="C24" s="121">
        <v>13769.748619999998</v>
      </c>
      <c r="D24" s="121">
        <v>251.27842999999999</v>
      </c>
      <c r="E24" s="121">
        <v>389.18416999999994</v>
      </c>
      <c r="F24" s="121">
        <v>7163.0348499999991</v>
      </c>
      <c r="G24" s="121">
        <v>1471.3977300000001</v>
      </c>
      <c r="H24" s="121">
        <v>0</v>
      </c>
      <c r="I24" s="121">
        <v>113952.08988999996</v>
      </c>
      <c r="J24" s="121">
        <v>35907.915329999989</v>
      </c>
      <c r="K24" s="121">
        <v>3335.4557199999999</v>
      </c>
      <c r="L24" s="121">
        <v>83.893079999999998</v>
      </c>
      <c r="M24" s="121">
        <v>22.751760000000001</v>
      </c>
      <c r="N24" s="121">
        <v>820.60508000000004</v>
      </c>
      <c r="O24" s="121">
        <v>996.41166999999996</v>
      </c>
      <c r="P24" s="121">
        <v>0</v>
      </c>
      <c r="Q24" s="121">
        <v>41167.03263999999</v>
      </c>
    </row>
    <row r="25" spans="1:17" ht="15" customHeight="1" x14ac:dyDescent="0.2">
      <c r="A25" s="171" t="s">
        <v>290</v>
      </c>
      <c r="B25" s="121">
        <v>62549.585339999991</v>
      </c>
      <c r="C25" s="121">
        <v>17658.390849999996</v>
      </c>
      <c r="D25" s="121">
        <v>163.21228999999997</v>
      </c>
      <c r="E25" s="121">
        <v>256.66269000000005</v>
      </c>
      <c r="F25" s="121">
        <v>2883.8866400000006</v>
      </c>
      <c r="G25" s="121">
        <v>1008.4632799999999</v>
      </c>
      <c r="H25" s="121">
        <v>0</v>
      </c>
      <c r="I25" s="121">
        <v>84520.201089999973</v>
      </c>
      <c r="J25" s="121">
        <v>18869.278289999998</v>
      </c>
      <c r="K25" s="121">
        <v>2067.1119600000002</v>
      </c>
      <c r="L25" s="121">
        <v>0</v>
      </c>
      <c r="M25" s="121">
        <v>0</v>
      </c>
      <c r="N25" s="121">
        <v>316.28014999999999</v>
      </c>
      <c r="O25" s="121">
        <v>316.83459999999997</v>
      </c>
      <c r="P25" s="121">
        <v>93.241350000000011</v>
      </c>
      <c r="Q25" s="121">
        <v>21662.746349999994</v>
      </c>
    </row>
    <row r="26" spans="1:17" ht="15" customHeight="1" x14ac:dyDescent="0.2">
      <c r="A26" s="171" t="s">
        <v>291</v>
      </c>
      <c r="B26" s="121">
        <v>8587.8209100000004</v>
      </c>
      <c r="C26" s="121">
        <v>976.53661999999997</v>
      </c>
      <c r="D26" s="121">
        <v>1.2258</v>
      </c>
      <c r="E26" s="121">
        <v>0</v>
      </c>
      <c r="F26" s="121">
        <v>547.30866999999989</v>
      </c>
      <c r="G26" s="121">
        <v>122.42147</v>
      </c>
      <c r="H26" s="121">
        <v>0</v>
      </c>
      <c r="I26" s="121">
        <v>10235.313470000001</v>
      </c>
      <c r="J26" s="121">
        <v>0</v>
      </c>
      <c r="K26" s="121">
        <v>0</v>
      </c>
      <c r="L26" s="121">
        <v>0</v>
      </c>
      <c r="M26" s="121">
        <v>0</v>
      </c>
      <c r="N26" s="121">
        <v>0</v>
      </c>
      <c r="O26" s="121">
        <v>0</v>
      </c>
      <c r="P26" s="121">
        <v>0</v>
      </c>
      <c r="Q26" s="121">
        <v>0</v>
      </c>
    </row>
    <row r="27" spans="1:17" ht="15" customHeight="1" x14ac:dyDescent="0.2">
      <c r="A27" s="171" t="s">
        <v>42</v>
      </c>
      <c r="B27" s="121">
        <v>1354124.0058715998</v>
      </c>
      <c r="C27" s="121">
        <v>33202.241849999991</v>
      </c>
      <c r="D27" s="121">
        <v>17656.832119999992</v>
      </c>
      <c r="E27" s="121">
        <v>4264.45345</v>
      </c>
      <c r="F27" s="121">
        <v>6128.0984900000012</v>
      </c>
      <c r="G27" s="121">
        <v>1108.62004</v>
      </c>
      <c r="H27" s="121">
        <v>217736.06361000001</v>
      </c>
      <c r="I27" s="121">
        <v>1634220.3154315997</v>
      </c>
      <c r="J27" s="121">
        <v>943682.81114000001</v>
      </c>
      <c r="K27" s="121">
        <v>22495.356969999997</v>
      </c>
      <c r="L27" s="121">
        <v>11689.868490000001</v>
      </c>
      <c r="M27" s="121">
        <v>2243.6799000000005</v>
      </c>
      <c r="N27" s="121">
        <v>14707.983600000001</v>
      </c>
      <c r="O27" s="121">
        <v>4320.2236299999995</v>
      </c>
      <c r="P27" s="121">
        <v>214026.31929999986</v>
      </c>
      <c r="Q27" s="121">
        <v>1213166.24303</v>
      </c>
    </row>
    <row r="28" spans="1:17" ht="15" customHeight="1" x14ac:dyDescent="0.2">
      <c r="A28" s="171" t="s">
        <v>43</v>
      </c>
      <c r="B28" s="121">
        <v>3756.2506000000003</v>
      </c>
      <c r="C28" s="121">
        <v>71.029899999999998</v>
      </c>
      <c r="D28" s="121">
        <v>10.164370000000002</v>
      </c>
      <c r="E28" s="121">
        <v>0</v>
      </c>
      <c r="F28" s="121">
        <v>0</v>
      </c>
      <c r="G28" s="121">
        <v>0</v>
      </c>
      <c r="H28" s="121">
        <v>435.82189999999997</v>
      </c>
      <c r="I28" s="121">
        <v>4273.2667700000002</v>
      </c>
      <c r="J28" s="121">
        <v>0</v>
      </c>
      <c r="K28" s="121">
        <v>0</v>
      </c>
      <c r="L28" s="121">
        <v>0</v>
      </c>
      <c r="M28" s="121">
        <v>0</v>
      </c>
      <c r="N28" s="121">
        <v>0</v>
      </c>
      <c r="O28" s="121">
        <v>0</v>
      </c>
      <c r="P28" s="121">
        <v>0</v>
      </c>
      <c r="Q28" s="121">
        <v>0</v>
      </c>
    </row>
    <row r="29" spans="1:17" ht="15" customHeight="1" x14ac:dyDescent="0.2">
      <c r="A29" s="171" t="s">
        <v>44</v>
      </c>
      <c r="B29" s="121">
        <v>73792.945895600002</v>
      </c>
      <c r="C29" s="121">
        <v>5395.160730999999</v>
      </c>
      <c r="D29" s="121">
        <v>878.7880600000002</v>
      </c>
      <c r="E29" s="121">
        <v>691.36906999999997</v>
      </c>
      <c r="F29" s="121">
        <v>2785.5175976</v>
      </c>
      <c r="G29" s="121">
        <v>884.83858000000009</v>
      </c>
      <c r="H29" s="121">
        <v>41206.573849999986</v>
      </c>
      <c r="I29" s="121">
        <v>125635.19378419999</v>
      </c>
      <c r="J29" s="121">
        <v>4200.9561400000002</v>
      </c>
      <c r="K29" s="121">
        <v>216.03909000000002</v>
      </c>
      <c r="L29" s="121">
        <v>5.7981800000000003</v>
      </c>
      <c r="M29" s="121">
        <v>0</v>
      </c>
      <c r="N29" s="121">
        <v>87.534399999999991</v>
      </c>
      <c r="O29" s="121">
        <v>0</v>
      </c>
      <c r="P29" s="121">
        <v>211.53235999999998</v>
      </c>
      <c r="Q29" s="121">
        <v>4721.8601699999999</v>
      </c>
    </row>
    <row r="30" spans="1:17" ht="15" customHeight="1" x14ac:dyDescent="0.2">
      <c r="A30" s="171" t="s">
        <v>45</v>
      </c>
      <c r="B30" s="121">
        <v>0</v>
      </c>
      <c r="C30" s="121">
        <v>0</v>
      </c>
      <c r="D30" s="121">
        <v>0</v>
      </c>
      <c r="E30" s="121">
        <v>0</v>
      </c>
      <c r="F30" s="121">
        <v>0</v>
      </c>
      <c r="G30" s="121">
        <v>0</v>
      </c>
      <c r="H30" s="121">
        <v>0</v>
      </c>
      <c r="I30" s="121">
        <v>0</v>
      </c>
      <c r="J30" s="121">
        <v>0</v>
      </c>
      <c r="K30" s="121">
        <v>0</v>
      </c>
      <c r="L30" s="121">
        <v>0</v>
      </c>
      <c r="M30" s="121">
        <v>0</v>
      </c>
      <c r="N30" s="121">
        <v>0</v>
      </c>
      <c r="O30" s="121">
        <v>0</v>
      </c>
      <c r="P30" s="121">
        <v>0</v>
      </c>
      <c r="Q30" s="121">
        <v>0</v>
      </c>
    </row>
    <row r="31" spans="1:17" ht="15" customHeight="1" x14ac:dyDescent="0.2">
      <c r="A31" s="171" t="s">
        <v>20</v>
      </c>
      <c r="B31" s="121">
        <v>1382033.4001099998</v>
      </c>
      <c r="C31" s="121">
        <v>190833.53859600006</v>
      </c>
      <c r="D31" s="121">
        <v>0</v>
      </c>
      <c r="E31" s="121">
        <v>716.01414999999997</v>
      </c>
      <c r="F31" s="121">
        <v>15059.3464</v>
      </c>
      <c r="G31" s="121">
        <v>9963.0905199999997</v>
      </c>
      <c r="H31" s="121">
        <v>74955.545157399989</v>
      </c>
      <c r="I31" s="121">
        <v>1673560.9349333998</v>
      </c>
      <c r="J31" s="121">
        <v>1471879.4966899997</v>
      </c>
      <c r="K31" s="121">
        <v>463534.78120000008</v>
      </c>
      <c r="L31" s="121">
        <v>828.49821999999995</v>
      </c>
      <c r="M31" s="121">
        <v>25066.108090000002</v>
      </c>
      <c r="N31" s="121">
        <v>984.92690999999991</v>
      </c>
      <c r="O31" s="121">
        <v>155021.49268</v>
      </c>
      <c r="P31" s="121">
        <v>245866.30397440007</v>
      </c>
      <c r="Q31" s="121">
        <v>2363181.6077644001</v>
      </c>
    </row>
    <row r="32" spans="1:17" ht="15" customHeight="1" x14ac:dyDescent="0.2">
      <c r="A32" s="171" t="s">
        <v>21</v>
      </c>
      <c r="B32" s="121">
        <v>806956.22153140034</v>
      </c>
      <c r="C32" s="121">
        <v>76908.237841399983</v>
      </c>
      <c r="D32" s="121">
        <v>2037.9667302</v>
      </c>
      <c r="E32" s="121">
        <v>1188.7541699999999</v>
      </c>
      <c r="F32" s="121">
        <v>14475.2578404</v>
      </c>
      <c r="G32" s="121">
        <v>11784.76158</v>
      </c>
      <c r="H32" s="121">
        <v>37844.706840800005</v>
      </c>
      <c r="I32" s="121">
        <v>951195.9065342003</v>
      </c>
      <c r="J32" s="121">
        <v>318228.95812000008</v>
      </c>
      <c r="K32" s="121">
        <v>61059.128540000005</v>
      </c>
      <c r="L32" s="121">
        <v>1553.5459800000003</v>
      </c>
      <c r="M32" s="121">
        <v>4920.505149999999</v>
      </c>
      <c r="N32" s="121">
        <v>9098.9124599999996</v>
      </c>
      <c r="O32" s="121">
        <v>14562.035890000001</v>
      </c>
      <c r="P32" s="121">
        <v>105504.81455940002</v>
      </c>
      <c r="Q32" s="121">
        <v>514927.90069940011</v>
      </c>
    </row>
    <row r="33" spans="1:17" ht="15" customHeight="1" x14ac:dyDescent="0.2">
      <c r="A33" s="171" t="s">
        <v>284</v>
      </c>
      <c r="B33" s="121">
        <v>111416.67538999996</v>
      </c>
      <c r="C33" s="121">
        <v>5046.9504500000012</v>
      </c>
      <c r="D33" s="121">
        <v>0</v>
      </c>
      <c r="E33" s="121">
        <v>0</v>
      </c>
      <c r="F33" s="121">
        <v>643.50927000000001</v>
      </c>
      <c r="G33" s="121">
        <v>0</v>
      </c>
      <c r="H33" s="121">
        <v>0</v>
      </c>
      <c r="I33" s="121">
        <v>117107.13510999996</v>
      </c>
      <c r="J33" s="121">
        <v>2654.5</v>
      </c>
      <c r="K33" s="121">
        <v>0</v>
      </c>
      <c r="L33" s="121">
        <v>0</v>
      </c>
      <c r="M33" s="121">
        <v>0</v>
      </c>
      <c r="N33" s="121">
        <v>0</v>
      </c>
      <c r="O33" s="121">
        <v>0</v>
      </c>
      <c r="P33" s="121">
        <v>0</v>
      </c>
      <c r="Q33" s="121">
        <v>2654.5</v>
      </c>
    </row>
    <row r="34" spans="1:17" ht="15" customHeight="1" x14ac:dyDescent="0.2">
      <c r="A34" s="171" t="s">
        <v>285</v>
      </c>
      <c r="B34" s="121">
        <v>86654.439920000033</v>
      </c>
      <c r="C34" s="121">
        <v>8862.5424300000013</v>
      </c>
      <c r="D34" s="121">
        <v>0</v>
      </c>
      <c r="E34" s="121">
        <v>0</v>
      </c>
      <c r="F34" s="121">
        <v>1413.8985699999998</v>
      </c>
      <c r="G34" s="121">
        <v>322.55377000000004</v>
      </c>
      <c r="H34" s="121">
        <v>0</v>
      </c>
      <c r="I34" s="121">
        <v>97253.434690000038</v>
      </c>
      <c r="J34" s="121">
        <v>18237.466870000004</v>
      </c>
      <c r="K34" s="121">
        <v>4533.6871100000008</v>
      </c>
      <c r="L34" s="121">
        <v>0</v>
      </c>
      <c r="M34" s="121">
        <v>0</v>
      </c>
      <c r="N34" s="121">
        <v>0</v>
      </c>
      <c r="O34" s="121">
        <v>0</v>
      </c>
      <c r="P34" s="121">
        <v>180.59880999999999</v>
      </c>
      <c r="Q34" s="121">
        <v>22951.752790000002</v>
      </c>
    </row>
    <row r="35" spans="1:17" ht="15" customHeight="1" x14ac:dyDescent="0.2">
      <c r="A35" s="171" t="s">
        <v>286</v>
      </c>
      <c r="B35" s="121">
        <v>48202.340760000006</v>
      </c>
      <c r="C35" s="121">
        <v>83.698750000000004</v>
      </c>
      <c r="D35" s="121">
        <v>0</v>
      </c>
      <c r="E35" s="121">
        <v>0</v>
      </c>
      <c r="F35" s="121">
        <v>0</v>
      </c>
      <c r="G35" s="121">
        <v>0</v>
      </c>
      <c r="H35" s="121">
        <v>0</v>
      </c>
      <c r="I35" s="121">
        <v>48286.03951000001</v>
      </c>
      <c r="J35" s="121">
        <v>0</v>
      </c>
      <c r="K35" s="121">
        <v>0</v>
      </c>
      <c r="L35" s="121">
        <v>0</v>
      </c>
      <c r="M35" s="121">
        <v>0</v>
      </c>
      <c r="N35" s="121">
        <v>0</v>
      </c>
      <c r="O35" s="121">
        <v>0</v>
      </c>
      <c r="P35" s="121">
        <v>0</v>
      </c>
      <c r="Q35" s="121">
        <v>0</v>
      </c>
    </row>
    <row r="36" spans="1:17" ht="15" customHeight="1" x14ac:dyDescent="0.2">
      <c r="A36" s="171" t="s">
        <v>287</v>
      </c>
      <c r="B36" s="121">
        <v>95762.204759999993</v>
      </c>
      <c r="C36" s="121">
        <v>2400</v>
      </c>
      <c r="D36" s="121">
        <v>0</v>
      </c>
      <c r="E36" s="121">
        <v>0</v>
      </c>
      <c r="F36" s="121">
        <v>0</v>
      </c>
      <c r="G36" s="121">
        <v>1903.9656</v>
      </c>
      <c r="H36" s="121">
        <v>0</v>
      </c>
      <c r="I36" s="121">
        <v>100066.17035999999</v>
      </c>
      <c r="J36" s="121">
        <v>76751.173290000006</v>
      </c>
      <c r="K36" s="121">
        <v>66666.790670000002</v>
      </c>
      <c r="L36" s="121">
        <v>4133.3333300000004</v>
      </c>
      <c r="M36" s="121">
        <v>0</v>
      </c>
      <c r="N36" s="121">
        <v>3085.4093599999997</v>
      </c>
      <c r="O36" s="121">
        <v>0</v>
      </c>
      <c r="P36" s="121">
        <v>0</v>
      </c>
      <c r="Q36" s="121">
        <v>150636.70665000001</v>
      </c>
    </row>
    <row r="37" spans="1:17" ht="15" customHeight="1" x14ac:dyDescent="0.2">
      <c r="A37" s="171" t="s">
        <v>288</v>
      </c>
      <c r="B37" s="121">
        <v>262822.38946000003</v>
      </c>
      <c r="C37" s="121">
        <v>24193.76799</v>
      </c>
      <c r="D37" s="121">
        <v>0</v>
      </c>
      <c r="E37" s="121">
        <v>0</v>
      </c>
      <c r="F37" s="121">
        <v>2224.7321499999998</v>
      </c>
      <c r="G37" s="121">
        <v>5792.3446199999998</v>
      </c>
      <c r="H37" s="121">
        <v>0</v>
      </c>
      <c r="I37" s="121">
        <v>295033.23422000004</v>
      </c>
      <c r="J37" s="121">
        <v>157218.37764000002</v>
      </c>
      <c r="K37" s="121">
        <v>47174.732630000006</v>
      </c>
      <c r="L37" s="121">
        <v>0</v>
      </c>
      <c r="M37" s="121">
        <v>12489.400809999999</v>
      </c>
      <c r="N37" s="121">
        <v>0</v>
      </c>
      <c r="O37" s="121">
        <v>0</v>
      </c>
      <c r="P37" s="121">
        <v>0</v>
      </c>
      <c r="Q37" s="121">
        <v>216882.51108000003</v>
      </c>
    </row>
    <row r="38" spans="1:17" s="38" customFormat="1" ht="15" customHeight="1" x14ac:dyDescent="0.25">
      <c r="A38" s="117" t="s">
        <v>46</v>
      </c>
      <c r="B38" s="124">
        <v>22156621.382547207</v>
      </c>
      <c r="C38" s="124">
        <v>4923748.2423436018</v>
      </c>
      <c r="D38" s="124">
        <v>58445.66560339999</v>
      </c>
      <c r="E38" s="124">
        <v>85318.758391199968</v>
      </c>
      <c r="F38" s="124">
        <v>405229.37018800003</v>
      </c>
      <c r="G38" s="124">
        <v>518076.03102200001</v>
      </c>
      <c r="H38" s="124">
        <v>1604169.2340444</v>
      </c>
      <c r="I38" s="124">
        <v>29751608.684139799</v>
      </c>
      <c r="J38" s="124">
        <v>17860655.734017599</v>
      </c>
      <c r="K38" s="124">
        <v>1915968.9699281999</v>
      </c>
      <c r="L38" s="124">
        <v>28353.660701400004</v>
      </c>
      <c r="M38" s="124">
        <v>62507.1964716</v>
      </c>
      <c r="N38" s="124">
        <v>66074.833952599991</v>
      </c>
      <c r="O38" s="124">
        <v>454666.98266379995</v>
      </c>
      <c r="P38" s="124">
        <v>5883495.0256699985</v>
      </c>
      <c r="Q38" s="124">
        <v>26271722.403405197</v>
      </c>
    </row>
    <row r="39" spans="1:17" ht="15" customHeight="1" thickBot="1" x14ac:dyDescent="0.25">
      <c r="A39" s="127"/>
      <c r="B39" s="145"/>
      <c r="C39" s="129"/>
      <c r="D39" s="129"/>
      <c r="E39" s="129"/>
      <c r="F39" s="129"/>
      <c r="G39" s="129"/>
      <c r="H39" s="129"/>
      <c r="I39" s="129"/>
      <c r="J39" s="129"/>
      <c r="K39" s="129"/>
      <c r="L39" s="145"/>
      <c r="M39" s="145"/>
      <c r="N39" s="145"/>
      <c r="O39" s="145"/>
      <c r="P39" s="145"/>
      <c r="Q39" s="145"/>
    </row>
    <row r="40" spans="1:17" ht="15" customHeight="1" thickTop="1" x14ac:dyDescent="0.2">
      <c r="A40" s="131" t="s">
        <v>252</v>
      </c>
      <c r="B40" s="44"/>
      <c r="C40" s="146"/>
      <c r="D40" s="146"/>
      <c r="E40" s="122"/>
      <c r="F40" s="122"/>
      <c r="G40" s="122"/>
      <c r="H40" s="122"/>
      <c r="I40" s="122"/>
      <c r="J40" s="122"/>
      <c r="K40" s="122"/>
      <c r="L40" s="47"/>
      <c r="M40" s="47"/>
      <c r="N40" s="38"/>
      <c r="O40" s="38"/>
      <c r="P40" s="38"/>
      <c r="Q40" s="38"/>
    </row>
    <row r="41" spans="1:17" ht="15" customHeight="1" x14ac:dyDescent="0.2">
      <c r="A41" s="131" t="s">
        <v>264</v>
      </c>
      <c r="B41" s="131"/>
      <c r="C41" s="131"/>
      <c r="D41" s="131"/>
      <c r="E41" s="121"/>
      <c r="F41" s="121"/>
      <c r="G41" s="121"/>
      <c r="H41" s="121"/>
      <c r="I41" s="121"/>
      <c r="J41" s="121"/>
      <c r="K41" s="121"/>
      <c r="L41" s="121"/>
      <c r="M41" s="120"/>
      <c r="N41" s="38"/>
      <c r="O41" s="38"/>
      <c r="P41" s="38"/>
      <c r="Q41" s="3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EF5690-8400-4ED4-96AC-BEF830AC391A}">
  <sheetPr>
    <pageSetUpPr fitToPage="1"/>
  </sheetPr>
  <dimension ref="A1:Q41"/>
  <sheetViews>
    <sheetView zoomScale="70" zoomScaleNormal="70" workbookViewId="0">
      <selection sqref="A1:Q41"/>
    </sheetView>
  </sheetViews>
  <sheetFormatPr defaultColWidth="11.42578125" defaultRowHeight="15" customHeight="1" x14ac:dyDescent="0.55000000000000004"/>
  <cols>
    <col min="1" max="1" width="76.85546875" style="133" customWidth="1"/>
    <col min="2" max="2" width="15.7109375" style="116" customWidth="1"/>
    <col min="3" max="3" width="27.7109375" style="151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10" width="15.7109375" style="116" customWidth="1"/>
    <col min="11" max="11" width="27.7109375" style="116" customWidth="1"/>
    <col min="12" max="12" width="15.7109375" style="116" customWidth="1"/>
    <col min="13" max="13" width="27.7109375" style="116" customWidth="1"/>
    <col min="14" max="14" width="15.7109375" style="116" customWidth="1"/>
    <col min="15" max="15" width="27.7109375" style="116" customWidth="1"/>
    <col min="16" max="17" width="15.7109375" style="116" customWidth="1"/>
    <col min="18" max="256" width="11.42578125" style="116"/>
    <col min="257" max="257" width="76.85546875" style="116" customWidth="1"/>
    <col min="258" max="258" width="15.710937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6" width="15.7109375" style="116" customWidth="1"/>
    <col min="267" max="267" width="27.7109375" style="116" customWidth="1"/>
    <col min="268" max="268" width="15.7109375" style="116" customWidth="1"/>
    <col min="269" max="269" width="27.7109375" style="116" customWidth="1"/>
    <col min="270" max="270" width="15.7109375" style="116" customWidth="1"/>
    <col min="271" max="271" width="27.7109375" style="116" customWidth="1"/>
    <col min="272" max="273" width="15.7109375" style="116" customWidth="1"/>
    <col min="274" max="512" width="11.42578125" style="116"/>
    <col min="513" max="513" width="76.85546875" style="116" customWidth="1"/>
    <col min="514" max="514" width="15.710937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2" width="15.7109375" style="116" customWidth="1"/>
    <col min="523" max="523" width="27.7109375" style="116" customWidth="1"/>
    <col min="524" max="524" width="15.7109375" style="116" customWidth="1"/>
    <col min="525" max="525" width="27.7109375" style="116" customWidth="1"/>
    <col min="526" max="526" width="15.7109375" style="116" customWidth="1"/>
    <col min="527" max="527" width="27.7109375" style="116" customWidth="1"/>
    <col min="528" max="529" width="15.7109375" style="116" customWidth="1"/>
    <col min="530" max="768" width="11.42578125" style="116"/>
    <col min="769" max="769" width="76.85546875" style="116" customWidth="1"/>
    <col min="770" max="770" width="15.710937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8" width="15.7109375" style="116" customWidth="1"/>
    <col min="779" max="779" width="27.7109375" style="116" customWidth="1"/>
    <col min="780" max="780" width="15.7109375" style="116" customWidth="1"/>
    <col min="781" max="781" width="27.7109375" style="116" customWidth="1"/>
    <col min="782" max="782" width="15.7109375" style="116" customWidth="1"/>
    <col min="783" max="783" width="27.7109375" style="116" customWidth="1"/>
    <col min="784" max="785" width="15.7109375" style="116" customWidth="1"/>
    <col min="786" max="1024" width="11.42578125" style="116"/>
    <col min="1025" max="1025" width="76.85546875" style="116" customWidth="1"/>
    <col min="1026" max="1026" width="15.710937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4" width="15.7109375" style="116" customWidth="1"/>
    <col min="1035" max="1035" width="27.7109375" style="116" customWidth="1"/>
    <col min="1036" max="1036" width="15.7109375" style="116" customWidth="1"/>
    <col min="1037" max="1037" width="27.7109375" style="116" customWidth="1"/>
    <col min="1038" max="1038" width="15.7109375" style="116" customWidth="1"/>
    <col min="1039" max="1039" width="27.7109375" style="116" customWidth="1"/>
    <col min="1040" max="1041" width="15.7109375" style="116" customWidth="1"/>
    <col min="1042" max="1280" width="11.42578125" style="116"/>
    <col min="1281" max="1281" width="76.85546875" style="116" customWidth="1"/>
    <col min="1282" max="1282" width="15.710937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90" width="15.7109375" style="116" customWidth="1"/>
    <col min="1291" max="1291" width="27.7109375" style="116" customWidth="1"/>
    <col min="1292" max="1292" width="15.7109375" style="116" customWidth="1"/>
    <col min="1293" max="1293" width="27.7109375" style="116" customWidth="1"/>
    <col min="1294" max="1294" width="15.7109375" style="116" customWidth="1"/>
    <col min="1295" max="1295" width="27.7109375" style="116" customWidth="1"/>
    <col min="1296" max="1297" width="15.7109375" style="116" customWidth="1"/>
    <col min="1298" max="1536" width="11.42578125" style="116"/>
    <col min="1537" max="1537" width="76.85546875" style="116" customWidth="1"/>
    <col min="1538" max="1538" width="15.710937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6" width="15.7109375" style="116" customWidth="1"/>
    <col min="1547" max="1547" width="27.7109375" style="116" customWidth="1"/>
    <col min="1548" max="1548" width="15.7109375" style="116" customWidth="1"/>
    <col min="1549" max="1549" width="27.7109375" style="116" customWidth="1"/>
    <col min="1550" max="1550" width="15.7109375" style="116" customWidth="1"/>
    <col min="1551" max="1551" width="27.7109375" style="116" customWidth="1"/>
    <col min="1552" max="1553" width="15.7109375" style="116" customWidth="1"/>
    <col min="1554" max="1792" width="11.42578125" style="116"/>
    <col min="1793" max="1793" width="76.85546875" style="116" customWidth="1"/>
    <col min="1794" max="1794" width="15.710937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2" width="15.7109375" style="116" customWidth="1"/>
    <col min="1803" max="1803" width="27.7109375" style="116" customWidth="1"/>
    <col min="1804" max="1804" width="15.7109375" style="116" customWidth="1"/>
    <col min="1805" max="1805" width="27.7109375" style="116" customWidth="1"/>
    <col min="1806" max="1806" width="15.7109375" style="116" customWidth="1"/>
    <col min="1807" max="1807" width="27.7109375" style="116" customWidth="1"/>
    <col min="1808" max="1809" width="15.7109375" style="116" customWidth="1"/>
    <col min="1810" max="2048" width="11.42578125" style="116"/>
    <col min="2049" max="2049" width="76.85546875" style="116" customWidth="1"/>
    <col min="2050" max="2050" width="15.710937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8" width="15.7109375" style="116" customWidth="1"/>
    <col min="2059" max="2059" width="27.7109375" style="116" customWidth="1"/>
    <col min="2060" max="2060" width="15.7109375" style="116" customWidth="1"/>
    <col min="2061" max="2061" width="27.7109375" style="116" customWidth="1"/>
    <col min="2062" max="2062" width="15.7109375" style="116" customWidth="1"/>
    <col min="2063" max="2063" width="27.7109375" style="116" customWidth="1"/>
    <col min="2064" max="2065" width="15.7109375" style="116" customWidth="1"/>
    <col min="2066" max="2304" width="11.42578125" style="116"/>
    <col min="2305" max="2305" width="76.85546875" style="116" customWidth="1"/>
    <col min="2306" max="2306" width="15.710937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4" width="15.7109375" style="116" customWidth="1"/>
    <col min="2315" max="2315" width="27.7109375" style="116" customWidth="1"/>
    <col min="2316" max="2316" width="15.7109375" style="116" customWidth="1"/>
    <col min="2317" max="2317" width="27.7109375" style="116" customWidth="1"/>
    <col min="2318" max="2318" width="15.7109375" style="116" customWidth="1"/>
    <col min="2319" max="2319" width="27.7109375" style="116" customWidth="1"/>
    <col min="2320" max="2321" width="15.7109375" style="116" customWidth="1"/>
    <col min="2322" max="2560" width="11.42578125" style="116"/>
    <col min="2561" max="2561" width="76.85546875" style="116" customWidth="1"/>
    <col min="2562" max="2562" width="15.710937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70" width="15.7109375" style="116" customWidth="1"/>
    <col min="2571" max="2571" width="27.7109375" style="116" customWidth="1"/>
    <col min="2572" max="2572" width="15.7109375" style="116" customWidth="1"/>
    <col min="2573" max="2573" width="27.7109375" style="116" customWidth="1"/>
    <col min="2574" max="2574" width="15.7109375" style="116" customWidth="1"/>
    <col min="2575" max="2575" width="27.7109375" style="116" customWidth="1"/>
    <col min="2576" max="2577" width="15.7109375" style="116" customWidth="1"/>
    <col min="2578" max="2816" width="11.42578125" style="116"/>
    <col min="2817" max="2817" width="76.85546875" style="116" customWidth="1"/>
    <col min="2818" max="2818" width="15.710937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6" width="15.7109375" style="116" customWidth="1"/>
    <col min="2827" max="2827" width="27.7109375" style="116" customWidth="1"/>
    <col min="2828" max="2828" width="15.7109375" style="116" customWidth="1"/>
    <col min="2829" max="2829" width="27.7109375" style="116" customWidth="1"/>
    <col min="2830" max="2830" width="15.7109375" style="116" customWidth="1"/>
    <col min="2831" max="2831" width="27.7109375" style="116" customWidth="1"/>
    <col min="2832" max="2833" width="15.7109375" style="116" customWidth="1"/>
    <col min="2834" max="3072" width="11.42578125" style="116"/>
    <col min="3073" max="3073" width="76.85546875" style="116" customWidth="1"/>
    <col min="3074" max="3074" width="15.710937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2" width="15.7109375" style="116" customWidth="1"/>
    <col min="3083" max="3083" width="27.7109375" style="116" customWidth="1"/>
    <col min="3084" max="3084" width="15.7109375" style="116" customWidth="1"/>
    <col min="3085" max="3085" width="27.7109375" style="116" customWidth="1"/>
    <col min="3086" max="3086" width="15.7109375" style="116" customWidth="1"/>
    <col min="3087" max="3087" width="27.7109375" style="116" customWidth="1"/>
    <col min="3088" max="3089" width="15.7109375" style="116" customWidth="1"/>
    <col min="3090" max="3328" width="11.42578125" style="116"/>
    <col min="3329" max="3329" width="76.85546875" style="116" customWidth="1"/>
    <col min="3330" max="3330" width="15.710937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8" width="15.7109375" style="116" customWidth="1"/>
    <col min="3339" max="3339" width="27.7109375" style="116" customWidth="1"/>
    <col min="3340" max="3340" width="15.7109375" style="116" customWidth="1"/>
    <col min="3341" max="3341" width="27.7109375" style="116" customWidth="1"/>
    <col min="3342" max="3342" width="15.7109375" style="116" customWidth="1"/>
    <col min="3343" max="3343" width="27.7109375" style="116" customWidth="1"/>
    <col min="3344" max="3345" width="15.7109375" style="116" customWidth="1"/>
    <col min="3346" max="3584" width="11.42578125" style="116"/>
    <col min="3585" max="3585" width="76.85546875" style="116" customWidth="1"/>
    <col min="3586" max="3586" width="15.710937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4" width="15.7109375" style="116" customWidth="1"/>
    <col min="3595" max="3595" width="27.7109375" style="116" customWidth="1"/>
    <col min="3596" max="3596" width="15.7109375" style="116" customWidth="1"/>
    <col min="3597" max="3597" width="27.7109375" style="116" customWidth="1"/>
    <col min="3598" max="3598" width="15.7109375" style="116" customWidth="1"/>
    <col min="3599" max="3599" width="27.7109375" style="116" customWidth="1"/>
    <col min="3600" max="3601" width="15.7109375" style="116" customWidth="1"/>
    <col min="3602" max="3840" width="11.42578125" style="116"/>
    <col min="3841" max="3841" width="76.85546875" style="116" customWidth="1"/>
    <col min="3842" max="3842" width="15.710937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50" width="15.7109375" style="116" customWidth="1"/>
    <col min="3851" max="3851" width="27.7109375" style="116" customWidth="1"/>
    <col min="3852" max="3852" width="15.7109375" style="116" customWidth="1"/>
    <col min="3853" max="3853" width="27.7109375" style="116" customWidth="1"/>
    <col min="3854" max="3854" width="15.7109375" style="116" customWidth="1"/>
    <col min="3855" max="3855" width="27.7109375" style="116" customWidth="1"/>
    <col min="3856" max="3857" width="15.7109375" style="116" customWidth="1"/>
    <col min="3858" max="4096" width="11.42578125" style="116"/>
    <col min="4097" max="4097" width="76.85546875" style="116" customWidth="1"/>
    <col min="4098" max="4098" width="15.710937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6" width="15.7109375" style="116" customWidth="1"/>
    <col min="4107" max="4107" width="27.7109375" style="116" customWidth="1"/>
    <col min="4108" max="4108" width="15.7109375" style="116" customWidth="1"/>
    <col min="4109" max="4109" width="27.7109375" style="116" customWidth="1"/>
    <col min="4110" max="4110" width="15.7109375" style="116" customWidth="1"/>
    <col min="4111" max="4111" width="27.7109375" style="116" customWidth="1"/>
    <col min="4112" max="4113" width="15.7109375" style="116" customWidth="1"/>
    <col min="4114" max="4352" width="11.42578125" style="116"/>
    <col min="4353" max="4353" width="76.85546875" style="116" customWidth="1"/>
    <col min="4354" max="4354" width="15.710937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2" width="15.7109375" style="116" customWidth="1"/>
    <col min="4363" max="4363" width="27.7109375" style="116" customWidth="1"/>
    <col min="4364" max="4364" width="15.7109375" style="116" customWidth="1"/>
    <col min="4365" max="4365" width="27.7109375" style="116" customWidth="1"/>
    <col min="4366" max="4366" width="15.7109375" style="116" customWidth="1"/>
    <col min="4367" max="4367" width="27.7109375" style="116" customWidth="1"/>
    <col min="4368" max="4369" width="15.7109375" style="116" customWidth="1"/>
    <col min="4370" max="4608" width="11.42578125" style="116"/>
    <col min="4609" max="4609" width="76.85546875" style="116" customWidth="1"/>
    <col min="4610" max="4610" width="15.710937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8" width="15.7109375" style="116" customWidth="1"/>
    <col min="4619" max="4619" width="27.7109375" style="116" customWidth="1"/>
    <col min="4620" max="4620" width="15.7109375" style="116" customWidth="1"/>
    <col min="4621" max="4621" width="27.7109375" style="116" customWidth="1"/>
    <col min="4622" max="4622" width="15.7109375" style="116" customWidth="1"/>
    <col min="4623" max="4623" width="27.7109375" style="116" customWidth="1"/>
    <col min="4624" max="4625" width="15.7109375" style="116" customWidth="1"/>
    <col min="4626" max="4864" width="11.42578125" style="116"/>
    <col min="4865" max="4865" width="76.85546875" style="116" customWidth="1"/>
    <col min="4866" max="4866" width="15.710937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4" width="15.7109375" style="116" customWidth="1"/>
    <col min="4875" max="4875" width="27.7109375" style="116" customWidth="1"/>
    <col min="4876" max="4876" width="15.7109375" style="116" customWidth="1"/>
    <col min="4877" max="4877" width="27.7109375" style="116" customWidth="1"/>
    <col min="4878" max="4878" width="15.7109375" style="116" customWidth="1"/>
    <col min="4879" max="4879" width="27.7109375" style="116" customWidth="1"/>
    <col min="4880" max="4881" width="15.7109375" style="116" customWidth="1"/>
    <col min="4882" max="5120" width="11.42578125" style="116"/>
    <col min="5121" max="5121" width="76.85546875" style="116" customWidth="1"/>
    <col min="5122" max="5122" width="15.710937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30" width="15.7109375" style="116" customWidth="1"/>
    <col min="5131" max="5131" width="27.7109375" style="116" customWidth="1"/>
    <col min="5132" max="5132" width="15.7109375" style="116" customWidth="1"/>
    <col min="5133" max="5133" width="27.7109375" style="116" customWidth="1"/>
    <col min="5134" max="5134" width="15.7109375" style="116" customWidth="1"/>
    <col min="5135" max="5135" width="27.7109375" style="116" customWidth="1"/>
    <col min="5136" max="5137" width="15.7109375" style="116" customWidth="1"/>
    <col min="5138" max="5376" width="11.42578125" style="116"/>
    <col min="5377" max="5377" width="76.85546875" style="116" customWidth="1"/>
    <col min="5378" max="5378" width="15.710937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6" width="15.7109375" style="116" customWidth="1"/>
    <col min="5387" max="5387" width="27.7109375" style="116" customWidth="1"/>
    <col min="5388" max="5388" width="15.7109375" style="116" customWidth="1"/>
    <col min="5389" max="5389" width="27.7109375" style="116" customWidth="1"/>
    <col min="5390" max="5390" width="15.7109375" style="116" customWidth="1"/>
    <col min="5391" max="5391" width="27.7109375" style="116" customWidth="1"/>
    <col min="5392" max="5393" width="15.7109375" style="116" customWidth="1"/>
    <col min="5394" max="5632" width="11.42578125" style="116"/>
    <col min="5633" max="5633" width="76.85546875" style="116" customWidth="1"/>
    <col min="5634" max="5634" width="15.710937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2" width="15.7109375" style="116" customWidth="1"/>
    <col min="5643" max="5643" width="27.7109375" style="116" customWidth="1"/>
    <col min="5644" max="5644" width="15.7109375" style="116" customWidth="1"/>
    <col min="5645" max="5645" width="27.7109375" style="116" customWidth="1"/>
    <col min="5646" max="5646" width="15.7109375" style="116" customWidth="1"/>
    <col min="5647" max="5647" width="27.7109375" style="116" customWidth="1"/>
    <col min="5648" max="5649" width="15.7109375" style="116" customWidth="1"/>
    <col min="5650" max="5888" width="11.42578125" style="116"/>
    <col min="5889" max="5889" width="76.85546875" style="116" customWidth="1"/>
    <col min="5890" max="5890" width="15.710937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8" width="15.7109375" style="116" customWidth="1"/>
    <col min="5899" max="5899" width="27.7109375" style="116" customWidth="1"/>
    <col min="5900" max="5900" width="15.7109375" style="116" customWidth="1"/>
    <col min="5901" max="5901" width="27.7109375" style="116" customWidth="1"/>
    <col min="5902" max="5902" width="15.7109375" style="116" customWidth="1"/>
    <col min="5903" max="5903" width="27.7109375" style="116" customWidth="1"/>
    <col min="5904" max="5905" width="15.7109375" style="116" customWidth="1"/>
    <col min="5906" max="6144" width="11.42578125" style="116"/>
    <col min="6145" max="6145" width="76.85546875" style="116" customWidth="1"/>
    <col min="6146" max="6146" width="15.710937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4" width="15.7109375" style="116" customWidth="1"/>
    <col min="6155" max="6155" width="27.7109375" style="116" customWidth="1"/>
    <col min="6156" max="6156" width="15.7109375" style="116" customWidth="1"/>
    <col min="6157" max="6157" width="27.7109375" style="116" customWidth="1"/>
    <col min="6158" max="6158" width="15.7109375" style="116" customWidth="1"/>
    <col min="6159" max="6159" width="27.7109375" style="116" customWidth="1"/>
    <col min="6160" max="6161" width="15.7109375" style="116" customWidth="1"/>
    <col min="6162" max="6400" width="11.42578125" style="116"/>
    <col min="6401" max="6401" width="76.85546875" style="116" customWidth="1"/>
    <col min="6402" max="6402" width="15.710937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10" width="15.7109375" style="116" customWidth="1"/>
    <col min="6411" max="6411" width="27.7109375" style="116" customWidth="1"/>
    <col min="6412" max="6412" width="15.7109375" style="116" customWidth="1"/>
    <col min="6413" max="6413" width="27.7109375" style="116" customWidth="1"/>
    <col min="6414" max="6414" width="15.7109375" style="116" customWidth="1"/>
    <col min="6415" max="6415" width="27.7109375" style="116" customWidth="1"/>
    <col min="6416" max="6417" width="15.7109375" style="116" customWidth="1"/>
    <col min="6418" max="6656" width="11.42578125" style="116"/>
    <col min="6657" max="6657" width="76.85546875" style="116" customWidth="1"/>
    <col min="6658" max="6658" width="15.710937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6" width="15.7109375" style="116" customWidth="1"/>
    <col min="6667" max="6667" width="27.7109375" style="116" customWidth="1"/>
    <col min="6668" max="6668" width="15.7109375" style="116" customWidth="1"/>
    <col min="6669" max="6669" width="27.7109375" style="116" customWidth="1"/>
    <col min="6670" max="6670" width="15.7109375" style="116" customWidth="1"/>
    <col min="6671" max="6671" width="27.7109375" style="116" customWidth="1"/>
    <col min="6672" max="6673" width="15.7109375" style="116" customWidth="1"/>
    <col min="6674" max="6912" width="11.42578125" style="116"/>
    <col min="6913" max="6913" width="76.85546875" style="116" customWidth="1"/>
    <col min="6914" max="6914" width="15.710937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2" width="15.7109375" style="116" customWidth="1"/>
    <col min="6923" max="6923" width="27.7109375" style="116" customWidth="1"/>
    <col min="6924" max="6924" width="15.7109375" style="116" customWidth="1"/>
    <col min="6925" max="6925" width="27.7109375" style="116" customWidth="1"/>
    <col min="6926" max="6926" width="15.7109375" style="116" customWidth="1"/>
    <col min="6927" max="6927" width="27.7109375" style="116" customWidth="1"/>
    <col min="6928" max="6929" width="15.7109375" style="116" customWidth="1"/>
    <col min="6930" max="7168" width="11.42578125" style="116"/>
    <col min="7169" max="7169" width="76.85546875" style="116" customWidth="1"/>
    <col min="7170" max="7170" width="15.710937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8" width="15.7109375" style="116" customWidth="1"/>
    <col min="7179" max="7179" width="27.7109375" style="116" customWidth="1"/>
    <col min="7180" max="7180" width="15.7109375" style="116" customWidth="1"/>
    <col min="7181" max="7181" width="27.7109375" style="116" customWidth="1"/>
    <col min="7182" max="7182" width="15.7109375" style="116" customWidth="1"/>
    <col min="7183" max="7183" width="27.7109375" style="116" customWidth="1"/>
    <col min="7184" max="7185" width="15.7109375" style="116" customWidth="1"/>
    <col min="7186" max="7424" width="11.42578125" style="116"/>
    <col min="7425" max="7425" width="76.85546875" style="116" customWidth="1"/>
    <col min="7426" max="7426" width="15.710937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4" width="15.7109375" style="116" customWidth="1"/>
    <col min="7435" max="7435" width="27.7109375" style="116" customWidth="1"/>
    <col min="7436" max="7436" width="15.7109375" style="116" customWidth="1"/>
    <col min="7437" max="7437" width="27.7109375" style="116" customWidth="1"/>
    <col min="7438" max="7438" width="15.7109375" style="116" customWidth="1"/>
    <col min="7439" max="7439" width="27.7109375" style="116" customWidth="1"/>
    <col min="7440" max="7441" width="15.7109375" style="116" customWidth="1"/>
    <col min="7442" max="7680" width="11.42578125" style="116"/>
    <col min="7681" max="7681" width="76.85546875" style="116" customWidth="1"/>
    <col min="7682" max="7682" width="15.710937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90" width="15.7109375" style="116" customWidth="1"/>
    <col min="7691" max="7691" width="27.7109375" style="116" customWidth="1"/>
    <col min="7692" max="7692" width="15.7109375" style="116" customWidth="1"/>
    <col min="7693" max="7693" width="27.7109375" style="116" customWidth="1"/>
    <col min="7694" max="7694" width="15.7109375" style="116" customWidth="1"/>
    <col min="7695" max="7695" width="27.7109375" style="116" customWidth="1"/>
    <col min="7696" max="7697" width="15.7109375" style="116" customWidth="1"/>
    <col min="7698" max="7936" width="11.42578125" style="116"/>
    <col min="7937" max="7937" width="76.85546875" style="116" customWidth="1"/>
    <col min="7938" max="7938" width="15.710937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6" width="15.7109375" style="116" customWidth="1"/>
    <col min="7947" max="7947" width="27.7109375" style="116" customWidth="1"/>
    <col min="7948" max="7948" width="15.7109375" style="116" customWidth="1"/>
    <col min="7949" max="7949" width="27.7109375" style="116" customWidth="1"/>
    <col min="7950" max="7950" width="15.7109375" style="116" customWidth="1"/>
    <col min="7951" max="7951" width="27.7109375" style="116" customWidth="1"/>
    <col min="7952" max="7953" width="15.7109375" style="116" customWidth="1"/>
    <col min="7954" max="8192" width="11.42578125" style="116"/>
    <col min="8193" max="8193" width="76.85546875" style="116" customWidth="1"/>
    <col min="8194" max="8194" width="15.710937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2" width="15.7109375" style="116" customWidth="1"/>
    <col min="8203" max="8203" width="27.7109375" style="116" customWidth="1"/>
    <col min="8204" max="8204" width="15.7109375" style="116" customWidth="1"/>
    <col min="8205" max="8205" width="27.7109375" style="116" customWidth="1"/>
    <col min="8206" max="8206" width="15.7109375" style="116" customWidth="1"/>
    <col min="8207" max="8207" width="27.7109375" style="116" customWidth="1"/>
    <col min="8208" max="8209" width="15.7109375" style="116" customWidth="1"/>
    <col min="8210" max="8448" width="11.42578125" style="116"/>
    <col min="8449" max="8449" width="76.85546875" style="116" customWidth="1"/>
    <col min="8450" max="8450" width="15.710937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8" width="15.7109375" style="116" customWidth="1"/>
    <col min="8459" max="8459" width="27.7109375" style="116" customWidth="1"/>
    <col min="8460" max="8460" width="15.7109375" style="116" customWidth="1"/>
    <col min="8461" max="8461" width="27.7109375" style="116" customWidth="1"/>
    <col min="8462" max="8462" width="15.7109375" style="116" customWidth="1"/>
    <col min="8463" max="8463" width="27.7109375" style="116" customWidth="1"/>
    <col min="8464" max="8465" width="15.7109375" style="116" customWidth="1"/>
    <col min="8466" max="8704" width="11.42578125" style="116"/>
    <col min="8705" max="8705" width="76.85546875" style="116" customWidth="1"/>
    <col min="8706" max="8706" width="15.710937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4" width="15.7109375" style="116" customWidth="1"/>
    <col min="8715" max="8715" width="27.7109375" style="116" customWidth="1"/>
    <col min="8716" max="8716" width="15.7109375" style="116" customWidth="1"/>
    <col min="8717" max="8717" width="27.7109375" style="116" customWidth="1"/>
    <col min="8718" max="8718" width="15.7109375" style="116" customWidth="1"/>
    <col min="8719" max="8719" width="27.7109375" style="116" customWidth="1"/>
    <col min="8720" max="8721" width="15.7109375" style="116" customWidth="1"/>
    <col min="8722" max="8960" width="11.42578125" style="116"/>
    <col min="8961" max="8961" width="76.85546875" style="116" customWidth="1"/>
    <col min="8962" max="8962" width="15.710937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70" width="15.7109375" style="116" customWidth="1"/>
    <col min="8971" max="8971" width="27.7109375" style="116" customWidth="1"/>
    <col min="8972" max="8972" width="15.7109375" style="116" customWidth="1"/>
    <col min="8973" max="8973" width="27.7109375" style="116" customWidth="1"/>
    <col min="8974" max="8974" width="15.7109375" style="116" customWidth="1"/>
    <col min="8975" max="8975" width="27.7109375" style="116" customWidth="1"/>
    <col min="8976" max="8977" width="15.7109375" style="116" customWidth="1"/>
    <col min="8978" max="9216" width="11.42578125" style="116"/>
    <col min="9217" max="9217" width="76.85546875" style="116" customWidth="1"/>
    <col min="9218" max="9218" width="15.710937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6" width="15.7109375" style="116" customWidth="1"/>
    <col min="9227" max="9227" width="27.7109375" style="116" customWidth="1"/>
    <col min="9228" max="9228" width="15.7109375" style="116" customWidth="1"/>
    <col min="9229" max="9229" width="27.7109375" style="116" customWidth="1"/>
    <col min="9230" max="9230" width="15.7109375" style="116" customWidth="1"/>
    <col min="9231" max="9231" width="27.7109375" style="116" customWidth="1"/>
    <col min="9232" max="9233" width="15.7109375" style="116" customWidth="1"/>
    <col min="9234" max="9472" width="11.42578125" style="116"/>
    <col min="9473" max="9473" width="76.85546875" style="116" customWidth="1"/>
    <col min="9474" max="9474" width="15.710937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2" width="15.7109375" style="116" customWidth="1"/>
    <col min="9483" max="9483" width="27.7109375" style="116" customWidth="1"/>
    <col min="9484" max="9484" width="15.7109375" style="116" customWidth="1"/>
    <col min="9485" max="9485" width="27.7109375" style="116" customWidth="1"/>
    <col min="9486" max="9486" width="15.7109375" style="116" customWidth="1"/>
    <col min="9487" max="9487" width="27.7109375" style="116" customWidth="1"/>
    <col min="9488" max="9489" width="15.7109375" style="116" customWidth="1"/>
    <col min="9490" max="9728" width="11.42578125" style="116"/>
    <col min="9729" max="9729" width="76.85546875" style="116" customWidth="1"/>
    <col min="9730" max="9730" width="15.710937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8" width="15.7109375" style="116" customWidth="1"/>
    <col min="9739" max="9739" width="27.7109375" style="116" customWidth="1"/>
    <col min="9740" max="9740" width="15.7109375" style="116" customWidth="1"/>
    <col min="9741" max="9741" width="27.7109375" style="116" customWidth="1"/>
    <col min="9742" max="9742" width="15.7109375" style="116" customWidth="1"/>
    <col min="9743" max="9743" width="27.7109375" style="116" customWidth="1"/>
    <col min="9744" max="9745" width="15.7109375" style="116" customWidth="1"/>
    <col min="9746" max="9984" width="11.42578125" style="116"/>
    <col min="9985" max="9985" width="76.85546875" style="116" customWidth="1"/>
    <col min="9986" max="9986" width="15.710937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4" width="15.7109375" style="116" customWidth="1"/>
    <col min="9995" max="9995" width="27.7109375" style="116" customWidth="1"/>
    <col min="9996" max="9996" width="15.7109375" style="116" customWidth="1"/>
    <col min="9997" max="9997" width="27.7109375" style="116" customWidth="1"/>
    <col min="9998" max="9998" width="15.7109375" style="116" customWidth="1"/>
    <col min="9999" max="9999" width="27.7109375" style="116" customWidth="1"/>
    <col min="10000" max="10001" width="15.7109375" style="116" customWidth="1"/>
    <col min="10002" max="10240" width="11.42578125" style="116"/>
    <col min="10241" max="10241" width="76.85546875" style="116" customWidth="1"/>
    <col min="10242" max="10242" width="15.710937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50" width="15.7109375" style="116" customWidth="1"/>
    <col min="10251" max="10251" width="27.7109375" style="116" customWidth="1"/>
    <col min="10252" max="10252" width="15.7109375" style="116" customWidth="1"/>
    <col min="10253" max="10253" width="27.7109375" style="116" customWidth="1"/>
    <col min="10254" max="10254" width="15.7109375" style="116" customWidth="1"/>
    <col min="10255" max="10255" width="27.7109375" style="116" customWidth="1"/>
    <col min="10256" max="10257" width="15.7109375" style="116" customWidth="1"/>
    <col min="10258" max="10496" width="11.42578125" style="116"/>
    <col min="10497" max="10497" width="76.85546875" style="116" customWidth="1"/>
    <col min="10498" max="10498" width="15.710937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6" width="15.7109375" style="116" customWidth="1"/>
    <col min="10507" max="10507" width="27.7109375" style="116" customWidth="1"/>
    <col min="10508" max="10508" width="15.7109375" style="116" customWidth="1"/>
    <col min="10509" max="10509" width="27.7109375" style="116" customWidth="1"/>
    <col min="10510" max="10510" width="15.7109375" style="116" customWidth="1"/>
    <col min="10511" max="10511" width="27.7109375" style="116" customWidth="1"/>
    <col min="10512" max="10513" width="15.7109375" style="116" customWidth="1"/>
    <col min="10514" max="10752" width="11.42578125" style="116"/>
    <col min="10753" max="10753" width="76.85546875" style="116" customWidth="1"/>
    <col min="10754" max="10754" width="15.710937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2" width="15.7109375" style="116" customWidth="1"/>
    <col min="10763" max="10763" width="27.7109375" style="116" customWidth="1"/>
    <col min="10764" max="10764" width="15.7109375" style="116" customWidth="1"/>
    <col min="10765" max="10765" width="27.7109375" style="116" customWidth="1"/>
    <col min="10766" max="10766" width="15.7109375" style="116" customWidth="1"/>
    <col min="10767" max="10767" width="27.7109375" style="116" customWidth="1"/>
    <col min="10768" max="10769" width="15.7109375" style="116" customWidth="1"/>
    <col min="10770" max="11008" width="11.42578125" style="116"/>
    <col min="11009" max="11009" width="76.85546875" style="116" customWidth="1"/>
    <col min="11010" max="11010" width="15.710937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8" width="15.7109375" style="116" customWidth="1"/>
    <col min="11019" max="11019" width="27.7109375" style="116" customWidth="1"/>
    <col min="11020" max="11020" width="15.7109375" style="116" customWidth="1"/>
    <col min="11021" max="11021" width="27.7109375" style="116" customWidth="1"/>
    <col min="11022" max="11022" width="15.7109375" style="116" customWidth="1"/>
    <col min="11023" max="11023" width="27.7109375" style="116" customWidth="1"/>
    <col min="11024" max="11025" width="15.7109375" style="116" customWidth="1"/>
    <col min="11026" max="11264" width="11.42578125" style="116"/>
    <col min="11265" max="11265" width="76.85546875" style="116" customWidth="1"/>
    <col min="11266" max="11266" width="15.710937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4" width="15.7109375" style="116" customWidth="1"/>
    <col min="11275" max="11275" width="27.7109375" style="116" customWidth="1"/>
    <col min="11276" max="11276" width="15.7109375" style="116" customWidth="1"/>
    <col min="11277" max="11277" width="27.7109375" style="116" customWidth="1"/>
    <col min="11278" max="11278" width="15.7109375" style="116" customWidth="1"/>
    <col min="11279" max="11279" width="27.7109375" style="116" customWidth="1"/>
    <col min="11280" max="11281" width="15.7109375" style="116" customWidth="1"/>
    <col min="11282" max="11520" width="11.42578125" style="116"/>
    <col min="11521" max="11521" width="76.85546875" style="116" customWidth="1"/>
    <col min="11522" max="11522" width="15.710937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30" width="15.7109375" style="116" customWidth="1"/>
    <col min="11531" max="11531" width="27.7109375" style="116" customWidth="1"/>
    <col min="11532" max="11532" width="15.7109375" style="116" customWidth="1"/>
    <col min="11533" max="11533" width="27.7109375" style="116" customWidth="1"/>
    <col min="11534" max="11534" width="15.7109375" style="116" customWidth="1"/>
    <col min="11535" max="11535" width="27.7109375" style="116" customWidth="1"/>
    <col min="11536" max="11537" width="15.7109375" style="116" customWidth="1"/>
    <col min="11538" max="11776" width="11.42578125" style="116"/>
    <col min="11777" max="11777" width="76.85546875" style="116" customWidth="1"/>
    <col min="11778" max="11778" width="15.710937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6" width="15.7109375" style="116" customWidth="1"/>
    <col min="11787" max="11787" width="27.7109375" style="116" customWidth="1"/>
    <col min="11788" max="11788" width="15.7109375" style="116" customWidth="1"/>
    <col min="11789" max="11789" width="27.7109375" style="116" customWidth="1"/>
    <col min="11790" max="11790" width="15.7109375" style="116" customWidth="1"/>
    <col min="11791" max="11791" width="27.7109375" style="116" customWidth="1"/>
    <col min="11792" max="11793" width="15.7109375" style="116" customWidth="1"/>
    <col min="11794" max="12032" width="11.42578125" style="116"/>
    <col min="12033" max="12033" width="76.85546875" style="116" customWidth="1"/>
    <col min="12034" max="12034" width="15.710937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2" width="15.7109375" style="116" customWidth="1"/>
    <col min="12043" max="12043" width="27.7109375" style="116" customWidth="1"/>
    <col min="12044" max="12044" width="15.7109375" style="116" customWidth="1"/>
    <col min="12045" max="12045" width="27.7109375" style="116" customWidth="1"/>
    <col min="12046" max="12046" width="15.7109375" style="116" customWidth="1"/>
    <col min="12047" max="12047" width="27.7109375" style="116" customWidth="1"/>
    <col min="12048" max="12049" width="15.7109375" style="116" customWidth="1"/>
    <col min="12050" max="12288" width="11.42578125" style="116"/>
    <col min="12289" max="12289" width="76.85546875" style="116" customWidth="1"/>
    <col min="12290" max="12290" width="15.710937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8" width="15.7109375" style="116" customWidth="1"/>
    <col min="12299" max="12299" width="27.7109375" style="116" customWidth="1"/>
    <col min="12300" max="12300" width="15.7109375" style="116" customWidth="1"/>
    <col min="12301" max="12301" width="27.7109375" style="116" customWidth="1"/>
    <col min="12302" max="12302" width="15.7109375" style="116" customWidth="1"/>
    <col min="12303" max="12303" width="27.7109375" style="116" customWidth="1"/>
    <col min="12304" max="12305" width="15.7109375" style="116" customWidth="1"/>
    <col min="12306" max="12544" width="11.42578125" style="116"/>
    <col min="12545" max="12545" width="76.85546875" style="116" customWidth="1"/>
    <col min="12546" max="12546" width="15.710937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4" width="15.7109375" style="116" customWidth="1"/>
    <col min="12555" max="12555" width="27.7109375" style="116" customWidth="1"/>
    <col min="12556" max="12556" width="15.7109375" style="116" customWidth="1"/>
    <col min="12557" max="12557" width="27.7109375" style="116" customWidth="1"/>
    <col min="12558" max="12558" width="15.7109375" style="116" customWidth="1"/>
    <col min="12559" max="12559" width="27.7109375" style="116" customWidth="1"/>
    <col min="12560" max="12561" width="15.7109375" style="116" customWidth="1"/>
    <col min="12562" max="12800" width="11.42578125" style="116"/>
    <col min="12801" max="12801" width="76.85546875" style="116" customWidth="1"/>
    <col min="12802" max="12802" width="15.710937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10" width="15.7109375" style="116" customWidth="1"/>
    <col min="12811" max="12811" width="27.7109375" style="116" customWidth="1"/>
    <col min="12812" max="12812" width="15.7109375" style="116" customWidth="1"/>
    <col min="12813" max="12813" width="27.7109375" style="116" customWidth="1"/>
    <col min="12814" max="12814" width="15.7109375" style="116" customWidth="1"/>
    <col min="12815" max="12815" width="27.7109375" style="116" customWidth="1"/>
    <col min="12816" max="12817" width="15.7109375" style="116" customWidth="1"/>
    <col min="12818" max="13056" width="11.42578125" style="116"/>
    <col min="13057" max="13057" width="76.85546875" style="116" customWidth="1"/>
    <col min="13058" max="13058" width="15.710937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6" width="15.7109375" style="116" customWidth="1"/>
    <col min="13067" max="13067" width="27.7109375" style="116" customWidth="1"/>
    <col min="13068" max="13068" width="15.7109375" style="116" customWidth="1"/>
    <col min="13069" max="13069" width="27.7109375" style="116" customWidth="1"/>
    <col min="13070" max="13070" width="15.7109375" style="116" customWidth="1"/>
    <col min="13071" max="13071" width="27.7109375" style="116" customWidth="1"/>
    <col min="13072" max="13073" width="15.7109375" style="116" customWidth="1"/>
    <col min="13074" max="13312" width="11.42578125" style="116"/>
    <col min="13313" max="13313" width="76.85546875" style="116" customWidth="1"/>
    <col min="13314" max="13314" width="15.710937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2" width="15.7109375" style="116" customWidth="1"/>
    <col min="13323" max="13323" width="27.7109375" style="116" customWidth="1"/>
    <col min="13324" max="13324" width="15.7109375" style="116" customWidth="1"/>
    <col min="13325" max="13325" width="27.7109375" style="116" customWidth="1"/>
    <col min="13326" max="13326" width="15.7109375" style="116" customWidth="1"/>
    <col min="13327" max="13327" width="27.7109375" style="116" customWidth="1"/>
    <col min="13328" max="13329" width="15.7109375" style="116" customWidth="1"/>
    <col min="13330" max="13568" width="11.42578125" style="116"/>
    <col min="13569" max="13569" width="76.85546875" style="116" customWidth="1"/>
    <col min="13570" max="13570" width="15.710937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8" width="15.7109375" style="116" customWidth="1"/>
    <col min="13579" max="13579" width="27.7109375" style="116" customWidth="1"/>
    <col min="13580" max="13580" width="15.7109375" style="116" customWidth="1"/>
    <col min="13581" max="13581" width="27.7109375" style="116" customWidth="1"/>
    <col min="13582" max="13582" width="15.7109375" style="116" customWidth="1"/>
    <col min="13583" max="13583" width="27.7109375" style="116" customWidth="1"/>
    <col min="13584" max="13585" width="15.7109375" style="116" customWidth="1"/>
    <col min="13586" max="13824" width="11.42578125" style="116"/>
    <col min="13825" max="13825" width="76.85546875" style="116" customWidth="1"/>
    <col min="13826" max="13826" width="15.710937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4" width="15.7109375" style="116" customWidth="1"/>
    <col min="13835" max="13835" width="27.7109375" style="116" customWidth="1"/>
    <col min="13836" max="13836" width="15.7109375" style="116" customWidth="1"/>
    <col min="13837" max="13837" width="27.7109375" style="116" customWidth="1"/>
    <col min="13838" max="13838" width="15.7109375" style="116" customWidth="1"/>
    <col min="13839" max="13839" width="27.7109375" style="116" customWidth="1"/>
    <col min="13840" max="13841" width="15.7109375" style="116" customWidth="1"/>
    <col min="13842" max="14080" width="11.42578125" style="116"/>
    <col min="14081" max="14081" width="76.85546875" style="116" customWidth="1"/>
    <col min="14082" max="14082" width="15.710937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90" width="15.7109375" style="116" customWidth="1"/>
    <col min="14091" max="14091" width="27.7109375" style="116" customWidth="1"/>
    <col min="14092" max="14092" width="15.7109375" style="116" customWidth="1"/>
    <col min="14093" max="14093" width="27.7109375" style="116" customWidth="1"/>
    <col min="14094" max="14094" width="15.7109375" style="116" customWidth="1"/>
    <col min="14095" max="14095" width="27.7109375" style="116" customWidth="1"/>
    <col min="14096" max="14097" width="15.7109375" style="116" customWidth="1"/>
    <col min="14098" max="14336" width="11.42578125" style="116"/>
    <col min="14337" max="14337" width="76.85546875" style="116" customWidth="1"/>
    <col min="14338" max="14338" width="15.710937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6" width="15.7109375" style="116" customWidth="1"/>
    <col min="14347" max="14347" width="27.7109375" style="116" customWidth="1"/>
    <col min="14348" max="14348" width="15.7109375" style="116" customWidth="1"/>
    <col min="14349" max="14349" width="27.7109375" style="116" customWidth="1"/>
    <col min="14350" max="14350" width="15.7109375" style="116" customWidth="1"/>
    <col min="14351" max="14351" width="27.7109375" style="116" customWidth="1"/>
    <col min="14352" max="14353" width="15.7109375" style="116" customWidth="1"/>
    <col min="14354" max="14592" width="11.42578125" style="116"/>
    <col min="14593" max="14593" width="76.85546875" style="116" customWidth="1"/>
    <col min="14594" max="14594" width="15.710937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2" width="15.7109375" style="116" customWidth="1"/>
    <col min="14603" max="14603" width="27.7109375" style="116" customWidth="1"/>
    <col min="14604" max="14604" width="15.7109375" style="116" customWidth="1"/>
    <col min="14605" max="14605" width="27.7109375" style="116" customWidth="1"/>
    <col min="14606" max="14606" width="15.7109375" style="116" customWidth="1"/>
    <col min="14607" max="14607" width="27.7109375" style="116" customWidth="1"/>
    <col min="14608" max="14609" width="15.7109375" style="116" customWidth="1"/>
    <col min="14610" max="14848" width="11.42578125" style="116"/>
    <col min="14849" max="14849" width="76.85546875" style="116" customWidth="1"/>
    <col min="14850" max="14850" width="15.710937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8" width="15.7109375" style="116" customWidth="1"/>
    <col min="14859" max="14859" width="27.7109375" style="116" customWidth="1"/>
    <col min="14860" max="14860" width="15.7109375" style="116" customWidth="1"/>
    <col min="14861" max="14861" width="27.7109375" style="116" customWidth="1"/>
    <col min="14862" max="14862" width="15.7109375" style="116" customWidth="1"/>
    <col min="14863" max="14863" width="27.7109375" style="116" customWidth="1"/>
    <col min="14864" max="14865" width="15.7109375" style="116" customWidth="1"/>
    <col min="14866" max="15104" width="11.42578125" style="116"/>
    <col min="15105" max="15105" width="76.85546875" style="116" customWidth="1"/>
    <col min="15106" max="15106" width="15.710937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4" width="15.7109375" style="116" customWidth="1"/>
    <col min="15115" max="15115" width="27.7109375" style="116" customWidth="1"/>
    <col min="15116" max="15116" width="15.7109375" style="116" customWidth="1"/>
    <col min="15117" max="15117" width="27.7109375" style="116" customWidth="1"/>
    <col min="15118" max="15118" width="15.7109375" style="116" customWidth="1"/>
    <col min="15119" max="15119" width="27.7109375" style="116" customWidth="1"/>
    <col min="15120" max="15121" width="15.7109375" style="116" customWidth="1"/>
    <col min="15122" max="15360" width="11.42578125" style="116"/>
    <col min="15361" max="15361" width="76.85546875" style="116" customWidth="1"/>
    <col min="15362" max="15362" width="15.710937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70" width="15.7109375" style="116" customWidth="1"/>
    <col min="15371" max="15371" width="27.7109375" style="116" customWidth="1"/>
    <col min="15372" max="15372" width="15.7109375" style="116" customWidth="1"/>
    <col min="15373" max="15373" width="27.7109375" style="116" customWidth="1"/>
    <col min="15374" max="15374" width="15.7109375" style="116" customWidth="1"/>
    <col min="15375" max="15375" width="27.7109375" style="116" customWidth="1"/>
    <col min="15376" max="15377" width="15.7109375" style="116" customWidth="1"/>
    <col min="15378" max="15616" width="11.42578125" style="116"/>
    <col min="15617" max="15617" width="76.85546875" style="116" customWidth="1"/>
    <col min="15618" max="15618" width="15.710937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6" width="15.7109375" style="116" customWidth="1"/>
    <col min="15627" max="15627" width="27.7109375" style="116" customWidth="1"/>
    <col min="15628" max="15628" width="15.7109375" style="116" customWidth="1"/>
    <col min="15629" max="15629" width="27.7109375" style="116" customWidth="1"/>
    <col min="15630" max="15630" width="15.7109375" style="116" customWidth="1"/>
    <col min="15631" max="15631" width="27.7109375" style="116" customWidth="1"/>
    <col min="15632" max="15633" width="15.7109375" style="116" customWidth="1"/>
    <col min="15634" max="15872" width="11.42578125" style="116"/>
    <col min="15873" max="15873" width="76.85546875" style="116" customWidth="1"/>
    <col min="15874" max="15874" width="15.710937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2" width="15.7109375" style="116" customWidth="1"/>
    <col min="15883" max="15883" width="27.7109375" style="116" customWidth="1"/>
    <col min="15884" max="15884" width="15.7109375" style="116" customWidth="1"/>
    <col min="15885" max="15885" width="27.7109375" style="116" customWidth="1"/>
    <col min="15886" max="15886" width="15.7109375" style="116" customWidth="1"/>
    <col min="15887" max="15887" width="27.7109375" style="116" customWidth="1"/>
    <col min="15888" max="15889" width="15.7109375" style="116" customWidth="1"/>
    <col min="15890" max="16128" width="11.42578125" style="116"/>
    <col min="16129" max="16129" width="76.85546875" style="116" customWidth="1"/>
    <col min="16130" max="16130" width="15.710937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8" width="15.7109375" style="116" customWidth="1"/>
    <col min="16139" max="16139" width="27.7109375" style="116" customWidth="1"/>
    <col min="16140" max="16140" width="15.7109375" style="116" customWidth="1"/>
    <col min="16141" max="16141" width="27.7109375" style="116" customWidth="1"/>
    <col min="16142" max="16142" width="15.7109375" style="116" customWidth="1"/>
    <col min="16143" max="16143" width="27.7109375" style="116" customWidth="1"/>
    <col min="16144" max="16145" width="15.7109375" style="116" customWidth="1"/>
    <col min="16146" max="16384" width="11.42578125" style="116"/>
  </cols>
  <sheetData>
    <row r="1" spans="1:17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</row>
    <row r="2" spans="1:17" s="134" customFormat="1" ht="15" customHeight="1" x14ac:dyDescent="0.3">
      <c r="A2" s="381" t="s">
        <v>297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</row>
    <row r="3" spans="1:17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</row>
    <row r="4" spans="1:17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</row>
    <row r="5" spans="1:17" ht="15" customHeight="1" x14ac:dyDescent="0.2">
      <c r="A5" s="115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38"/>
    </row>
    <row r="6" spans="1:17" s="149" customFormat="1" ht="15" customHeight="1" x14ac:dyDescent="0.25">
      <c r="A6" s="136"/>
      <c r="B6" s="406" t="s">
        <v>266</v>
      </c>
      <c r="C6" s="406"/>
      <c r="D6" s="406"/>
      <c r="E6" s="406"/>
      <c r="F6" s="406"/>
      <c r="G6" s="406"/>
      <c r="H6" s="406"/>
      <c r="I6" s="406"/>
      <c r="J6" s="406" t="s">
        <v>64</v>
      </c>
      <c r="K6" s="406"/>
      <c r="L6" s="406"/>
      <c r="M6" s="406"/>
      <c r="N6" s="406"/>
      <c r="O6" s="406"/>
      <c r="P6" s="406"/>
      <c r="Q6" s="406"/>
    </row>
    <row r="7" spans="1:17" s="150" customFormat="1" ht="39.950000000000003" customHeight="1" x14ac:dyDescent="0.25">
      <c r="A7" s="138" t="s">
        <v>282</v>
      </c>
      <c r="B7" s="139" t="s">
        <v>55</v>
      </c>
      <c r="C7" s="140" t="s">
        <v>270</v>
      </c>
      <c r="D7" s="139" t="s">
        <v>271</v>
      </c>
      <c r="E7" s="139" t="s">
        <v>272</v>
      </c>
      <c r="F7" s="140" t="s">
        <v>273</v>
      </c>
      <c r="G7" s="139" t="s">
        <v>274</v>
      </c>
      <c r="H7" s="139" t="s">
        <v>275</v>
      </c>
      <c r="I7" s="140" t="s">
        <v>46</v>
      </c>
      <c r="J7" s="139" t="s">
        <v>55</v>
      </c>
      <c r="K7" s="139" t="s">
        <v>270</v>
      </c>
      <c r="L7" s="140" t="s">
        <v>271</v>
      </c>
      <c r="M7" s="139" t="s">
        <v>272</v>
      </c>
      <c r="N7" s="139" t="s">
        <v>273</v>
      </c>
      <c r="O7" s="139" t="s">
        <v>274</v>
      </c>
      <c r="P7" s="139" t="s">
        <v>275</v>
      </c>
      <c r="Q7" s="139" t="s">
        <v>46</v>
      </c>
    </row>
    <row r="8" spans="1:17" ht="15" customHeight="1" x14ac:dyDescent="0.2">
      <c r="A8" s="171" t="s">
        <v>16</v>
      </c>
      <c r="B8" s="121">
        <v>7429858.7585200006</v>
      </c>
      <c r="C8" s="121">
        <v>289581.75830999995</v>
      </c>
      <c r="D8" s="121">
        <v>0</v>
      </c>
      <c r="E8" s="121">
        <v>0</v>
      </c>
      <c r="F8" s="121">
        <v>21916.918729999998</v>
      </c>
      <c r="G8" s="121">
        <v>6118.18613</v>
      </c>
      <c r="H8" s="121">
        <v>961438.12500240002</v>
      </c>
      <c r="I8" s="121">
        <v>8708913.7466924004</v>
      </c>
      <c r="J8" s="121">
        <v>4252839.9762899997</v>
      </c>
      <c r="K8" s="121">
        <v>832437.7438099999</v>
      </c>
      <c r="L8" s="121">
        <v>0</v>
      </c>
      <c r="M8" s="121">
        <v>0</v>
      </c>
      <c r="N8" s="121">
        <v>0</v>
      </c>
      <c r="O8" s="121">
        <v>0</v>
      </c>
      <c r="P8" s="121">
        <v>254301.19842499998</v>
      </c>
      <c r="Q8" s="121">
        <v>5339578.9185249992</v>
      </c>
    </row>
    <row r="9" spans="1:17" ht="15" customHeight="1" x14ac:dyDescent="0.2">
      <c r="A9" s="171" t="s">
        <v>17</v>
      </c>
      <c r="B9" s="121">
        <v>22413.225340000001</v>
      </c>
      <c r="C9" s="121">
        <v>959.14233000000013</v>
      </c>
      <c r="D9" s="121">
        <v>0</v>
      </c>
      <c r="E9" s="121">
        <v>0</v>
      </c>
      <c r="F9" s="121">
        <v>0</v>
      </c>
      <c r="G9" s="121">
        <v>0</v>
      </c>
      <c r="H9" s="121">
        <v>26996.236967599998</v>
      </c>
      <c r="I9" s="121">
        <v>50368.604637600001</v>
      </c>
      <c r="J9" s="121">
        <v>45323.630820000006</v>
      </c>
      <c r="K9" s="121">
        <v>4415.137279999999</v>
      </c>
      <c r="L9" s="121">
        <v>0</v>
      </c>
      <c r="M9" s="121">
        <v>0</v>
      </c>
      <c r="N9" s="121">
        <v>0</v>
      </c>
      <c r="O9" s="121">
        <v>1387.26575</v>
      </c>
      <c r="P9" s="121">
        <v>16835.511232000001</v>
      </c>
      <c r="Q9" s="121">
        <v>67961.545081999997</v>
      </c>
    </row>
    <row r="10" spans="1:17" ht="15" customHeight="1" x14ac:dyDescent="0.2">
      <c r="A10" s="171" t="s">
        <v>18</v>
      </c>
      <c r="B10" s="121">
        <v>0</v>
      </c>
      <c r="C10" s="121">
        <v>0</v>
      </c>
      <c r="D10" s="121">
        <v>0</v>
      </c>
      <c r="E10" s="121">
        <v>0</v>
      </c>
      <c r="F10" s="121">
        <v>0</v>
      </c>
      <c r="G10" s="121">
        <v>0</v>
      </c>
      <c r="H10" s="121">
        <v>0</v>
      </c>
      <c r="I10" s="121">
        <v>0</v>
      </c>
      <c r="J10" s="121">
        <v>41985.416669999999</v>
      </c>
      <c r="K10" s="121">
        <v>0</v>
      </c>
      <c r="L10" s="121">
        <v>0</v>
      </c>
      <c r="M10" s="121">
        <v>0</v>
      </c>
      <c r="N10" s="121">
        <v>0</v>
      </c>
      <c r="O10" s="121">
        <v>0</v>
      </c>
      <c r="P10" s="121">
        <v>0</v>
      </c>
      <c r="Q10" s="121">
        <v>41985.416669999999</v>
      </c>
    </row>
    <row r="11" spans="1:17" ht="15" customHeight="1" x14ac:dyDescent="0.2">
      <c r="A11" s="171" t="s">
        <v>283</v>
      </c>
      <c r="B11" s="121">
        <v>776956.71235000005</v>
      </c>
      <c r="C11" s="121">
        <v>41901.850920000004</v>
      </c>
      <c r="D11" s="121">
        <v>0</v>
      </c>
      <c r="E11" s="121">
        <v>0</v>
      </c>
      <c r="F11" s="121">
        <v>0</v>
      </c>
      <c r="G11" s="121">
        <v>0</v>
      </c>
      <c r="H11" s="121">
        <v>0</v>
      </c>
      <c r="I11" s="121">
        <v>818858.56327000004</v>
      </c>
      <c r="J11" s="121">
        <v>0</v>
      </c>
      <c r="K11" s="121">
        <v>0</v>
      </c>
      <c r="L11" s="121">
        <v>0</v>
      </c>
      <c r="M11" s="121">
        <v>0</v>
      </c>
      <c r="N11" s="121">
        <v>0</v>
      </c>
      <c r="O11" s="121">
        <v>0</v>
      </c>
      <c r="P11" s="121">
        <v>0</v>
      </c>
      <c r="Q11" s="121">
        <v>0</v>
      </c>
    </row>
    <row r="12" spans="1:17" ht="15" customHeight="1" x14ac:dyDescent="0.2">
      <c r="A12" s="171" t="s">
        <v>37</v>
      </c>
      <c r="B12" s="121">
        <v>2303434.1518576001</v>
      </c>
      <c r="C12" s="121">
        <v>381845.17878960009</v>
      </c>
      <c r="D12" s="121">
        <v>35449.697467800004</v>
      </c>
      <c r="E12" s="121">
        <v>40143.902049799995</v>
      </c>
      <c r="F12" s="121">
        <v>18455.866289000001</v>
      </c>
      <c r="G12" s="121">
        <v>44340.35544359999</v>
      </c>
      <c r="H12" s="121">
        <v>0</v>
      </c>
      <c r="I12" s="121">
        <v>2823669.1518974006</v>
      </c>
      <c r="J12" s="121">
        <v>620436.45271659992</v>
      </c>
      <c r="K12" s="121">
        <v>217239.34133319987</v>
      </c>
      <c r="L12" s="121">
        <v>1671.6512256000001</v>
      </c>
      <c r="M12" s="121">
        <v>8413.0255823999996</v>
      </c>
      <c r="N12" s="121">
        <v>12228.334740800001</v>
      </c>
      <c r="O12" s="121">
        <v>24535.616952400003</v>
      </c>
      <c r="P12" s="121">
        <v>0</v>
      </c>
      <c r="Q12" s="121">
        <v>884524.42255099979</v>
      </c>
    </row>
    <row r="13" spans="1:17" ht="15" customHeight="1" x14ac:dyDescent="0.2">
      <c r="A13" s="171" t="s">
        <v>292</v>
      </c>
      <c r="B13" s="121">
        <v>74219.491159999961</v>
      </c>
      <c r="C13" s="121">
        <v>9358.4301899999973</v>
      </c>
      <c r="D13" s="121">
        <v>6110.6238599999997</v>
      </c>
      <c r="E13" s="121">
        <v>5513.0430699999988</v>
      </c>
      <c r="F13" s="121">
        <v>0</v>
      </c>
      <c r="G13" s="121">
        <v>0</v>
      </c>
      <c r="H13" s="121">
        <v>0</v>
      </c>
      <c r="I13" s="121">
        <v>95201.588279999953</v>
      </c>
      <c r="J13" s="121">
        <v>0</v>
      </c>
      <c r="K13" s="121">
        <v>0</v>
      </c>
      <c r="L13" s="121">
        <v>0</v>
      </c>
      <c r="M13" s="121">
        <v>0</v>
      </c>
      <c r="N13" s="121">
        <v>0</v>
      </c>
      <c r="O13" s="121">
        <v>0</v>
      </c>
      <c r="P13" s="121">
        <v>0</v>
      </c>
      <c r="Q13" s="121">
        <v>0</v>
      </c>
    </row>
    <row r="14" spans="1:17" ht="15" customHeight="1" x14ac:dyDescent="0.2">
      <c r="A14" s="171" t="s">
        <v>293</v>
      </c>
      <c r="B14" s="121">
        <v>0</v>
      </c>
      <c r="C14" s="121">
        <v>0</v>
      </c>
      <c r="D14" s="121">
        <v>0</v>
      </c>
      <c r="E14" s="121">
        <v>0</v>
      </c>
      <c r="F14" s="121">
        <v>0</v>
      </c>
      <c r="G14" s="121">
        <v>0</v>
      </c>
      <c r="H14" s="121">
        <v>0</v>
      </c>
      <c r="I14" s="121">
        <v>0</v>
      </c>
      <c r="J14" s="121">
        <v>0</v>
      </c>
      <c r="K14" s="121">
        <v>0</v>
      </c>
      <c r="L14" s="121">
        <v>0</v>
      </c>
      <c r="M14" s="121">
        <v>0</v>
      </c>
      <c r="N14" s="121">
        <v>0</v>
      </c>
      <c r="O14" s="121">
        <v>0</v>
      </c>
      <c r="P14" s="121">
        <v>0</v>
      </c>
      <c r="Q14" s="121">
        <v>0</v>
      </c>
    </row>
    <row r="15" spans="1:17" ht="15" customHeight="1" x14ac:dyDescent="0.2">
      <c r="A15" s="171" t="s">
        <v>294</v>
      </c>
      <c r="B15" s="121">
        <v>1224073.6161499999</v>
      </c>
      <c r="C15" s="121">
        <v>587869.43016000022</v>
      </c>
      <c r="D15" s="121">
        <v>15991.23487</v>
      </c>
      <c r="E15" s="121">
        <v>50130.004310000004</v>
      </c>
      <c r="F15" s="121">
        <v>14435.157379999997</v>
      </c>
      <c r="G15" s="121">
        <v>32926.602410000007</v>
      </c>
      <c r="H15" s="121">
        <v>0</v>
      </c>
      <c r="I15" s="121">
        <v>1925426.0452800002</v>
      </c>
      <c r="J15" s="121">
        <v>1102155.6489899994</v>
      </c>
      <c r="K15" s="121">
        <v>687842.41499999992</v>
      </c>
      <c r="L15" s="121">
        <v>858.99693000000002</v>
      </c>
      <c r="M15" s="121">
        <v>947.17739999999992</v>
      </c>
      <c r="N15" s="121">
        <v>9801.5428499999962</v>
      </c>
      <c r="O15" s="121">
        <v>41523.764349999998</v>
      </c>
      <c r="P15" s="121">
        <v>0</v>
      </c>
      <c r="Q15" s="121">
        <v>1843129.5455199992</v>
      </c>
    </row>
    <row r="16" spans="1:17" ht="15" customHeight="1" x14ac:dyDescent="0.2">
      <c r="A16" s="171" t="s">
        <v>41</v>
      </c>
      <c r="B16" s="121">
        <v>0</v>
      </c>
      <c r="C16" s="121">
        <v>0</v>
      </c>
      <c r="D16" s="121">
        <v>0</v>
      </c>
      <c r="E16" s="121">
        <v>0</v>
      </c>
      <c r="F16" s="121">
        <v>0</v>
      </c>
      <c r="G16" s="121">
        <v>0</v>
      </c>
      <c r="H16" s="121">
        <v>0</v>
      </c>
      <c r="I16" s="121">
        <v>0</v>
      </c>
      <c r="J16" s="121">
        <v>0</v>
      </c>
      <c r="K16" s="121">
        <v>0</v>
      </c>
      <c r="L16" s="121">
        <v>0</v>
      </c>
      <c r="M16" s="121">
        <v>0</v>
      </c>
      <c r="N16" s="121">
        <v>0</v>
      </c>
      <c r="O16" s="121">
        <v>0</v>
      </c>
      <c r="P16" s="121">
        <v>0</v>
      </c>
      <c r="Q16" s="121">
        <v>0</v>
      </c>
    </row>
    <row r="17" spans="1:17" ht="15" customHeight="1" x14ac:dyDescent="0.2">
      <c r="A17" s="171" t="s">
        <v>27</v>
      </c>
      <c r="B17" s="121">
        <v>116245.59294000009</v>
      </c>
      <c r="C17" s="121">
        <v>28181.749280000007</v>
      </c>
      <c r="D17" s="121">
        <v>5416.5736400000014</v>
      </c>
      <c r="E17" s="121">
        <v>8200.957440000002</v>
      </c>
      <c r="F17" s="121">
        <v>3890.6932700000002</v>
      </c>
      <c r="G17" s="121">
        <v>4200.34213</v>
      </c>
      <c r="H17" s="121">
        <v>2022.3079600000001</v>
      </c>
      <c r="I17" s="121">
        <v>168158.21666000009</v>
      </c>
      <c r="J17" s="121">
        <v>50501.100120000017</v>
      </c>
      <c r="K17" s="121">
        <v>8206.2447200000024</v>
      </c>
      <c r="L17" s="121">
        <v>510.94206999999994</v>
      </c>
      <c r="M17" s="121">
        <v>418.89651999999995</v>
      </c>
      <c r="N17" s="121">
        <v>5089.5495499999997</v>
      </c>
      <c r="O17" s="121">
        <v>4578.7015300000003</v>
      </c>
      <c r="P17" s="121">
        <v>1111.8537203999999</v>
      </c>
      <c r="Q17" s="121">
        <v>70417.288230400023</v>
      </c>
    </row>
    <row r="18" spans="1:17" ht="15" customHeight="1" x14ac:dyDescent="0.2">
      <c r="A18" s="171" t="s">
        <v>28</v>
      </c>
      <c r="B18" s="121">
        <v>320590.73040999996</v>
      </c>
      <c r="C18" s="121">
        <v>17140.512029999994</v>
      </c>
      <c r="D18" s="121">
        <v>6708.5964100000019</v>
      </c>
      <c r="E18" s="121">
        <v>2994.3545600000002</v>
      </c>
      <c r="F18" s="121">
        <v>0</v>
      </c>
      <c r="G18" s="121">
        <v>0</v>
      </c>
      <c r="H18" s="121">
        <v>0</v>
      </c>
      <c r="I18" s="121">
        <v>347434.19340999995</v>
      </c>
      <c r="J18" s="121">
        <v>215861.02043999999</v>
      </c>
      <c r="K18" s="121">
        <v>18702.332019999994</v>
      </c>
      <c r="L18" s="121">
        <v>2509.4245300000002</v>
      </c>
      <c r="M18" s="121">
        <v>1715.1175600000001</v>
      </c>
      <c r="N18" s="121">
        <v>15240.378719999997</v>
      </c>
      <c r="O18" s="121">
        <v>9900.6380000000008</v>
      </c>
      <c r="P18" s="121">
        <v>24.448080000000001</v>
      </c>
      <c r="Q18" s="121">
        <v>263953.35934999998</v>
      </c>
    </row>
    <row r="19" spans="1:17" ht="15" customHeight="1" x14ac:dyDescent="0.2">
      <c r="A19" s="171" t="s">
        <v>29</v>
      </c>
      <c r="B19" s="121">
        <v>388055.95376</v>
      </c>
      <c r="C19" s="121">
        <v>188450.09917579993</v>
      </c>
      <c r="D19" s="121">
        <v>11070.796729999998</v>
      </c>
      <c r="E19" s="121">
        <v>26971.378380000002</v>
      </c>
      <c r="F19" s="121">
        <v>13920.42489</v>
      </c>
      <c r="G19" s="121">
        <v>26896.45707</v>
      </c>
      <c r="H19" s="121">
        <v>37187.16417299999</v>
      </c>
      <c r="I19" s="121">
        <v>692552.27417879994</v>
      </c>
      <c r="J19" s="121">
        <v>655659.53085000021</v>
      </c>
      <c r="K19" s="121">
        <v>243532.79550999991</v>
      </c>
      <c r="L19" s="121">
        <v>5878.872190000001</v>
      </c>
      <c r="M19" s="121">
        <v>16777.20103</v>
      </c>
      <c r="N19" s="121">
        <v>37822.327849199995</v>
      </c>
      <c r="O19" s="121">
        <v>31075.32547</v>
      </c>
      <c r="P19" s="121">
        <v>24394.288893400004</v>
      </c>
      <c r="Q19" s="121">
        <v>1015140.3417926001</v>
      </c>
    </row>
    <row r="20" spans="1:17" ht="15" customHeight="1" x14ac:dyDescent="0.2">
      <c r="A20" s="171" t="s">
        <v>31</v>
      </c>
      <c r="B20" s="121">
        <v>0</v>
      </c>
      <c r="C20" s="121">
        <v>0</v>
      </c>
      <c r="D20" s="121">
        <v>0</v>
      </c>
      <c r="E20" s="121">
        <v>0</v>
      </c>
      <c r="F20" s="121">
        <v>0</v>
      </c>
      <c r="G20" s="121">
        <v>0</v>
      </c>
      <c r="H20" s="121">
        <v>0</v>
      </c>
      <c r="I20" s="121">
        <v>0</v>
      </c>
      <c r="J20" s="121">
        <v>0</v>
      </c>
      <c r="K20" s="121">
        <v>0</v>
      </c>
      <c r="L20" s="121">
        <v>0</v>
      </c>
      <c r="M20" s="121">
        <v>0</v>
      </c>
      <c r="N20" s="121">
        <v>0</v>
      </c>
      <c r="O20" s="121">
        <v>0</v>
      </c>
      <c r="P20" s="121">
        <v>0</v>
      </c>
      <c r="Q20" s="121">
        <v>0</v>
      </c>
    </row>
    <row r="21" spans="1:17" ht="15" customHeight="1" x14ac:dyDescent="0.2">
      <c r="A21" s="171" t="s">
        <v>30</v>
      </c>
      <c r="B21" s="121">
        <v>0</v>
      </c>
      <c r="C21" s="121">
        <v>0</v>
      </c>
      <c r="D21" s="121">
        <v>0</v>
      </c>
      <c r="E21" s="121">
        <v>0</v>
      </c>
      <c r="F21" s="121">
        <v>0</v>
      </c>
      <c r="G21" s="121">
        <v>0</v>
      </c>
      <c r="H21" s="121">
        <v>0</v>
      </c>
      <c r="I21" s="121">
        <v>0</v>
      </c>
      <c r="J21" s="121">
        <v>0</v>
      </c>
      <c r="K21" s="121">
        <v>0</v>
      </c>
      <c r="L21" s="121">
        <v>0</v>
      </c>
      <c r="M21" s="121">
        <v>0</v>
      </c>
      <c r="N21" s="121">
        <v>0</v>
      </c>
      <c r="O21" s="121">
        <v>0</v>
      </c>
      <c r="P21" s="121">
        <v>0</v>
      </c>
      <c r="Q21" s="121">
        <v>0</v>
      </c>
    </row>
    <row r="22" spans="1:17" ht="15" customHeight="1" x14ac:dyDescent="0.2">
      <c r="A22" s="171" t="s">
        <v>32</v>
      </c>
      <c r="B22" s="121">
        <v>0</v>
      </c>
      <c r="C22" s="121">
        <v>0</v>
      </c>
      <c r="D22" s="121">
        <v>0</v>
      </c>
      <c r="E22" s="121">
        <v>0</v>
      </c>
      <c r="F22" s="121">
        <v>0</v>
      </c>
      <c r="G22" s="121">
        <v>0</v>
      </c>
      <c r="H22" s="121">
        <v>0</v>
      </c>
      <c r="I22" s="121">
        <v>0</v>
      </c>
      <c r="J22" s="121">
        <v>0</v>
      </c>
      <c r="K22" s="121">
        <v>0</v>
      </c>
      <c r="L22" s="121">
        <v>0</v>
      </c>
      <c r="M22" s="121">
        <v>0</v>
      </c>
      <c r="N22" s="121">
        <v>0</v>
      </c>
      <c r="O22" s="121">
        <v>0</v>
      </c>
      <c r="P22" s="121">
        <v>0</v>
      </c>
      <c r="Q22" s="121">
        <v>0</v>
      </c>
    </row>
    <row r="23" spans="1:17" ht="15" customHeight="1" x14ac:dyDescent="0.2">
      <c r="A23" s="171" t="s">
        <v>33</v>
      </c>
      <c r="B23" s="121">
        <v>0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1">
        <v>0</v>
      </c>
      <c r="J23" s="121">
        <v>0</v>
      </c>
      <c r="K23" s="121">
        <v>0</v>
      </c>
      <c r="L23" s="121">
        <v>0</v>
      </c>
      <c r="M23" s="121">
        <v>0</v>
      </c>
      <c r="N23" s="121">
        <v>0</v>
      </c>
      <c r="O23" s="121">
        <v>0</v>
      </c>
      <c r="P23" s="121">
        <v>0</v>
      </c>
      <c r="Q23" s="121">
        <v>0</v>
      </c>
    </row>
    <row r="24" spans="1:17" ht="15" customHeight="1" x14ac:dyDescent="0.2">
      <c r="A24" s="171" t="s">
        <v>289</v>
      </c>
      <c r="B24" s="121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0</v>
      </c>
      <c r="I24" s="121">
        <v>0</v>
      </c>
      <c r="J24" s="121">
        <v>15208.82568</v>
      </c>
      <c r="K24" s="121">
        <v>13.786790000000002</v>
      </c>
      <c r="L24" s="121">
        <v>0</v>
      </c>
      <c r="M24" s="121">
        <v>0</v>
      </c>
      <c r="N24" s="121">
        <v>45.773260000000001</v>
      </c>
      <c r="O24" s="121">
        <v>0</v>
      </c>
      <c r="P24" s="121">
        <v>0</v>
      </c>
      <c r="Q24" s="121">
        <v>15268.38573</v>
      </c>
    </row>
    <row r="25" spans="1:17" ht="15" customHeight="1" x14ac:dyDescent="0.2">
      <c r="A25" s="171" t="s">
        <v>290</v>
      </c>
      <c r="B25" s="121">
        <v>0</v>
      </c>
      <c r="C25" s="121">
        <v>0</v>
      </c>
      <c r="D25" s="121">
        <v>0</v>
      </c>
      <c r="E25" s="121">
        <v>0</v>
      </c>
      <c r="F25" s="121">
        <v>0</v>
      </c>
      <c r="G25" s="121">
        <v>0</v>
      </c>
      <c r="H25" s="121">
        <v>0</v>
      </c>
      <c r="I25" s="121">
        <v>0</v>
      </c>
      <c r="J25" s="121">
        <v>180283.21123999998</v>
      </c>
      <c r="K25" s="121">
        <v>16284.583659999998</v>
      </c>
      <c r="L25" s="121">
        <v>0</v>
      </c>
      <c r="M25" s="121">
        <v>0</v>
      </c>
      <c r="N25" s="121">
        <v>0</v>
      </c>
      <c r="O25" s="121">
        <v>0</v>
      </c>
      <c r="P25" s="121">
        <v>0</v>
      </c>
      <c r="Q25" s="121">
        <v>196567.79489999998</v>
      </c>
    </row>
    <row r="26" spans="1:17" ht="15" customHeight="1" x14ac:dyDescent="0.2">
      <c r="A26" s="171" t="s">
        <v>291</v>
      </c>
      <c r="B26" s="121">
        <v>0</v>
      </c>
      <c r="C26" s="121">
        <v>0</v>
      </c>
      <c r="D26" s="121">
        <v>0</v>
      </c>
      <c r="E26" s="121">
        <v>0</v>
      </c>
      <c r="F26" s="121">
        <v>0</v>
      </c>
      <c r="G26" s="121">
        <v>0</v>
      </c>
      <c r="H26" s="121">
        <v>0</v>
      </c>
      <c r="I26" s="121">
        <v>0</v>
      </c>
      <c r="J26" s="121">
        <v>951.12754999999993</v>
      </c>
      <c r="K26" s="121">
        <v>117.15902</v>
      </c>
      <c r="L26" s="121">
        <v>0</v>
      </c>
      <c r="M26" s="121">
        <v>0</v>
      </c>
      <c r="N26" s="121">
        <v>100.66681</v>
      </c>
      <c r="O26" s="121">
        <v>0</v>
      </c>
      <c r="P26" s="121">
        <v>0</v>
      </c>
      <c r="Q26" s="121">
        <v>1168.9533799999999</v>
      </c>
    </row>
    <row r="27" spans="1:17" ht="15" customHeight="1" x14ac:dyDescent="0.2">
      <c r="A27" s="171" t="s">
        <v>42</v>
      </c>
      <c r="B27" s="121">
        <v>1458311.8301549996</v>
      </c>
      <c r="C27" s="121">
        <v>70556.881239999988</v>
      </c>
      <c r="D27" s="121">
        <v>24294.608989999993</v>
      </c>
      <c r="E27" s="121">
        <v>6424.2251100000003</v>
      </c>
      <c r="F27" s="121">
        <v>380.15170999999998</v>
      </c>
      <c r="G27" s="121">
        <v>286.20996000000002</v>
      </c>
      <c r="H27" s="121">
        <v>236609.19120000012</v>
      </c>
      <c r="I27" s="121">
        <v>1796863.0983649995</v>
      </c>
      <c r="J27" s="121">
        <v>993539.11057980056</v>
      </c>
      <c r="K27" s="121">
        <v>39106.690076600018</v>
      </c>
      <c r="L27" s="121">
        <v>7084.6841700000014</v>
      </c>
      <c r="M27" s="121">
        <v>3126.2947499999996</v>
      </c>
      <c r="N27" s="121">
        <v>41106.554997599997</v>
      </c>
      <c r="O27" s="121">
        <v>17106.662199599999</v>
      </c>
      <c r="P27" s="121">
        <v>258485.16618</v>
      </c>
      <c r="Q27" s="121">
        <v>1359555.1629536005</v>
      </c>
    </row>
    <row r="28" spans="1:17" ht="15" customHeight="1" x14ac:dyDescent="0.2">
      <c r="A28" s="171" t="s">
        <v>43</v>
      </c>
      <c r="B28" s="121">
        <v>1323.17524</v>
      </c>
      <c r="C28" s="121">
        <v>7.9636400000000007</v>
      </c>
      <c r="D28" s="121">
        <v>15.93511</v>
      </c>
      <c r="E28" s="121">
        <v>15.43619</v>
      </c>
      <c r="F28" s="121">
        <v>0</v>
      </c>
      <c r="G28" s="121">
        <v>0</v>
      </c>
      <c r="H28" s="121">
        <v>0</v>
      </c>
      <c r="I28" s="121">
        <v>1362.5101799999998</v>
      </c>
      <c r="J28" s="121">
        <v>0</v>
      </c>
      <c r="K28" s="121">
        <v>0</v>
      </c>
      <c r="L28" s="121">
        <v>0</v>
      </c>
      <c r="M28" s="121">
        <v>0</v>
      </c>
      <c r="N28" s="121">
        <v>0</v>
      </c>
      <c r="O28" s="121">
        <v>0</v>
      </c>
      <c r="P28" s="121">
        <v>0</v>
      </c>
      <c r="Q28" s="121">
        <v>0</v>
      </c>
    </row>
    <row r="29" spans="1:17" ht="15" customHeight="1" x14ac:dyDescent="0.2">
      <c r="A29" s="171" t="s">
        <v>44</v>
      </c>
      <c r="B29" s="121">
        <v>2576.3641000000002</v>
      </c>
      <c r="C29" s="121">
        <v>0</v>
      </c>
      <c r="D29" s="121">
        <v>0</v>
      </c>
      <c r="E29" s="121">
        <v>0</v>
      </c>
      <c r="F29" s="121">
        <v>0</v>
      </c>
      <c r="G29" s="121">
        <v>0</v>
      </c>
      <c r="H29" s="121">
        <v>0</v>
      </c>
      <c r="I29" s="121">
        <v>2576.3641000000002</v>
      </c>
      <c r="J29" s="121">
        <v>2176.83583</v>
      </c>
      <c r="K29" s="121">
        <v>1401.0036400000004</v>
      </c>
      <c r="L29" s="121">
        <v>18.81814</v>
      </c>
      <c r="M29" s="121">
        <v>197.58848999999998</v>
      </c>
      <c r="N29" s="121">
        <v>774.04051000000015</v>
      </c>
      <c r="O29" s="121">
        <v>900.60159999999985</v>
      </c>
      <c r="P29" s="121">
        <v>561.71232000000009</v>
      </c>
      <c r="Q29" s="121">
        <v>6030.6005299999997</v>
      </c>
    </row>
    <row r="30" spans="1:17" ht="15" customHeight="1" x14ac:dyDescent="0.2">
      <c r="A30" s="171" t="s">
        <v>45</v>
      </c>
      <c r="B30" s="121">
        <v>0</v>
      </c>
      <c r="C30" s="121">
        <v>0</v>
      </c>
      <c r="D30" s="121">
        <v>0</v>
      </c>
      <c r="E30" s="121">
        <v>0</v>
      </c>
      <c r="F30" s="121">
        <v>0</v>
      </c>
      <c r="G30" s="121">
        <v>0</v>
      </c>
      <c r="H30" s="121">
        <v>0</v>
      </c>
      <c r="I30" s="121">
        <v>0</v>
      </c>
      <c r="J30" s="121">
        <v>2.2120199999999999</v>
      </c>
      <c r="K30" s="121">
        <v>0</v>
      </c>
      <c r="L30" s="121">
        <v>0</v>
      </c>
      <c r="M30" s="121">
        <v>0</v>
      </c>
      <c r="N30" s="121">
        <v>0</v>
      </c>
      <c r="O30" s="121">
        <v>0</v>
      </c>
      <c r="P30" s="121">
        <v>1.38801</v>
      </c>
      <c r="Q30" s="121">
        <v>3.6000299999999998</v>
      </c>
    </row>
    <row r="31" spans="1:17" ht="15" customHeight="1" x14ac:dyDescent="0.2">
      <c r="A31" s="171" t="s">
        <v>20</v>
      </c>
      <c r="B31" s="121">
        <v>1809241.4970999996</v>
      </c>
      <c r="C31" s="121">
        <v>52447.304799999998</v>
      </c>
      <c r="D31" s="121">
        <v>2133.2396899999999</v>
      </c>
      <c r="E31" s="121">
        <v>0</v>
      </c>
      <c r="F31" s="121">
        <v>11805.74942</v>
      </c>
      <c r="G31" s="121">
        <v>9749.8633300000001</v>
      </c>
      <c r="H31" s="121">
        <v>12915.25721</v>
      </c>
      <c r="I31" s="121">
        <v>1898292.9115499996</v>
      </c>
      <c r="J31" s="121">
        <v>807873.06116000004</v>
      </c>
      <c r="K31" s="121">
        <v>177823.91289000001</v>
      </c>
      <c r="L31" s="121">
        <v>0</v>
      </c>
      <c r="M31" s="121">
        <v>0</v>
      </c>
      <c r="N31" s="121">
        <v>7269.8329100000001</v>
      </c>
      <c r="O31" s="121">
        <v>24053.706739999994</v>
      </c>
      <c r="P31" s="121">
        <v>44015.12301760001</v>
      </c>
      <c r="Q31" s="121">
        <v>1061035.6367176</v>
      </c>
    </row>
    <row r="32" spans="1:17" ht="15" customHeight="1" x14ac:dyDescent="0.2">
      <c r="A32" s="171" t="s">
        <v>21</v>
      </c>
      <c r="B32" s="121">
        <v>338940.53264000016</v>
      </c>
      <c r="C32" s="121">
        <v>26395.0259066</v>
      </c>
      <c r="D32" s="121">
        <v>3883.6949531999994</v>
      </c>
      <c r="E32" s="121">
        <v>3513.78442</v>
      </c>
      <c r="F32" s="121">
        <v>5267.7743600000003</v>
      </c>
      <c r="G32" s="121">
        <v>5375.0990985999997</v>
      </c>
      <c r="H32" s="121">
        <v>21388.357739999996</v>
      </c>
      <c r="I32" s="121">
        <v>404764.26911840012</v>
      </c>
      <c r="J32" s="121">
        <v>264813.66091999982</v>
      </c>
      <c r="K32" s="121">
        <v>42757.195298199986</v>
      </c>
      <c r="L32" s="121">
        <v>1624.5</v>
      </c>
      <c r="M32" s="121">
        <v>942.10962999999992</v>
      </c>
      <c r="N32" s="121">
        <v>2691.4306246000001</v>
      </c>
      <c r="O32" s="121">
        <v>6057.7209499999999</v>
      </c>
      <c r="P32" s="121">
        <v>21749.753072399995</v>
      </c>
      <c r="Q32" s="121">
        <v>340636.37049519981</v>
      </c>
    </row>
    <row r="33" spans="1:17" ht="15" customHeight="1" x14ac:dyDescent="0.2">
      <c r="A33" s="171" t="s">
        <v>284</v>
      </c>
      <c r="B33" s="121">
        <v>112.23245</v>
      </c>
      <c r="C33" s="121">
        <v>0</v>
      </c>
      <c r="D33" s="121">
        <v>0</v>
      </c>
      <c r="E33" s="121">
        <v>0</v>
      </c>
      <c r="F33" s="121">
        <v>1134.6746000000001</v>
      </c>
      <c r="G33" s="121">
        <v>0</v>
      </c>
      <c r="H33" s="121">
        <v>0</v>
      </c>
      <c r="I33" s="121">
        <v>1246.90705</v>
      </c>
      <c r="J33" s="121">
        <v>228828.73581000001</v>
      </c>
      <c r="K33" s="121">
        <v>43467.881869999997</v>
      </c>
      <c r="L33" s="121">
        <v>31.785499999999999</v>
      </c>
      <c r="M33" s="121">
        <v>0</v>
      </c>
      <c r="N33" s="121">
        <v>2766.7332194000005</v>
      </c>
      <c r="O33" s="121">
        <v>2768.5424900000003</v>
      </c>
      <c r="P33" s="121">
        <v>282.37850280000004</v>
      </c>
      <c r="Q33" s="121">
        <v>278146.05739220005</v>
      </c>
    </row>
    <row r="34" spans="1:17" ht="15" customHeight="1" x14ac:dyDescent="0.2">
      <c r="A34" s="171" t="s">
        <v>285</v>
      </c>
      <c r="B34" s="121">
        <v>0</v>
      </c>
      <c r="C34" s="121">
        <v>0</v>
      </c>
      <c r="D34" s="121">
        <v>0</v>
      </c>
      <c r="E34" s="121">
        <v>0</v>
      </c>
      <c r="F34" s="121">
        <v>0</v>
      </c>
      <c r="G34" s="121">
        <v>0</v>
      </c>
      <c r="H34" s="121">
        <v>0</v>
      </c>
      <c r="I34" s="121">
        <v>0</v>
      </c>
      <c r="J34" s="121">
        <v>0</v>
      </c>
      <c r="K34" s="121">
        <v>0</v>
      </c>
      <c r="L34" s="121">
        <v>0</v>
      </c>
      <c r="M34" s="121">
        <v>0</v>
      </c>
      <c r="N34" s="121">
        <v>0</v>
      </c>
      <c r="O34" s="121">
        <v>0</v>
      </c>
      <c r="P34" s="121">
        <v>0</v>
      </c>
      <c r="Q34" s="121">
        <v>0</v>
      </c>
    </row>
    <row r="35" spans="1:17" ht="15" customHeight="1" x14ac:dyDescent="0.2">
      <c r="A35" s="171" t="s">
        <v>286</v>
      </c>
      <c r="B35" s="121">
        <v>0</v>
      </c>
      <c r="C35" s="121">
        <v>0</v>
      </c>
      <c r="D35" s="121">
        <v>0</v>
      </c>
      <c r="E35" s="121">
        <v>0</v>
      </c>
      <c r="F35" s="121">
        <v>0</v>
      </c>
      <c r="G35" s="121">
        <v>0</v>
      </c>
      <c r="H35" s="121">
        <v>0</v>
      </c>
      <c r="I35" s="121">
        <v>0</v>
      </c>
      <c r="J35" s="121">
        <v>0</v>
      </c>
      <c r="K35" s="121">
        <v>0</v>
      </c>
      <c r="L35" s="121">
        <v>0</v>
      </c>
      <c r="M35" s="121">
        <v>0</v>
      </c>
      <c r="N35" s="121">
        <v>0</v>
      </c>
      <c r="O35" s="121">
        <v>0</v>
      </c>
      <c r="P35" s="121">
        <v>0</v>
      </c>
      <c r="Q35" s="121">
        <v>0</v>
      </c>
    </row>
    <row r="36" spans="1:17" ht="15" customHeight="1" x14ac:dyDescent="0.2">
      <c r="A36" s="171" t="s">
        <v>287</v>
      </c>
      <c r="B36" s="121">
        <v>0</v>
      </c>
      <c r="C36" s="121">
        <v>0</v>
      </c>
      <c r="D36" s="121">
        <v>0</v>
      </c>
      <c r="E36" s="121">
        <v>0</v>
      </c>
      <c r="F36" s="121">
        <v>0</v>
      </c>
      <c r="G36" s="121">
        <v>0</v>
      </c>
      <c r="H36" s="121">
        <v>0</v>
      </c>
      <c r="I36" s="121">
        <v>0</v>
      </c>
      <c r="J36" s="121">
        <v>1973835.7688500001</v>
      </c>
      <c r="K36" s="121">
        <v>192187.47725000003</v>
      </c>
      <c r="L36" s="121">
        <v>275.21391</v>
      </c>
      <c r="M36" s="121">
        <v>0</v>
      </c>
      <c r="N36" s="121">
        <v>300</v>
      </c>
      <c r="O36" s="121">
        <v>0</v>
      </c>
      <c r="P36" s="121">
        <v>60.352719999999998</v>
      </c>
      <c r="Q36" s="121">
        <v>2166658.8127299999</v>
      </c>
    </row>
    <row r="37" spans="1:17" ht="15" customHeight="1" x14ac:dyDescent="0.2">
      <c r="A37" s="171" t="s">
        <v>288</v>
      </c>
      <c r="B37" s="121">
        <v>0</v>
      </c>
      <c r="C37" s="121">
        <v>0</v>
      </c>
      <c r="D37" s="121">
        <v>0</v>
      </c>
      <c r="E37" s="121">
        <v>0</v>
      </c>
      <c r="F37" s="121">
        <v>0</v>
      </c>
      <c r="G37" s="121">
        <v>0</v>
      </c>
      <c r="H37" s="121">
        <v>0</v>
      </c>
      <c r="I37" s="121">
        <v>0</v>
      </c>
      <c r="J37" s="121">
        <v>0</v>
      </c>
      <c r="K37" s="121">
        <v>0</v>
      </c>
      <c r="L37" s="121">
        <v>0</v>
      </c>
      <c r="M37" s="121">
        <v>0</v>
      </c>
      <c r="N37" s="121">
        <v>0</v>
      </c>
      <c r="O37" s="121">
        <v>0</v>
      </c>
      <c r="P37" s="121">
        <v>0</v>
      </c>
      <c r="Q37" s="121">
        <v>0</v>
      </c>
    </row>
    <row r="38" spans="1:17" s="38" customFormat="1" ht="15" customHeight="1" x14ac:dyDescent="0.25">
      <c r="A38" s="117" t="s">
        <v>46</v>
      </c>
      <c r="B38" s="124">
        <v>16266353.8641726</v>
      </c>
      <c r="C38" s="124">
        <v>1694695.3267720004</v>
      </c>
      <c r="D38" s="124">
        <v>111075.00172100001</v>
      </c>
      <c r="E38" s="124">
        <v>143907.08552980004</v>
      </c>
      <c r="F38" s="124">
        <v>91207.410649000012</v>
      </c>
      <c r="G38" s="124">
        <v>129893.1155722</v>
      </c>
      <c r="H38" s="124">
        <v>1298556.640253</v>
      </c>
      <c r="I38" s="124">
        <v>19735688.444669601</v>
      </c>
      <c r="J38" s="124">
        <v>11452275.326536402</v>
      </c>
      <c r="K38" s="124">
        <v>2525535.7001679996</v>
      </c>
      <c r="L38" s="124">
        <v>20464.888665600003</v>
      </c>
      <c r="M38" s="124">
        <v>32537.410962400001</v>
      </c>
      <c r="N38" s="124">
        <v>135237.16604159996</v>
      </c>
      <c r="O38" s="124">
        <v>163888.54603199998</v>
      </c>
      <c r="P38" s="124">
        <v>621823.17417360004</v>
      </c>
      <c r="Q38" s="124">
        <v>14951762.212579599</v>
      </c>
    </row>
    <row r="39" spans="1:17" ht="15" customHeight="1" thickBot="1" x14ac:dyDescent="0.25">
      <c r="A39" s="127"/>
      <c r="B39" s="145"/>
      <c r="C39" s="129"/>
      <c r="D39" s="129"/>
      <c r="E39" s="129"/>
      <c r="F39" s="129"/>
      <c r="G39" s="129"/>
      <c r="H39" s="129"/>
      <c r="I39" s="129"/>
      <c r="J39" s="129"/>
      <c r="K39" s="129"/>
      <c r="L39" s="145"/>
      <c r="M39" s="145"/>
      <c r="N39" s="145"/>
      <c r="O39" s="145"/>
      <c r="P39" s="145"/>
      <c r="Q39" s="145"/>
    </row>
    <row r="40" spans="1:17" ht="15" customHeight="1" thickTop="1" x14ac:dyDescent="0.2">
      <c r="A40" s="131" t="s">
        <v>252</v>
      </c>
      <c r="B40" s="131"/>
      <c r="C40" s="131"/>
      <c r="D40" s="131"/>
      <c r="E40" s="122"/>
      <c r="F40" s="122"/>
      <c r="G40" s="122"/>
      <c r="H40" s="122"/>
      <c r="I40" s="122"/>
      <c r="J40" s="122"/>
      <c r="K40" s="122"/>
      <c r="L40" s="47"/>
      <c r="M40" s="47"/>
      <c r="N40" s="38"/>
      <c r="O40" s="38"/>
      <c r="P40" s="38"/>
      <c r="Q40" s="38"/>
    </row>
    <row r="41" spans="1:17" ht="15" customHeight="1" x14ac:dyDescent="0.2">
      <c r="A41" s="131" t="s">
        <v>264</v>
      </c>
      <c r="B41" s="131"/>
      <c r="C41" s="131"/>
      <c r="D41" s="131"/>
      <c r="E41" s="121"/>
      <c r="F41" s="121"/>
      <c r="G41" s="121"/>
      <c r="H41" s="121"/>
      <c r="I41" s="121"/>
      <c r="J41" s="121"/>
      <c r="K41" s="121"/>
      <c r="L41" s="121"/>
      <c r="M41" s="120"/>
      <c r="N41" s="38"/>
      <c r="O41" s="38"/>
      <c r="P41" s="38"/>
      <c r="Q41" s="3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F61A60-E0C1-4D1E-B73F-10C1DFF0D75F}">
  <sheetPr>
    <pageSetUpPr fitToPage="1"/>
  </sheetPr>
  <dimension ref="A1:Q42"/>
  <sheetViews>
    <sheetView zoomScale="55" zoomScaleNormal="55" workbookViewId="0">
      <selection sqref="A1:Q42"/>
    </sheetView>
  </sheetViews>
  <sheetFormatPr defaultColWidth="11.42578125" defaultRowHeight="15" customHeight="1" x14ac:dyDescent="0.55000000000000004"/>
  <cols>
    <col min="1" max="1" width="76.85546875" style="133" customWidth="1"/>
    <col min="2" max="2" width="15.7109375" style="116" customWidth="1"/>
    <col min="3" max="3" width="27.7109375" style="151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10" width="15.7109375" style="116" customWidth="1"/>
    <col min="11" max="11" width="27.7109375" style="116" customWidth="1"/>
    <col min="12" max="12" width="15.7109375" style="116" customWidth="1"/>
    <col min="13" max="13" width="27.7109375" style="116" customWidth="1"/>
    <col min="14" max="14" width="15.7109375" style="116" customWidth="1"/>
    <col min="15" max="15" width="27.7109375" style="116" customWidth="1"/>
    <col min="16" max="17" width="15.7109375" style="116" customWidth="1"/>
    <col min="18" max="256" width="11.42578125" style="116"/>
    <col min="257" max="257" width="76.85546875" style="116" customWidth="1"/>
    <col min="258" max="258" width="15.710937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6" width="15.7109375" style="116" customWidth="1"/>
    <col min="267" max="267" width="27.7109375" style="116" customWidth="1"/>
    <col min="268" max="268" width="15.7109375" style="116" customWidth="1"/>
    <col min="269" max="269" width="27.7109375" style="116" customWidth="1"/>
    <col min="270" max="270" width="15.7109375" style="116" customWidth="1"/>
    <col min="271" max="271" width="27.7109375" style="116" customWidth="1"/>
    <col min="272" max="273" width="15.7109375" style="116" customWidth="1"/>
    <col min="274" max="512" width="11.42578125" style="116"/>
    <col min="513" max="513" width="76.85546875" style="116" customWidth="1"/>
    <col min="514" max="514" width="15.710937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2" width="15.7109375" style="116" customWidth="1"/>
    <col min="523" max="523" width="27.7109375" style="116" customWidth="1"/>
    <col min="524" max="524" width="15.7109375" style="116" customWidth="1"/>
    <col min="525" max="525" width="27.7109375" style="116" customWidth="1"/>
    <col min="526" max="526" width="15.7109375" style="116" customWidth="1"/>
    <col min="527" max="527" width="27.7109375" style="116" customWidth="1"/>
    <col min="528" max="529" width="15.7109375" style="116" customWidth="1"/>
    <col min="530" max="768" width="11.42578125" style="116"/>
    <col min="769" max="769" width="76.85546875" style="116" customWidth="1"/>
    <col min="770" max="770" width="15.710937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8" width="15.7109375" style="116" customWidth="1"/>
    <col min="779" max="779" width="27.7109375" style="116" customWidth="1"/>
    <col min="780" max="780" width="15.7109375" style="116" customWidth="1"/>
    <col min="781" max="781" width="27.7109375" style="116" customWidth="1"/>
    <col min="782" max="782" width="15.7109375" style="116" customWidth="1"/>
    <col min="783" max="783" width="27.7109375" style="116" customWidth="1"/>
    <col min="784" max="785" width="15.7109375" style="116" customWidth="1"/>
    <col min="786" max="1024" width="11.42578125" style="116"/>
    <col min="1025" max="1025" width="76.85546875" style="116" customWidth="1"/>
    <col min="1026" max="1026" width="15.710937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4" width="15.7109375" style="116" customWidth="1"/>
    <col min="1035" max="1035" width="27.7109375" style="116" customWidth="1"/>
    <col min="1036" max="1036" width="15.7109375" style="116" customWidth="1"/>
    <col min="1037" max="1037" width="27.7109375" style="116" customWidth="1"/>
    <col min="1038" max="1038" width="15.7109375" style="116" customWidth="1"/>
    <col min="1039" max="1039" width="27.7109375" style="116" customWidth="1"/>
    <col min="1040" max="1041" width="15.7109375" style="116" customWidth="1"/>
    <col min="1042" max="1280" width="11.42578125" style="116"/>
    <col min="1281" max="1281" width="76.85546875" style="116" customWidth="1"/>
    <col min="1282" max="1282" width="15.710937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90" width="15.7109375" style="116" customWidth="1"/>
    <col min="1291" max="1291" width="27.7109375" style="116" customWidth="1"/>
    <col min="1292" max="1292" width="15.7109375" style="116" customWidth="1"/>
    <col min="1293" max="1293" width="27.7109375" style="116" customWidth="1"/>
    <col min="1294" max="1294" width="15.7109375" style="116" customWidth="1"/>
    <col min="1295" max="1295" width="27.7109375" style="116" customWidth="1"/>
    <col min="1296" max="1297" width="15.7109375" style="116" customWidth="1"/>
    <col min="1298" max="1536" width="11.42578125" style="116"/>
    <col min="1537" max="1537" width="76.85546875" style="116" customWidth="1"/>
    <col min="1538" max="1538" width="15.710937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6" width="15.7109375" style="116" customWidth="1"/>
    <col min="1547" max="1547" width="27.7109375" style="116" customWidth="1"/>
    <col min="1548" max="1548" width="15.7109375" style="116" customWidth="1"/>
    <col min="1549" max="1549" width="27.7109375" style="116" customWidth="1"/>
    <col min="1550" max="1550" width="15.7109375" style="116" customWidth="1"/>
    <col min="1551" max="1551" width="27.7109375" style="116" customWidth="1"/>
    <col min="1552" max="1553" width="15.7109375" style="116" customWidth="1"/>
    <col min="1554" max="1792" width="11.42578125" style="116"/>
    <col min="1793" max="1793" width="76.85546875" style="116" customWidth="1"/>
    <col min="1794" max="1794" width="15.710937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2" width="15.7109375" style="116" customWidth="1"/>
    <col min="1803" max="1803" width="27.7109375" style="116" customWidth="1"/>
    <col min="1804" max="1804" width="15.7109375" style="116" customWidth="1"/>
    <col min="1805" max="1805" width="27.7109375" style="116" customWidth="1"/>
    <col min="1806" max="1806" width="15.7109375" style="116" customWidth="1"/>
    <col min="1807" max="1807" width="27.7109375" style="116" customWidth="1"/>
    <col min="1808" max="1809" width="15.7109375" style="116" customWidth="1"/>
    <col min="1810" max="2048" width="11.42578125" style="116"/>
    <col min="2049" max="2049" width="76.85546875" style="116" customWidth="1"/>
    <col min="2050" max="2050" width="15.710937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8" width="15.7109375" style="116" customWidth="1"/>
    <col min="2059" max="2059" width="27.7109375" style="116" customWidth="1"/>
    <col min="2060" max="2060" width="15.7109375" style="116" customWidth="1"/>
    <col min="2061" max="2061" width="27.7109375" style="116" customWidth="1"/>
    <col min="2062" max="2062" width="15.7109375" style="116" customWidth="1"/>
    <col min="2063" max="2063" width="27.7109375" style="116" customWidth="1"/>
    <col min="2064" max="2065" width="15.7109375" style="116" customWidth="1"/>
    <col min="2066" max="2304" width="11.42578125" style="116"/>
    <col min="2305" max="2305" width="76.85546875" style="116" customWidth="1"/>
    <col min="2306" max="2306" width="15.710937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4" width="15.7109375" style="116" customWidth="1"/>
    <col min="2315" max="2315" width="27.7109375" style="116" customWidth="1"/>
    <col min="2316" max="2316" width="15.7109375" style="116" customWidth="1"/>
    <col min="2317" max="2317" width="27.7109375" style="116" customWidth="1"/>
    <col min="2318" max="2318" width="15.7109375" style="116" customWidth="1"/>
    <col min="2319" max="2319" width="27.7109375" style="116" customWidth="1"/>
    <col min="2320" max="2321" width="15.7109375" style="116" customWidth="1"/>
    <col min="2322" max="2560" width="11.42578125" style="116"/>
    <col min="2561" max="2561" width="76.85546875" style="116" customWidth="1"/>
    <col min="2562" max="2562" width="15.710937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70" width="15.7109375" style="116" customWidth="1"/>
    <col min="2571" max="2571" width="27.7109375" style="116" customWidth="1"/>
    <col min="2572" max="2572" width="15.7109375" style="116" customWidth="1"/>
    <col min="2573" max="2573" width="27.7109375" style="116" customWidth="1"/>
    <col min="2574" max="2574" width="15.7109375" style="116" customWidth="1"/>
    <col min="2575" max="2575" width="27.7109375" style="116" customWidth="1"/>
    <col min="2576" max="2577" width="15.7109375" style="116" customWidth="1"/>
    <col min="2578" max="2816" width="11.42578125" style="116"/>
    <col min="2817" max="2817" width="76.85546875" style="116" customWidth="1"/>
    <col min="2818" max="2818" width="15.710937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6" width="15.7109375" style="116" customWidth="1"/>
    <col min="2827" max="2827" width="27.7109375" style="116" customWidth="1"/>
    <col min="2828" max="2828" width="15.7109375" style="116" customWidth="1"/>
    <col min="2829" max="2829" width="27.7109375" style="116" customWidth="1"/>
    <col min="2830" max="2830" width="15.7109375" style="116" customWidth="1"/>
    <col min="2831" max="2831" width="27.7109375" style="116" customWidth="1"/>
    <col min="2832" max="2833" width="15.7109375" style="116" customWidth="1"/>
    <col min="2834" max="3072" width="11.42578125" style="116"/>
    <col min="3073" max="3073" width="76.85546875" style="116" customWidth="1"/>
    <col min="3074" max="3074" width="15.710937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2" width="15.7109375" style="116" customWidth="1"/>
    <col min="3083" max="3083" width="27.7109375" style="116" customWidth="1"/>
    <col min="3084" max="3084" width="15.7109375" style="116" customWidth="1"/>
    <col min="3085" max="3085" width="27.7109375" style="116" customWidth="1"/>
    <col min="3086" max="3086" width="15.7109375" style="116" customWidth="1"/>
    <col min="3087" max="3087" width="27.7109375" style="116" customWidth="1"/>
    <col min="3088" max="3089" width="15.7109375" style="116" customWidth="1"/>
    <col min="3090" max="3328" width="11.42578125" style="116"/>
    <col min="3329" max="3329" width="76.85546875" style="116" customWidth="1"/>
    <col min="3330" max="3330" width="15.710937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8" width="15.7109375" style="116" customWidth="1"/>
    <col min="3339" max="3339" width="27.7109375" style="116" customWidth="1"/>
    <col min="3340" max="3340" width="15.7109375" style="116" customWidth="1"/>
    <col min="3341" max="3341" width="27.7109375" style="116" customWidth="1"/>
    <col min="3342" max="3342" width="15.7109375" style="116" customWidth="1"/>
    <col min="3343" max="3343" width="27.7109375" style="116" customWidth="1"/>
    <col min="3344" max="3345" width="15.7109375" style="116" customWidth="1"/>
    <col min="3346" max="3584" width="11.42578125" style="116"/>
    <col min="3585" max="3585" width="76.85546875" style="116" customWidth="1"/>
    <col min="3586" max="3586" width="15.710937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4" width="15.7109375" style="116" customWidth="1"/>
    <col min="3595" max="3595" width="27.7109375" style="116" customWidth="1"/>
    <col min="3596" max="3596" width="15.7109375" style="116" customWidth="1"/>
    <col min="3597" max="3597" width="27.7109375" style="116" customWidth="1"/>
    <col min="3598" max="3598" width="15.7109375" style="116" customWidth="1"/>
    <col min="3599" max="3599" width="27.7109375" style="116" customWidth="1"/>
    <col min="3600" max="3601" width="15.7109375" style="116" customWidth="1"/>
    <col min="3602" max="3840" width="11.42578125" style="116"/>
    <col min="3841" max="3841" width="76.85546875" style="116" customWidth="1"/>
    <col min="3842" max="3842" width="15.710937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50" width="15.7109375" style="116" customWidth="1"/>
    <col min="3851" max="3851" width="27.7109375" style="116" customWidth="1"/>
    <col min="3852" max="3852" width="15.7109375" style="116" customWidth="1"/>
    <col min="3853" max="3853" width="27.7109375" style="116" customWidth="1"/>
    <col min="3854" max="3854" width="15.7109375" style="116" customWidth="1"/>
    <col min="3855" max="3855" width="27.7109375" style="116" customWidth="1"/>
    <col min="3856" max="3857" width="15.7109375" style="116" customWidth="1"/>
    <col min="3858" max="4096" width="11.42578125" style="116"/>
    <col min="4097" max="4097" width="76.85546875" style="116" customWidth="1"/>
    <col min="4098" max="4098" width="15.710937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6" width="15.7109375" style="116" customWidth="1"/>
    <col min="4107" max="4107" width="27.7109375" style="116" customWidth="1"/>
    <col min="4108" max="4108" width="15.7109375" style="116" customWidth="1"/>
    <col min="4109" max="4109" width="27.7109375" style="116" customWidth="1"/>
    <col min="4110" max="4110" width="15.7109375" style="116" customWidth="1"/>
    <col min="4111" max="4111" width="27.7109375" style="116" customWidth="1"/>
    <col min="4112" max="4113" width="15.7109375" style="116" customWidth="1"/>
    <col min="4114" max="4352" width="11.42578125" style="116"/>
    <col min="4353" max="4353" width="76.85546875" style="116" customWidth="1"/>
    <col min="4354" max="4354" width="15.710937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2" width="15.7109375" style="116" customWidth="1"/>
    <col min="4363" max="4363" width="27.7109375" style="116" customWidth="1"/>
    <col min="4364" max="4364" width="15.7109375" style="116" customWidth="1"/>
    <col min="4365" max="4365" width="27.7109375" style="116" customWidth="1"/>
    <col min="4366" max="4366" width="15.7109375" style="116" customWidth="1"/>
    <col min="4367" max="4367" width="27.7109375" style="116" customWidth="1"/>
    <col min="4368" max="4369" width="15.7109375" style="116" customWidth="1"/>
    <col min="4370" max="4608" width="11.42578125" style="116"/>
    <col min="4609" max="4609" width="76.85546875" style="116" customWidth="1"/>
    <col min="4610" max="4610" width="15.710937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8" width="15.7109375" style="116" customWidth="1"/>
    <col min="4619" max="4619" width="27.7109375" style="116" customWidth="1"/>
    <col min="4620" max="4620" width="15.7109375" style="116" customWidth="1"/>
    <col min="4621" max="4621" width="27.7109375" style="116" customWidth="1"/>
    <col min="4622" max="4622" width="15.7109375" style="116" customWidth="1"/>
    <col min="4623" max="4623" width="27.7109375" style="116" customWidth="1"/>
    <col min="4624" max="4625" width="15.7109375" style="116" customWidth="1"/>
    <col min="4626" max="4864" width="11.42578125" style="116"/>
    <col min="4865" max="4865" width="76.85546875" style="116" customWidth="1"/>
    <col min="4866" max="4866" width="15.710937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4" width="15.7109375" style="116" customWidth="1"/>
    <col min="4875" max="4875" width="27.7109375" style="116" customWidth="1"/>
    <col min="4876" max="4876" width="15.7109375" style="116" customWidth="1"/>
    <col min="4877" max="4877" width="27.7109375" style="116" customWidth="1"/>
    <col min="4878" max="4878" width="15.7109375" style="116" customWidth="1"/>
    <col min="4879" max="4879" width="27.7109375" style="116" customWidth="1"/>
    <col min="4880" max="4881" width="15.7109375" style="116" customWidth="1"/>
    <col min="4882" max="5120" width="11.42578125" style="116"/>
    <col min="5121" max="5121" width="76.85546875" style="116" customWidth="1"/>
    <col min="5122" max="5122" width="15.710937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30" width="15.7109375" style="116" customWidth="1"/>
    <col min="5131" max="5131" width="27.7109375" style="116" customWidth="1"/>
    <col min="5132" max="5132" width="15.7109375" style="116" customWidth="1"/>
    <col min="5133" max="5133" width="27.7109375" style="116" customWidth="1"/>
    <col min="5134" max="5134" width="15.7109375" style="116" customWidth="1"/>
    <col min="5135" max="5135" width="27.7109375" style="116" customWidth="1"/>
    <col min="5136" max="5137" width="15.7109375" style="116" customWidth="1"/>
    <col min="5138" max="5376" width="11.42578125" style="116"/>
    <col min="5377" max="5377" width="76.85546875" style="116" customWidth="1"/>
    <col min="5378" max="5378" width="15.710937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6" width="15.7109375" style="116" customWidth="1"/>
    <col min="5387" max="5387" width="27.7109375" style="116" customWidth="1"/>
    <col min="5388" max="5388" width="15.7109375" style="116" customWidth="1"/>
    <col min="5389" max="5389" width="27.7109375" style="116" customWidth="1"/>
    <col min="5390" max="5390" width="15.7109375" style="116" customWidth="1"/>
    <col min="5391" max="5391" width="27.7109375" style="116" customWidth="1"/>
    <col min="5392" max="5393" width="15.7109375" style="116" customWidth="1"/>
    <col min="5394" max="5632" width="11.42578125" style="116"/>
    <col min="5633" max="5633" width="76.85546875" style="116" customWidth="1"/>
    <col min="5634" max="5634" width="15.710937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2" width="15.7109375" style="116" customWidth="1"/>
    <col min="5643" max="5643" width="27.7109375" style="116" customWidth="1"/>
    <col min="5644" max="5644" width="15.7109375" style="116" customWidth="1"/>
    <col min="5645" max="5645" width="27.7109375" style="116" customWidth="1"/>
    <col min="5646" max="5646" width="15.7109375" style="116" customWidth="1"/>
    <col min="5647" max="5647" width="27.7109375" style="116" customWidth="1"/>
    <col min="5648" max="5649" width="15.7109375" style="116" customWidth="1"/>
    <col min="5650" max="5888" width="11.42578125" style="116"/>
    <col min="5889" max="5889" width="76.85546875" style="116" customWidth="1"/>
    <col min="5890" max="5890" width="15.710937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8" width="15.7109375" style="116" customWidth="1"/>
    <col min="5899" max="5899" width="27.7109375" style="116" customWidth="1"/>
    <col min="5900" max="5900" width="15.7109375" style="116" customWidth="1"/>
    <col min="5901" max="5901" width="27.7109375" style="116" customWidth="1"/>
    <col min="5902" max="5902" width="15.7109375" style="116" customWidth="1"/>
    <col min="5903" max="5903" width="27.7109375" style="116" customWidth="1"/>
    <col min="5904" max="5905" width="15.7109375" style="116" customWidth="1"/>
    <col min="5906" max="6144" width="11.42578125" style="116"/>
    <col min="6145" max="6145" width="76.85546875" style="116" customWidth="1"/>
    <col min="6146" max="6146" width="15.710937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4" width="15.7109375" style="116" customWidth="1"/>
    <col min="6155" max="6155" width="27.7109375" style="116" customWidth="1"/>
    <col min="6156" max="6156" width="15.7109375" style="116" customWidth="1"/>
    <col min="6157" max="6157" width="27.7109375" style="116" customWidth="1"/>
    <col min="6158" max="6158" width="15.7109375" style="116" customWidth="1"/>
    <col min="6159" max="6159" width="27.7109375" style="116" customWidth="1"/>
    <col min="6160" max="6161" width="15.7109375" style="116" customWidth="1"/>
    <col min="6162" max="6400" width="11.42578125" style="116"/>
    <col min="6401" max="6401" width="76.85546875" style="116" customWidth="1"/>
    <col min="6402" max="6402" width="15.710937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10" width="15.7109375" style="116" customWidth="1"/>
    <col min="6411" max="6411" width="27.7109375" style="116" customWidth="1"/>
    <col min="6412" max="6412" width="15.7109375" style="116" customWidth="1"/>
    <col min="6413" max="6413" width="27.7109375" style="116" customWidth="1"/>
    <col min="6414" max="6414" width="15.7109375" style="116" customWidth="1"/>
    <col min="6415" max="6415" width="27.7109375" style="116" customWidth="1"/>
    <col min="6416" max="6417" width="15.7109375" style="116" customWidth="1"/>
    <col min="6418" max="6656" width="11.42578125" style="116"/>
    <col min="6657" max="6657" width="76.85546875" style="116" customWidth="1"/>
    <col min="6658" max="6658" width="15.710937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6" width="15.7109375" style="116" customWidth="1"/>
    <col min="6667" max="6667" width="27.7109375" style="116" customWidth="1"/>
    <col min="6668" max="6668" width="15.7109375" style="116" customWidth="1"/>
    <col min="6669" max="6669" width="27.7109375" style="116" customWidth="1"/>
    <col min="6670" max="6670" width="15.7109375" style="116" customWidth="1"/>
    <col min="6671" max="6671" width="27.7109375" style="116" customWidth="1"/>
    <col min="6672" max="6673" width="15.7109375" style="116" customWidth="1"/>
    <col min="6674" max="6912" width="11.42578125" style="116"/>
    <col min="6913" max="6913" width="76.85546875" style="116" customWidth="1"/>
    <col min="6914" max="6914" width="15.710937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2" width="15.7109375" style="116" customWidth="1"/>
    <col min="6923" max="6923" width="27.7109375" style="116" customWidth="1"/>
    <col min="6924" max="6924" width="15.7109375" style="116" customWidth="1"/>
    <col min="6925" max="6925" width="27.7109375" style="116" customWidth="1"/>
    <col min="6926" max="6926" width="15.7109375" style="116" customWidth="1"/>
    <col min="6927" max="6927" width="27.7109375" style="116" customWidth="1"/>
    <col min="6928" max="6929" width="15.7109375" style="116" customWidth="1"/>
    <col min="6930" max="7168" width="11.42578125" style="116"/>
    <col min="7169" max="7169" width="76.85546875" style="116" customWidth="1"/>
    <col min="7170" max="7170" width="15.710937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8" width="15.7109375" style="116" customWidth="1"/>
    <col min="7179" max="7179" width="27.7109375" style="116" customWidth="1"/>
    <col min="7180" max="7180" width="15.7109375" style="116" customWidth="1"/>
    <col min="7181" max="7181" width="27.7109375" style="116" customWidth="1"/>
    <col min="7182" max="7182" width="15.7109375" style="116" customWidth="1"/>
    <col min="7183" max="7183" width="27.7109375" style="116" customWidth="1"/>
    <col min="7184" max="7185" width="15.7109375" style="116" customWidth="1"/>
    <col min="7186" max="7424" width="11.42578125" style="116"/>
    <col min="7425" max="7425" width="76.85546875" style="116" customWidth="1"/>
    <col min="7426" max="7426" width="15.710937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4" width="15.7109375" style="116" customWidth="1"/>
    <col min="7435" max="7435" width="27.7109375" style="116" customWidth="1"/>
    <col min="7436" max="7436" width="15.7109375" style="116" customWidth="1"/>
    <col min="7437" max="7437" width="27.7109375" style="116" customWidth="1"/>
    <col min="7438" max="7438" width="15.7109375" style="116" customWidth="1"/>
    <col min="7439" max="7439" width="27.7109375" style="116" customWidth="1"/>
    <col min="7440" max="7441" width="15.7109375" style="116" customWidth="1"/>
    <col min="7442" max="7680" width="11.42578125" style="116"/>
    <col min="7681" max="7681" width="76.85546875" style="116" customWidth="1"/>
    <col min="7682" max="7682" width="15.710937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90" width="15.7109375" style="116" customWidth="1"/>
    <col min="7691" max="7691" width="27.7109375" style="116" customWidth="1"/>
    <col min="7692" max="7692" width="15.7109375" style="116" customWidth="1"/>
    <col min="7693" max="7693" width="27.7109375" style="116" customWidth="1"/>
    <col min="7694" max="7694" width="15.7109375" style="116" customWidth="1"/>
    <col min="7695" max="7695" width="27.7109375" style="116" customWidth="1"/>
    <col min="7696" max="7697" width="15.7109375" style="116" customWidth="1"/>
    <col min="7698" max="7936" width="11.42578125" style="116"/>
    <col min="7937" max="7937" width="76.85546875" style="116" customWidth="1"/>
    <col min="7938" max="7938" width="15.710937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6" width="15.7109375" style="116" customWidth="1"/>
    <col min="7947" max="7947" width="27.7109375" style="116" customWidth="1"/>
    <col min="7948" max="7948" width="15.7109375" style="116" customWidth="1"/>
    <col min="7949" max="7949" width="27.7109375" style="116" customWidth="1"/>
    <col min="7950" max="7950" width="15.7109375" style="116" customWidth="1"/>
    <col min="7951" max="7951" width="27.7109375" style="116" customWidth="1"/>
    <col min="7952" max="7953" width="15.7109375" style="116" customWidth="1"/>
    <col min="7954" max="8192" width="11.42578125" style="116"/>
    <col min="8193" max="8193" width="76.85546875" style="116" customWidth="1"/>
    <col min="8194" max="8194" width="15.710937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2" width="15.7109375" style="116" customWidth="1"/>
    <col min="8203" max="8203" width="27.7109375" style="116" customWidth="1"/>
    <col min="8204" max="8204" width="15.7109375" style="116" customWidth="1"/>
    <col min="8205" max="8205" width="27.7109375" style="116" customWidth="1"/>
    <col min="8206" max="8206" width="15.7109375" style="116" customWidth="1"/>
    <col min="8207" max="8207" width="27.7109375" style="116" customWidth="1"/>
    <col min="8208" max="8209" width="15.7109375" style="116" customWidth="1"/>
    <col min="8210" max="8448" width="11.42578125" style="116"/>
    <col min="8449" max="8449" width="76.85546875" style="116" customWidth="1"/>
    <col min="8450" max="8450" width="15.710937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8" width="15.7109375" style="116" customWidth="1"/>
    <col min="8459" max="8459" width="27.7109375" style="116" customWidth="1"/>
    <col min="8460" max="8460" width="15.7109375" style="116" customWidth="1"/>
    <col min="8461" max="8461" width="27.7109375" style="116" customWidth="1"/>
    <col min="8462" max="8462" width="15.7109375" style="116" customWidth="1"/>
    <col min="8463" max="8463" width="27.7109375" style="116" customWidth="1"/>
    <col min="8464" max="8465" width="15.7109375" style="116" customWidth="1"/>
    <col min="8466" max="8704" width="11.42578125" style="116"/>
    <col min="8705" max="8705" width="76.85546875" style="116" customWidth="1"/>
    <col min="8706" max="8706" width="15.710937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4" width="15.7109375" style="116" customWidth="1"/>
    <col min="8715" max="8715" width="27.7109375" style="116" customWidth="1"/>
    <col min="8716" max="8716" width="15.7109375" style="116" customWidth="1"/>
    <col min="8717" max="8717" width="27.7109375" style="116" customWidth="1"/>
    <col min="8718" max="8718" width="15.7109375" style="116" customWidth="1"/>
    <col min="8719" max="8719" width="27.7109375" style="116" customWidth="1"/>
    <col min="8720" max="8721" width="15.7109375" style="116" customWidth="1"/>
    <col min="8722" max="8960" width="11.42578125" style="116"/>
    <col min="8961" max="8961" width="76.85546875" style="116" customWidth="1"/>
    <col min="8962" max="8962" width="15.710937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70" width="15.7109375" style="116" customWidth="1"/>
    <col min="8971" max="8971" width="27.7109375" style="116" customWidth="1"/>
    <col min="8972" max="8972" width="15.7109375" style="116" customWidth="1"/>
    <col min="8973" max="8973" width="27.7109375" style="116" customWidth="1"/>
    <col min="8974" max="8974" width="15.7109375" style="116" customWidth="1"/>
    <col min="8975" max="8975" width="27.7109375" style="116" customWidth="1"/>
    <col min="8976" max="8977" width="15.7109375" style="116" customWidth="1"/>
    <col min="8978" max="9216" width="11.42578125" style="116"/>
    <col min="9217" max="9217" width="76.85546875" style="116" customWidth="1"/>
    <col min="9218" max="9218" width="15.710937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6" width="15.7109375" style="116" customWidth="1"/>
    <col min="9227" max="9227" width="27.7109375" style="116" customWidth="1"/>
    <col min="9228" max="9228" width="15.7109375" style="116" customWidth="1"/>
    <col min="9229" max="9229" width="27.7109375" style="116" customWidth="1"/>
    <col min="9230" max="9230" width="15.7109375" style="116" customWidth="1"/>
    <col min="9231" max="9231" width="27.7109375" style="116" customWidth="1"/>
    <col min="9232" max="9233" width="15.7109375" style="116" customWidth="1"/>
    <col min="9234" max="9472" width="11.42578125" style="116"/>
    <col min="9473" max="9473" width="76.85546875" style="116" customWidth="1"/>
    <col min="9474" max="9474" width="15.710937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2" width="15.7109375" style="116" customWidth="1"/>
    <col min="9483" max="9483" width="27.7109375" style="116" customWidth="1"/>
    <col min="9484" max="9484" width="15.7109375" style="116" customWidth="1"/>
    <col min="9485" max="9485" width="27.7109375" style="116" customWidth="1"/>
    <col min="9486" max="9486" width="15.7109375" style="116" customWidth="1"/>
    <col min="9487" max="9487" width="27.7109375" style="116" customWidth="1"/>
    <col min="9488" max="9489" width="15.7109375" style="116" customWidth="1"/>
    <col min="9490" max="9728" width="11.42578125" style="116"/>
    <col min="9729" max="9729" width="76.85546875" style="116" customWidth="1"/>
    <col min="9730" max="9730" width="15.710937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8" width="15.7109375" style="116" customWidth="1"/>
    <col min="9739" max="9739" width="27.7109375" style="116" customWidth="1"/>
    <col min="9740" max="9740" width="15.7109375" style="116" customWidth="1"/>
    <col min="9741" max="9741" width="27.7109375" style="116" customWidth="1"/>
    <col min="9742" max="9742" width="15.7109375" style="116" customWidth="1"/>
    <col min="9743" max="9743" width="27.7109375" style="116" customWidth="1"/>
    <col min="9744" max="9745" width="15.7109375" style="116" customWidth="1"/>
    <col min="9746" max="9984" width="11.42578125" style="116"/>
    <col min="9985" max="9985" width="76.85546875" style="116" customWidth="1"/>
    <col min="9986" max="9986" width="15.710937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4" width="15.7109375" style="116" customWidth="1"/>
    <col min="9995" max="9995" width="27.7109375" style="116" customWidth="1"/>
    <col min="9996" max="9996" width="15.7109375" style="116" customWidth="1"/>
    <col min="9997" max="9997" width="27.7109375" style="116" customWidth="1"/>
    <col min="9998" max="9998" width="15.7109375" style="116" customWidth="1"/>
    <col min="9999" max="9999" width="27.7109375" style="116" customWidth="1"/>
    <col min="10000" max="10001" width="15.7109375" style="116" customWidth="1"/>
    <col min="10002" max="10240" width="11.42578125" style="116"/>
    <col min="10241" max="10241" width="76.85546875" style="116" customWidth="1"/>
    <col min="10242" max="10242" width="15.710937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50" width="15.7109375" style="116" customWidth="1"/>
    <col min="10251" max="10251" width="27.7109375" style="116" customWidth="1"/>
    <col min="10252" max="10252" width="15.7109375" style="116" customWidth="1"/>
    <col min="10253" max="10253" width="27.7109375" style="116" customWidth="1"/>
    <col min="10254" max="10254" width="15.7109375" style="116" customWidth="1"/>
    <col min="10255" max="10255" width="27.7109375" style="116" customWidth="1"/>
    <col min="10256" max="10257" width="15.7109375" style="116" customWidth="1"/>
    <col min="10258" max="10496" width="11.42578125" style="116"/>
    <col min="10497" max="10497" width="76.85546875" style="116" customWidth="1"/>
    <col min="10498" max="10498" width="15.710937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6" width="15.7109375" style="116" customWidth="1"/>
    <col min="10507" max="10507" width="27.7109375" style="116" customWidth="1"/>
    <col min="10508" max="10508" width="15.7109375" style="116" customWidth="1"/>
    <col min="10509" max="10509" width="27.7109375" style="116" customWidth="1"/>
    <col min="10510" max="10510" width="15.7109375" style="116" customWidth="1"/>
    <col min="10511" max="10511" width="27.7109375" style="116" customWidth="1"/>
    <col min="10512" max="10513" width="15.7109375" style="116" customWidth="1"/>
    <col min="10514" max="10752" width="11.42578125" style="116"/>
    <col min="10753" max="10753" width="76.85546875" style="116" customWidth="1"/>
    <col min="10754" max="10754" width="15.710937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2" width="15.7109375" style="116" customWidth="1"/>
    <col min="10763" max="10763" width="27.7109375" style="116" customWidth="1"/>
    <col min="10764" max="10764" width="15.7109375" style="116" customWidth="1"/>
    <col min="10765" max="10765" width="27.7109375" style="116" customWidth="1"/>
    <col min="10766" max="10766" width="15.7109375" style="116" customWidth="1"/>
    <col min="10767" max="10767" width="27.7109375" style="116" customWidth="1"/>
    <col min="10768" max="10769" width="15.7109375" style="116" customWidth="1"/>
    <col min="10770" max="11008" width="11.42578125" style="116"/>
    <col min="11009" max="11009" width="76.85546875" style="116" customWidth="1"/>
    <col min="11010" max="11010" width="15.710937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8" width="15.7109375" style="116" customWidth="1"/>
    <col min="11019" max="11019" width="27.7109375" style="116" customWidth="1"/>
    <col min="11020" max="11020" width="15.7109375" style="116" customWidth="1"/>
    <col min="11021" max="11021" width="27.7109375" style="116" customWidth="1"/>
    <col min="11022" max="11022" width="15.7109375" style="116" customWidth="1"/>
    <col min="11023" max="11023" width="27.7109375" style="116" customWidth="1"/>
    <col min="11024" max="11025" width="15.7109375" style="116" customWidth="1"/>
    <col min="11026" max="11264" width="11.42578125" style="116"/>
    <col min="11265" max="11265" width="76.85546875" style="116" customWidth="1"/>
    <col min="11266" max="11266" width="15.710937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4" width="15.7109375" style="116" customWidth="1"/>
    <col min="11275" max="11275" width="27.7109375" style="116" customWidth="1"/>
    <col min="11276" max="11276" width="15.7109375" style="116" customWidth="1"/>
    <col min="11277" max="11277" width="27.7109375" style="116" customWidth="1"/>
    <col min="11278" max="11278" width="15.7109375" style="116" customWidth="1"/>
    <col min="11279" max="11279" width="27.7109375" style="116" customWidth="1"/>
    <col min="11280" max="11281" width="15.7109375" style="116" customWidth="1"/>
    <col min="11282" max="11520" width="11.42578125" style="116"/>
    <col min="11521" max="11521" width="76.85546875" style="116" customWidth="1"/>
    <col min="11522" max="11522" width="15.710937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30" width="15.7109375" style="116" customWidth="1"/>
    <col min="11531" max="11531" width="27.7109375" style="116" customWidth="1"/>
    <col min="11532" max="11532" width="15.7109375" style="116" customWidth="1"/>
    <col min="11533" max="11533" width="27.7109375" style="116" customWidth="1"/>
    <col min="11534" max="11534" width="15.7109375" style="116" customWidth="1"/>
    <col min="11535" max="11535" width="27.7109375" style="116" customWidth="1"/>
    <col min="11536" max="11537" width="15.7109375" style="116" customWidth="1"/>
    <col min="11538" max="11776" width="11.42578125" style="116"/>
    <col min="11777" max="11777" width="76.85546875" style="116" customWidth="1"/>
    <col min="11778" max="11778" width="15.710937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6" width="15.7109375" style="116" customWidth="1"/>
    <col min="11787" max="11787" width="27.7109375" style="116" customWidth="1"/>
    <col min="11788" max="11788" width="15.7109375" style="116" customWidth="1"/>
    <col min="11789" max="11789" width="27.7109375" style="116" customWidth="1"/>
    <col min="11790" max="11790" width="15.7109375" style="116" customWidth="1"/>
    <col min="11791" max="11791" width="27.7109375" style="116" customWidth="1"/>
    <col min="11792" max="11793" width="15.7109375" style="116" customWidth="1"/>
    <col min="11794" max="12032" width="11.42578125" style="116"/>
    <col min="12033" max="12033" width="76.85546875" style="116" customWidth="1"/>
    <col min="12034" max="12034" width="15.710937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2" width="15.7109375" style="116" customWidth="1"/>
    <col min="12043" max="12043" width="27.7109375" style="116" customWidth="1"/>
    <col min="12044" max="12044" width="15.7109375" style="116" customWidth="1"/>
    <col min="12045" max="12045" width="27.7109375" style="116" customWidth="1"/>
    <col min="12046" max="12046" width="15.7109375" style="116" customWidth="1"/>
    <col min="12047" max="12047" width="27.7109375" style="116" customWidth="1"/>
    <col min="12048" max="12049" width="15.7109375" style="116" customWidth="1"/>
    <col min="12050" max="12288" width="11.42578125" style="116"/>
    <col min="12289" max="12289" width="76.85546875" style="116" customWidth="1"/>
    <col min="12290" max="12290" width="15.710937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8" width="15.7109375" style="116" customWidth="1"/>
    <col min="12299" max="12299" width="27.7109375" style="116" customWidth="1"/>
    <col min="12300" max="12300" width="15.7109375" style="116" customWidth="1"/>
    <col min="12301" max="12301" width="27.7109375" style="116" customWidth="1"/>
    <col min="12302" max="12302" width="15.7109375" style="116" customWidth="1"/>
    <col min="12303" max="12303" width="27.7109375" style="116" customWidth="1"/>
    <col min="12304" max="12305" width="15.7109375" style="116" customWidth="1"/>
    <col min="12306" max="12544" width="11.42578125" style="116"/>
    <col min="12545" max="12545" width="76.85546875" style="116" customWidth="1"/>
    <col min="12546" max="12546" width="15.710937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4" width="15.7109375" style="116" customWidth="1"/>
    <col min="12555" max="12555" width="27.7109375" style="116" customWidth="1"/>
    <col min="12556" max="12556" width="15.7109375" style="116" customWidth="1"/>
    <col min="12557" max="12557" width="27.7109375" style="116" customWidth="1"/>
    <col min="12558" max="12558" width="15.7109375" style="116" customWidth="1"/>
    <col min="12559" max="12559" width="27.7109375" style="116" customWidth="1"/>
    <col min="12560" max="12561" width="15.7109375" style="116" customWidth="1"/>
    <col min="12562" max="12800" width="11.42578125" style="116"/>
    <col min="12801" max="12801" width="76.85546875" style="116" customWidth="1"/>
    <col min="12802" max="12802" width="15.710937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10" width="15.7109375" style="116" customWidth="1"/>
    <col min="12811" max="12811" width="27.7109375" style="116" customWidth="1"/>
    <col min="12812" max="12812" width="15.7109375" style="116" customWidth="1"/>
    <col min="12813" max="12813" width="27.7109375" style="116" customWidth="1"/>
    <col min="12814" max="12814" width="15.7109375" style="116" customWidth="1"/>
    <col min="12815" max="12815" width="27.7109375" style="116" customWidth="1"/>
    <col min="12816" max="12817" width="15.7109375" style="116" customWidth="1"/>
    <col min="12818" max="13056" width="11.42578125" style="116"/>
    <col min="13057" max="13057" width="76.85546875" style="116" customWidth="1"/>
    <col min="13058" max="13058" width="15.710937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6" width="15.7109375" style="116" customWidth="1"/>
    <col min="13067" max="13067" width="27.7109375" style="116" customWidth="1"/>
    <col min="13068" max="13068" width="15.7109375" style="116" customWidth="1"/>
    <col min="13069" max="13069" width="27.7109375" style="116" customWidth="1"/>
    <col min="13070" max="13070" width="15.7109375" style="116" customWidth="1"/>
    <col min="13071" max="13071" width="27.7109375" style="116" customWidth="1"/>
    <col min="13072" max="13073" width="15.7109375" style="116" customWidth="1"/>
    <col min="13074" max="13312" width="11.42578125" style="116"/>
    <col min="13313" max="13313" width="76.85546875" style="116" customWidth="1"/>
    <col min="13314" max="13314" width="15.710937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2" width="15.7109375" style="116" customWidth="1"/>
    <col min="13323" max="13323" width="27.7109375" style="116" customWidth="1"/>
    <col min="13324" max="13324" width="15.7109375" style="116" customWidth="1"/>
    <col min="13325" max="13325" width="27.7109375" style="116" customWidth="1"/>
    <col min="13326" max="13326" width="15.7109375" style="116" customWidth="1"/>
    <col min="13327" max="13327" width="27.7109375" style="116" customWidth="1"/>
    <col min="13328" max="13329" width="15.7109375" style="116" customWidth="1"/>
    <col min="13330" max="13568" width="11.42578125" style="116"/>
    <col min="13569" max="13569" width="76.85546875" style="116" customWidth="1"/>
    <col min="13570" max="13570" width="15.710937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8" width="15.7109375" style="116" customWidth="1"/>
    <col min="13579" max="13579" width="27.7109375" style="116" customWidth="1"/>
    <col min="13580" max="13580" width="15.7109375" style="116" customWidth="1"/>
    <col min="13581" max="13581" width="27.7109375" style="116" customWidth="1"/>
    <col min="13582" max="13582" width="15.7109375" style="116" customWidth="1"/>
    <col min="13583" max="13583" width="27.7109375" style="116" customWidth="1"/>
    <col min="13584" max="13585" width="15.7109375" style="116" customWidth="1"/>
    <col min="13586" max="13824" width="11.42578125" style="116"/>
    <col min="13825" max="13825" width="76.85546875" style="116" customWidth="1"/>
    <col min="13826" max="13826" width="15.710937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4" width="15.7109375" style="116" customWidth="1"/>
    <col min="13835" max="13835" width="27.7109375" style="116" customWidth="1"/>
    <col min="13836" max="13836" width="15.7109375" style="116" customWidth="1"/>
    <col min="13837" max="13837" width="27.7109375" style="116" customWidth="1"/>
    <col min="13838" max="13838" width="15.7109375" style="116" customWidth="1"/>
    <col min="13839" max="13839" width="27.7109375" style="116" customWidth="1"/>
    <col min="13840" max="13841" width="15.7109375" style="116" customWidth="1"/>
    <col min="13842" max="14080" width="11.42578125" style="116"/>
    <col min="14081" max="14081" width="76.85546875" style="116" customWidth="1"/>
    <col min="14082" max="14082" width="15.710937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90" width="15.7109375" style="116" customWidth="1"/>
    <col min="14091" max="14091" width="27.7109375" style="116" customWidth="1"/>
    <col min="14092" max="14092" width="15.7109375" style="116" customWidth="1"/>
    <col min="14093" max="14093" width="27.7109375" style="116" customWidth="1"/>
    <col min="14094" max="14094" width="15.7109375" style="116" customWidth="1"/>
    <col min="14095" max="14095" width="27.7109375" style="116" customWidth="1"/>
    <col min="14096" max="14097" width="15.7109375" style="116" customWidth="1"/>
    <col min="14098" max="14336" width="11.42578125" style="116"/>
    <col min="14337" max="14337" width="76.85546875" style="116" customWidth="1"/>
    <col min="14338" max="14338" width="15.710937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6" width="15.7109375" style="116" customWidth="1"/>
    <col min="14347" max="14347" width="27.7109375" style="116" customWidth="1"/>
    <col min="14348" max="14348" width="15.7109375" style="116" customWidth="1"/>
    <col min="14349" max="14349" width="27.7109375" style="116" customWidth="1"/>
    <col min="14350" max="14350" width="15.7109375" style="116" customWidth="1"/>
    <col min="14351" max="14351" width="27.7109375" style="116" customWidth="1"/>
    <col min="14352" max="14353" width="15.7109375" style="116" customWidth="1"/>
    <col min="14354" max="14592" width="11.42578125" style="116"/>
    <col min="14593" max="14593" width="76.85546875" style="116" customWidth="1"/>
    <col min="14594" max="14594" width="15.710937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2" width="15.7109375" style="116" customWidth="1"/>
    <col min="14603" max="14603" width="27.7109375" style="116" customWidth="1"/>
    <col min="14604" max="14604" width="15.7109375" style="116" customWidth="1"/>
    <col min="14605" max="14605" width="27.7109375" style="116" customWidth="1"/>
    <col min="14606" max="14606" width="15.7109375" style="116" customWidth="1"/>
    <col min="14607" max="14607" width="27.7109375" style="116" customWidth="1"/>
    <col min="14608" max="14609" width="15.7109375" style="116" customWidth="1"/>
    <col min="14610" max="14848" width="11.42578125" style="116"/>
    <col min="14849" max="14849" width="76.85546875" style="116" customWidth="1"/>
    <col min="14850" max="14850" width="15.710937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8" width="15.7109375" style="116" customWidth="1"/>
    <col min="14859" max="14859" width="27.7109375" style="116" customWidth="1"/>
    <col min="14860" max="14860" width="15.7109375" style="116" customWidth="1"/>
    <col min="14861" max="14861" width="27.7109375" style="116" customWidth="1"/>
    <col min="14862" max="14862" width="15.7109375" style="116" customWidth="1"/>
    <col min="14863" max="14863" width="27.7109375" style="116" customWidth="1"/>
    <col min="14864" max="14865" width="15.7109375" style="116" customWidth="1"/>
    <col min="14866" max="15104" width="11.42578125" style="116"/>
    <col min="15105" max="15105" width="76.85546875" style="116" customWidth="1"/>
    <col min="15106" max="15106" width="15.710937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4" width="15.7109375" style="116" customWidth="1"/>
    <col min="15115" max="15115" width="27.7109375" style="116" customWidth="1"/>
    <col min="15116" max="15116" width="15.7109375" style="116" customWidth="1"/>
    <col min="15117" max="15117" width="27.7109375" style="116" customWidth="1"/>
    <col min="15118" max="15118" width="15.7109375" style="116" customWidth="1"/>
    <col min="15119" max="15119" width="27.7109375" style="116" customWidth="1"/>
    <col min="15120" max="15121" width="15.7109375" style="116" customWidth="1"/>
    <col min="15122" max="15360" width="11.42578125" style="116"/>
    <col min="15361" max="15361" width="76.85546875" style="116" customWidth="1"/>
    <col min="15362" max="15362" width="15.710937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70" width="15.7109375" style="116" customWidth="1"/>
    <col min="15371" max="15371" width="27.7109375" style="116" customWidth="1"/>
    <col min="15372" max="15372" width="15.7109375" style="116" customWidth="1"/>
    <col min="15373" max="15373" width="27.7109375" style="116" customWidth="1"/>
    <col min="15374" max="15374" width="15.7109375" style="116" customWidth="1"/>
    <col min="15375" max="15375" width="27.7109375" style="116" customWidth="1"/>
    <col min="15376" max="15377" width="15.7109375" style="116" customWidth="1"/>
    <col min="15378" max="15616" width="11.42578125" style="116"/>
    <col min="15617" max="15617" width="76.85546875" style="116" customWidth="1"/>
    <col min="15618" max="15618" width="15.710937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6" width="15.7109375" style="116" customWidth="1"/>
    <col min="15627" max="15627" width="27.7109375" style="116" customWidth="1"/>
    <col min="15628" max="15628" width="15.7109375" style="116" customWidth="1"/>
    <col min="15629" max="15629" width="27.7109375" style="116" customWidth="1"/>
    <col min="15630" max="15630" width="15.7109375" style="116" customWidth="1"/>
    <col min="15631" max="15631" width="27.7109375" style="116" customWidth="1"/>
    <col min="15632" max="15633" width="15.7109375" style="116" customWidth="1"/>
    <col min="15634" max="15872" width="11.42578125" style="116"/>
    <col min="15873" max="15873" width="76.85546875" style="116" customWidth="1"/>
    <col min="15874" max="15874" width="15.710937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2" width="15.7109375" style="116" customWidth="1"/>
    <col min="15883" max="15883" width="27.7109375" style="116" customWidth="1"/>
    <col min="15884" max="15884" width="15.7109375" style="116" customWidth="1"/>
    <col min="15885" max="15885" width="27.7109375" style="116" customWidth="1"/>
    <col min="15886" max="15886" width="15.7109375" style="116" customWidth="1"/>
    <col min="15887" max="15887" width="27.7109375" style="116" customWidth="1"/>
    <col min="15888" max="15889" width="15.7109375" style="116" customWidth="1"/>
    <col min="15890" max="16128" width="11.42578125" style="116"/>
    <col min="16129" max="16129" width="76.85546875" style="116" customWidth="1"/>
    <col min="16130" max="16130" width="15.710937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8" width="15.7109375" style="116" customWidth="1"/>
    <col min="16139" max="16139" width="27.7109375" style="116" customWidth="1"/>
    <col min="16140" max="16140" width="15.7109375" style="116" customWidth="1"/>
    <col min="16141" max="16141" width="27.7109375" style="116" customWidth="1"/>
    <col min="16142" max="16142" width="15.7109375" style="116" customWidth="1"/>
    <col min="16143" max="16143" width="27.7109375" style="116" customWidth="1"/>
    <col min="16144" max="16145" width="15.7109375" style="116" customWidth="1"/>
    <col min="16146" max="16384" width="11.42578125" style="116"/>
  </cols>
  <sheetData>
    <row r="1" spans="1:17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</row>
    <row r="2" spans="1:17" s="134" customFormat="1" ht="15" customHeight="1" x14ac:dyDescent="0.3">
      <c r="A2" s="381" t="s">
        <v>297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</row>
    <row r="3" spans="1:17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</row>
    <row r="4" spans="1:17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</row>
    <row r="5" spans="1:17" ht="15" customHeight="1" x14ac:dyDescent="0.2">
      <c r="A5" s="115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38"/>
    </row>
    <row r="6" spans="1:17" s="149" customFormat="1" ht="15" customHeight="1" x14ac:dyDescent="0.25">
      <c r="A6" s="136"/>
      <c r="B6" s="406" t="s">
        <v>267</v>
      </c>
      <c r="C6" s="406"/>
      <c r="D6" s="406"/>
      <c r="E6" s="406"/>
      <c r="F6" s="406"/>
      <c r="G6" s="406"/>
      <c r="H6" s="406"/>
      <c r="I6" s="406"/>
      <c r="J6" s="406" t="s">
        <v>71</v>
      </c>
      <c r="K6" s="406"/>
      <c r="L6" s="406"/>
      <c r="M6" s="406"/>
      <c r="N6" s="406"/>
      <c r="O6" s="406"/>
      <c r="P6" s="406"/>
      <c r="Q6" s="406"/>
    </row>
    <row r="7" spans="1:17" s="150" customFormat="1" ht="39.950000000000003" customHeight="1" x14ac:dyDescent="0.25">
      <c r="A7" s="138" t="s">
        <v>282</v>
      </c>
      <c r="B7" s="139" t="s">
        <v>55</v>
      </c>
      <c r="C7" s="140" t="s">
        <v>270</v>
      </c>
      <c r="D7" s="139" t="s">
        <v>271</v>
      </c>
      <c r="E7" s="139" t="s">
        <v>272</v>
      </c>
      <c r="F7" s="140" t="s">
        <v>273</v>
      </c>
      <c r="G7" s="139" t="s">
        <v>274</v>
      </c>
      <c r="H7" s="139" t="s">
        <v>275</v>
      </c>
      <c r="I7" s="140" t="s">
        <v>46</v>
      </c>
      <c r="J7" s="139" t="s">
        <v>55</v>
      </c>
      <c r="K7" s="139" t="s">
        <v>270</v>
      </c>
      <c r="L7" s="140" t="s">
        <v>271</v>
      </c>
      <c r="M7" s="139" t="s">
        <v>272</v>
      </c>
      <c r="N7" s="139" t="s">
        <v>273</v>
      </c>
      <c r="O7" s="139" t="s">
        <v>274</v>
      </c>
      <c r="P7" s="139" t="s">
        <v>275</v>
      </c>
      <c r="Q7" s="139" t="s">
        <v>46</v>
      </c>
    </row>
    <row r="8" spans="1:17" ht="15" customHeight="1" x14ac:dyDescent="0.2">
      <c r="A8" s="171" t="s">
        <v>16</v>
      </c>
      <c r="B8" s="121">
        <v>3790821.3292701994</v>
      </c>
      <c r="C8" s="121">
        <v>118049.76052000001</v>
      </c>
      <c r="D8" s="121">
        <v>518.33926380000003</v>
      </c>
      <c r="E8" s="121">
        <v>0</v>
      </c>
      <c r="F8" s="121">
        <v>0</v>
      </c>
      <c r="G8" s="121">
        <v>27127.424740000002</v>
      </c>
      <c r="H8" s="121">
        <v>461825.10324019997</v>
      </c>
      <c r="I8" s="121">
        <v>4398341.9570341995</v>
      </c>
      <c r="J8" s="121">
        <v>0</v>
      </c>
      <c r="K8" s="121">
        <v>0</v>
      </c>
      <c r="L8" s="121">
        <v>0</v>
      </c>
      <c r="M8" s="121">
        <v>0</v>
      </c>
      <c r="N8" s="121">
        <v>0</v>
      </c>
      <c r="O8" s="121">
        <v>0</v>
      </c>
      <c r="P8" s="121">
        <v>0</v>
      </c>
      <c r="Q8" s="121">
        <v>0</v>
      </c>
    </row>
    <row r="9" spans="1:17" ht="15" customHeight="1" x14ac:dyDescent="0.2">
      <c r="A9" s="171" t="s">
        <v>17</v>
      </c>
      <c r="B9" s="121">
        <v>4110.5993100000005</v>
      </c>
      <c r="C9" s="121">
        <v>0</v>
      </c>
      <c r="D9" s="121">
        <v>244.84573999999998</v>
      </c>
      <c r="E9" s="121">
        <v>0</v>
      </c>
      <c r="F9" s="121">
        <v>0</v>
      </c>
      <c r="G9" s="121">
        <v>0</v>
      </c>
      <c r="H9" s="121">
        <v>6267.8525500000005</v>
      </c>
      <c r="I9" s="121">
        <v>10623.297600000002</v>
      </c>
      <c r="J9" s="121">
        <v>0</v>
      </c>
      <c r="K9" s="121">
        <v>0</v>
      </c>
      <c r="L9" s="121">
        <v>0</v>
      </c>
      <c r="M9" s="121">
        <v>0</v>
      </c>
      <c r="N9" s="121">
        <v>0</v>
      </c>
      <c r="O9" s="121">
        <v>0</v>
      </c>
      <c r="P9" s="121">
        <v>0</v>
      </c>
      <c r="Q9" s="121">
        <v>0</v>
      </c>
    </row>
    <row r="10" spans="1:17" ht="15" customHeight="1" x14ac:dyDescent="0.2">
      <c r="A10" s="171" t="s">
        <v>18</v>
      </c>
      <c r="B10" s="121">
        <v>0</v>
      </c>
      <c r="C10" s="121">
        <v>0</v>
      </c>
      <c r="D10" s="121">
        <v>0</v>
      </c>
      <c r="E10" s="121">
        <v>0</v>
      </c>
      <c r="F10" s="121">
        <v>0</v>
      </c>
      <c r="G10" s="121">
        <v>0</v>
      </c>
      <c r="H10" s="121">
        <v>0</v>
      </c>
      <c r="I10" s="121">
        <v>0</v>
      </c>
      <c r="J10" s="121">
        <v>0</v>
      </c>
      <c r="K10" s="121">
        <v>0</v>
      </c>
      <c r="L10" s="121">
        <v>0</v>
      </c>
      <c r="M10" s="121">
        <v>0</v>
      </c>
      <c r="N10" s="121">
        <v>0</v>
      </c>
      <c r="O10" s="121">
        <v>0</v>
      </c>
      <c r="P10" s="121">
        <v>0</v>
      </c>
      <c r="Q10" s="121">
        <v>0</v>
      </c>
    </row>
    <row r="11" spans="1:17" ht="15" customHeight="1" x14ac:dyDescent="0.2">
      <c r="A11" s="171" t="s">
        <v>283</v>
      </c>
      <c r="B11" s="121">
        <v>0</v>
      </c>
      <c r="C11" s="121">
        <v>0</v>
      </c>
      <c r="D11" s="121">
        <v>0</v>
      </c>
      <c r="E11" s="121">
        <v>0</v>
      </c>
      <c r="F11" s="121">
        <v>0</v>
      </c>
      <c r="G11" s="121">
        <v>0</v>
      </c>
      <c r="H11" s="121">
        <v>0</v>
      </c>
      <c r="I11" s="121">
        <v>0</v>
      </c>
      <c r="J11" s="121">
        <v>0</v>
      </c>
      <c r="K11" s="121">
        <v>0</v>
      </c>
      <c r="L11" s="121">
        <v>0</v>
      </c>
      <c r="M11" s="121">
        <v>0</v>
      </c>
      <c r="N11" s="121">
        <v>0</v>
      </c>
      <c r="O11" s="121">
        <v>0</v>
      </c>
      <c r="P11" s="121">
        <v>0</v>
      </c>
      <c r="Q11" s="121">
        <v>0</v>
      </c>
    </row>
    <row r="12" spans="1:17" ht="15" customHeight="1" x14ac:dyDescent="0.2">
      <c r="A12" s="171" t="s">
        <v>37</v>
      </c>
      <c r="B12" s="121">
        <v>1248663.4908270005</v>
      </c>
      <c r="C12" s="121">
        <v>164131.61448980003</v>
      </c>
      <c r="D12" s="121">
        <v>6355.8989856000007</v>
      </c>
      <c r="E12" s="121">
        <v>13677.5209364</v>
      </c>
      <c r="F12" s="121">
        <v>7426.1661869999998</v>
      </c>
      <c r="G12" s="121">
        <v>18546.8485038</v>
      </c>
      <c r="H12" s="121">
        <v>0</v>
      </c>
      <c r="I12" s="121">
        <v>1458801.5399296007</v>
      </c>
      <c r="J12" s="121">
        <v>131020.03317660002</v>
      </c>
      <c r="K12" s="121">
        <v>29501.254121400001</v>
      </c>
      <c r="L12" s="121">
        <v>278.90391019999998</v>
      </c>
      <c r="M12" s="121">
        <v>0</v>
      </c>
      <c r="N12" s="121">
        <v>479.00286999999997</v>
      </c>
      <c r="O12" s="121">
        <v>1208.66877</v>
      </c>
      <c r="P12" s="121">
        <v>0</v>
      </c>
      <c r="Q12" s="121">
        <v>162487.86284819999</v>
      </c>
    </row>
    <row r="13" spans="1:17" ht="15" customHeight="1" x14ac:dyDescent="0.2">
      <c r="A13" s="171" t="s">
        <v>292</v>
      </c>
      <c r="B13" s="121">
        <v>587.43790000000001</v>
      </c>
      <c r="C13" s="121">
        <v>48.457830000000001</v>
      </c>
      <c r="D13" s="121">
        <v>0</v>
      </c>
      <c r="E13" s="121">
        <v>47.287570000000002</v>
      </c>
      <c r="F13" s="121">
        <v>106.22993</v>
      </c>
      <c r="G13" s="121">
        <v>0</v>
      </c>
      <c r="H13" s="121">
        <v>0</v>
      </c>
      <c r="I13" s="121">
        <v>789.41322999999988</v>
      </c>
      <c r="J13" s="121">
        <v>863626.23696999985</v>
      </c>
      <c r="K13" s="121">
        <v>102248.13125379995</v>
      </c>
      <c r="L13" s="121">
        <v>9071.1140500000038</v>
      </c>
      <c r="M13" s="121">
        <v>5262.6455099999994</v>
      </c>
      <c r="N13" s="121">
        <v>8949.8156000000035</v>
      </c>
      <c r="O13" s="121">
        <v>6720.1509399999986</v>
      </c>
      <c r="P13" s="121">
        <v>0</v>
      </c>
      <c r="Q13" s="121">
        <v>995878.09432379971</v>
      </c>
    </row>
    <row r="14" spans="1:17" ht="15" customHeight="1" x14ac:dyDescent="0.2">
      <c r="A14" s="171" t="s">
        <v>293</v>
      </c>
      <c r="B14" s="121">
        <v>0</v>
      </c>
      <c r="C14" s="121">
        <v>0</v>
      </c>
      <c r="D14" s="121">
        <v>0</v>
      </c>
      <c r="E14" s="121">
        <v>0</v>
      </c>
      <c r="F14" s="121">
        <v>0</v>
      </c>
      <c r="G14" s="121">
        <v>0</v>
      </c>
      <c r="H14" s="121">
        <v>0</v>
      </c>
      <c r="I14" s="121">
        <v>0</v>
      </c>
      <c r="J14" s="121">
        <v>161.97370999999998</v>
      </c>
      <c r="K14" s="121">
        <v>0</v>
      </c>
      <c r="L14" s="121">
        <v>6.5847899999999999</v>
      </c>
      <c r="M14" s="121">
        <v>0</v>
      </c>
      <c r="N14" s="121">
        <v>0</v>
      </c>
      <c r="O14" s="121">
        <v>0</v>
      </c>
      <c r="P14" s="121">
        <v>0</v>
      </c>
      <c r="Q14" s="121">
        <v>168.55849999999998</v>
      </c>
    </row>
    <row r="15" spans="1:17" ht="15" customHeight="1" x14ac:dyDescent="0.2">
      <c r="A15" s="171" t="s">
        <v>294</v>
      </c>
      <c r="B15" s="121">
        <v>494549.97081859986</v>
      </c>
      <c r="C15" s="121">
        <v>262671.93312999996</v>
      </c>
      <c r="D15" s="121">
        <v>1190.0994800000001</v>
      </c>
      <c r="E15" s="121">
        <v>6616.3313399999988</v>
      </c>
      <c r="F15" s="121">
        <v>4377.76613</v>
      </c>
      <c r="G15" s="121">
        <v>15917.54494</v>
      </c>
      <c r="H15" s="121">
        <v>0</v>
      </c>
      <c r="I15" s="121">
        <v>785323.64583859988</v>
      </c>
      <c r="J15" s="121">
        <v>173214.89861999996</v>
      </c>
      <c r="K15" s="121">
        <v>18813.759799999996</v>
      </c>
      <c r="L15" s="121">
        <v>715.75031000000001</v>
      </c>
      <c r="M15" s="121">
        <v>0</v>
      </c>
      <c r="N15" s="121">
        <v>795.49028999999996</v>
      </c>
      <c r="O15" s="121">
        <v>441.28131999999999</v>
      </c>
      <c r="P15" s="121">
        <v>0</v>
      </c>
      <c r="Q15" s="121">
        <v>193981.18033999996</v>
      </c>
    </row>
    <row r="16" spans="1:17" ht="15" customHeight="1" x14ac:dyDescent="0.2">
      <c r="A16" s="171" t="s">
        <v>41</v>
      </c>
      <c r="B16" s="121">
        <v>0</v>
      </c>
      <c r="C16" s="121">
        <v>0</v>
      </c>
      <c r="D16" s="121">
        <v>0</v>
      </c>
      <c r="E16" s="121">
        <v>0</v>
      </c>
      <c r="F16" s="121">
        <v>0</v>
      </c>
      <c r="G16" s="121">
        <v>0</v>
      </c>
      <c r="H16" s="121">
        <v>0</v>
      </c>
      <c r="I16" s="121">
        <v>0</v>
      </c>
      <c r="J16" s="121">
        <v>8485.1981599999999</v>
      </c>
      <c r="K16" s="121">
        <v>389.60752000000002</v>
      </c>
      <c r="L16" s="121">
        <v>0</v>
      </c>
      <c r="M16" s="121">
        <v>0</v>
      </c>
      <c r="N16" s="121">
        <v>0</v>
      </c>
      <c r="O16" s="121">
        <v>0</v>
      </c>
      <c r="P16" s="121">
        <v>0</v>
      </c>
      <c r="Q16" s="121">
        <v>8874.8056799999995</v>
      </c>
    </row>
    <row r="17" spans="1:17" ht="15" customHeight="1" x14ac:dyDescent="0.2">
      <c r="A17" s="171" t="s">
        <v>27</v>
      </c>
      <c r="B17" s="121">
        <v>885706.02780000004</v>
      </c>
      <c r="C17" s="121">
        <v>55996.042580000001</v>
      </c>
      <c r="D17" s="121">
        <v>6088.9888200000023</v>
      </c>
      <c r="E17" s="121">
        <v>6263.9413199999999</v>
      </c>
      <c r="F17" s="121">
        <v>7244.4889999999996</v>
      </c>
      <c r="G17" s="121">
        <v>17122.858519999994</v>
      </c>
      <c r="H17" s="121">
        <v>50805.524869999994</v>
      </c>
      <c r="I17" s="121">
        <v>1029227.8729099999</v>
      </c>
      <c r="J17" s="121">
        <v>4468547.7778199995</v>
      </c>
      <c r="K17" s="121">
        <v>201381.57497619995</v>
      </c>
      <c r="L17" s="121">
        <v>7244.5297399999999</v>
      </c>
      <c r="M17" s="121">
        <v>3464.0525299999995</v>
      </c>
      <c r="N17" s="121">
        <v>17685.845390000002</v>
      </c>
      <c r="O17" s="121">
        <v>10606.690930000004</v>
      </c>
      <c r="P17" s="121">
        <v>0</v>
      </c>
      <c r="Q17" s="121">
        <v>4708930.4713861998</v>
      </c>
    </row>
    <row r="18" spans="1:17" ht="15" customHeight="1" x14ac:dyDescent="0.2">
      <c r="A18" s="171" t="s">
        <v>28</v>
      </c>
      <c r="B18" s="121">
        <v>122139.62032000002</v>
      </c>
      <c r="C18" s="121">
        <v>2251.5322737999995</v>
      </c>
      <c r="D18" s="121">
        <v>526.87774000000002</v>
      </c>
      <c r="E18" s="121">
        <v>122.44273999999999</v>
      </c>
      <c r="F18" s="121">
        <v>561.54556000000002</v>
      </c>
      <c r="G18" s="121">
        <v>2330.2554300000002</v>
      </c>
      <c r="H18" s="121">
        <v>0</v>
      </c>
      <c r="I18" s="121">
        <v>127932.27406380001</v>
      </c>
      <c r="J18" s="121">
        <v>8074266.349039997</v>
      </c>
      <c r="K18" s="121">
        <v>774672.47542000003</v>
      </c>
      <c r="L18" s="121">
        <v>54816.523706199987</v>
      </c>
      <c r="M18" s="121">
        <v>30366.833889999998</v>
      </c>
      <c r="N18" s="121">
        <v>27697.132920799995</v>
      </c>
      <c r="O18" s="121">
        <v>28240.222369999996</v>
      </c>
      <c r="P18" s="121">
        <v>13.72</v>
      </c>
      <c r="Q18" s="121">
        <v>8990073.257346997</v>
      </c>
    </row>
    <row r="19" spans="1:17" ht="15" customHeight="1" x14ac:dyDescent="0.2">
      <c r="A19" s="171" t="s">
        <v>29</v>
      </c>
      <c r="B19" s="121">
        <v>878887.36126100004</v>
      </c>
      <c r="C19" s="121">
        <v>293019.96253399987</v>
      </c>
      <c r="D19" s="121">
        <v>2424.8277699999999</v>
      </c>
      <c r="E19" s="121">
        <v>13331.99062</v>
      </c>
      <c r="F19" s="121">
        <v>8880.4159037999998</v>
      </c>
      <c r="G19" s="121">
        <v>39935.577371999992</v>
      </c>
      <c r="H19" s="121">
        <v>66.441419999999994</v>
      </c>
      <c r="I19" s="121">
        <v>1236546.5768808001</v>
      </c>
      <c r="J19" s="121">
        <v>345656.40749360004</v>
      </c>
      <c r="K19" s="121">
        <v>64177.317634799998</v>
      </c>
      <c r="L19" s="121">
        <v>262.50379679999998</v>
      </c>
      <c r="M19" s="121">
        <v>582.38831000000005</v>
      </c>
      <c r="N19" s="121">
        <v>4198.1404628</v>
      </c>
      <c r="O19" s="121">
        <v>3386.7786599999999</v>
      </c>
      <c r="P19" s="121">
        <v>26.935400000000001</v>
      </c>
      <c r="Q19" s="121">
        <v>418290.47175800003</v>
      </c>
    </row>
    <row r="20" spans="1:17" ht="15" customHeight="1" x14ac:dyDescent="0.2">
      <c r="A20" s="171" t="s">
        <v>31</v>
      </c>
      <c r="B20" s="121">
        <v>0</v>
      </c>
      <c r="C20" s="121">
        <v>0</v>
      </c>
      <c r="D20" s="121">
        <v>0</v>
      </c>
      <c r="E20" s="121">
        <v>0</v>
      </c>
      <c r="F20" s="121">
        <v>0</v>
      </c>
      <c r="G20" s="121">
        <v>0</v>
      </c>
      <c r="H20" s="121">
        <v>0</v>
      </c>
      <c r="I20" s="121">
        <v>0</v>
      </c>
      <c r="J20" s="121">
        <v>0</v>
      </c>
      <c r="K20" s="121">
        <v>0</v>
      </c>
      <c r="L20" s="121">
        <v>0</v>
      </c>
      <c r="M20" s="121">
        <v>0</v>
      </c>
      <c r="N20" s="121">
        <v>0</v>
      </c>
      <c r="O20" s="121">
        <v>0</v>
      </c>
      <c r="P20" s="121">
        <v>0</v>
      </c>
      <c r="Q20" s="121">
        <v>0</v>
      </c>
    </row>
    <row r="21" spans="1:17" ht="15" customHeight="1" x14ac:dyDescent="0.2">
      <c r="A21" s="171" t="s">
        <v>30</v>
      </c>
      <c r="B21" s="121">
        <v>0</v>
      </c>
      <c r="C21" s="121">
        <v>0</v>
      </c>
      <c r="D21" s="121">
        <v>0</v>
      </c>
      <c r="E21" s="121">
        <v>0</v>
      </c>
      <c r="F21" s="121">
        <v>0</v>
      </c>
      <c r="G21" s="121">
        <v>0</v>
      </c>
      <c r="H21" s="121">
        <v>0</v>
      </c>
      <c r="I21" s="121">
        <v>0</v>
      </c>
      <c r="J21" s="121">
        <v>0</v>
      </c>
      <c r="K21" s="121">
        <v>0</v>
      </c>
      <c r="L21" s="121">
        <v>0</v>
      </c>
      <c r="M21" s="121">
        <v>0</v>
      </c>
      <c r="N21" s="121">
        <v>0</v>
      </c>
      <c r="O21" s="121">
        <v>0</v>
      </c>
      <c r="P21" s="121">
        <v>0</v>
      </c>
      <c r="Q21" s="121">
        <v>0</v>
      </c>
    </row>
    <row r="22" spans="1:17" ht="15" customHeight="1" x14ac:dyDescent="0.2">
      <c r="A22" s="171" t="s">
        <v>32</v>
      </c>
      <c r="B22" s="121">
        <v>0</v>
      </c>
      <c r="C22" s="121">
        <v>0</v>
      </c>
      <c r="D22" s="121">
        <v>0</v>
      </c>
      <c r="E22" s="121">
        <v>0</v>
      </c>
      <c r="F22" s="121">
        <v>0</v>
      </c>
      <c r="G22" s="121">
        <v>0</v>
      </c>
      <c r="H22" s="121">
        <v>0</v>
      </c>
      <c r="I22" s="121">
        <v>0</v>
      </c>
      <c r="J22" s="121">
        <v>0</v>
      </c>
      <c r="K22" s="121">
        <v>0</v>
      </c>
      <c r="L22" s="121">
        <v>0</v>
      </c>
      <c r="M22" s="121">
        <v>0</v>
      </c>
      <c r="N22" s="121">
        <v>0</v>
      </c>
      <c r="O22" s="121">
        <v>0</v>
      </c>
      <c r="P22" s="121">
        <v>0</v>
      </c>
      <c r="Q22" s="121">
        <v>0</v>
      </c>
    </row>
    <row r="23" spans="1:17" ht="15" customHeight="1" x14ac:dyDescent="0.2">
      <c r="A23" s="171" t="s">
        <v>33</v>
      </c>
      <c r="B23" s="121">
        <v>0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1">
        <v>0</v>
      </c>
      <c r="J23" s="121">
        <v>0</v>
      </c>
      <c r="K23" s="121">
        <v>0</v>
      </c>
      <c r="L23" s="121">
        <v>0</v>
      </c>
      <c r="M23" s="121">
        <v>0</v>
      </c>
      <c r="N23" s="121">
        <v>0</v>
      </c>
      <c r="O23" s="121">
        <v>0</v>
      </c>
      <c r="P23" s="121">
        <v>0</v>
      </c>
      <c r="Q23" s="121">
        <v>0</v>
      </c>
    </row>
    <row r="24" spans="1:17" ht="15" customHeight="1" x14ac:dyDescent="0.2">
      <c r="A24" s="171" t="s">
        <v>289</v>
      </c>
      <c r="B24" s="121">
        <v>19222.03125</v>
      </c>
      <c r="C24" s="121">
        <v>3470.3418999999994</v>
      </c>
      <c r="D24" s="121">
        <v>69.525170000000003</v>
      </c>
      <c r="E24" s="121">
        <v>448.61989</v>
      </c>
      <c r="F24" s="121">
        <v>1147.3399099999999</v>
      </c>
      <c r="G24" s="121">
        <v>3053.0272400000003</v>
      </c>
      <c r="H24" s="121">
        <v>0</v>
      </c>
      <c r="I24" s="121">
        <v>27410.88536</v>
      </c>
      <c r="J24" s="121">
        <v>749067.07256999984</v>
      </c>
      <c r="K24" s="121">
        <v>38502.306489999974</v>
      </c>
      <c r="L24" s="121">
        <v>773.22204999999997</v>
      </c>
      <c r="M24" s="121">
        <v>521.19407000000001</v>
      </c>
      <c r="N24" s="121">
        <v>1085.11266</v>
      </c>
      <c r="O24" s="121">
        <v>1498.4923500000002</v>
      </c>
      <c r="P24" s="121">
        <v>0</v>
      </c>
      <c r="Q24" s="121">
        <v>791447.40018999972</v>
      </c>
    </row>
    <row r="25" spans="1:17" ht="15" customHeight="1" x14ac:dyDescent="0.2">
      <c r="A25" s="171" t="s">
        <v>290</v>
      </c>
      <c r="B25" s="121">
        <v>17696.350260000003</v>
      </c>
      <c r="C25" s="121">
        <v>5495.3847099999984</v>
      </c>
      <c r="D25" s="121">
        <v>0.64264999999999994</v>
      </c>
      <c r="E25" s="121">
        <v>40.552839999999996</v>
      </c>
      <c r="F25" s="121">
        <v>128.05661000000001</v>
      </c>
      <c r="G25" s="121">
        <v>1055.4873000000002</v>
      </c>
      <c r="H25" s="121">
        <v>0</v>
      </c>
      <c r="I25" s="121">
        <v>24416.474370000004</v>
      </c>
      <c r="J25" s="121">
        <v>8525.5895200000014</v>
      </c>
      <c r="K25" s="121">
        <v>443.93876999999998</v>
      </c>
      <c r="L25" s="121">
        <v>0</v>
      </c>
      <c r="M25" s="121">
        <v>0</v>
      </c>
      <c r="N25" s="121">
        <v>0</v>
      </c>
      <c r="O25" s="121">
        <v>318.45676000000003</v>
      </c>
      <c r="P25" s="121">
        <v>0</v>
      </c>
      <c r="Q25" s="121">
        <v>9287.985050000003</v>
      </c>
    </row>
    <row r="26" spans="1:17" ht="15" customHeight="1" x14ac:dyDescent="0.2">
      <c r="A26" s="171" t="s">
        <v>291</v>
      </c>
      <c r="B26" s="121">
        <v>447.37076999999999</v>
      </c>
      <c r="C26" s="121">
        <v>0</v>
      </c>
      <c r="D26" s="121">
        <v>0</v>
      </c>
      <c r="E26" s="121">
        <v>0</v>
      </c>
      <c r="F26" s="121">
        <v>0</v>
      </c>
      <c r="G26" s="121">
        <v>0</v>
      </c>
      <c r="H26" s="121">
        <v>0</v>
      </c>
      <c r="I26" s="121">
        <v>447.37076999999999</v>
      </c>
      <c r="J26" s="121">
        <v>0</v>
      </c>
      <c r="K26" s="121">
        <v>0</v>
      </c>
      <c r="L26" s="121">
        <v>0</v>
      </c>
      <c r="M26" s="121">
        <v>0</v>
      </c>
      <c r="N26" s="121">
        <v>0</v>
      </c>
      <c r="O26" s="121">
        <v>0</v>
      </c>
      <c r="P26" s="121">
        <v>0</v>
      </c>
      <c r="Q26" s="121">
        <v>0</v>
      </c>
    </row>
    <row r="27" spans="1:17" ht="15" customHeight="1" x14ac:dyDescent="0.2">
      <c r="A27" s="171" t="s">
        <v>42</v>
      </c>
      <c r="B27" s="121">
        <v>927379.88887999987</v>
      </c>
      <c r="C27" s="121">
        <v>13951.905540000007</v>
      </c>
      <c r="D27" s="121">
        <v>19088.376819200003</v>
      </c>
      <c r="E27" s="121">
        <v>3173.7091986</v>
      </c>
      <c r="F27" s="121">
        <v>3739.8746427999999</v>
      </c>
      <c r="G27" s="121">
        <v>2425.8755499999997</v>
      </c>
      <c r="H27" s="121">
        <v>222321.08338000011</v>
      </c>
      <c r="I27" s="121">
        <v>1192080.7140106</v>
      </c>
      <c r="J27" s="121">
        <v>534247.42670000007</v>
      </c>
      <c r="K27" s="121">
        <v>36539.599630000004</v>
      </c>
      <c r="L27" s="121">
        <v>4792.2227300000022</v>
      </c>
      <c r="M27" s="121">
        <v>1721.6913100000004</v>
      </c>
      <c r="N27" s="121">
        <v>2623.2511199999999</v>
      </c>
      <c r="O27" s="121">
        <v>1447.8225899999995</v>
      </c>
      <c r="P27" s="121">
        <v>0</v>
      </c>
      <c r="Q27" s="121">
        <v>581372.01408000011</v>
      </c>
    </row>
    <row r="28" spans="1:17" ht="15" customHeight="1" x14ac:dyDescent="0.2">
      <c r="A28" s="171" t="s">
        <v>43</v>
      </c>
      <c r="B28" s="121">
        <v>43415.207009999998</v>
      </c>
      <c r="C28" s="121">
        <v>3029.7830800000002</v>
      </c>
      <c r="D28" s="121">
        <v>1443.2223800000002</v>
      </c>
      <c r="E28" s="121">
        <v>546.18567000000007</v>
      </c>
      <c r="F28" s="121">
        <v>319.32207999999997</v>
      </c>
      <c r="G28" s="121">
        <v>483.72053999999997</v>
      </c>
      <c r="H28" s="121">
        <v>3391.9770099999996</v>
      </c>
      <c r="I28" s="121">
        <v>52629.41777</v>
      </c>
      <c r="J28" s="121">
        <v>1209794.1419100005</v>
      </c>
      <c r="K28" s="121">
        <v>115612.88758999997</v>
      </c>
      <c r="L28" s="121">
        <v>15230.773969999997</v>
      </c>
      <c r="M28" s="121">
        <v>7823.3162799999991</v>
      </c>
      <c r="N28" s="121">
        <v>5074.4876199999999</v>
      </c>
      <c r="O28" s="121">
        <v>3533.5733900000005</v>
      </c>
      <c r="P28" s="121">
        <v>0</v>
      </c>
      <c r="Q28" s="121">
        <v>1357069.1807600004</v>
      </c>
    </row>
    <row r="29" spans="1:17" ht="15" customHeight="1" x14ac:dyDescent="0.2">
      <c r="A29" s="171" t="s">
        <v>44</v>
      </c>
      <c r="B29" s="121">
        <v>251922.44432160002</v>
      </c>
      <c r="C29" s="121">
        <v>49382.439740600013</v>
      </c>
      <c r="D29" s="121">
        <v>1762.2829199999999</v>
      </c>
      <c r="E29" s="121">
        <v>4184.4465300000002</v>
      </c>
      <c r="F29" s="121">
        <v>3086.0826194000001</v>
      </c>
      <c r="G29" s="121">
        <v>13518.346240000006</v>
      </c>
      <c r="H29" s="121">
        <v>18557.482030000003</v>
      </c>
      <c r="I29" s="121">
        <v>342413.52440160007</v>
      </c>
      <c r="J29" s="121">
        <v>107896.37375580006</v>
      </c>
      <c r="K29" s="121">
        <v>16581.409230000001</v>
      </c>
      <c r="L29" s="121">
        <v>250.96776120000001</v>
      </c>
      <c r="M29" s="121">
        <v>407.95001000000002</v>
      </c>
      <c r="N29" s="121">
        <v>1392.89923</v>
      </c>
      <c r="O29" s="121">
        <v>1965.00956</v>
      </c>
      <c r="P29" s="121">
        <v>0</v>
      </c>
      <c r="Q29" s="121">
        <v>128494.60954700006</v>
      </c>
    </row>
    <row r="30" spans="1:17" ht="15" customHeight="1" x14ac:dyDescent="0.2">
      <c r="A30" s="171" t="s">
        <v>45</v>
      </c>
      <c r="B30" s="121">
        <v>0</v>
      </c>
      <c r="C30" s="121">
        <v>0</v>
      </c>
      <c r="D30" s="121">
        <v>0</v>
      </c>
      <c r="E30" s="121">
        <v>0</v>
      </c>
      <c r="F30" s="121">
        <v>0</v>
      </c>
      <c r="G30" s="121">
        <v>0</v>
      </c>
      <c r="H30" s="121">
        <v>0</v>
      </c>
      <c r="I30" s="121">
        <v>0</v>
      </c>
      <c r="J30" s="121">
        <v>0</v>
      </c>
      <c r="K30" s="121">
        <v>0</v>
      </c>
      <c r="L30" s="121">
        <v>0</v>
      </c>
      <c r="M30" s="121">
        <v>0</v>
      </c>
      <c r="N30" s="121">
        <v>0</v>
      </c>
      <c r="O30" s="121">
        <v>0</v>
      </c>
      <c r="P30" s="121">
        <v>0</v>
      </c>
      <c r="Q30" s="121">
        <v>0</v>
      </c>
    </row>
    <row r="31" spans="1:17" ht="15" customHeight="1" x14ac:dyDescent="0.2">
      <c r="A31" s="171" t="s">
        <v>20</v>
      </c>
      <c r="B31" s="121">
        <v>1294437.0860599997</v>
      </c>
      <c r="C31" s="121">
        <v>152239.64777000004</v>
      </c>
      <c r="D31" s="121">
        <v>1195.7211399999999</v>
      </c>
      <c r="E31" s="121">
        <v>3742.0783667999999</v>
      </c>
      <c r="F31" s="121">
        <v>8523.2686299999987</v>
      </c>
      <c r="G31" s="121">
        <v>37877.255252799994</v>
      </c>
      <c r="H31" s="121">
        <v>161572.41499579992</v>
      </c>
      <c r="I31" s="121">
        <v>1659587.4722153998</v>
      </c>
      <c r="J31" s="121">
        <v>0</v>
      </c>
      <c r="K31" s="121">
        <v>0</v>
      </c>
      <c r="L31" s="121">
        <v>0</v>
      </c>
      <c r="M31" s="121">
        <v>0</v>
      </c>
      <c r="N31" s="121">
        <v>0</v>
      </c>
      <c r="O31" s="121">
        <v>0</v>
      </c>
      <c r="P31" s="121">
        <v>0</v>
      </c>
      <c r="Q31" s="121">
        <v>0</v>
      </c>
    </row>
    <row r="32" spans="1:17" ht="15" customHeight="1" x14ac:dyDescent="0.2">
      <c r="A32" s="171" t="s">
        <v>21</v>
      </c>
      <c r="B32" s="121">
        <v>228997.77102239986</v>
      </c>
      <c r="C32" s="121">
        <v>26270.576205600002</v>
      </c>
      <c r="D32" s="121">
        <v>422.85434999999995</v>
      </c>
      <c r="E32" s="121">
        <v>1860.5903700000001</v>
      </c>
      <c r="F32" s="121">
        <v>3639.8675065999996</v>
      </c>
      <c r="G32" s="121">
        <v>2102.5186570000001</v>
      </c>
      <c r="H32" s="121">
        <v>25628.518478200003</v>
      </c>
      <c r="I32" s="121">
        <v>288922.69658979983</v>
      </c>
      <c r="J32" s="121">
        <v>10309.518830000005</v>
      </c>
      <c r="K32" s="121">
        <v>0</v>
      </c>
      <c r="L32" s="121">
        <v>0</v>
      </c>
      <c r="M32" s="121">
        <v>0</v>
      </c>
      <c r="N32" s="121">
        <v>0</v>
      </c>
      <c r="O32" s="121">
        <v>0</v>
      </c>
      <c r="P32" s="121">
        <v>0</v>
      </c>
      <c r="Q32" s="121">
        <v>10309.518830000005</v>
      </c>
    </row>
    <row r="33" spans="1:17" ht="15" customHeight="1" x14ac:dyDescent="0.2">
      <c r="A33" s="171" t="s">
        <v>284</v>
      </c>
      <c r="B33" s="121">
        <v>82.83869</v>
      </c>
      <c r="C33" s="121">
        <v>0</v>
      </c>
      <c r="D33" s="121">
        <v>0</v>
      </c>
      <c r="E33" s="121">
        <v>0</v>
      </c>
      <c r="F33" s="121">
        <v>0</v>
      </c>
      <c r="G33" s="121">
        <v>0</v>
      </c>
      <c r="H33" s="121">
        <v>0</v>
      </c>
      <c r="I33" s="121">
        <v>82.83869</v>
      </c>
      <c r="J33" s="121">
        <v>104.58551</v>
      </c>
      <c r="K33" s="121">
        <v>0</v>
      </c>
      <c r="L33" s="121">
        <v>0</v>
      </c>
      <c r="M33" s="121">
        <v>0</v>
      </c>
      <c r="N33" s="121">
        <v>0</v>
      </c>
      <c r="O33" s="121">
        <v>0</v>
      </c>
      <c r="P33" s="121">
        <v>0</v>
      </c>
      <c r="Q33" s="121">
        <v>104.58551</v>
      </c>
    </row>
    <row r="34" spans="1:17" ht="15" customHeight="1" x14ac:dyDescent="0.2">
      <c r="A34" s="171" t="s">
        <v>285</v>
      </c>
      <c r="B34" s="121">
        <v>473.26312999999999</v>
      </c>
      <c r="C34" s="121">
        <v>0</v>
      </c>
      <c r="D34" s="121">
        <v>0</v>
      </c>
      <c r="E34" s="121">
        <v>0</v>
      </c>
      <c r="F34" s="121">
        <v>0</v>
      </c>
      <c r="G34" s="121">
        <v>0</v>
      </c>
      <c r="H34" s="121">
        <v>0</v>
      </c>
      <c r="I34" s="121">
        <v>473.26312999999999</v>
      </c>
      <c r="J34" s="121">
        <v>0</v>
      </c>
      <c r="K34" s="121">
        <v>0</v>
      </c>
      <c r="L34" s="121">
        <v>0</v>
      </c>
      <c r="M34" s="121">
        <v>0</v>
      </c>
      <c r="N34" s="121">
        <v>0</v>
      </c>
      <c r="O34" s="121">
        <v>0</v>
      </c>
      <c r="P34" s="121">
        <v>0</v>
      </c>
      <c r="Q34" s="121">
        <v>0</v>
      </c>
    </row>
    <row r="35" spans="1:17" ht="15" customHeight="1" x14ac:dyDescent="0.2">
      <c r="A35" s="171" t="s">
        <v>286</v>
      </c>
      <c r="B35" s="121">
        <v>0</v>
      </c>
      <c r="C35" s="121">
        <v>0</v>
      </c>
      <c r="D35" s="121">
        <v>0</v>
      </c>
      <c r="E35" s="121">
        <v>0</v>
      </c>
      <c r="F35" s="121">
        <v>0</v>
      </c>
      <c r="G35" s="121">
        <v>0</v>
      </c>
      <c r="H35" s="121">
        <v>0</v>
      </c>
      <c r="I35" s="121">
        <v>0</v>
      </c>
      <c r="J35" s="121">
        <v>0</v>
      </c>
      <c r="K35" s="121">
        <v>0</v>
      </c>
      <c r="L35" s="121">
        <v>0</v>
      </c>
      <c r="M35" s="121">
        <v>0</v>
      </c>
      <c r="N35" s="121">
        <v>0</v>
      </c>
      <c r="O35" s="121">
        <v>0</v>
      </c>
      <c r="P35" s="121">
        <v>0</v>
      </c>
      <c r="Q35" s="121">
        <v>0</v>
      </c>
    </row>
    <row r="36" spans="1:17" ht="15" customHeight="1" x14ac:dyDescent="0.2">
      <c r="A36" s="171" t="s">
        <v>287</v>
      </c>
      <c r="B36" s="121">
        <v>7000</v>
      </c>
      <c r="C36" s="121">
        <v>0</v>
      </c>
      <c r="D36" s="121">
        <v>0</v>
      </c>
      <c r="E36" s="121">
        <v>0</v>
      </c>
      <c r="F36" s="121">
        <v>0</v>
      </c>
      <c r="G36" s="121">
        <v>0</v>
      </c>
      <c r="H36" s="121">
        <v>0</v>
      </c>
      <c r="I36" s="121">
        <v>7000</v>
      </c>
      <c r="J36" s="121">
        <v>0</v>
      </c>
      <c r="K36" s="121">
        <v>0</v>
      </c>
      <c r="L36" s="121">
        <v>0</v>
      </c>
      <c r="M36" s="121">
        <v>0</v>
      </c>
      <c r="N36" s="121">
        <v>0</v>
      </c>
      <c r="O36" s="121">
        <v>0</v>
      </c>
      <c r="P36" s="121">
        <v>0</v>
      </c>
      <c r="Q36" s="121">
        <v>0</v>
      </c>
    </row>
    <row r="37" spans="1:17" ht="15" customHeight="1" x14ac:dyDescent="0.2">
      <c r="A37" s="171" t="s">
        <v>288</v>
      </c>
      <c r="B37" s="121">
        <v>43668.310299999997</v>
      </c>
      <c r="C37" s="121">
        <v>13658.75043</v>
      </c>
      <c r="D37" s="121">
        <v>0</v>
      </c>
      <c r="E37" s="121">
        <v>0</v>
      </c>
      <c r="F37" s="121">
        <v>0</v>
      </c>
      <c r="G37" s="121">
        <v>0</v>
      </c>
      <c r="H37" s="121">
        <v>0</v>
      </c>
      <c r="I37" s="121">
        <v>57327.060729999997</v>
      </c>
      <c r="J37" s="121">
        <v>0</v>
      </c>
      <c r="K37" s="121">
        <v>0</v>
      </c>
      <c r="L37" s="121">
        <v>0</v>
      </c>
      <c r="M37" s="121">
        <v>0</v>
      </c>
      <c r="N37" s="121">
        <v>0</v>
      </c>
      <c r="O37" s="121">
        <v>0</v>
      </c>
      <c r="P37" s="121">
        <v>0</v>
      </c>
      <c r="Q37" s="121">
        <v>0</v>
      </c>
    </row>
    <row r="38" spans="1:17" s="38" customFormat="1" ht="15" customHeight="1" x14ac:dyDescent="0.25">
      <c r="A38" s="117" t="s">
        <v>14</v>
      </c>
      <c r="B38" s="124">
        <v>10260208.399200799</v>
      </c>
      <c r="C38" s="124">
        <v>1163668.1327338</v>
      </c>
      <c r="D38" s="124">
        <v>41332.503228600013</v>
      </c>
      <c r="E38" s="124">
        <v>54055.6973918</v>
      </c>
      <c r="F38" s="124">
        <v>49180.424709599996</v>
      </c>
      <c r="G38" s="124">
        <v>181496.74028559998</v>
      </c>
      <c r="H38" s="124">
        <v>950436.39797419996</v>
      </c>
      <c r="I38" s="124">
        <v>12700378.2955244</v>
      </c>
      <c r="J38" s="124">
        <v>16684923.583785996</v>
      </c>
      <c r="K38" s="124">
        <v>1398864.2624361997</v>
      </c>
      <c r="L38" s="124">
        <v>93443.096814399978</v>
      </c>
      <c r="M38" s="124">
        <v>50150.071909999999</v>
      </c>
      <c r="N38" s="124">
        <v>69981.178163599994</v>
      </c>
      <c r="O38" s="124">
        <v>59367.147639999996</v>
      </c>
      <c r="P38" s="124">
        <v>40.6554</v>
      </c>
      <c r="Q38" s="124">
        <v>18356769.996150199</v>
      </c>
    </row>
    <row r="39" spans="1:17" ht="15" customHeight="1" thickBot="1" x14ac:dyDescent="0.25">
      <c r="A39" s="127"/>
      <c r="B39" s="145"/>
      <c r="C39" s="129"/>
      <c r="D39" s="129"/>
      <c r="E39" s="129"/>
      <c r="F39" s="129"/>
      <c r="G39" s="129"/>
      <c r="H39" s="129"/>
      <c r="I39" s="129"/>
      <c r="J39" s="129"/>
      <c r="K39" s="129"/>
      <c r="L39" s="145"/>
      <c r="M39" s="145"/>
      <c r="N39" s="145"/>
      <c r="O39" s="145"/>
      <c r="P39" s="145"/>
      <c r="Q39" s="145"/>
    </row>
    <row r="40" spans="1:17" ht="15" customHeight="1" thickTop="1" x14ac:dyDescent="0.2">
      <c r="A40" s="131" t="s">
        <v>252</v>
      </c>
      <c r="B40" s="131"/>
      <c r="C40" s="131"/>
      <c r="D40" s="131"/>
      <c r="E40" s="122"/>
      <c r="F40" s="122"/>
      <c r="G40" s="122"/>
      <c r="H40" s="122"/>
      <c r="I40" s="122"/>
      <c r="J40" s="122"/>
      <c r="K40" s="122"/>
      <c r="L40" s="47"/>
      <c r="M40" s="47"/>
      <c r="N40" s="38"/>
      <c r="O40" s="38"/>
      <c r="P40" s="38"/>
      <c r="Q40" s="38"/>
    </row>
    <row r="41" spans="1:17" ht="15" customHeight="1" x14ac:dyDescent="0.2">
      <c r="A41" s="131" t="s">
        <v>264</v>
      </c>
      <c r="B41" s="131"/>
      <c r="C41" s="131"/>
      <c r="D41" s="131"/>
      <c r="E41" s="121"/>
      <c r="F41" s="121"/>
      <c r="G41" s="121"/>
      <c r="H41" s="121"/>
      <c r="I41" s="121"/>
      <c r="J41" s="121"/>
      <c r="K41" s="121"/>
      <c r="L41" s="121"/>
      <c r="M41" s="120"/>
      <c r="N41" s="38"/>
      <c r="O41" s="38"/>
      <c r="P41" s="38"/>
      <c r="Q41" s="38"/>
    </row>
    <row r="42" spans="1:17" ht="15" customHeight="1" x14ac:dyDescent="0.2">
      <c r="A42" s="115"/>
      <c r="B42" s="120"/>
      <c r="C42" s="121"/>
      <c r="D42" s="121"/>
      <c r="E42" s="121"/>
      <c r="F42" s="121"/>
      <c r="G42" s="121"/>
      <c r="H42" s="121"/>
      <c r="I42" s="121"/>
      <c r="J42" s="121"/>
      <c r="K42" s="121"/>
      <c r="L42" s="121"/>
      <c r="M42" s="120"/>
      <c r="N42" s="38"/>
      <c r="O42" s="38"/>
      <c r="P42" s="38"/>
      <c r="Q42" s="3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A4A29B-0177-48D8-845E-B3773C855E2F}">
  <sheetPr>
    <pageSetUpPr fitToPage="1"/>
  </sheetPr>
  <dimension ref="A1:Q41"/>
  <sheetViews>
    <sheetView zoomScale="70" zoomScaleNormal="70" workbookViewId="0">
      <selection sqref="A1:Q41"/>
    </sheetView>
  </sheetViews>
  <sheetFormatPr defaultColWidth="11.42578125" defaultRowHeight="15" customHeight="1" x14ac:dyDescent="0.55000000000000004"/>
  <cols>
    <col min="1" max="1" width="76.85546875" style="133" customWidth="1"/>
    <col min="2" max="2" width="15.7109375" style="116" customWidth="1"/>
    <col min="3" max="3" width="27.7109375" style="151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10" width="15.7109375" style="116" customWidth="1"/>
    <col min="11" max="11" width="27.7109375" style="116" customWidth="1"/>
    <col min="12" max="12" width="15.7109375" style="116" customWidth="1"/>
    <col min="13" max="13" width="27.7109375" style="116" customWidth="1"/>
    <col min="14" max="14" width="15.7109375" style="116" customWidth="1"/>
    <col min="15" max="15" width="27.7109375" style="116" customWidth="1"/>
    <col min="16" max="17" width="15.7109375" style="116" customWidth="1"/>
    <col min="18" max="256" width="11.42578125" style="116"/>
    <col min="257" max="257" width="76.85546875" style="116" customWidth="1"/>
    <col min="258" max="258" width="15.710937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6" width="15.7109375" style="116" customWidth="1"/>
    <col min="267" max="267" width="27.7109375" style="116" customWidth="1"/>
    <col min="268" max="268" width="15.7109375" style="116" customWidth="1"/>
    <col min="269" max="269" width="27.7109375" style="116" customWidth="1"/>
    <col min="270" max="270" width="15.7109375" style="116" customWidth="1"/>
    <col min="271" max="271" width="27.7109375" style="116" customWidth="1"/>
    <col min="272" max="273" width="15.7109375" style="116" customWidth="1"/>
    <col min="274" max="512" width="11.42578125" style="116"/>
    <col min="513" max="513" width="76.85546875" style="116" customWidth="1"/>
    <col min="514" max="514" width="15.710937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2" width="15.7109375" style="116" customWidth="1"/>
    <col min="523" max="523" width="27.7109375" style="116" customWidth="1"/>
    <col min="524" max="524" width="15.7109375" style="116" customWidth="1"/>
    <col min="525" max="525" width="27.7109375" style="116" customWidth="1"/>
    <col min="526" max="526" width="15.7109375" style="116" customWidth="1"/>
    <col min="527" max="527" width="27.7109375" style="116" customWidth="1"/>
    <col min="528" max="529" width="15.7109375" style="116" customWidth="1"/>
    <col min="530" max="768" width="11.42578125" style="116"/>
    <col min="769" max="769" width="76.85546875" style="116" customWidth="1"/>
    <col min="770" max="770" width="15.710937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8" width="15.7109375" style="116" customWidth="1"/>
    <col min="779" max="779" width="27.7109375" style="116" customWidth="1"/>
    <col min="780" max="780" width="15.7109375" style="116" customWidth="1"/>
    <col min="781" max="781" width="27.7109375" style="116" customWidth="1"/>
    <col min="782" max="782" width="15.7109375" style="116" customWidth="1"/>
    <col min="783" max="783" width="27.7109375" style="116" customWidth="1"/>
    <col min="784" max="785" width="15.7109375" style="116" customWidth="1"/>
    <col min="786" max="1024" width="11.42578125" style="116"/>
    <col min="1025" max="1025" width="76.85546875" style="116" customWidth="1"/>
    <col min="1026" max="1026" width="15.710937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4" width="15.7109375" style="116" customWidth="1"/>
    <col min="1035" max="1035" width="27.7109375" style="116" customWidth="1"/>
    <col min="1036" max="1036" width="15.7109375" style="116" customWidth="1"/>
    <col min="1037" max="1037" width="27.7109375" style="116" customWidth="1"/>
    <col min="1038" max="1038" width="15.7109375" style="116" customWidth="1"/>
    <col min="1039" max="1039" width="27.7109375" style="116" customWidth="1"/>
    <col min="1040" max="1041" width="15.7109375" style="116" customWidth="1"/>
    <col min="1042" max="1280" width="11.42578125" style="116"/>
    <col min="1281" max="1281" width="76.85546875" style="116" customWidth="1"/>
    <col min="1282" max="1282" width="15.710937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90" width="15.7109375" style="116" customWidth="1"/>
    <col min="1291" max="1291" width="27.7109375" style="116" customWidth="1"/>
    <col min="1292" max="1292" width="15.7109375" style="116" customWidth="1"/>
    <col min="1293" max="1293" width="27.7109375" style="116" customWidth="1"/>
    <col min="1294" max="1294" width="15.7109375" style="116" customWidth="1"/>
    <col min="1295" max="1295" width="27.7109375" style="116" customWidth="1"/>
    <col min="1296" max="1297" width="15.7109375" style="116" customWidth="1"/>
    <col min="1298" max="1536" width="11.42578125" style="116"/>
    <col min="1537" max="1537" width="76.85546875" style="116" customWidth="1"/>
    <col min="1538" max="1538" width="15.710937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6" width="15.7109375" style="116" customWidth="1"/>
    <col min="1547" max="1547" width="27.7109375" style="116" customWidth="1"/>
    <col min="1548" max="1548" width="15.7109375" style="116" customWidth="1"/>
    <col min="1549" max="1549" width="27.7109375" style="116" customWidth="1"/>
    <col min="1550" max="1550" width="15.7109375" style="116" customWidth="1"/>
    <col min="1551" max="1551" width="27.7109375" style="116" customWidth="1"/>
    <col min="1552" max="1553" width="15.7109375" style="116" customWidth="1"/>
    <col min="1554" max="1792" width="11.42578125" style="116"/>
    <col min="1793" max="1793" width="76.85546875" style="116" customWidth="1"/>
    <col min="1794" max="1794" width="15.710937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2" width="15.7109375" style="116" customWidth="1"/>
    <col min="1803" max="1803" width="27.7109375" style="116" customWidth="1"/>
    <col min="1804" max="1804" width="15.7109375" style="116" customWidth="1"/>
    <col min="1805" max="1805" width="27.7109375" style="116" customWidth="1"/>
    <col min="1806" max="1806" width="15.7109375" style="116" customWidth="1"/>
    <col min="1807" max="1807" width="27.7109375" style="116" customWidth="1"/>
    <col min="1808" max="1809" width="15.7109375" style="116" customWidth="1"/>
    <col min="1810" max="2048" width="11.42578125" style="116"/>
    <col min="2049" max="2049" width="76.85546875" style="116" customWidth="1"/>
    <col min="2050" max="2050" width="15.710937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8" width="15.7109375" style="116" customWidth="1"/>
    <col min="2059" max="2059" width="27.7109375" style="116" customWidth="1"/>
    <col min="2060" max="2060" width="15.7109375" style="116" customWidth="1"/>
    <col min="2061" max="2061" width="27.7109375" style="116" customWidth="1"/>
    <col min="2062" max="2062" width="15.7109375" style="116" customWidth="1"/>
    <col min="2063" max="2063" width="27.7109375" style="116" customWidth="1"/>
    <col min="2064" max="2065" width="15.7109375" style="116" customWidth="1"/>
    <col min="2066" max="2304" width="11.42578125" style="116"/>
    <col min="2305" max="2305" width="76.85546875" style="116" customWidth="1"/>
    <col min="2306" max="2306" width="15.710937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4" width="15.7109375" style="116" customWidth="1"/>
    <col min="2315" max="2315" width="27.7109375" style="116" customWidth="1"/>
    <col min="2316" max="2316" width="15.7109375" style="116" customWidth="1"/>
    <col min="2317" max="2317" width="27.7109375" style="116" customWidth="1"/>
    <col min="2318" max="2318" width="15.7109375" style="116" customWidth="1"/>
    <col min="2319" max="2319" width="27.7109375" style="116" customWidth="1"/>
    <col min="2320" max="2321" width="15.7109375" style="116" customWidth="1"/>
    <col min="2322" max="2560" width="11.42578125" style="116"/>
    <col min="2561" max="2561" width="76.85546875" style="116" customWidth="1"/>
    <col min="2562" max="2562" width="15.710937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70" width="15.7109375" style="116" customWidth="1"/>
    <col min="2571" max="2571" width="27.7109375" style="116" customWidth="1"/>
    <col min="2572" max="2572" width="15.7109375" style="116" customWidth="1"/>
    <col min="2573" max="2573" width="27.7109375" style="116" customWidth="1"/>
    <col min="2574" max="2574" width="15.7109375" style="116" customWidth="1"/>
    <col min="2575" max="2575" width="27.7109375" style="116" customWidth="1"/>
    <col min="2576" max="2577" width="15.7109375" style="116" customWidth="1"/>
    <col min="2578" max="2816" width="11.42578125" style="116"/>
    <col min="2817" max="2817" width="76.85546875" style="116" customWidth="1"/>
    <col min="2818" max="2818" width="15.710937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6" width="15.7109375" style="116" customWidth="1"/>
    <col min="2827" max="2827" width="27.7109375" style="116" customWidth="1"/>
    <col min="2828" max="2828" width="15.7109375" style="116" customWidth="1"/>
    <col min="2829" max="2829" width="27.7109375" style="116" customWidth="1"/>
    <col min="2830" max="2830" width="15.7109375" style="116" customWidth="1"/>
    <col min="2831" max="2831" width="27.7109375" style="116" customWidth="1"/>
    <col min="2832" max="2833" width="15.7109375" style="116" customWidth="1"/>
    <col min="2834" max="3072" width="11.42578125" style="116"/>
    <col min="3073" max="3073" width="76.85546875" style="116" customWidth="1"/>
    <col min="3074" max="3074" width="15.710937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2" width="15.7109375" style="116" customWidth="1"/>
    <col min="3083" max="3083" width="27.7109375" style="116" customWidth="1"/>
    <col min="3084" max="3084" width="15.7109375" style="116" customWidth="1"/>
    <col min="3085" max="3085" width="27.7109375" style="116" customWidth="1"/>
    <col min="3086" max="3086" width="15.7109375" style="116" customWidth="1"/>
    <col min="3087" max="3087" width="27.7109375" style="116" customWidth="1"/>
    <col min="3088" max="3089" width="15.7109375" style="116" customWidth="1"/>
    <col min="3090" max="3328" width="11.42578125" style="116"/>
    <col min="3329" max="3329" width="76.85546875" style="116" customWidth="1"/>
    <col min="3330" max="3330" width="15.710937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8" width="15.7109375" style="116" customWidth="1"/>
    <col min="3339" max="3339" width="27.7109375" style="116" customWidth="1"/>
    <col min="3340" max="3340" width="15.7109375" style="116" customWidth="1"/>
    <col min="3341" max="3341" width="27.7109375" style="116" customWidth="1"/>
    <col min="3342" max="3342" width="15.7109375" style="116" customWidth="1"/>
    <col min="3343" max="3343" width="27.7109375" style="116" customWidth="1"/>
    <col min="3344" max="3345" width="15.7109375" style="116" customWidth="1"/>
    <col min="3346" max="3584" width="11.42578125" style="116"/>
    <col min="3585" max="3585" width="76.85546875" style="116" customWidth="1"/>
    <col min="3586" max="3586" width="15.710937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4" width="15.7109375" style="116" customWidth="1"/>
    <col min="3595" max="3595" width="27.7109375" style="116" customWidth="1"/>
    <col min="3596" max="3596" width="15.7109375" style="116" customWidth="1"/>
    <col min="3597" max="3597" width="27.7109375" style="116" customWidth="1"/>
    <col min="3598" max="3598" width="15.7109375" style="116" customWidth="1"/>
    <col min="3599" max="3599" width="27.7109375" style="116" customWidth="1"/>
    <col min="3600" max="3601" width="15.7109375" style="116" customWidth="1"/>
    <col min="3602" max="3840" width="11.42578125" style="116"/>
    <col min="3841" max="3841" width="76.85546875" style="116" customWidth="1"/>
    <col min="3842" max="3842" width="15.710937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50" width="15.7109375" style="116" customWidth="1"/>
    <col min="3851" max="3851" width="27.7109375" style="116" customWidth="1"/>
    <col min="3852" max="3852" width="15.7109375" style="116" customWidth="1"/>
    <col min="3853" max="3853" width="27.7109375" style="116" customWidth="1"/>
    <col min="3854" max="3854" width="15.7109375" style="116" customWidth="1"/>
    <col min="3855" max="3855" width="27.7109375" style="116" customWidth="1"/>
    <col min="3856" max="3857" width="15.7109375" style="116" customWidth="1"/>
    <col min="3858" max="4096" width="11.42578125" style="116"/>
    <col min="4097" max="4097" width="76.85546875" style="116" customWidth="1"/>
    <col min="4098" max="4098" width="15.710937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6" width="15.7109375" style="116" customWidth="1"/>
    <col min="4107" max="4107" width="27.7109375" style="116" customWidth="1"/>
    <col min="4108" max="4108" width="15.7109375" style="116" customWidth="1"/>
    <col min="4109" max="4109" width="27.7109375" style="116" customWidth="1"/>
    <col min="4110" max="4110" width="15.7109375" style="116" customWidth="1"/>
    <col min="4111" max="4111" width="27.7109375" style="116" customWidth="1"/>
    <col min="4112" max="4113" width="15.7109375" style="116" customWidth="1"/>
    <col min="4114" max="4352" width="11.42578125" style="116"/>
    <col min="4353" max="4353" width="76.85546875" style="116" customWidth="1"/>
    <col min="4354" max="4354" width="15.710937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2" width="15.7109375" style="116" customWidth="1"/>
    <col min="4363" max="4363" width="27.7109375" style="116" customWidth="1"/>
    <col min="4364" max="4364" width="15.7109375" style="116" customWidth="1"/>
    <col min="4365" max="4365" width="27.7109375" style="116" customWidth="1"/>
    <col min="4366" max="4366" width="15.7109375" style="116" customWidth="1"/>
    <col min="4367" max="4367" width="27.7109375" style="116" customWidth="1"/>
    <col min="4368" max="4369" width="15.7109375" style="116" customWidth="1"/>
    <col min="4370" max="4608" width="11.42578125" style="116"/>
    <col min="4609" max="4609" width="76.85546875" style="116" customWidth="1"/>
    <col min="4610" max="4610" width="15.710937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8" width="15.7109375" style="116" customWidth="1"/>
    <col min="4619" max="4619" width="27.7109375" style="116" customWidth="1"/>
    <col min="4620" max="4620" width="15.7109375" style="116" customWidth="1"/>
    <col min="4621" max="4621" width="27.7109375" style="116" customWidth="1"/>
    <col min="4622" max="4622" width="15.7109375" style="116" customWidth="1"/>
    <col min="4623" max="4623" width="27.7109375" style="116" customWidth="1"/>
    <col min="4624" max="4625" width="15.7109375" style="116" customWidth="1"/>
    <col min="4626" max="4864" width="11.42578125" style="116"/>
    <col min="4865" max="4865" width="76.85546875" style="116" customWidth="1"/>
    <col min="4866" max="4866" width="15.710937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4" width="15.7109375" style="116" customWidth="1"/>
    <col min="4875" max="4875" width="27.7109375" style="116" customWidth="1"/>
    <col min="4876" max="4876" width="15.7109375" style="116" customWidth="1"/>
    <col min="4877" max="4877" width="27.7109375" style="116" customWidth="1"/>
    <col min="4878" max="4878" width="15.7109375" style="116" customWidth="1"/>
    <col min="4879" max="4879" width="27.7109375" style="116" customWidth="1"/>
    <col min="4880" max="4881" width="15.7109375" style="116" customWidth="1"/>
    <col min="4882" max="5120" width="11.42578125" style="116"/>
    <col min="5121" max="5121" width="76.85546875" style="116" customWidth="1"/>
    <col min="5122" max="5122" width="15.710937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30" width="15.7109375" style="116" customWidth="1"/>
    <col min="5131" max="5131" width="27.7109375" style="116" customWidth="1"/>
    <col min="5132" max="5132" width="15.7109375" style="116" customWidth="1"/>
    <col min="5133" max="5133" width="27.7109375" style="116" customWidth="1"/>
    <col min="5134" max="5134" width="15.7109375" style="116" customWidth="1"/>
    <col min="5135" max="5135" width="27.7109375" style="116" customWidth="1"/>
    <col min="5136" max="5137" width="15.7109375" style="116" customWidth="1"/>
    <col min="5138" max="5376" width="11.42578125" style="116"/>
    <col min="5377" max="5377" width="76.85546875" style="116" customWidth="1"/>
    <col min="5378" max="5378" width="15.710937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6" width="15.7109375" style="116" customWidth="1"/>
    <col min="5387" max="5387" width="27.7109375" style="116" customWidth="1"/>
    <col min="5388" max="5388" width="15.7109375" style="116" customWidth="1"/>
    <col min="5389" max="5389" width="27.7109375" style="116" customWidth="1"/>
    <col min="5390" max="5390" width="15.7109375" style="116" customWidth="1"/>
    <col min="5391" max="5391" width="27.7109375" style="116" customWidth="1"/>
    <col min="5392" max="5393" width="15.7109375" style="116" customWidth="1"/>
    <col min="5394" max="5632" width="11.42578125" style="116"/>
    <col min="5633" max="5633" width="76.85546875" style="116" customWidth="1"/>
    <col min="5634" max="5634" width="15.710937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2" width="15.7109375" style="116" customWidth="1"/>
    <col min="5643" max="5643" width="27.7109375" style="116" customWidth="1"/>
    <col min="5644" max="5644" width="15.7109375" style="116" customWidth="1"/>
    <col min="5645" max="5645" width="27.7109375" style="116" customWidth="1"/>
    <col min="5646" max="5646" width="15.7109375" style="116" customWidth="1"/>
    <col min="5647" max="5647" width="27.7109375" style="116" customWidth="1"/>
    <col min="5648" max="5649" width="15.7109375" style="116" customWidth="1"/>
    <col min="5650" max="5888" width="11.42578125" style="116"/>
    <col min="5889" max="5889" width="76.85546875" style="116" customWidth="1"/>
    <col min="5890" max="5890" width="15.710937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8" width="15.7109375" style="116" customWidth="1"/>
    <col min="5899" max="5899" width="27.7109375" style="116" customWidth="1"/>
    <col min="5900" max="5900" width="15.7109375" style="116" customWidth="1"/>
    <col min="5901" max="5901" width="27.7109375" style="116" customWidth="1"/>
    <col min="5902" max="5902" width="15.7109375" style="116" customWidth="1"/>
    <col min="5903" max="5903" width="27.7109375" style="116" customWidth="1"/>
    <col min="5904" max="5905" width="15.7109375" style="116" customWidth="1"/>
    <col min="5906" max="6144" width="11.42578125" style="116"/>
    <col min="6145" max="6145" width="76.85546875" style="116" customWidth="1"/>
    <col min="6146" max="6146" width="15.710937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4" width="15.7109375" style="116" customWidth="1"/>
    <col min="6155" max="6155" width="27.7109375" style="116" customWidth="1"/>
    <col min="6156" max="6156" width="15.7109375" style="116" customWidth="1"/>
    <col min="6157" max="6157" width="27.7109375" style="116" customWidth="1"/>
    <col min="6158" max="6158" width="15.7109375" style="116" customWidth="1"/>
    <col min="6159" max="6159" width="27.7109375" style="116" customWidth="1"/>
    <col min="6160" max="6161" width="15.7109375" style="116" customWidth="1"/>
    <col min="6162" max="6400" width="11.42578125" style="116"/>
    <col min="6401" max="6401" width="76.85546875" style="116" customWidth="1"/>
    <col min="6402" max="6402" width="15.710937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10" width="15.7109375" style="116" customWidth="1"/>
    <col min="6411" max="6411" width="27.7109375" style="116" customWidth="1"/>
    <col min="6412" max="6412" width="15.7109375" style="116" customWidth="1"/>
    <col min="6413" max="6413" width="27.7109375" style="116" customWidth="1"/>
    <col min="6414" max="6414" width="15.7109375" style="116" customWidth="1"/>
    <col min="6415" max="6415" width="27.7109375" style="116" customWidth="1"/>
    <col min="6416" max="6417" width="15.7109375" style="116" customWidth="1"/>
    <col min="6418" max="6656" width="11.42578125" style="116"/>
    <col min="6657" max="6657" width="76.85546875" style="116" customWidth="1"/>
    <col min="6658" max="6658" width="15.710937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6" width="15.7109375" style="116" customWidth="1"/>
    <col min="6667" max="6667" width="27.7109375" style="116" customWidth="1"/>
    <col min="6668" max="6668" width="15.7109375" style="116" customWidth="1"/>
    <col min="6669" max="6669" width="27.7109375" style="116" customWidth="1"/>
    <col min="6670" max="6670" width="15.7109375" style="116" customWidth="1"/>
    <col min="6671" max="6671" width="27.7109375" style="116" customWidth="1"/>
    <col min="6672" max="6673" width="15.7109375" style="116" customWidth="1"/>
    <col min="6674" max="6912" width="11.42578125" style="116"/>
    <col min="6913" max="6913" width="76.85546875" style="116" customWidth="1"/>
    <col min="6914" max="6914" width="15.710937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2" width="15.7109375" style="116" customWidth="1"/>
    <col min="6923" max="6923" width="27.7109375" style="116" customWidth="1"/>
    <col min="6924" max="6924" width="15.7109375" style="116" customWidth="1"/>
    <col min="6925" max="6925" width="27.7109375" style="116" customWidth="1"/>
    <col min="6926" max="6926" width="15.7109375" style="116" customWidth="1"/>
    <col min="6927" max="6927" width="27.7109375" style="116" customWidth="1"/>
    <col min="6928" max="6929" width="15.7109375" style="116" customWidth="1"/>
    <col min="6930" max="7168" width="11.42578125" style="116"/>
    <col min="7169" max="7169" width="76.85546875" style="116" customWidth="1"/>
    <col min="7170" max="7170" width="15.710937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8" width="15.7109375" style="116" customWidth="1"/>
    <col min="7179" max="7179" width="27.7109375" style="116" customWidth="1"/>
    <col min="7180" max="7180" width="15.7109375" style="116" customWidth="1"/>
    <col min="7181" max="7181" width="27.7109375" style="116" customWidth="1"/>
    <col min="7182" max="7182" width="15.7109375" style="116" customWidth="1"/>
    <col min="7183" max="7183" width="27.7109375" style="116" customWidth="1"/>
    <col min="7184" max="7185" width="15.7109375" style="116" customWidth="1"/>
    <col min="7186" max="7424" width="11.42578125" style="116"/>
    <col min="7425" max="7425" width="76.85546875" style="116" customWidth="1"/>
    <col min="7426" max="7426" width="15.710937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4" width="15.7109375" style="116" customWidth="1"/>
    <col min="7435" max="7435" width="27.7109375" style="116" customWidth="1"/>
    <col min="7436" max="7436" width="15.7109375" style="116" customWidth="1"/>
    <col min="7437" max="7437" width="27.7109375" style="116" customWidth="1"/>
    <col min="7438" max="7438" width="15.7109375" style="116" customWidth="1"/>
    <col min="7439" max="7439" width="27.7109375" style="116" customWidth="1"/>
    <col min="7440" max="7441" width="15.7109375" style="116" customWidth="1"/>
    <col min="7442" max="7680" width="11.42578125" style="116"/>
    <col min="7681" max="7681" width="76.85546875" style="116" customWidth="1"/>
    <col min="7682" max="7682" width="15.710937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90" width="15.7109375" style="116" customWidth="1"/>
    <col min="7691" max="7691" width="27.7109375" style="116" customWidth="1"/>
    <col min="7692" max="7692" width="15.7109375" style="116" customWidth="1"/>
    <col min="7693" max="7693" width="27.7109375" style="116" customWidth="1"/>
    <col min="7694" max="7694" width="15.7109375" style="116" customWidth="1"/>
    <col min="7695" max="7695" width="27.7109375" style="116" customWidth="1"/>
    <col min="7696" max="7697" width="15.7109375" style="116" customWidth="1"/>
    <col min="7698" max="7936" width="11.42578125" style="116"/>
    <col min="7937" max="7937" width="76.85546875" style="116" customWidth="1"/>
    <col min="7938" max="7938" width="15.710937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6" width="15.7109375" style="116" customWidth="1"/>
    <col min="7947" max="7947" width="27.7109375" style="116" customWidth="1"/>
    <col min="7948" max="7948" width="15.7109375" style="116" customWidth="1"/>
    <col min="7949" max="7949" width="27.7109375" style="116" customWidth="1"/>
    <col min="7950" max="7950" width="15.7109375" style="116" customWidth="1"/>
    <col min="7951" max="7951" width="27.7109375" style="116" customWidth="1"/>
    <col min="7952" max="7953" width="15.7109375" style="116" customWidth="1"/>
    <col min="7954" max="8192" width="11.42578125" style="116"/>
    <col min="8193" max="8193" width="76.85546875" style="116" customWidth="1"/>
    <col min="8194" max="8194" width="15.710937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2" width="15.7109375" style="116" customWidth="1"/>
    <col min="8203" max="8203" width="27.7109375" style="116" customWidth="1"/>
    <col min="8204" max="8204" width="15.7109375" style="116" customWidth="1"/>
    <col min="8205" max="8205" width="27.7109375" style="116" customWidth="1"/>
    <col min="8206" max="8206" width="15.7109375" style="116" customWidth="1"/>
    <col min="8207" max="8207" width="27.7109375" style="116" customWidth="1"/>
    <col min="8208" max="8209" width="15.7109375" style="116" customWidth="1"/>
    <col min="8210" max="8448" width="11.42578125" style="116"/>
    <col min="8449" max="8449" width="76.85546875" style="116" customWidth="1"/>
    <col min="8450" max="8450" width="15.710937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8" width="15.7109375" style="116" customWidth="1"/>
    <col min="8459" max="8459" width="27.7109375" style="116" customWidth="1"/>
    <col min="8460" max="8460" width="15.7109375" style="116" customWidth="1"/>
    <col min="8461" max="8461" width="27.7109375" style="116" customWidth="1"/>
    <col min="8462" max="8462" width="15.7109375" style="116" customWidth="1"/>
    <col min="8463" max="8463" width="27.7109375" style="116" customWidth="1"/>
    <col min="8464" max="8465" width="15.7109375" style="116" customWidth="1"/>
    <col min="8466" max="8704" width="11.42578125" style="116"/>
    <col min="8705" max="8705" width="76.85546875" style="116" customWidth="1"/>
    <col min="8706" max="8706" width="15.710937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4" width="15.7109375" style="116" customWidth="1"/>
    <col min="8715" max="8715" width="27.7109375" style="116" customWidth="1"/>
    <col min="8716" max="8716" width="15.7109375" style="116" customWidth="1"/>
    <col min="8717" max="8717" width="27.7109375" style="116" customWidth="1"/>
    <col min="8718" max="8718" width="15.7109375" style="116" customWidth="1"/>
    <col min="8719" max="8719" width="27.7109375" style="116" customWidth="1"/>
    <col min="8720" max="8721" width="15.7109375" style="116" customWidth="1"/>
    <col min="8722" max="8960" width="11.42578125" style="116"/>
    <col min="8961" max="8961" width="76.85546875" style="116" customWidth="1"/>
    <col min="8962" max="8962" width="15.710937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70" width="15.7109375" style="116" customWidth="1"/>
    <col min="8971" max="8971" width="27.7109375" style="116" customWidth="1"/>
    <col min="8972" max="8972" width="15.7109375" style="116" customWidth="1"/>
    <col min="8973" max="8973" width="27.7109375" style="116" customWidth="1"/>
    <col min="8974" max="8974" width="15.7109375" style="116" customWidth="1"/>
    <col min="8975" max="8975" width="27.7109375" style="116" customWidth="1"/>
    <col min="8976" max="8977" width="15.7109375" style="116" customWidth="1"/>
    <col min="8978" max="9216" width="11.42578125" style="116"/>
    <col min="9217" max="9217" width="76.85546875" style="116" customWidth="1"/>
    <col min="9218" max="9218" width="15.710937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6" width="15.7109375" style="116" customWidth="1"/>
    <col min="9227" max="9227" width="27.7109375" style="116" customWidth="1"/>
    <col min="9228" max="9228" width="15.7109375" style="116" customWidth="1"/>
    <col min="9229" max="9229" width="27.7109375" style="116" customWidth="1"/>
    <col min="9230" max="9230" width="15.7109375" style="116" customWidth="1"/>
    <col min="9231" max="9231" width="27.7109375" style="116" customWidth="1"/>
    <col min="9232" max="9233" width="15.7109375" style="116" customWidth="1"/>
    <col min="9234" max="9472" width="11.42578125" style="116"/>
    <col min="9473" max="9473" width="76.85546875" style="116" customWidth="1"/>
    <col min="9474" max="9474" width="15.710937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2" width="15.7109375" style="116" customWidth="1"/>
    <col min="9483" max="9483" width="27.7109375" style="116" customWidth="1"/>
    <col min="9484" max="9484" width="15.7109375" style="116" customWidth="1"/>
    <col min="9485" max="9485" width="27.7109375" style="116" customWidth="1"/>
    <col min="9486" max="9486" width="15.7109375" style="116" customWidth="1"/>
    <col min="9487" max="9487" width="27.7109375" style="116" customWidth="1"/>
    <col min="9488" max="9489" width="15.7109375" style="116" customWidth="1"/>
    <col min="9490" max="9728" width="11.42578125" style="116"/>
    <col min="9729" max="9729" width="76.85546875" style="116" customWidth="1"/>
    <col min="9730" max="9730" width="15.710937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8" width="15.7109375" style="116" customWidth="1"/>
    <col min="9739" max="9739" width="27.7109375" style="116" customWidth="1"/>
    <col min="9740" max="9740" width="15.7109375" style="116" customWidth="1"/>
    <col min="9741" max="9741" width="27.7109375" style="116" customWidth="1"/>
    <col min="9742" max="9742" width="15.7109375" style="116" customWidth="1"/>
    <col min="9743" max="9743" width="27.7109375" style="116" customWidth="1"/>
    <col min="9744" max="9745" width="15.7109375" style="116" customWidth="1"/>
    <col min="9746" max="9984" width="11.42578125" style="116"/>
    <col min="9985" max="9985" width="76.85546875" style="116" customWidth="1"/>
    <col min="9986" max="9986" width="15.710937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4" width="15.7109375" style="116" customWidth="1"/>
    <col min="9995" max="9995" width="27.7109375" style="116" customWidth="1"/>
    <col min="9996" max="9996" width="15.7109375" style="116" customWidth="1"/>
    <col min="9997" max="9997" width="27.7109375" style="116" customWidth="1"/>
    <col min="9998" max="9998" width="15.7109375" style="116" customWidth="1"/>
    <col min="9999" max="9999" width="27.7109375" style="116" customWidth="1"/>
    <col min="10000" max="10001" width="15.7109375" style="116" customWidth="1"/>
    <col min="10002" max="10240" width="11.42578125" style="116"/>
    <col min="10241" max="10241" width="76.85546875" style="116" customWidth="1"/>
    <col min="10242" max="10242" width="15.710937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50" width="15.7109375" style="116" customWidth="1"/>
    <col min="10251" max="10251" width="27.7109375" style="116" customWidth="1"/>
    <col min="10252" max="10252" width="15.7109375" style="116" customWidth="1"/>
    <col min="10253" max="10253" width="27.7109375" style="116" customWidth="1"/>
    <col min="10254" max="10254" width="15.7109375" style="116" customWidth="1"/>
    <col min="10255" max="10255" width="27.7109375" style="116" customWidth="1"/>
    <col min="10256" max="10257" width="15.7109375" style="116" customWidth="1"/>
    <col min="10258" max="10496" width="11.42578125" style="116"/>
    <col min="10497" max="10497" width="76.85546875" style="116" customWidth="1"/>
    <col min="10498" max="10498" width="15.710937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6" width="15.7109375" style="116" customWidth="1"/>
    <col min="10507" max="10507" width="27.7109375" style="116" customWidth="1"/>
    <col min="10508" max="10508" width="15.7109375" style="116" customWidth="1"/>
    <col min="10509" max="10509" width="27.7109375" style="116" customWidth="1"/>
    <col min="10510" max="10510" width="15.7109375" style="116" customWidth="1"/>
    <col min="10511" max="10511" width="27.7109375" style="116" customWidth="1"/>
    <col min="10512" max="10513" width="15.7109375" style="116" customWidth="1"/>
    <col min="10514" max="10752" width="11.42578125" style="116"/>
    <col min="10753" max="10753" width="76.85546875" style="116" customWidth="1"/>
    <col min="10754" max="10754" width="15.710937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2" width="15.7109375" style="116" customWidth="1"/>
    <col min="10763" max="10763" width="27.7109375" style="116" customWidth="1"/>
    <col min="10764" max="10764" width="15.7109375" style="116" customWidth="1"/>
    <col min="10765" max="10765" width="27.7109375" style="116" customWidth="1"/>
    <col min="10766" max="10766" width="15.7109375" style="116" customWidth="1"/>
    <col min="10767" max="10767" width="27.7109375" style="116" customWidth="1"/>
    <col min="10768" max="10769" width="15.7109375" style="116" customWidth="1"/>
    <col min="10770" max="11008" width="11.42578125" style="116"/>
    <col min="11009" max="11009" width="76.85546875" style="116" customWidth="1"/>
    <col min="11010" max="11010" width="15.710937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8" width="15.7109375" style="116" customWidth="1"/>
    <col min="11019" max="11019" width="27.7109375" style="116" customWidth="1"/>
    <col min="11020" max="11020" width="15.7109375" style="116" customWidth="1"/>
    <col min="11021" max="11021" width="27.7109375" style="116" customWidth="1"/>
    <col min="11022" max="11022" width="15.7109375" style="116" customWidth="1"/>
    <col min="11023" max="11023" width="27.7109375" style="116" customWidth="1"/>
    <col min="11024" max="11025" width="15.7109375" style="116" customWidth="1"/>
    <col min="11026" max="11264" width="11.42578125" style="116"/>
    <col min="11265" max="11265" width="76.85546875" style="116" customWidth="1"/>
    <col min="11266" max="11266" width="15.710937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4" width="15.7109375" style="116" customWidth="1"/>
    <col min="11275" max="11275" width="27.7109375" style="116" customWidth="1"/>
    <col min="11276" max="11276" width="15.7109375" style="116" customWidth="1"/>
    <col min="11277" max="11277" width="27.7109375" style="116" customWidth="1"/>
    <col min="11278" max="11278" width="15.7109375" style="116" customWidth="1"/>
    <col min="11279" max="11279" width="27.7109375" style="116" customWidth="1"/>
    <col min="11280" max="11281" width="15.7109375" style="116" customWidth="1"/>
    <col min="11282" max="11520" width="11.42578125" style="116"/>
    <col min="11521" max="11521" width="76.85546875" style="116" customWidth="1"/>
    <col min="11522" max="11522" width="15.710937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30" width="15.7109375" style="116" customWidth="1"/>
    <col min="11531" max="11531" width="27.7109375" style="116" customWidth="1"/>
    <col min="11532" max="11532" width="15.7109375" style="116" customWidth="1"/>
    <col min="11533" max="11533" width="27.7109375" style="116" customWidth="1"/>
    <col min="11534" max="11534" width="15.7109375" style="116" customWidth="1"/>
    <col min="11535" max="11535" width="27.7109375" style="116" customWidth="1"/>
    <col min="11536" max="11537" width="15.7109375" style="116" customWidth="1"/>
    <col min="11538" max="11776" width="11.42578125" style="116"/>
    <col min="11777" max="11777" width="76.85546875" style="116" customWidth="1"/>
    <col min="11778" max="11778" width="15.710937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6" width="15.7109375" style="116" customWidth="1"/>
    <col min="11787" max="11787" width="27.7109375" style="116" customWidth="1"/>
    <col min="11788" max="11788" width="15.7109375" style="116" customWidth="1"/>
    <col min="11789" max="11789" width="27.7109375" style="116" customWidth="1"/>
    <col min="11790" max="11790" width="15.7109375" style="116" customWidth="1"/>
    <col min="11791" max="11791" width="27.7109375" style="116" customWidth="1"/>
    <col min="11792" max="11793" width="15.7109375" style="116" customWidth="1"/>
    <col min="11794" max="12032" width="11.42578125" style="116"/>
    <col min="12033" max="12033" width="76.85546875" style="116" customWidth="1"/>
    <col min="12034" max="12034" width="15.710937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2" width="15.7109375" style="116" customWidth="1"/>
    <col min="12043" max="12043" width="27.7109375" style="116" customWidth="1"/>
    <col min="12044" max="12044" width="15.7109375" style="116" customWidth="1"/>
    <col min="12045" max="12045" width="27.7109375" style="116" customWidth="1"/>
    <col min="12046" max="12046" width="15.7109375" style="116" customWidth="1"/>
    <col min="12047" max="12047" width="27.7109375" style="116" customWidth="1"/>
    <col min="12048" max="12049" width="15.7109375" style="116" customWidth="1"/>
    <col min="12050" max="12288" width="11.42578125" style="116"/>
    <col min="12289" max="12289" width="76.85546875" style="116" customWidth="1"/>
    <col min="12290" max="12290" width="15.710937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8" width="15.7109375" style="116" customWidth="1"/>
    <col min="12299" max="12299" width="27.7109375" style="116" customWidth="1"/>
    <col min="12300" max="12300" width="15.7109375" style="116" customWidth="1"/>
    <col min="12301" max="12301" width="27.7109375" style="116" customWidth="1"/>
    <col min="12302" max="12302" width="15.7109375" style="116" customWidth="1"/>
    <col min="12303" max="12303" width="27.7109375" style="116" customWidth="1"/>
    <col min="12304" max="12305" width="15.7109375" style="116" customWidth="1"/>
    <col min="12306" max="12544" width="11.42578125" style="116"/>
    <col min="12545" max="12545" width="76.85546875" style="116" customWidth="1"/>
    <col min="12546" max="12546" width="15.710937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4" width="15.7109375" style="116" customWidth="1"/>
    <col min="12555" max="12555" width="27.7109375" style="116" customWidth="1"/>
    <col min="12556" max="12556" width="15.7109375" style="116" customWidth="1"/>
    <col min="12557" max="12557" width="27.7109375" style="116" customWidth="1"/>
    <col min="12558" max="12558" width="15.7109375" style="116" customWidth="1"/>
    <col min="12559" max="12559" width="27.7109375" style="116" customWidth="1"/>
    <col min="12560" max="12561" width="15.7109375" style="116" customWidth="1"/>
    <col min="12562" max="12800" width="11.42578125" style="116"/>
    <col min="12801" max="12801" width="76.85546875" style="116" customWidth="1"/>
    <col min="12802" max="12802" width="15.710937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10" width="15.7109375" style="116" customWidth="1"/>
    <col min="12811" max="12811" width="27.7109375" style="116" customWidth="1"/>
    <col min="12812" max="12812" width="15.7109375" style="116" customWidth="1"/>
    <col min="12813" max="12813" width="27.7109375" style="116" customWidth="1"/>
    <col min="12814" max="12814" width="15.7109375" style="116" customWidth="1"/>
    <col min="12815" max="12815" width="27.7109375" style="116" customWidth="1"/>
    <col min="12816" max="12817" width="15.7109375" style="116" customWidth="1"/>
    <col min="12818" max="13056" width="11.42578125" style="116"/>
    <col min="13057" max="13057" width="76.85546875" style="116" customWidth="1"/>
    <col min="13058" max="13058" width="15.710937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6" width="15.7109375" style="116" customWidth="1"/>
    <col min="13067" max="13067" width="27.7109375" style="116" customWidth="1"/>
    <col min="13068" max="13068" width="15.7109375" style="116" customWidth="1"/>
    <col min="13069" max="13069" width="27.7109375" style="116" customWidth="1"/>
    <col min="13070" max="13070" width="15.7109375" style="116" customWidth="1"/>
    <col min="13071" max="13071" width="27.7109375" style="116" customWidth="1"/>
    <col min="13072" max="13073" width="15.7109375" style="116" customWidth="1"/>
    <col min="13074" max="13312" width="11.42578125" style="116"/>
    <col min="13313" max="13313" width="76.85546875" style="116" customWidth="1"/>
    <col min="13314" max="13314" width="15.710937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2" width="15.7109375" style="116" customWidth="1"/>
    <col min="13323" max="13323" width="27.7109375" style="116" customWidth="1"/>
    <col min="13324" max="13324" width="15.7109375" style="116" customWidth="1"/>
    <col min="13325" max="13325" width="27.7109375" style="116" customWidth="1"/>
    <col min="13326" max="13326" width="15.7109375" style="116" customWidth="1"/>
    <col min="13327" max="13327" width="27.7109375" style="116" customWidth="1"/>
    <col min="13328" max="13329" width="15.7109375" style="116" customWidth="1"/>
    <col min="13330" max="13568" width="11.42578125" style="116"/>
    <col min="13569" max="13569" width="76.85546875" style="116" customWidth="1"/>
    <col min="13570" max="13570" width="15.710937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8" width="15.7109375" style="116" customWidth="1"/>
    <col min="13579" max="13579" width="27.7109375" style="116" customWidth="1"/>
    <col min="13580" max="13580" width="15.7109375" style="116" customWidth="1"/>
    <col min="13581" max="13581" width="27.7109375" style="116" customWidth="1"/>
    <col min="13582" max="13582" width="15.7109375" style="116" customWidth="1"/>
    <col min="13583" max="13583" width="27.7109375" style="116" customWidth="1"/>
    <col min="13584" max="13585" width="15.7109375" style="116" customWidth="1"/>
    <col min="13586" max="13824" width="11.42578125" style="116"/>
    <col min="13825" max="13825" width="76.85546875" style="116" customWidth="1"/>
    <col min="13826" max="13826" width="15.710937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4" width="15.7109375" style="116" customWidth="1"/>
    <col min="13835" max="13835" width="27.7109375" style="116" customWidth="1"/>
    <col min="13836" max="13836" width="15.7109375" style="116" customWidth="1"/>
    <col min="13837" max="13837" width="27.7109375" style="116" customWidth="1"/>
    <col min="13838" max="13838" width="15.7109375" style="116" customWidth="1"/>
    <col min="13839" max="13839" width="27.7109375" style="116" customWidth="1"/>
    <col min="13840" max="13841" width="15.7109375" style="116" customWidth="1"/>
    <col min="13842" max="14080" width="11.42578125" style="116"/>
    <col min="14081" max="14081" width="76.85546875" style="116" customWidth="1"/>
    <col min="14082" max="14082" width="15.710937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90" width="15.7109375" style="116" customWidth="1"/>
    <col min="14091" max="14091" width="27.7109375" style="116" customWidth="1"/>
    <col min="14092" max="14092" width="15.7109375" style="116" customWidth="1"/>
    <col min="14093" max="14093" width="27.7109375" style="116" customWidth="1"/>
    <col min="14094" max="14094" width="15.7109375" style="116" customWidth="1"/>
    <col min="14095" max="14095" width="27.7109375" style="116" customWidth="1"/>
    <col min="14096" max="14097" width="15.7109375" style="116" customWidth="1"/>
    <col min="14098" max="14336" width="11.42578125" style="116"/>
    <col min="14337" max="14337" width="76.85546875" style="116" customWidth="1"/>
    <col min="14338" max="14338" width="15.710937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6" width="15.7109375" style="116" customWidth="1"/>
    <col min="14347" max="14347" width="27.7109375" style="116" customWidth="1"/>
    <col min="14348" max="14348" width="15.7109375" style="116" customWidth="1"/>
    <col min="14349" max="14349" width="27.7109375" style="116" customWidth="1"/>
    <col min="14350" max="14350" width="15.7109375" style="116" customWidth="1"/>
    <col min="14351" max="14351" width="27.7109375" style="116" customWidth="1"/>
    <col min="14352" max="14353" width="15.7109375" style="116" customWidth="1"/>
    <col min="14354" max="14592" width="11.42578125" style="116"/>
    <col min="14593" max="14593" width="76.85546875" style="116" customWidth="1"/>
    <col min="14594" max="14594" width="15.710937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2" width="15.7109375" style="116" customWidth="1"/>
    <col min="14603" max="14603" width="27.7109375" style="116" customWidth="1"/>
    <col min="14604" max="14604" width="15.7109375" style="116" customWidth="1"/>
    <col min="14605" max="14605" width="27.7109375" style="116" customWidth="1"/>
    <col min="14606" max="14606" width="15.7109375" style="116" customWidth="1"/>
    <col min="14607" max="14607" width="27.7109375" style="116" customWidth="1"/>
    <col min="14608" max="14609" width="15.7109375" style="116" customWidth="1"/>
    <col min="14610" max="14848" width="11.42578125" style="116"/>
    <col min="14849" max="14849" width="76.85546875" style="116" customWidth="1"/>
    <col min="14850" max="14850" width="15.710937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8" width="15.7109375" style="116" customWidth="1"/>
    <col min="14859" max="14859" width="27.7109375" style="116" customWidth="1"/>
    <col min="14860" max="14860" width="15.7109375" style="116" customWidth="1"/>
    <col min="14861" max="14861" width="27.7109375" style="116" customWidth="1"/>
    <col min="14862" max="14862" width="15.7109375" style="116" customWidth="1"/>
    <col min="14863" max="14863" width="27.7109375" style="116" customWidth="1"/>
    <col min="14864" max="14865" width="15.7109375" style="116" customWidth="1"/>
    <col min="14866" max="15104" width="11.42578125" style="116"/>
    <col min="15105" max="15105" width="76.85546875" style="116" customWidth="1"/>
    <col min="15106" max="15106" width="15.710937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4" width="15.7109375" style="116" customWidth="1"/>
    <col min="15115" max="15115" width="27.7109375" style="116" customWidth="1"/>
    <col min="15116" max="15116" width="15.7109375" style="116" customWidth="1"/>
    <col min="15117" max="15117" width="27.7109375" style="116" customWidth="1"/>
    <col min="15118" max="15118" width="15.7109375" style="116" customWidth="1"/>
    <col min="15119" max="15119" width="27.7109375" style="116" customWidth="1"/>
    <col min="15120" max="15121" width="15.7109375" style="116" customWidth="1"/>
    <col min="15122" max="15360" width="11.42578125" style="116"/>
    <col min="15361" max="15361" width="76.85546875" style="116" customWidth="1"/>
    <col min="15362" max="15362" width="15.710937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70" width="15.7109375" style="116" customWidth="1"/>
    <col min="15371" max="15371" width="27.7109375" style="116" customWidth="1"/>
    <col min="15372" max="15372" width="15.7109375" style="116" customWidth="1"/>
    <col min="15373" max="15373" width="27.7109375" style="116" customWidth="1"/>
    <col min="15374" max="15374" width="15.7109375" style="116" customWidth="1"/>
    <col min="15375" max="15375" width="27.7109375" style="116" customWidth="1"/>
    <col min="15376" max="15377" width="15.7109375" style="116" customWidth="1"/>
    <col min="15378" max="15616" width="11.42578125" style="116"/>
    <col min="15617" max="15617" width="76.85546875" style="116" customWidth="1"/>
    <col min="15618" max="15618" width="15.710937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6" width="15.7109375" style="116" customWidth="1"/>
    <col min="15627" max="15627" width="27.7109375" style="116" customWidth="1"/>
    <col min="15628" max="15628" width="15.7109375" style="116" customWidth="1"/>
    <col min="15629" max="15629" width="27.7109375" style="116" customWidth="1"/>
    <col min="15630" max="15630" width="15.7109375" style="116" customWidth="1"/>
    <col min="15631" max="15631" width="27.7109375" style="116" customWidth="1"/>
    <col min="15632" max="15633" width="15.7109375" style="116" customWidth="1"/>
    <col min="15634" max="15872" width="11.42578125" style="116"/>
    <col min="15873" max="15873" width="76.85546875" style="116" customWidth="1"/>
    <col min="15874" max="15874" width="15.710937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2" width="15.7109375" style="116" customWidth="1"/>
    <col min="15883" max="15883" width="27.7109375" style="116" customWidth="1"/>
    <col min="15884" max="15884" width="15.7109375" style="116" customWidth="1"/>
    <col min="15885" max="15885" width="27.7109375" style="116" customWidth="1"/>
    <col min="15886" max="15886" width="15.7109375" style="116" customWidth="1"/>
    <col min="15887" max="15887" width="27.7109375" style="116" customWidth="1"/>
    <col min="15888" max="15889" width="15.7109375" style="116" customWidth="1"/>
    <col min="15890" max="16128" width="11.42578125" style="116"/>
    <col min="16129" max="16129" width="76.85546875" style="116" customWidth="1"/>
    <col min="16130" max="16130" width="15.710937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8" width="15.7109375" style="116" customWidth="1"/>
    <col min="16139" max="16139" width="27.7109375" style="116" customWidth="1"/>
    <col min="16140" max="16140" width="15.7109375" style="116" customWidth="1"/>
    <col min="16141" max="16141" width="27.7109375" style="116" customWidth="1"/>
    <col min="16142" max="16142" width="15.7109375" style="116" customWidth="1"/>
    <col min="16143" max="16143" width="27.7109375" style="116" customWidth="1"/>
    <col min="16144" max="16145" width="15.7109375" style="116" customWidth="1"/>
    <col min="16146" max="16384" width="11.42578125" style="116"/>
  </cols>
  <sheetData>
    <row r="1" spans="1:17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</row>
    <row r="2" spans="1:17" s="134" customFormat="1" ht="15" customHeight="1" x14ac:dyDescent="0.3">
      <c r="A2" s="381" t="s">
        <v>297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</row>
    <row r="3" spans="1:17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</row>
    <row r="4" spans="1:17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</row>
    <row r="5" spans="1:17" ht="15" customHeight="1" x14ac:dyDescent="0.2">
      <c r="A5" s="115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38"/>
    </row>
    <row r="6" spans="1:17" s="149" customFormat="1" ht="15" customHeight="1" x14ac:dyDescent="0.25">
      <c r="A6" s="136"/>
      <c r="B6" s="406" t="s">
        <v>68</v>
      </c>
      <c r="C6" s="406"/>
      <c r="D6" s="406"/>
      <c r="E6" s="406"/>
      <c r="F6" s="406"/>
      <c r="G6" s="406"/>
      <c r="H6" s="406"/>
      <c r="I6" s="406"/>
      <c r="J6" s="406" t="s">
        <v>65</v>
      </c>
      <c r="K6" s="406"/>
      <c r="L6" s="406"/>
      <c r="M6" s="406"/>
      <c r="N6" s="406"/>
      <c r="O6" s="406"/>
      <c r="P6" s="406"/>
      <c r="Q6" s="406"/>
    </row>
    <row r="7" spans="1:17" s="150" customFormat="1" ht="39.950000000000003" customHeight="1" x14ac:dyDescent="0.25">
      <c r="A7" s="153" t="s">
        <v>298</v>
      </c>
      <c r="B7" s="139" t="s">
        <v>55</v>
      </c>
      <c r="C7" s="140" t="s">
        <v>270</v>
      </c>
      <c r="D7" s="139" t="s">
        <v>271</v>
      </c>
      <c r="E7" s="139" t="s">
        <v>272</v>
      </c>
      <c r="F7" s="140" t="s">
        <v>273</v>
      </c>
      <c r="G7" s="139" t="s">
        <v>274</v>
      </c>
      <c r="H7" s="139" t="s">
        <v>275</v>
      </c>
      <c r="I7" s="140" t="s">
        <v>46</v>
      </c>
      <c r="J7" s="139" t="s">
        <v>55</v>
      </c>
      <c r="K7" s="139" t="s">
        <v>270</v>
      </c>
      <c r="L7" s="140" t="s">
        <v>271</v>
      </c>
      <c r="M7" s="139" t="s">
        <v>272</v>
      </c>
      <c r="N7" s="139" t="s">
        <v>273</v>
      </c>
      <c r="O7" s="139" t="s">
        <v>274</v>
      </c>
      <c r="P7" s="139" t="s">
        <v>275</v>
      </c>
      <c r="Q7" s="139" t="s">
        <v>46</v>
      </c>
    </row>
    <row r="8" spans="1:17" ht="15" customHeight="1" x14ac:dyDescent="0.2">
      <c r="A8" s="171" t="s">
        <v>16</v>
      </c>
      <c r="B8" s="121">
        <v>86330.49953999999</v>
      </c>
      <c r="C8" s="121">
        <v>0</v>
      </c>
      <c r="D8" s="121">
        <v>0</v>
      </c>
      <c r="E8" s="121">
        <v>0</v>
      </c>
      <c r="F8" s="121">
        <v>0</v>
      </c>
      <c r="G8" s="121">
        <v>0</v>
      </c>
      <c r="H8" s="121">
        <v>20316.353669600001</v>
      </c>
      <c r="I8" s="121">
        <v>106646.8532096</v>
      </c>
      <c r="J8" s="121">
        <v>2584332.6568800011</v>
      </c>
      <c r="K8" s="121">
        <v>43809.975279999999</v>
      </c>
      <c r="L8" s="121">
        <v>0</v>
      </c>
      <c r="M8" s="121">
        <v>3000</v>
      </c>
      <c r="N8" s="121">
        <v>8232</v>
      </c>
      <c r="O8" s="121">
        <v>0</v>
      </c>
      <c r="P8" s="121">
        <v>401462.50779379997</v>
      </c>
      <c r="Q8" s="121">
        <v>3040837.1399538009</v>
      </c>
    </row>
    <row r="9" spans="1:17" ht="15" customHeight="1" x14ac:dyDescent="0.2">
      <c r="A9" s="171" t="s">
        <v>17</v>
      </c>
      <c r="B9" s="121">
        <v>0</v>
      </c>
      <c r="C9" s="121">
        <v>0</v>
      </c>
      <c r="D9" s="121">
        <v>0</v>
      </c>
      <c r="E9" s="121">
        <v>0</v>
      </c>
      <c r="F9" s="121">
        <v>0</v>
      </c>
      <c r="G9" s="121">
        <v>0</v>
      </c>
      <c r="H9" s="121">
        <v>0</v>
      </c>
      <c r="I9" s="121">
        <v>0</v>
      </c>
      <c r="J9" s="121">
        <v>0</v>
      </c>
      <c r="K9" s="121">
        <v>0</v>
      </c>
      <c r="L9" s="121">
        <v>0</v>
      </c>
      <c r="M9" s="121">
        <v>0</v>
      </c>
      <c r="N9" s="121">
        <v>0</v>
      </c>
      <c r="O9" s="121">
        <v>0</v>
      </c>
      <c r="P9" s="121">
        <v>0</v>
      </c>
      <c r="Q9" s="121">
        <v>0</v>
      </c>
    </row>
    <row r="10" spans="1:17" ht="15" customHeight="1" x14ac:dyDescent="0.2">
      <c r="A10" s="171" t="s">
        <v>18</v>
      </c>
      <c r="B10" s="121">
        <v>0</v>
      </c>
      <c r="C10" s="121">
        <v>0</v>
      </c>
      <c r="D10" s="121">
        <v>0</v>
      </c>
      <c r="E10" s="121">
        <v>0</v>
      </c>
      <c r="F10" s="121">
        <v>0</v>
      </c>
      <c r="G10" s="121">
        <v>0</v>
      </c>
      <c r="H10" s="121">
        <v>0</v>
      </c>
      <c r="I10" s="121">
        <v>0</v>
      </c>
      <c r="J10" s="121">
        <v>0</v>
      </c>
      <c r="K10" s="121">
        <v>0</v>
      </c>
      <c r="L10" s="121">
        <v>0</v>
      </c>
      <c r="M10" s="121">
        <v>0</v>
      </c>
      <c r="N10" s="121">
        <v>0</v>
      </c>
      <c r="O10" s="121">
        <v>0</v>
      </c>
      <c r="P10" s="121">
        <v>0</v>
      </c>
      <c r="Q10" s="121">
        <v>0</v>
      </c>
    </row>
    <row r="11" spans="1:17" ht="15" customHeight="1" x14ac:dyDescent="0.2">
      <c r="A11" s="171" t="s">
        <v>283</v>
      </c>
      <c r="B11" s="121">
        <v>7546</v>
      </c>
      <c r="C11" s="121">
        <v>0</v>
      </c>
      <c r="D11" s="121">
        <v>0</v>
      </c>
      <c r="E11" s="121">
        <v>0</v>
      </c>
      <c r="F11" s="121">
        <v>0</v>
      </c>
      <c r="G11" s="121">
        <v>0</v>
      </c>
      <c r="H11" s="121">
        <v>0</v>
      </c>
      <c r="I11" s="121">
        <v>7546</v>
      </c>
      <c r="J11" s="121">
        <v>465440.83562000009</v>
      </c>
      <c r="K11" s="121">
        <v>0</v>
      </c>
      <c r="L11" s="121">
        <v>0</v>
      </c>
      <c r="M11" s="121">
        <v>0</v>
      </c>
      <c r="N11" s="121">
        <v>0</v>
      </c>
      <c r="O11" s="121">
        <v>0</v>
      </c>
      <c r="P11" s="121">
        <v>0</v>
      </c>
      <c r="Q11" s="121">
        <v>465440.83562000009</v>
      </c>
    </row>
    <row r="12" spans="1:17" ht="15" customHeight="1" x14ac:dyDescent="0.2">
      <c r="A12" s="171" t="s">
        <v>37</v>
      </c>
      <c r="B12" s="121">
        <v>0</v>
      </c>
      <c r="C12" s="121">
        <v>0</v>
      </c>
      <c r="D12" s="121">
        <v>0</v>
      </c>
      <c r="E12" s="121">
        <v>0</v>
      </c>
      <c r="F12" s="121">
        <v>0</v>
      </c>
      <c r="G12" s="121">
        <v>0</v>
      </c>
      <c r="H12" s="121">
        <v>0</v>
      </c>
      <c r="I12" s="121">
        <v>0</v>
      </c>
      <c r="J12" s="121">
        <v>812451.85221999988</v>
      </c>
      <c r="K12" s="121">
        <v>145586.54095940001</v>
      </c>
      <c r="L12" s="121">
        <v>2379.98407</v>
      </c>
      <c r="M12" s="121">
        <v>3684.2930499999998</v>
      </c>
      <c r="N12" s="121">
        <v>8057.4734928000007</v>
      </c>
      <c r="O12" s="121">
        <v>16200.311960000003</v>
      </c>
      <c r="P12" s="121">
        <v>0</v>
      </c>
      <c r="Q12" s="121">
        <v>988360.45575219986</v>
      </c>
    </row>
    <row r="13" spans="1:17" ht="15" customHeight="1" x14ac:dyDescent="0.2">
      <c r="A13" s="171" t="s">
        <v>292</v>
      </c>
      <c r="B13" s="121">
        <v>0</v>
      </c>
      <c r="C13" s="121">
        <v>0</v>
      </c>
      <c r="D13" s="121">
        <v>0</v>
      </c>
      <c r="E13" s="121">
        <v>0</v>
      </c>
      <c r="F13" s="121">
        <v>0</v>
      </c>
      <c r="G13" s="121">
        <v>0</v>
      </c>
      <c r="H13" s="121">
        <v>0</v>
      </c>
      <c r="I13" s="121">
        <v>0</v>
      </c>
      <c r="J13" s="121">
        <v>46612.857720000007</v>
      </c>
      <c r="K13" s="121">
        <v>31852.446900000003</v>
      </c>
      <c r="L13" s="121">
        <v>2783.5668600000004</v>
      </c>
      <c r="M13" s="121">
        <v>8128.3472900000015</v>
      </c>
      <c r="N13" s="121">
        <v>1137.6108100000004</v>
      </c>
      <c r="O13" s="121">
        <v>1592.1049800000001</v>
      </c>
      <c r="P13" s="121">
        <v>0</v>
      </c>
      <c r="Q13" s="121">
        <v>92106.934560000023</v>
      </c>
    </row>
    <row r="14" spans="1:17" ht="15" customHeight="1" x14ac:dyDescent="0.2">
      <c r="A14" s="171" t="s">
        <v>293</v>
      </c>
      <c r="B14" s="121">
        <v>0</v>
      </c>
      <c r="C14" s="121">
        <v>0</v>
      </c>
      <c r="D14" s="121">
        <v>0</v>
      </c>
      <c r="E14" s="121">
        <v>0</v>
      </c>
      <c r="F14" s="121">
        <v>0</v>
      </c>
      <c r="G14" s="121">
        <v>0</v>
      </c>
      <c r="H14" s="121">
        <v>0</v>
      </c>
      <c r="I14" s="121">
        <v>0</v>
      </c>
      <c r="J14" s="121">
        <v>65.955579999999998</v>
      </c>
      <c r="K14" s="121">
        <v>0</v>
      </c>
      <c r="L14" s="121">
        <v>0</v>
      </c>
      <c r="M14" s="121">
        <v>0</v>
      </c>
      <c r="N14" s="121">
        <v>0</v>
      </c>
      <c r="O14" s="121">
        <v>0</v>
      </c>
      <c r="P14" s="121">
        <v>0</v>
      </c>
      <c r="Q14" s="121">
        <v>65.955579999999998</v>
      </c>
    </row>
    <row r="15" spans="1:17" ht="15" customHeight="1" x14ac:dyDescent="0.2">
      <c r="A15" s="171" t="s">
        <v>294</v>
      </c>
      <c r="B15" s="121">
        <v>0</v>
      </c>
      <c r="C15" s="121">
        <v>0</v>
      </c>
      <c r="D15" s="121">
        <v>0</v>
      </c>
      <c r="E15" s="121">
        <v>0</v>
      </c>
      <c r="F15" s="121">
        <v>0</v>
      </c>
      <c r="G15" s="121">
        <v>0</v>
      </c>
      <c r="H15" s="121">
        <v>0</v>
      </c>
      <c r="I15" s="121">
        <v>0</v>
      </c>
      <c r="J15" s="121">
        <v>705475.31117000012</v>
      </c>
      <c r="K15" s="121">
        <v>256013.26443999988</v>
      </c>
      <c r="L15" s="121">
        <v>1179.79303</v>
      </c>
      <c r="M15" s="121">
        <v>1780.1282599999997</v>
      </c>
      <c r="N15" s="121">
        <v>4927.9871999999996</v>
      </c>
      <c r="O15" s="121">
        <v>13659.99388</v>
      </c>
      <c r="P15" s="121">
        <v>0</v>
      </c>
      <c r="Q15" s="121">
        <v>983036.47797999985</v>
      </c>
    </row>
    <row r="16" spans="1:17" ht="15" customHeight="1" x14ac:dyDescent="0.2">
      <c r="A16" s="171" t="s">
        <v>41</v>
      </c>
      <c r="B16" s="121">
        <v>0</v>
      </c>
      <c r="C16" s="121">
        <v>0</v>
      </c>
      <c r="D16" s="121">
        <v>0</v>
      </c>
      <c r="E16" s="121">
        <v>0</v>
      </c>
      <c r="F16" s="121">
        <v>0</v>
      </c>
      <c r="G16" s="121">
        <v>0</v>
      </c>
      <c r="H16" s="121">
        <v>0</v>
      </c>
      <c r="I16" s="121">
        <v>0</v>
      </c>
      <c r="J16" s="121">
        <v>862.43871000000024</v>
      </c>
      <c r="K16" s="121">
        <v>358.05003999999997</v>
      </c>
      <c r="L16" s="121">
        <v>0</v>
      </c>
      <c r="M16" s="121">
        <v>84.517959999999988</v>
      </c>
      <c r="N16" s="121">
        <v>0</v>
      </c>
      <c r="O16" s="121">
        <v>0</v>
      </c>
      <c r="P16" s="121">
        <v>0</v>
      </c>
      <c r="Q16" s="121">
        <v>1305.0067100000001</v>
      </c>
    </row>
    <row r="17" spans="1:17" ht="15" customHeight="1" x14ac:dyDescent="0.2">
      <c r="A17" s="171" t="s">
        <v>27</v>
      </c>
      <c r="B17" s="121">
        <v>0</v>
      </c>
      <c r="C17" s="121">
        <v>0</v>
      </c>
      <c r="D17" s="121">
        <v>0</v>
      </c>
      <c r="E17" s="121">
        <v>0</v>
      </c>
      <c r="F17" s="121">
        <v>0</v>
      </c>
      <c r="G17" s="121">
        <v>0</v>
      </c>
      <c r="H17" s="121">
        <v>0</v>
      </c>
      <c r="I17" s="121">
        <v>0</v>
      </c>
      <c r="J17" s="121">
        <v>1461720.4839300006</v>
      </c>
      <c r="K17" s="121">
        <v>275273.76871000003</v>
      </c>
      <c r="L17" s="121">
        <v>24941.521312599998</v>
      </c>
      <c r="M17" s="121">
        <v>47349.342240000013</v>
      </c>
      <c r="N17" s="121">
        <v>20138.909826200004</v>
      </c>
      <c r="O17" s="121">
        <v>22856.073076199998</v>
      </c>
      <c r="P17" s="121">
        <v>0</v>
      </c>
      <c r="Q17" s="121">
        <v>1852280.0990950004</v>
      </c>
    </row>
    <row r="18" spans="1:17" ht="15" customHeight="1" x14ac:dyDescent="0.2">
      <c r="A18" s="171" t="s">
        <v>28</v>
      </c>
      <c r="B18" s="121">
        <v>0</v>
      </c>
      <c r="C18" s="121">
        <v>0</v>
      </c>
      <c r="D18" s="121">
        <v>0</v>
      </c>
      <c r="E18" s="121">
        <v>0</v>
      </c>
      <c r="F18" s="121">
        <v>0</v>
      </c>
      <c r="G18" s="121">
        <v>0</v>
      </c>
      <c r="H18" s="121">
        <v>280.74327999999997</v>
      </c>
      <c r="I18" s="121">
        <v>280.74327999999997</v>
      </c>
      <c r="J18" s="121">
        <v>5057234.5988700036</v>
      </c>
      <c r="K18" s="121">
        <v>146546.44944000003</v>
      </c>
      <c r="L18" s="121">
        <v>25478.11852</v>
      </c>
      <c r="M18" s="121">
        <v>20778.619190000001</v>
      </c>
      <c r="N18" s="121">
        <v>10049.441321800001</v>
      </c>
      <c r="O18" s="121">
        <v>7812.1843499999968</v>
      </c>
      <c r="P18" s="121">
        <v>0</v>
      </c>
      <c r="Q18" s="121">
        <v>5267899.4116918035</v>
      </c>
    </row>
    <row r="19" spans="1:17" ht="15" customHeight="1" x14ac:dyDescent="0.2">
      <c r="A19" s="171" t="s">
        <v>29</v>
      </c>
      <c r="B19" s="121">
        <v>0</v>
      </c>
      <c r="C19" s="121">
        <v>0</v>
      </c>
      <c r="D19" s="121">
        <v>0</v>
      </c>
      <c r="E19" s="121">
        <v>0</v>
      </c>
      <c r="F19" s="121">
        <v>0</v>
      </c>
      <c r="G19" s="121">
        <v>0</v>
      </c>
      <c r="H19" s="121">
        <v>0</v>
      </c>
      <c r="I19" s="121">
        <v>0</v>
      </c>
      <c r="J19" s="121">
        <v>901363.22676999972</v>
      </c>
      <c r="K19" s="121">
        <v>233568.69413660004</v>
      </c>
      <c r="L19" s="121">
        <v>798.18709999999987</v>
      </c>
      <c r="M19" s="121">
        <v>2776.4715813999996</v>
      </c>
      <c r="N19" s="121">
        <v>8993.3774738000011</v>
      </c>
      <c r="O19" s="121">
        <v>28034.172538800001</v>
      </c>
      <c r="P19" s="121">
        <v>5868.4628499999999</v>
      </c>
      <c r="Q19" s="121">
        <v>1181402.5924505997</v>
      </c>
    </row>
    <row r="20" spans="1:17" ht="15" customHeight="1" x14ac:dyDescent="0.2">
      <c r="A20" s="171" t="s">
        <v>31</v>
      </c>
      <c r="B20" s="121">
        <v>0</v>
      </c>
      <c r="C20" s="121">
        <v>0</v>
      </c>
      <c r="D20" s="121">
        <v>0</v>
      </c>
      <c r="E20" s="121">
        <v>0</v>
      </c>
      <c r="F20" s="121">
        <v>0</v>
      </c>
      <c r="G20" s="121">
        <v>0</v>
      </c>
      <c r="H20" s="121">
        <v>0</v>
      </c>
      <c r="I20" s="121">
        <v>0</v>
      </c>
      <c r="J20" s="121">
        <v>0</v>
      </c>
      <c r="K20" s="121">
        <v>0</v>
      </c>
      <c r="L20" s="121">
        <v>0</v>
      </c>
      <c r="M20" s="121">
        <v>0</v>
      </c>
      <c r="N20" s="121">
        <v>0</v>
      </c>
      <c r="O20" s="121">
        <v>0</v>
      </c>
      <c r="P20" s="121">
        <v>0</v>
      </c>
      <c r="Q20" s="121">
        <v>0</v>
      </c>
    </row>
    <row r="21" spans="1:17" ht="15" customHeight="1" x14ac:dyDescent="0.2">
      <c r="A21" s="171" t="s">
        <v>30</v>
      </c>
      <c r="B21" s="121">
        <v>0</v>
      </c>
      <c r="C21" s="121">
        <v>0</v>
      </c>
      <c r="D21" s="121">
        <v>0</v>
      </c>
      <c r="E21" s="121">
        <v>0</v>
      </c>
      <c r="F21" s="121">
        <v>0</v>
      </c>
      <c r="G21" s="121">
        <v>0</v>
      </c>
      <c r="H21" s="121">
        <v>0</v>
      </c>
      <c r="I21" s="121">
        <v>0</v>
      </c>
      <c r="J21" s="121">
        <v>0</v>
      </c>
      <c r="K21" s="121">
        <v>0</v>
      </c>
      <c r="L21" s="121">
        <v>0</v>
      </c>
      <c r="M21" s="121">
        <v>0</v>
      </c>
      <c r="N21" s="121">
        <v>0</v>
      </c>
      <c r="O21" s="121">
        <v>0</v>
      </c>
      <c r="P21" s="121">
        <v>0</v>
      </c>
      <c r="Q21" s="121">
        <v>0</v>
      </c>
    </row>
    <row r="22" spans="1:17" ht="15" customHeight="1" x14ac:dyDescent="0.2">
      <c r="A22" s="171" t="s">
        <v>32</v>
      </c>
      <c r="B22" s="121">
        <v>0</v>
      </c>
      <c r="C22" s="121">
        <v>0</v>
      </c>
      <c r="D22" s="121">
        <v>0</v>
      </c>
      <c r="E22" s="121">
        <v>0</v>
      </c>
      <c r="F22" s="121">
        <v>0</v>
      </c>
      <c r="G22" s="121">
        <v>0</v>
      </c>
      <c r="H22" s="121">
        <v>0</v>
      </c>
      <c r="I22" s="121">
        <v>0</v>
      </c>
      <c r="J22" s="121">
        <v>0</v>
      </c>
      <c r="K22" s="121">
        <v>0</v>
      </c>
      <c r="L22" s="121">
        <v>0</v>
      </c>
      <c r="M22" s="121">
        <v>0</v>
      </c>
      <c r="N22" s="121">
        <v>0</v>
      </c>
      <c r="O22" s="121">
        <v>0</v>
      </c>
      <c r="P22" s="121">
        <v>0</v>
      </c>
      <c r="Q22" s="121">
        <v>0</v>
      </c>
    </row>
    <row r="23" spans="1:17" ht="15" customHeight="1" x14ac:dyDescent="0.2">
      <c r="A23" s="171" t="s">
        <v>33</v>
      </c>
      <c r="B23" s="121">
        <v>0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1">
        <v>0</v>
      </c>
      <c r="J23" s="121">
        <v>0</v>
      </c>
      <c r="K23" s="121">
        <v>0</v>
      </c>
      <c r="L23" s="121">
        <v>0</v>
      </c>
      <c r="M23" s="121">
        <v>0</v>
      </c>
      <c r="N23" s="121">
        <v>0</v>
      </c>
      <c r="O23" s="121">
        <v>0</v>
      </c>
      <c r="P23" s="121">
        <v>0</v>
      </c>
      <c r="Q23" s="121">
        <v>0</v>
      </c>
    </row>
    <row r="24" spans="1:17" ht="15" customHeight="1" x14ac:dyDescent="0.2">
      <c r="A24" s="171" t="s">
        <v>289</v>
      </c>
      <c r="B24" s="121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0</v>
      </c>
      <c r="I24" s="121">
        <v>0</v>
      </c>
      <c r="J24" s="121">
        <v>1462581.5856299996</v>
      </c>
      <c r="K24" s="121">
        <v>102533.71606000004</v>
      </c>
      <c r="L24" s="121">
        <v>8996.593219999997</v>
      </c>
      <c r="M24" s="121">
        <v>16006.248199999987</v>
      </c>
      <c r="N24" s="121">
        <v>4396.8624</v>
      </c>
      <c r="O24" s="121">
        <v>6201.1778599999998</v>
      </c>
      <c r="P24" s="121">
        <v>0</v>
      </c>
      <c r="Q24" s="121">
        <v>1600716.1833699995</v>
      </c>
    </row>
    <row r="25" spans="1:17" ht="15" customHeight="1" x14ac:dyDescent="0.2">
      <c r="A25" s="171" t="s">
        <v>290</v>
      </c>
      <c r="B25" s="121">
        <v>0</v>
      </c>
      <c r="C25" s="121">
        <v>0</v>
      </c>
      <c r="D25" s="121">
        <v>0</v>
      </c>
      <c r="E25" s="121">
        <v>0</v>
      </c>
      <c r="F25" s="121">
        <v>0</v>
      </c>
      <c r="G25" s="121">
        <v>0</v>
      </c>
      <c r="H25" s="121">
        <v>0</v>
      </c>
      <c r="I25" s="121">
        <v>0</v>
      </c>
      <c r="J25" s="121">
        <v>422090.27694000001</v>
      </c>
      <c r="K25" s="121">
        <v>30071.956339999997</v>
      </c>
      <c r="L25" s="121">
        <v>393.1135084</v>
      </c>
      <c r="M25" s="121">
        <v>1165.8646699999999</v>
      </c>
      <c r="N25" s="121">
        <v>2181.1422780000003</v>
      </c>
      <c r="O25" s="121">
        <v>7555.4401399999988</v>
      </c>
      <c r="P25" s="121">
        <v>8.4</v>
      </c>
      <c r="Q25" s="121">
        <v>463466.19387640001</v>
      </c>
    </row>
    <row r="26" spans="1:17" ht="15" customHeight="1" x14ac:dyDescent="0.2">
      <c r="A26" s="171" t="s">
        <v>291</v>
      </c>
      <c r="B26" s="121">
        <v>0</v>
      </c>
      <c r="C26" s="121">
        <v>0</v>
      </c>
      <c r="D26" s="121">
        <v>0</v>
      </c>
      <c r="E26" s="121">
        <v>0</v>
      </c>
      <c r="F26" s="121">
        <v>0</v>
      </c>
      <c r="G26" s="121">
        <v>0</v>
      </c>
      <c r="H26" s="121">
        <v>0</v>
      </c>
      <c r="I26" s="121">
        <v>0</v>
      </c>
      <c r="J26" s="121">
        <v>41990.292799999996</v>
      </c>
      <c r="K26" s="121">
        <v>875.57057999999995</v>
      </c>
      <c r="L26" s="121">
        <v>44.789259999999999</v>
      </c>
      <c r="M26" s="121">
        <v>0</v>
      </c>
      <c r="N26" s="121">
        <v>0</v>
      </c>
      <c r="O26" s="121">
        <v>0</v>
      </c>
      <c r="P26" s="121">
        <v>0</v>
      </c>
      <c r="Q26" s="121">
        <v>42910.652639999993</v>
      </c>
    </row>
    <row r="27" spans="1:17" ht="15" customHeight="1" x14ac:dyDescent="0.2">
      <c r="A27" s="171" t="s">
        <v>42</v>
      </c>
      <c r="B27" s="121">
        <v>198.44908000000001</v>
      </c>
      <c r="C27" s="121">
        <v>0</v>
      </c>
      <c r="D27" s="121">
        <v>0</v>
      </c>
      <c r="E27" s="121">
        <v>0</v>
      </c>
      <c r="F27" s="121">
        <v>0</v>
      </c>
      <c r="G27" s="121">
        <v>0</v>
      </c>
      <c r="H27" s="121">
        <v>0</v>
      </c>
      <c r="I27" s="121">
        <v>198.44908000000001</v>
      </c>
      <c r="J27" s="121">
        <v>546779.05275000003</v>
      </c>
      <c r="K27" s="121">
        <v>90357.629400000005</v>
      </c>
      <c r="L27" s="121">
        <v>14234.74955</v>
      </c>
      <c r="M27" s="121">
        <v>24244.312339999993</v>
      </c>
      <c r="N27" s="121">
        <v>5293.2941688000019</v>
      </c>
      <c r="O27" s="121">
        <v>10991.016599999997</v>
      </c>
      <c r="P27" s="121">
        <v>2359.5779400000006</v>
      </c>
      <c r="Q27" s="121">
        <v>694259.63274879986</v>
      </c>
    </row>
    <row r="28" spans="1:17" ht="15" customHeight="1" x14ac:dyDescent="0.2">
      <c r="A28" s="171" t="s">
        <v>43</v>
      </c>
      <c r="B28" s="121">
        <v>0</v>
      </c>
      <c r="C28" s="121">
        <v>0</v>
      </c>
      <c r="D28" s="121">
        <v>0</v>
      </c>
      <c r="E28" s="121">
        <v>0</v>
      </c>
      <c r="F28" s="121">
        <v>0</v>
      </c>
      <c r="G28" s="121">
        <v>0</v>
      </c>
      <c r="H28" s="121">
        <v>0</v>
      </c>
      <c r="I28" s="121">
        <v>0</v>
      </c>
      <c r="J28" s="121">
        <v>1213415.1711600006</v>
      </c>
      <c r="K28" s="121">
        <v>39992.168509999989</v>
      </c>
      <c r="L28" s="121">
        <v>12682.968810000002</v>
      </c>
      <c r="M28" s="121">
        <v>7188.3509499999955</v>
      </c>
      <c r="N28" s="121">
        <v>2671.6483526000011</v>
      </c>
      <c r="O28" s="121">
        <v>1302.8289999999997</v>
      </c>
      <c r="P28" s="121">
        <v>0</v>
      </c>
      <c r="Q28" s="121">
        <v>1277253.1367826005</v>
      </c>
    </row>
    <row r="29" spans="1:17" ht="15" customHeight="1" x14ac:dyDescent="0.2">
      <c r="A29" s="171" t="s">
        <v>44</v>
      </c>
      <c r="B29" s="121">
        <v>0</v>
      </c>
      <c r="C29" s="121">
        <v>0</v>
      </c>
      <c r="D29" s="121">
        <v>0</v>
      </c>
      <c r="E29" s="121">
        <v>0</v>
      </c>
      <c r="F29" s="121">
        <v>0</v>
      </c>
      <c r="G29" s="121">
        <v>0</v>
      </c>
      <c r="H29" s="121">
        <v>0</v>
      </c>
      <c r="I29" s="121">
        <v>0</v>
      </c>
      <c r="J29" s="121">
        <v>175973.72533999995</v>
      </c>
      <c r="K29" s="121">
        <v>26450.5608594</v>
      </c>
      <c r="L29" s="121">
        <v>618.00690080000004</v>
      </c>
      <c r="M29" s="121">
        <v>2450.2950799999999</v>
      </c>
      <c r="N29" s="121">
        <v>1348.52196</v>
      </c>
      <c r="O29" s="121">
        <v>2178.5023899999997</v>
      </c>
      <c r="P29" s="121">
        <v>0</v>
      </c>
      <c r="Q29" s="121">
        <v>209019.61253019999</v>
      </c>
    </row>
    <row r="30" spans="1:17" ht="15" customHeight="1" x14ac:dyDescent="0.2">
      <c r="A30" s="171" t="s">
        <v>45</v>
      </c>
      <c r="B30" s="121">
        <v>0</v>
      </c>
      <c r="C30" s="121">
        <v>0</v>
      </c>
      <c r="D30" s="121">
        <v>0</v>
      </c>
      <c r="E30" s="121">
        <v>0</v>
      </c>
      <c r="F30" s="121">
        <v>0</v>
      </c>
      <c r="G30" s="121">
        <v>0</v>
      </c>
      <c r="H30" s="121">
        <v>0</v>
      </c>
      <c r="I30" s="121">
        <v>0</v>
      </c>
      <c r="J30" s="121">
        <v>0</v>
      </c>
      <c r="K30" s="121">
        <v>0</v>
      </c>
      <c r="L30" s="121">
        <v>0</v>
      </c>
      <c r="M30" s="121">
        <v>0</v>
      </c>
      <c r="N30" s="121">
        <v>0</v>
      </c>
      <c r="O30" s="121">
        <v>0</v>
      </c>
      <c r="P30" s="121">
        <v>0</v>
      </c>
      <c r="Q30" s="121">
        <v>0</v>
      </c>
    </row>
    <row r="31" spans="1:17" ht="15" customHeight="1" x14ac:dyDescent="0.2">
      <c r="A31" s="171" t="s">
        <v>20</v>
      </c>
      <c r="B31" s="121">
        <v>6290.6530600000006</v>
      </c>
      <c r="C31" s="121">
        <v>199.19674239999998</v>
      </c>
      <c r="D31" s="121">
        <v>0</v>
      </c>
      <c r="E31" s="121">
        <v>0</v>
      </c>
      <c r="F31" s="121">
        <v>0</v>
      </c>
      <c r="G31" s="121">
        <v>0</v>
      </c>
      <c r="H31" s="121">
        <v>1956.1574300000002</v>
      </c>
      <c r="I31" s="121">
        <v>8446.0072324000012</v>
      </c>
      <c r="J31" s="121">
        <v>315785.42475000006</v>
      </c>
      <c r="K31" s="121">
        <v>74912.681519999998</v>
      </c>
      <c r="L31" s="121">
        <v>0</v>
      </c>
      <c r="M31" s="121">
        <v>0</v>
      </c>
      <c r="N31" s="121">
        <v>2940</v>
      </c>
      <c r="O31" s="121">
        <v>32381.348550000002</v>
      </c>
      <c r="P31" s="121">
        <v>4417.9460999999992</v>
      </c>
      <c r="Q31" s="121">
        <v>430437.40092000004</v>
      </c>
    </row>
    <row r="32" spans="1:17" ht="15" customHeight="1" x14ac:dyDescent="0.2">
      <c r="A32" s="171" t="s">
        <v>21</v>
      </c>
      <c r="B32" s="121">
        <v>0</v>
      </c>
      <c r="C32" s="121">
        <v>0</v>
      </c>
      <c r="D32" s="121">
        <v>0</v>
      </c>
      <c r="E32" s="121">
        <v>0</v>
      </c>
      <c r="F32" s="121">
        <v>0</v>
      </c>
      <c r="G32" s="121">
        <v>0</v>
      </c>
      <c r="H32" s="121">
        <v>0</v>
      </c>
      <c r="I32" s="121">
        <v>0</v>
      </c>
      <c r="J32" s="121">
        <v>98543.43306000001</v>
      </c>
      <c r="K32" s="121">
        <v>38391.107596000002</v>
      </c>
      <c r="L32" s="121">
        <v>261.7672</v>
      </c>
      <c r="M32" s="121">
        <v>89.435540000000003</v>
      </c>
      <c r="N32" s="121">
        <v>2691.8299591999994</v>
      </c>
      <c r="O32" s="121">
        <v>6198.7173068000002</v>
      </c>
      <c r="P32" s="121">
        <v>3716.4385899999997</v>
      </c>
      <c r="Q32" s="121">
        <v>149892.72925200005</v>
      </c>
    </row>
    <row r="33" spans="1:17" ht="15" customHeight="1" x14ac:dyDescent="0.2">
      <c r="A33" s="171" t="s">
        <v>284</v>
      </c>
      <c r="B33" s="121">
        <v>0</v>
      </c>
      <c r="C33" s="121">
        <v>0</v>
      </c>
      <c r="D33" s="121">
        <v>0</v>
      </c>
      <c r="E33" s="121">
        <v>0</v>
      </c>
      <c r="F33" s="121">
        <v>0</v>
      </c>
      <c r="G33" s="121">
        <v>0</v>
      </c>
      <c r="H33" s="121">
        <v>0</v>
      </c>
      <c r="I33" s="121">
        <v>0</v>
      </c>
      <c r="J33" s="121">
        <v>10352.388290000001</v>
      </c>
      <c r="K33" s="121">
        <v>560.14621</v>
      </c>
      <c r="L33" s="121">
        <v>0</v>
      </c>
      <c r="M33" s="121">
        <v>0</v>
      </c>
      <c r="N33" s="121">
        <v>636.30369999999994</v>
      </c>
      <c r="O33" s="121">
        <v>0</v>
      </c>
      <c r="P33" s="121">
        <v>0</v>
      </c>
      <c r="Q33" s="121">
        <v>11548.838200000002</v>
      </c>
    </row>
    <row r="34" spans="1:17" ht="15" customHeight="1" x14ac:dyDescent="0.2">
      <c r="A34" s="171" t="s">
        <v>285</v>
      </c>
      <c r="B34" s="121">
        <v>9728.9575700000005</v>
      </c>
      <c r="C34" s="121">
        <v>1892.48002</v>
      </c>
      <c r="D34" s="121">
        <v>0</v>
      </c>
      <c r="E34" s="121">
        <v>0</v>
      </c>
      <c r="F34" s="121">
        <v>0</v>
      </c>
      <c r="G34" s="121">
        <v>0</v>
      </c>
      <c r="H34" s="121">
        <v>0</v>
      </c>
      <c r="I34" s="121">
        <v>11621.437590000001</v>
      </c>
      <c r="J34" s="121">
        <v>98097.527710000024</v>
      </c>
      <c r="K34" s="121">
        <v>10026.243380000002</v>
      </c>
      <c r="L34" s="121">
        <v>1551.8886699999998</v>
      </c>
      <c r="M34" s="121">
        <v>0</v>
      </c>
      <c r="N34" s="121">
        <v>1784.54169</v>
      </c>
      <c r="O34" s="121">
        <v>930.92835000000014</v>
      </c>
      <c r="P34" s="121">
        <v>0</v>
      </c>
      <c r="Q34" s="121">
        <v>112391.12980000002</v>
      </c>
    </row>
    <row r="35" spans="1:17" ht="15" customHeight="1" x14ac:dyDescent="0.2">
      <c r="A35" s="171" t="s">
        <v>286</v>
      </c>
      <c r="B35" s="121">
        <v>0</v>
      </c>
      <c r="C35" s="121">
        <v>0</v>
      </c>
      <c r="D35" s="121">
        <v>0</v>
      </c>
      <c r="E35" s="121">
        <v>0</v>
      </c>
      <c r="F35" s="121">
        <v>0</v>
      </c>
      <c r="G35" s="121">
        <v>0</v>
      </c>
      <c r="H35" s="121">
        <v>0</v>
      </c>
      <c r="I35" s="121">
        <v>0</v>
      </c>
      <c r="J35" s="121">
        <v>2358.6317900000004</v>
      </c>
      <c r="K35" s="121">
        <v>0</v>
      </c>
      <c r="L35" s="121">
        <v>0</v>
      </c>
      <c r="M35" s="121">
        <v>0</v>
      </c>
      <c r="N35" s="121">
        <v>0</v>
      </c>
      <c r="O35" s="121">
        <v>0</v>
      </c>
      <c r="P35" s="121">
        <v>0</v>
      </c>
      <c r="Q35" s="121">
        <v>2358.6317900000004</v>
      </c>
    </row>
    <row r="36" spans="1:17" ht="15" customHeight="1" x14ac:dyDescent="0.2">
      <c r="A36" s="171" t="s">
        <v>287</v>
      </c>
      <c r="B36" s="121">
        <v>0</v>
      </c>
      <c r="C36" s="121">
        <v>0</v>
      </c>
      <c r="D36" s="121">
        <v>0</v>
      </c>
      <c r="E36" s="121">
        <v>0</v>
      </c>
      <c r="F36" s="121">
        <v>0</v>
      </c>
      <c r="G36" s="121">
        <v>0</v>
      </c>
      <c r="H36" s="121">
        <v>0</v>
      </c>
      <c r="I36" s="121">
        <v>0</v>
      </c>
      <c r="J36" s="121">
        <v>10798.393330000001</v>
      </c>
      <c r="K36" s="121">
        <v>7920</v>
      </c>
      <c r="L36" s="121">
        <v>0</v>
      </c>
      <c r="M36" s="121">
        <v>0</v>
      </c>
      <c r="N36" s="121">
        <v>0</v>
      </c>
      <c r="O36" s="121">
        <v>0</v>
      </c>
      <c r="P36" s="121">
        <v>0</v>
      </c>
      <c r="Q36" s="121">
        <v>18718.393329999999</v>
      </c>
    </row>
    <row r="37" spans="1:17" ht="15" customHeight="1" x14ac:dyDescent="0.2">
      <c r="A37" s="171" t="s">
        <v>288</v>
      </c>
      <c r="B37" s="121">
        <v>0</v>
      </c>
      <c r="C37" s="121">
        <v>0</v>
      </c>
      <c r="D37" s="121">
        <v>0</v>
      </c>
      <c r="E37" s="121">
        <v>0</v>
      </c>
      <c r="F37" s="121">
        <v>0</v>
      </c>
      <c r="G37" s="121">
        <v>0</v>
      </c>
      <c r="H37" s="121">
        <v>0</v>
      </c>
      <c r="I37" s="121">
        <v>0</v>
      </c>
      <c r="J37" s="121">
        <v>689837.55933000019</v>
      </c>
      <c r="K37" s="121">
        <v>23041.240229999999</v>
      </c>
      <c r="L37" s="121">
        <v>0</v>
      </c>
      <c r="M37" s="121">
        <v>0</v>
      </c>
      <c r="N37" s="121">
        <v>0</v>
      </c>
      <c r="O37" s="121">
        <v>15133.590769999999</v>
      </c>
      <c r="P37" s="121">
        <v>0</v>
      </c>
      <c r="Q37" s="121">
        <v>728012.3903300002</v>
      </c>
    </row>
    <row r="38" spans="1:17" s="38" customFormat="1" ht="15" customHeight="1" x14ac:dyDescent="0.25">
      <c r="A38" s="117" t="s">
        <v>46</v>
      </c>
      <c r="B38" s="124">
        <v>110094.55924999999</v>
      </c>
      <c r="C38" s="124">
        <v>2091.6767623999999</v>
      </c>
      <c r="D38" s="124">
        <v>0</v>
      </c>
      <c r="E38" s="124">
        <v>0</v>
      </c>
      <c r="F38" s="124">
        <v>0</v>
      </c>
      <c r="G38" s="124">
        <v>0</v>
      </c>
      <c r="H38" s="124">
        <v>22553.254379599999</v>
      </c>
      <c r="I38" s="124">
        <v>134739.49039200001</v>
      </c>
      <c r="J38" s="124">
        <v>17124163.680350006</v>
      </c>
      <c r="K38" s="124">
        <v>1578142.2105914005</v>
      </c>
      <c r="L38" s="124">
        <v>96345.048011800027</v>
      </c>
      <c r="M38" s="124">
        <v>138726.22635139999</v>
      </c>
      <c r="N38" s="124">
        <v>85480.944633199993</v>
      </c>
      <c r="O38" s="124">
        <v>173028.39175180002</v>
      </c>
      <c r="P38" s="124">
        <v>417833.33327379997</v>
      </c>
      <c r="Q38" s="124">
        <v>19613719.834963407</v>
      </c>
    </row>
    <row r="39" spans="1:17" ht="15" customHeight="1" thickBot="1" x14ac:dyDescent="0.25">
      <c r="A39" s="127"/>
      <c r="B39" s="145"/>
      <c r="C39" s="129"/>
      <c r="D39" s="129"/>
      <c r="E39" s="129"/>
      <c r="F39" s="129"/>
      <c r="G39" s="129"/>
      <c r="H39" s="129"/>
      <c r="I39" s="129"/>
      <c r="J39" s="129"/>
      <c r="K39" s="129"/>
      <c r="L39" s="145"/>
      <c r="M39" s="145"/>
      <c r="N39" s="145"/>
      <c r="O39" s="145"/>
      <c r="P39" s="145"/>
      <c r="Q39" s="145"/>
    </row>
    <row r="40" spans="1:17" ht="15" customHeight="1" thickTop="1" x14ac:dyDescent="0.2">
      <c r="A40" s="131" t="s">
        <v>252</v>
      </c>
      <c r="B40" s="47"/>
      <c r="C40" s="122"/>
      <c r="D40" s="122"/>
      <c r="E40" s="122"/>
      <c r="F40" s="122"/>
      <c r="G40" s="122"/>
      <c r="H40" s="122"/>
      <c r="I40" s="122"/>
      <c r="J40" s="122"/>
      <c r="K40" s="122"/>
      <c r="L40" s="47"/>
      <c r="M40" s="47"/>
      <c r="N40" s="38"/>
      <c r="O40" s="38"/>
      <c r="P40" s="38"/>
      <c r="Q40" s="38"/>
    </row>
    <row r="41" spans="1:17" ht="15" customHeight="1" x14ac:dyDescent="0.2">
      <c r="A41" s="115"/>
      <c r="B41" s="120"/>
      <c r="C41" s="121"/>
      <c r="D41" s="121"/>
      <c r="E41" s="121"/>
      <c r="F41" s="121"/>
      <c r="G41" s="121"/>
      <c r="H41" s="121"/>
      <c r="I41" s="121"/>
      <c r="J41" s="121"/>
      <c r="K41" s="121"/>
      <c r="L41" s="121"/>
      <c r="M41" s="120"/>
      <c r="N41" s="38"/>
      <c r="O41" s="38"/>
      <c r="P41" s="38"/>
      <c r="Q41" s="3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7E52E4-D78D-408C-8EBE-4F42B995C139}">
  <sheetPr>
    <pageSetUpPr fitToPage="1"/>
  </sheetPr>
  <dimension ref="A1:Q42"/>
  <sheetViews>
    <sheetView zoomScale="85" zoomScaleNormal="85" workbookViewId="0">
      <selection sqref="A1:Q42"/>
    </sheetView>
  </sheetViews>
  <sheetFormatPr defaultColWidth="11.42578125" defaultRowHeight="15" customHeight="1" x14ac:dyDescent="0.55000000000000004"/>
  <cols>
    <col min="1" max="1" width="76.85546875" style="133" customWidth="1"/>
    <col min="2" max="2" width="15.7109375" style="116" customWidth="1"/>
    <col min="3" max="3" width="27.7109375" style="151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10" width="15.7109375" style="116" customWidth="1"/>
    <col min="11" max="11" width="27.7109375" style="116" customWidth="1"/>
    <col min="12" max="12" width="15.7109375" style="116" customWidth="1"/>
    <col min="13" max="13" width="27.7109375" style="116" customWidth="1"/>
    <col min="14" max="14" width="15.7109375" style="116" customWidth="1"/>
    <col min="15" max="15" width="27.7109375" style="116" customWidth="1"/>
    <col min="16" max="17" width="15.7109375" style="116" customWidth="1"/>
    <col min="18" max="256" width="11.42578125" style="116"/>
    <col min="257" max="257" width="76.85546875" style="116" customWidth="1"/>
    <col min="258" max="258" width="15.710937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6" width="15.7109375" style="116" customWidth="1"/>
    <col min="267" max="267" width="27.7109375" style="116" customWidth="1"/>
    <col min="268" max="268" width="15.7109375" style="116" customWidth="1"/>
    <col min="269" max="269" width="27.7109375" style="116" customWidth="1"/>
    <col min="270" max="270" width="15.7109375" style="116" customWidth="1"/>
    <col min="271" max="271" width="27.7109375" style="116" customWidth="1"/>
    <col min="272" max="273" width="15.7109375" style="116" customWidth="1"/>
    <col min="274" max="512" width="11.42578125" style="116"/>
    <col min="513" max="513" width="76.85546875" style="116" customWidth="1"/>
    <col min="514" max="514" width="15.710937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2" width="15.7109375" style="116" customWidth="1"/>
    <col min="523" max="523" width="27.7109375" style="116" customWidth="1"/>
    <col min="524" max="524" width="15.7109375" style="116" customWidth="1"/>
    <col min="525" max="525" width="27.7109375" style="116" customWidth="1"/>
    <col min="526" max="526" width="15.7109375" style="116" customWidth="1"/>
    <col min="527" max="527" width="27.7109375" style="116" customWidth="1"/>
    <col min="528" max="529" width="15.7109375" style="116" customWidth="1"/>
    <col min="530" max="768" width="11.42578125" style="116"/>
    <col min="769" max="769" width="76.85546875" style="116" customWidth="1"/>
    <col min="770" max="770" width="15.710937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8" width="15.7109375" style="116" customWidth="1"/>
    <col min="779" max="779" width="27.7109375" style="116" customWidth="1"/>
    <col min="780" max="780" width="15.7109375" style="116" customWidth="1"/>
    <col min="781" max="781" width="27.7109375" style="116" customWidth="1"/>
    <col min="782" max="782" width="15.7109375" style="116" customWidth="1"/>
    <col min="783" max="783" width="27.7109375" style="116" customWidth="1"/>
    <col min="784" max="785" width="15.7109375" style="116" customWidth="1"/>
    <col min="786" max="1024" width="11.42578125" style="116"/>
    <col min="1025" max="1025" width="76.85546875" style="116" customWidth="1"/>
    <col min="1026" max="1026" width="15.710937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4" width="15.7109375" style="116" customWidth="1"/>
    <col min="1035" max="1035" width="27.7109375" style="116" customWidth="1"/>
    <col min="1036" max="1036" width="15.7109375" style="116" customWidth="1"/>
    <col min="1037" max="1037" width="27.7109375" style="116" customWidth="1"/>
    <col min="1038" max="1038" width="15.7109375" style="116" customWidth="1"/>
    <col min="1039" max="1039" width="27.7109375" style="116" customWidth="1"/>
    <col min="1040" max="1041" width="15.7109375" style="116" customWidth="1"/>
    <col min="1042" max="1280" width="11.42578125" style="116"/>
    <col min="1281" max="1281" width="76.85546875" style="116" customWidth="1"/>
    <col min="1282" max="1282" width="15.710937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90" width="15.7109375" style="116" customWidth="1"/>
    <col min="1291" max="1291" width="27.7109375" style="116" customWidth="1"/>
    <col min="1292" max="1292" width="15.7109375" style="116" customWidth="1"/>
    <col min="1293" max="1293" width="27.7109375" style="116" customWidth="1"/>
    <col min="1294" max="1294" width="15.7109375" style="116" customWidth="1"/>
    <col min="1295" max="1295" width="27.7109375" style="116" customWidth="1"/>
    <col min="1296" max="1297" width="15.7109375" style="116" customWidth="1"/>
    <col min="1298" max="1536" width="11.42578125" style="116"/>
    <col min="1537" max="1537" width="76.85546875" style="116" customWidth="1"/>
    <col min="1538" max="1538" width="15.710937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6" width="15.7109375" style="116" customWidth="1"/>
    <col min="1547" max="1547" width="27.7109375" style="116" customWidth="1"/>
    <col min="1548" max="1548" width="15.7109375" style="116" customWidth="1"/>
    <col min="1549" max="1549" width="27.7109375" style="116" customWidth="1"/>
    <col min="1550" max="1550" width="15.7109375" style="116" customWidth="1"/>
    <col min="1551" max="1551" width="27.7109375" style="116" customWidth="1"/>
    <col min="1552" max="1553" width="15.7109375" style="116" customWidth="1"/>
    <col min="1554" max="1792" width="11.42578125" style="116"/>
    <col min="1793" max="1793" width="76.85546875" style="116" customWidth="1"/>
    <col min="1794" max="1794" width="15.710937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2" width="15.7109375" style="116" customWidth="1"/>
    <col min="1803" max="1803" width="27.7109375" style="116" customWidth="1"/>
    <col min="1804" max="1804" width="15.7109375" style="116" customWidth="1"/>
    <col min="1805" max="1805" width="27.7109375" style="116" customWidth="1"/>
    <col min="1806" max="1806" width="15.7109375" style="116" customWidth="1"/>
    <col min="1807" max="1807" width="27.7109375" style="116" customWidth="1"/>
    <col min="1808" max="1809" width="15.7109375" style="116" customWidth="1"/>
    <col min="1810" max="2048" width="11.42578125" style="116"/>
    <col min="2049" max="2049" width="76.85546875" style="116" customWidth="1"/>
    <col min="2050" max="2050" width="15.710937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8" width="15.7109375" style="116" customWidth="1"/>
    <col min="2059" max="2059" width="27.7109375" style="116" customWidth="1"/>
    <col min="2060" max="2060" width="15.7109375" style="116" customWidth="1"/>
    <col min="2061" max="2061" width="27.7109375" style="116" customWidth="1"/>
    <col min="2062" max="2062" width="15.7109375" style="116" customWidth="1"/>
    <col min="2063" max="2063" width="27.7109375" style="116" customWidth="1"/>
    <col min="2064" max="2065" width="15.7109375" style="116" customWidth="1"/>
    <col min="2066" max="2304" width="11.42578125" style="116"/>
    <col min="2305" max="2305" width="76.85546875" style="116" customWidth="1"/>
    <col min="2306" max="2306" width="15.710937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4" width="15.7109375" style="116" customWidth="1"/>
    <col min="2315" max="2315" width="27.7109375" style="116" customWidth="1"/>
    <col min="2316" max="2316" width="15.7109375" style="116" customWidth="1"/>
    <col min="2317" max="2317" width="27.7109375" style="116" customWidth="1"/>
    <col min="2318" max="2318" width="15.7109375" style="116" customWidth="1"/>
    <col min="2319" max="2319" width="27.7109375" style="116" customWidth="1"/>
    <col min="2320" max="2321" width="15.7109375" style="116" customWidth="1"/>
    <col min="2322" max="2560" width="11.42578125" style="116"/>
    <col min="2561" max="2561" width="76.85546875" style="116" customWidth="1"/>
    <col min="2562" max="2562" width="15.710937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70" width="15.7109375" style="116" customWidth="1"/>
    <col min="2571" max="2571" width="27.7109375" style="116" customWidth="1"/>
    <col min="2572" max="2572" width="15.7109375" style="116" customWidth="1"/>
    <col min="2573" max="2573" width="27.7109375" style="116" customWidth="1"/>
    <col min="2574" max="2574" width="15.7109375" style="116" customWidth="1"/>
    <col min="2575" max="2575" width="27.7109375" style="116" customWidth="1"/>
    <col min="2576" max="2577" width="15.7109375" style="116" customWidth="1"/>
    <col min="2578" max="2816" width="11.42578125" style="116"/>
    <col min="2817" max="2817" width="76.85546875" style="116" customWidth="1"/>
    <col min="2818" max="2818" width="15.710937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6" width="15.7109375" style="116" customWidth="1"/>
    <col min="2827" max="2827" width="27.7109375" style="116" customWidth="1"/>
    <col min="2828" max="2828" width="15.7109375" style="116" customWidth="1"/>
    <col min="2829" max="2829" width="27.7109375" style="116" customWidth="1"/>
    <col min="2830" max="2830" width="15.7109375" style="116" customWidth="1"/>
    <col min="2831" max="2831" width="27.7109375" style="116" customWidth="1"/>
    <col min="2832" max="2833" width="15.7109375" style="116" customWidth="1"/>
    <col min="2834" max="3072" width="11.42578125" style="116"/>
    <col min="3073" max="3073" width="76.85546875" style="116" customWidth="1"/>
    <col min="3074" max="3074" width="15.710937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2" width="15.7109375" style="116" customWidth="1"/>
    <col min="3083" max="3083" width="27.7109375" style="116" customWidth="1"/>
    <col min="3084" max="3084" width="15.7109375" style="116" customWidth="1"/>
    <col min="3085" max="3085" width="27.7109375" style="116" customWidth="1"/>
    <col min="3086" max="3086" width="15.7109375" style="116" customWidth="1"/>
    <col min="3087" max="3087" width="27.7109375" style="116" customWidth="1"/>
    <col min="3088" max="3089" width="15.7109375" style="116" customWidth="1"/>
    <col min="3090" max="3328" width="11.42578125" style="116"/>
    <col min="3329" max="3329" width="76.85546875" style="116" customWidth="1"/>
    <col min="3330" max="3330" width="15.710937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8" width="15.7109375" style="116" customWidth="1"/>
    <col min="3339" max="3339" width="27.7109375" style="116" customWidth="1"/>
    <col min="3340" max="3340" width="15.7109375" style="116" customWidth="1"/>
    <col min="3341" max="3341" width="27.7109375" style="116" customWidth="1"/>
    <col min="3342" max="3342" width="15.7109375" style="116" customWidth="1"/>
    <col min="3343" max="3343" width="27.7109375" style="116" customWidth="1"/>
    <col min="3344" max="3345" width="15.7109375" style="116" customWidth="1"/>
    <col min="3346" max="3584" width="11.42578125" style="116"/>
    <col min="3585" max="3585" width="76.85546875" style="116" customWidth="1"/>
    <col min="3586" max="3586" width="15.710937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4" width="15.7109375" style="116" customWidth="1"/>
    <col min="3595" max="3595" width="27.7109375" style="116" customWidth="1"/>
    <col min="3596" max="3596" width="15.7109375" style="116" customWidth="1"/>
    <col min="3597" max="3597" width="27.7109375" style="116" customWidth="1"/>
    <col min="3598" max="3598" width="15.7109375" style="116" customWidth="1"/>
    <col min="3599" max="3599" width="27.7109375" style="116" customWidth="1"/>
    <col min="3600" max="3601" width="15.7109375" style="116" customWidth="1"/>
    <col min="3602" max="3840" width="11.42578125" style="116"/>
    <col min="3841" max="3841" width="76.85546875" style="116" customWidth="1"/>
    <col min="3842" max="3842" width="15.710937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50" width="15.7109375" style="116" customWidth="1"/>
    <col min="3851" max="3851" width="27.7109375" style="116" customWidth="1"/>
    <col min="3852" max="3852" width="15.7109375" style="116" customWidth="1"/>
    <col min="3853" max="3853" width="27.7109375" style="116" customWidth="1"/>
    <col min="3854" max="3854" width="15.7109375" style="116" customWidth="1"/>
    <col min="3855" max="3855" width="27.7109375" style="116" customWidth="1"/>
    <col min="3856" max="3857" width="15.7109375" style="116" customWidth="1"/>
    <col min="3858" max="4096" width="11.42578125" style="116"/>
    <col min="4097" max="4097" width="76.85546875" style="116" customWidth="1"/>
    <col min="4098" max="4098" width="15.710937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6" width="15.7109375" style="116" customWidth="1"/>
    <col min="4107" max="4107" width="27.7109375" style="116" customWidth="1"/>
    <col min="4108" max="4108" width="15.7109375" style="116" customWidth="1"/>
    <col min="4109" max="4109" width="27.7109375" style="116" customWidth="1"/>
    <col min="4110" max="4110" width="15.7109375" style="116" customWidth="1"/>
    <col min="4111" max="4111" width="27.7109375" style="116" customWidth="1"/>
    <col min="4112" max="4113" width="15.7109375" style="116" customWidth="1"/>
    <col min="4114" max="4352" width="11.42578125" style="116"/>
    <col min="4353" max="4353" width="76.85546875" style="116" customWidth="1"/>
    <col min="4354" max="4354" width="15.710937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2" width="15.7109375" style="116" customWidth="1"/>
    <col min="4363" max="4363" width="27.7109375" style="116" customWidth="1"/>
    <col min="4364" max="4364" width="15.7109375" style="116" customWidth="1"/>
    <col min="4365" max="4365" width="27.7109375" style="116" customWidth="1"/>
    <col min="4366" max="4366" width="15.7109375" style="116" customWidth="1"/>
    <col min="4367" max="4367" width="27.7109375" style="116" customWidth="1"/>
    <col min="4368" max="4369" width="15.7109375" style="116" customWidth="1"/>
    <col min="4370" max="4608" width="11.42578125" style="116"/>
    <col min="4609" max="4609" width="76.85546875" style="116" customWidth="1"/>
    <col min="4610" max="4610" width="15.710937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8" width="15.7109375" style="116" customWidth="1"/>
    <col min="4619" max="4619" width="27.7109375" style="116" customWidth="1"/>
    <col min="4620" max="4620" width="15.7109375" style="116" customWidth="1"/>
    <col min="4621" max="4621" width="27.7109375" style="116" customWidth="1"/>
    <col min="4622" max="4622" width="15.7109375" style="116" customWidth="1"/>
    <col min="4623" max="4623" width="27.7109375" style="116" customWidth="1"/>
    <col min="4624" max="4625" width="15.7109375" style="116" customWidth="1"/>
    <col min="4626" max="4864" width="11.42578125" style="116"/>
    <col min="4865" max="4865" width="76.85546875" style="116" customWidth="1"/>
    <col min="4866" max="4866" width="15.710937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4" width="15.7109375" style="116" customWidth="1"/>
    <col min="4875" max="4875" width="27.7109375" style="116" customWidth="1"/>
    <col min="4876" max="4876" width="15.7109375" style="116" customWidth="1"/>
    <col min="4877" max="4877" width="27.7109375" style="116" customWidth="1"/>
    <col min="4878" max="4878" width="15.7109375" style="116" customWidth="1"/>
    <col min="4879" max="4879" width="27.7109375" style="116" customWidth="1"/>
    <col min="4880" max="4881" width="15.7109375" style="116" customWidth="1"/>
    <col min="4882" max="5120" width="11.42578125" style="116"/>
    <col min="5121" max="5121" width="76.85546875" style="116" customWidth="1"/>
    <col min="5122" max="5122" width="15.710937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30" width="15.7109375" style="116" customWidth="1"/>
    <col min="5131" max="5131" width="27.7109375" style="116" customWidth="1"/>
    <col min="5132" max="5132" width="15.7109375" style="116" customWidth="1"/>
    <col min="5133" max="5133" width="27.7109375" style="116" customWidth="1"/>
    <col min="5134" max="5134" width="15.7109375" style="116" customWidth="1"/>
    <col min="5135" max="5135" width="27.7109375" style="116" customWidth="1"/>
    <col min="5136" max="5137" width="15.7109375" style="116" customWidth="1"/>
    <col min="5138" max="5376" width="11.42578125" style="116"/>
    <col min="5377" max="5377" width="76.85546875" style="116" customWidth="1"/>
    <col min="5378" max="5378" width="15.710937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6" width="15.7109375" style="116" customWidth="1"/>
    <col min="5387" max="5387" width="27.7109375" style="116" customWidth="1"/>
    <col min="5388" max="5388" width="15.7109375" style="116" customWidth="1"/>
    <col min="5389" max="5389" width="27.7109375" style="116" customWidth="1"/>
    <col min="5390" max="5390" width="15.7109375" style="116" customWidth="1"/>
    <col min="5391" max="5391" width="27.7109375" style="116" customWidth="1"/>
    <col min="5392" max="5393" width="15.7109375" style="116" customWidth="1"/>
    <col min="5394" max="5632" width="11.42578125" style="116"/>
    <col min="5633" max="5633" width="76.85546875" style="116" customWidth="1"/>
    <col min="5634" max="5634" width="15.710937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2" width="15.7109375" style="116" customWidth="1"/>
    <col min="5643" max="5643" width="27.7109375" style="116" customWidth="1"/>
    <col min="5644" max="5644" width="15.7109375" style="116" customWidth="1"/>
    <col min="5645" max="5645" width="27.7109375" style="116" customWidth="1"/>
    <col min="5646" max="5646" width="15.7109375" style="116" customWidth="1"/>
    <col min="5647" max="5647" width="27.7109375" style="116" customWidth="1"/>
    <col min="5648" max="5649" width="15.7109375" style="116" customWidth="1"/>
    <col min="5650" max="5888" width="11.42578125" style="116"/>
    <col min="5889" max="5889" width="76.85546875" style="116" customWidth="1"/>
    <col min="5890" max="5890" width="15.710937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8" width="15.7109375" style="116" customWidth="1"/>
    <col min="5899" max="5899" width="27.7109375" style="116" customWidth="1"/>
    <col min="5900" max="5900" width="15.7109375" style="116" customWidth="1"/>
    <col min="5901" max="5901" width="27.7109375" style="116" customWidth="1"/>
    <col min="5902" max="5902" width="15.7109375" style="116" customWidth="1"/>
    <col min="5903" max="5903" width="27.7109375" style="116" customWidth="1"/>
    <col min="5904" max="5905" width="15.7109375" style="116" customWidth="1"/>
    <col min="5906" max="6144" width="11.42578125" style="116"/>
    <col min="6145" max="6145" width="76.85546875" style="116" customWidth="1"/>
    <col min="6146" max="6146" width="15.710937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4" width="15.7109375" style="116" customWidth="1"/>
    <col min="6155" max="6155" width="27.7109375" style="116" customWidth="1"/>
    <col min="6156" max="6156" width="15.7109375" style="116" customWidth="1"/>
    <col min="6157" max="6157" width="27.7109375" style="116" customWidth="1"/>
    <col min="6158" max="6158" width="15.7109375" style="116" customWidth="1"/>
    <col min="6159" max="6159" width="27.7109375" style="116" customWidth="1"/>
    <col min="6160" max="6161" width="15.7109375" style="116" customWidth="1"/>
    <col min="6162" max="6400" width="11.42578125" style="116"/>
    <col min="6401" max="6401" width="76.85546875" style="116" customWidth="1"/>
    <col min="6402" max="6402" width="15.710937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10" width="15.7109375" style="116" customWidth="1"/>
    <col min="6411" max="6411" width="27.7109375" style="116" customWidth="1"/>
    <col min="6412" max="6412" width="15.7109375" style="116" customWidth="1"/>
    <col min="6413" max="6413" width="27.7109375" style="116" customWidth="1"/>
    <col min="6414" max="6414" width="15.7109375" style="116" customWidth="1"/>
    <col min="6415" max="6415" width="27.7109375" style="116" customWidth="1"/>
    <col min="6416" max="6417" width="15.7109375" style="116" customWidth="1"/>
    <col min="6418" max="6656" width="11.42578125" style="116"/>
    <col min="6657" max="6657" width="76.85546875" style="116" customWidth="1"/>
    <col min="6658" max="6658" width="15.710937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6" width="15.7109375" style="116" customWidth="1"/>
    <col min="6667" max="6667" width="27.7109375" style="116" customWidth="1"/>
    <col min="6668" max="6668" width="15.7109375" style="116" customWidth="1"/>
    <col min="6669" max="6669" width="27.7109375" style="116" customWidth="1"/>
    <col min="6670" max="6670" width="15.7109375" style="116" customWidth="1"/>
    <col min="6671" max="6671" width="27.7109375" style="116" customWidth="1"/>
    <col min="6672" max="6673" width="15.7109375" style="116" customWidth="1"/>
    <col min="6674" max="6912" width="11.42578125" style="116"/>
    <col min="6913" max="6913" width="76.85546875" style="116" customWidth="1"/>
    <col min="6914" max="6914" width="15.710937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2" width="15.7109375" style="116" customWidth="1"/>
    <col min="6923" max="6923" width="27.7109375" style="116" customWidth="1"/>
    <col min="6924" max="6924" width="15.7109375" style="116" customWidth="1"/>
    <col min="6925" max="6925" width="27.7109375" style="116" customWidth="1"/>
    <col min="6926" max="6926" width="15.7109375" style="116" customWidth="1"/>
    <col min="6927" max="6927" width="27.7109375" style="116" customWidth="1"/>
    <col min="6928" max="6929" width="15.7109375" style="116" customWidth="1"/>
    <col min="6930" max="7168" width="11.42578125" style="116"/>
    <col min="7169" max="7169" width="76.85546875" style="116" customWidth="1"/>
    <col min="7170" max="7170" width="15.710937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8" width="15.7109375" style="116" customWidth="1"/>
    <col min="7179" max="7179" width="27.7109375" style="116" customWidth="1"/>
    <col min="7180" max="7180" width="15.7109375" style="116" customWidth="1"/>
    <col min="7181" max="7181" width="27.7109375" style="116" customWidth="1"/>
    <col min="7182" max="7182" width="15.7109375" style="116" customWidth="1"/>
    <col min="7183" max="7183" width="27.7109375" style="116" customWidth="1"/>
    <col min="7184" max="7185" width="15.7109375" style="116" customWidth="1"/>
    <col min="7186" max="7424" width="11.42578125" style="116"/>
    <col min="7425" max="7425" width="76.85546875" style="116" customWidth="1"/>
    <col min="7426" max="7426" width="15.710937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4" width="15.7109375" style="116" customWidth="1"/>
    <col min="7435" max="7435" width="27.7109375" style="116" customWidth="1"/>
    <col min="7436" max="7436" width="15.7109375" style="116" customWidth="1"/>
    <col min="7437" max="7437" width="27.7109375" style="116" customWidth="1"/>
    <col min="7438" max="7438" width="15.7109375" style="116" customWidth="1"/>
    <col min="7439" max="7439" width="27.7109375" style="116" customWidth="1"/>
    <col min="7440" max="7441" width="15.7109375" style="116" customWidth="1"/>
    <col min="7442" max="7680" width="11.42578125" style="116"/>
    <col min="7681" max="7681" width="76.85546875" style="116" customWidth="1"/>
    <col min="7682" max="7682" width="15.710937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90" width="15.7109375" style="116" customWidth="1"/>
    <col min="7691" max="7691" width="27.7109375" style="116" customWidth="1"/>
    <col min="7692" max="7692" width="15.7109375" style="116" customWidth="1"/>
    <col min="7693" max="7693" width="27.7109375" style="116" customWidth="1"/>
    <col min="7694" max="7694" width="15.7109375" style="116" customWidth="1"/>
    <col min="7695" max="7695" width="27.7109375" style="116" customWidth="1"/>
    <col min="7696" max="7697" width="15.7109375" style="116" customWidth="1"/>
    <col min="7698" max="7936" width="11.42578125" style="116"/>
    <col min="7937" max="7937" width="76.85546875" style="116" customWidth="1"/>
    <col min="7938" max="7938" width="15.710937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6" width="15.7109375" style="116" customWidth="1"/>
    <col min="7947" max="7947" width="27.7109375" style="116" customWidth="1"/>
    <col min="7948" max="7948" width="15.7109375" style="116" customWidth="1"/>
    <col min="7949" max="7949" width="27.7109375" style="116" customWidth="1"/>
    <col min="7950" max="7950" width="15.7109375" style="116" customWidth="1"/>
    <col min="7951" max="7951" width="27.7109375" style="116" customWidth="1"/>
    <col min="7952" max="7953" width="15.7109375" style="116" customWidth="1"/>
    <col min="7954" max="8192" width="11.42578125" style="116"/>
    <col min="8193" max="8193" width="76.85546875" style="116" customWidth="1"/>
    <col min="8194" max="8194" width="15.710937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2" width="15.7109375" style="116" customWidth="1"/>
    <col min="8203" max="8203" width="27.7109375" style="116" customWidth="1"/>
    <col min="8204" max="8204" width="15.7109375" style="116" customWidth="1"/>
    <col min="8205" max="8205" width="27.7109375" style="116" customWidth="1"/>
    <col min="8206" max="8206" width="15.7109375" style="116" customWidth="1"/>
    <col min="8207" max="8207" width="27.7109375" style="116" customWidth="1"/>
    <col min="8208" max="8209" width="15.7109375" style="116" customWidth="1"/>
    <col min="8210" max="8448" width="11.42578125" style="116"/>
    <col min="8449" max="8449" width="76.85546875" style="116" customWidth="1"/>
    <col min="8450" max="8450" width="15.710937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8" width="15.7109375" style="116" customWidth="1"/>
    <col min="8459" max="8459" width="27.7109375" style="116" customWidth="1"/>
    <col min="8460" max="8460" width="15.7109375" style="116" customWidth="1"/>
    <col min="8461" max="8461" width="27.7109375" style="116" customWidth="1"/>
    <col min="8462" max="8462" width="15.7109375" style="116" customWidth="1"/>
    <col min="8463" max="8463" width="27.7109375" style="116" customWidth="1"/>
    <col min="8464" max="8465" width="15.7109375" style="116" customWidth="1"/>
    <col min="8466" max="8704" width="11.42578125" style="116"/>
    <col min="8705" max="8705" width="76.85546875" style="116" customWidth="1"/>
    <col min="8706" max="8706" width="15.710937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4" width="15.7109375" style="116" customWidth="1"/>
    <col min="8715" max="8715" width="27.7109375" style="116" customWidth="1"/>
    <col min="8716" max="8716" width="15.7109375" style="116" customWidth="1"/>
    <col min="8717" max="8717" width="27.7109375" style="116" customWidth="1"/>
    <col min="8718" max="8718" width="15.7109375" style="116" customWidth="1"/>
    <col min="8719" max="8719" width="27.7109375" style="116" customWidth="1"/>
    <col min="8720" max="8721" width="15.7109375" style="116" customWidth="1"/>
    <col min="8722" max="8960" width="11.42578125" style="116"/>
    <col min="8961" max="8961" width="76.85546875" style="116" customWidth="1"/>
    <col min="8962" max="8962" width="15.710937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70" width="15.7109375" style="116" customWidth="1"/>
    <col min="8971" max="8971" width="27.7109375" style="116" customWidth="1"/>
    <col min="8972" max="8972" width="15.7109375" style="116" customWidth="1"/>
    <col min="8973" max="8973" width="27.7109375" style="116" customWidth="1"/>
    <col min="8974" max="8974" width="15.7109375" style="116" customWidth="1"/>
    <col min="8975" max="8975" width="27.7109375" style="116" customWidth="1"/>
    <col min="8976" max="8977" width="15.7109375" style="116" customWidth="1"/>
    <col min="8978" max="9216" width="11.42578125" style="116"/>
    <col min="9217" max="9217" width="76.85546875" style="116" customWidth="1"/>
    <col min="9218" max="9218" width="15.710937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6" width="15.7109375" style="116" customWidth="1"/>
    <col min="9227" max="9227" width="27.7109375" style="116" customWidth="1"/>
    <col min="9228" max="9228" width="15.7109375" style="116" customWidth="1"/>
    <col min="9229" max="9229" width="27.7109375" style="116" customWidth="1"/>
    <col min="9230" max="9230" width="15.7109375" style="116" customWidth="1"/>
    <col min="9231" max="9231" width="27.7109375" style="116" customWidth="1"/>
    <col min="9232" max="9233" width="15.7109375" style="116" customWidth="1"/>
    <col min="9234" max="9472" width="11.42578125" style="116"/>
    <col min="9473" max="9473" width="76.85546875" style="116" customWidth="1"/>
    <col min="9474" max="9474" width="15.710937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2" width="15.7109375" style="116" customWidth="1"/>
    <col min="9483" max="9483" width="27.7109375" style="116" customWidth="1"/>
    <col min="9484" max="9484" width="15.7109375" style="116" customWidth="1"/>
    <col min="9485" max="9485" width="27.7109375" style="116" customWidth="1"/>
    <col min="9486" max="9486" width="15.7109375" style="116" customWidth="1"/>
    <col min="9487" max="9487" width="27.7109375" style="116" customWidth="1"/>
    <col min="9488" max="9489" width="15.7109375" style="116" customWidth="1"/>
    <col min="9490" max="9728" width="11.42578125" style="116"/>
    <col min="9729" max="9729" width="76.85546875" style="116" customWidth="1"/>
    <col min="9730" max="9730" width="15.710937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8" width="15.7109375" style="116" customWidth="1"/>
    <col min="9739" max="9739" width="27.7109375" style="116" customWidth="1"/>
    <col min="9740" max="9740" width="15.7109375" style="116" customWidth="1"/>
    <col min="9741" max="9741" width="27.7109375" style="116" customWidth="1"/>
    <col min="9742" max="9742" width="15.7109375" style="116" customWidth="1"/>
    <col min="9743" max="9743" width="27.7109375" style="116" customWidth="1"/>
    <col min="9744" max="9745" width="15.7109375" style="116" customWidth="1"/>
    <col min="9746" max="9984" width="11.42578125" style="116"/>
    <col min="9985" max="9985" width="76.85546875" style="116" customWidth="1"/>
    <col min="9986" max="9986" width="15.710937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4" width="15.7109375" style="116" customWidth="1"/>
    <col min="9995" max="9995" width="27.7109375" style="116" customWidth="1"/>
    <col min="9996" max="9996" width="15.7109375" style="116" customWidth="1"/>
    <col min="9997" max="9997" width="27.7109375" style="116" customWidth="1"/>
    <col min="9998" max="9998" width="15.7109375" style="116" customWidth="1"/>
    <col min="9999" max="9999" width="27.7109375" style="116" customWidth="1"/>
    <col min="10000" max="10001" width="15.7109375" style="116" customWidth="1"/>
    <col min="10002" max="10240" width="11.42578125" style="116"/>
    <col min="10241" max="10241" width="76.85546875" style="116" customWidth="1"/>
    <col min="10242" max="10242" width="15.710937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50" width="15.7109375" style="116" customWidth="1"/>
    <col min="10251" max="10251" width="27.7109375" style="116" customWidth="1"/>
    <col min="10252" max="10252" width="15.7109375" style="116" customWidth="1"/>
    <col min="10253" max="10253" width="27.7109375" style="116" customWidth="1"/>
    <col min="10254" max="10254" width="15.7109375" style="116" customWidth="1"/>
    <col min="10255" max="10255" width="27.7109375" style="116" customWidth="1"/>
    <col min="10256" max="10257" width="15.7109375" style="116" customWidth="1"/>
    <col min="10258" max="10496" width="11.42578125" style="116"/>
    <col min="10497" max="10497" width="76.85546875" style="116" customWidth="1"/>
    <col min="10498" max="10498" width="15.710937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6" width="15.7109375" style="116" customWidth="1"/>
    <col min="10507" max="10507" width="27.7109375" style="116" customWidth="1"/>
    <col min="10508" max="10508" width="15.7109375" style="116" customWidth="1"/>
    <col min="10509" max="10509" width="27.7109375" style="116" customWidth="1"/>
    <col min="10510" max="10510" width="15.7109375" style="116" customWidth="1"/>
    <col min="10511" max="10511" width="27.7109375" style="116" customWidth="1"/>
    <col min="10512" max="10513" width="15.7109375" style="116" customWidth="1"/>
    <col min="10514" max="10752" width="11.42578125" style="116"/>
    <col min="10753" max="10753" width="76.85546875" style="116" customWidth="1"/>
    <col min="10754" max="10754" width="15.710937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2" width="15.7109375" style="116" customWidth="1"/>
    <col min="10763" max="10763" width="27.7109375" style="116" customWidth="1"/>
    <col min="10764" max="10764" width="15.7109375" style="116" customWidth="1"/>
    <col min="10765" max="10765" width="27.7109375" style="116" customWidth="1"/>
    <col min="10766" max="10766" width="15.7109375" style="116" customWidth="1"/>
    <col min="10767" max="10767" width="27.7109375" style="116" customWidth="1"/>
    <col min="10768" max="10769" width="15.7109375" style="116" customWidth="1"/>
    <col min="10770" max="11008" width="11.42578125" style="116"/>
    <col min="11009" max="11009" width="76.85546875" style="116" customWidth="1"/>
    <col min="11010" max="11010" width="15.710937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8" width="15.7109375" style="116" customWidth="1"/>
    <col min="11019" max="11019" width="27.7109375" style="116" customWidth="1"/>
    <col min="11020" max="11020" width="15.7109375" style="116" customWidth="1"/>
    <col min="11021" max="11021" width="27.7109375" style="116" customWidth="1"/>
    <col min="11022" max="11022" width="15.7109375" style="116" customWidth="1"/>
    <col min="11023" max="11023" width="27.7109375" style="116" customWidth="1"/>
    <col min="11024" max="11025" width="15.7109375" style="116" customWidth="1"/>
    <col min="11026" max="11264" width="11.42578125" style="116"/>
    <col min="11265" max="11265" width="76.85546875" style="116" customWidth="1"/>
    <col min="11266" max="11266" width="15.710937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4" width="15.7109375" style="116" customWidth="1"/>
    <col min="11275" max="11275" width="27.7109375" style="116" customWidth="1"/>
    <col min="11276" max="11276" width="15.7109375" style="116" customWidth="1"/>
    <col min="11277" max="11277" width="27.7109375" style="116" customWidth="1"/>
    <col min="11278" max="11278" width="15.7109375" style="116" customWidth="1"/>
    <col min="11279" max="11279" width="27.7109375" style="116" customWidth="1"/>
    <col min="11280" max="11281" width="15.7109375" style="116" customWidth="1"/>
    <col min="11282" max="11520" width="11.42578125" style="116"/>
    <col min="11521" max="11521" width="76.85546875" style="116" customWidth="1"/>
    <col min="11522" max="11522" width="15.710937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30" width="15.7109375" style="116" customWidth="1"/>
    <col min="11531" max="11531" width="27.7109375" style="116" customWidth="1"/>
    <col min="11532" max="11532" width="15.7109375" style="116" customWidth="1"/>
    <col min="11533" max="11533" width="27.7109375" style="116" customWidth="1"/>
    <col min="11534" max="11534" width="15.7109375" style="116" customWidth="1"/>
    <col min="11535" max="11535" width="27.7109375" style="116" customWidth="1"/>
    <col min="11536" max="11537" width="15.7109375" style="116" customWidth="1"/>
    <col min="11538" max="11776" width="11.42578125" style="116"/>
    <col min="11777" max="11777" width="76.85546875" style="116" customWidth="1"/>
    <col min="11778" max="11778" width="15.710937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6" width="15.7109375" style="116" customWidth="1"/>
    <col min="11787" max="11787" width="27.7109375" style="116" customWidth="1"/>
    <col min="11788" max="11788" width="15.7109375" style="116" customWidth="1"/>
    <col min="11789" max="11789" width="27.7109375" style="116" customWidth="1"/>
    <col min="11790" max="11790" width="15.7109375" style="116" customWidth="1"/>
    <col min="11791" max="11791" width="27.7109375" style="116" customWidth="1"/>
    <col min="11792" max="11793" width="15.7109375" style="116" customWidth="1"/>
    <col min="11794" max="12032" width="11.42578125" style="116"/>
    <col min="12033" max="12033" width="76.85546875" style="116" customWidth="1"/>
    <col min="12034" max="12034" width="15.710937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2" width="15.7109375" style="116" customWidth="1"/>
    <col min="12043" max="12043" width="27.7109375" style="116" customWidth="1"/>
    <col min="12044" max="12044" width="15.7109375" style="116" customWidth="1"/>
    <col min="12045" max="12045" width="27.7109375" style="116" customWidth="1"/>
    <col min="12046" max="12046" width="15.7109375" style="116" customWidth="1"/>
    <col min="12047" max="12047" width="27.7109375" style="116" customWidth="1"/>
    <col min="12048" max="12049" width="15.7109375" style="116" customWidth="1"/>
    <col min="12050" max="12288" width="11.42578125" style="116"/>
    <col min="12289" max="12289" width="76.85546875" style="116" customWidth="1"/>
    <col min="12290" max="12290" width="15.710937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8" width="15.7109375" style="116" customWidth="1"/>
    <col min="12299" max="12299" width="27.7109375" style="116" customWidth="1"/>
    <col min="12300" max="12300" width="15.7109375" style="116" customWidth="1"/>
    <col min="12301" max="12301" width="27.7109375" style="116" customWidth="1"/>
    <col min="12302" max="12302" width="15.7109375" style="116" customWidth="1"/>
    <col min="12303" max="12303" width="27.7109375" style="116" customWidth="1"/>
    <col min="12304" max="12305" width="15.7109375" style="116" customWidth="1"/>
    <col min="12306" max="12544" width="11.42578125" style="116"/>
    <col min="12545" max="12545" width="76.85546875" style="116" customWidth="1"/>
    <col min="12546" max="12546" width="15.710937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4" width="15.7109375" style="116" customWidth="1"/>
    <col min="12555" max="12555" width="27.7109375" style="116" customWidth="1"/>
    <col min="12556" max="12556" width="15.7109375" style="116" customWidth="1"/>
    <col min="12557" max="12557" width="27.7109375" style="116" customWidth="1"/>
    <col min="12558" max="12558" width="15.7109375" style="116" customWidth="1"/>
    <col min="12559" max="12559" width="27.7109375" style="116" customWidth="1"/>
    <col min="12560" max="12561" width="15.7109375" style="116" customWidth="1"/>
    <col min="12562" max="12800" width="11.42578125" style="116"/>
    <col min="12801" max="12801" width="76.85546875" style="116" customWidth="1"/>
    <col min="12802" max="12802" width="15.710937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10" width="15.7109375" style="116" customWidth="1"/>
    <col min="12811" max="12811" width="27.7109375" style="116" customWidth="1"/>
    <col min="12812" max="12812" width="15.7109375" style="116" customWidth="1"/>
    <col min="12813" max="12813" width="27.7109375" style="116" customWidth="1"/>
    <col min="12814" max="12814" width="15.7109375" style="116" customWidth="1"/>
    <col min="12815" max="12815" width="27.7109375" style="116" customWidth="1"/>
    <col min="12816" max="12817" width="15.7109375" style="116" customWidth="1"/>
    <col min="12818" max="13056" width="11.42578125" style="116"/>
    <col min="13057" max="13057" width="76.85546875" style="116" customWidth="1"/>
    <col min="13058" max="13058" width="15.710937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6" width="15.7109375" style="116" customWidth="1"/>
    <col min="13067" max="13067" width="27.7109375" style="116" customWidth="1"/>
    <col min="13068" max="13068" width="15.7109375" style="116" customWidth="1"/>
    <col min="13069" max="13069" width="27.7109375" style="116" customWidth="1"/>
    <col min="13070" max="13070" width="15.7109375" style="116" customWidth="1"/>
    <col min="13071" max="13071" width="27.7109375" style="116" customWidth="1"/>
    <col min="13072" max="13073" width="15.7109375" style="116" customWidth="1"/>
    <col min="13074" max="13312" width="11.42578125" style="116"/>
    <col min="13313" max="13313" width="76.85546875" style="116" customWidth="1"/>
    <col min="13314" max="13314" width="15.710937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2" width="15.7109375" style="116" customWidth="1"/>
    <col min="13323" max="13323" width="27.7109375" style="116" customWidth="1"/>
    <col min="13324" max="13324" width="15.7109375" style="116" customWidth="1"/>
    <col min="13325" max="13325" width="27.7109375" style="116" customWidth="1"/>
    <col min="13326" max="13326" width="15.7109375" style="116" customWidth="1"/>
    <col min="13327" max="13327" width="27.7109375" style="116" customWidth="1"/>
    <col min="13328" max="13329" width="15.7109375" style="116" customWidth="1"/>
    <col min="13330" max="13568" width="11.42578125" style="116"/>
    <col min="13569" max="13569" width="76.85546875" style="116" customWidth="1"/>
    <col min="13570" max="13570" width="15.710937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8" width="15.7109375" style="116" customWidth="1"/>
    <col min="13579" max="13579" width="27.7109375" style="116" customWidth="1"/>
    <col min="13580" max="13580" width="15.7109375" style="116" customWidth="1"/>
    <col min="13581" max="13581" width="27.7109375" style="116" customWidth="1"/>
    <col min="13582" max="13582" width="15.7109375" style="116" customWidth="1"/>
    <col min="13583" max="13583" width="27.7109375" style="116" customWidth="1"/>
    <col min="13584" max="13585" width="15.7109375" style="116" customWidth="1"/>
    <col min="13586" max="13824" width="11.42578125" style="116"/>
    <col min="13825" max="13825" width="76.85546875" style="116" customWidth="1"/>
    <col min="13826" max="13826" width="15.710937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4" width="15.7109375" style="116" customWidth="1"/>
    <col min="13835" max="13835" width="27.7109375" style="116" customWidth="1"/>
    <col min="13836" max="13836" width="15.7109375" style="116" customWidth="1"/>
    <col min="13837" max="13837" width="27.7109375" style="116" customWidth="1"/>
    <col min="13838" max="13838" width="15.7109375" style="116" customWidth="1"/>
    <col min="13839" max="13839" width="27.7109375" style="116" customWidth="1"/>
    <col min="13840" max="13841" width="15.7109375" style="116" customWidth="1"/>
    <col min="13842" max="14080" width="11.42578125" style="116"/>
    <col min="14081" max="14081" width="76.85546875" style="116" customWidth="1"/>
    <col min="14082" max="14082" width="15.710937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90" width="15.7109375" style="116" customWidth="1"/>
    <col min="14091" max="14091" width="27.7109375" style="116" customWidth="1"/>
    <col min="14092" max="14092" width="15.7109375" style="116" customWidth="1"/>
    <col min="14093" max="14093" width="27.7109375" style="116" customWidth="1"/>
    <col min="14094" max="14094" width="15.7109375" style="116" customWidth="1"/>
    <col min="14095" max="14095" width="27.7109375" style="116" customWidth="1"/>
    <col min="14096" max="14097" width="15.7109375" style="116" customWidth="1"/>
    <col min="14098" max="14336" width="11.42578125" style="116"/>
    <col min="14337" max="14337" width="76.85546875" style="116" customWidth="1"/>
    <col min="14338" max="14338" width="15.710937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6" width="15.7109375" style="116" customWidth="1"/>
    <col min="14347" max="14347" width="27.7109375" style="116" customWidth="1"/>
    <col min="14348" max="14348" width="15.7109375" style="116" customWidth="1"/>
    <col min="14349" max="14349" width="27.7109375" style="116" customWidth="1"/>
    <col min="14350" max="14350" width="15.7109375" style="116" customWidth="1"/>
    <col min="14351" max="14351" width="27.7109375" style="116" customWidth="1"/>
    <col min="14352" max="14353" width="15.7109375" style="116" customWidth="1"/>
    <col min="14354" max="14592" width="11.42578125" style="116"/>
    <col min="14593" max="14593" width="76.85546875" style="116" customWidth="1"/>
    <col min="14594" max="14594" width="15.710937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2" width="15.7109375" style="116" customWidth="1"/>
    <col min="14603" max="14603" width="27.7109375" style="116" customWidth="1"/>
    <col min="14604" max="14604" width="15.7109375" style="116" customWidth="1"/>
    <col min="14605" max="14605" width="27.7109375" style="116" customWidth="1"/>
    <col min="14606" max="14606" width="15.7109375" style="116" customWidth="1"/>
    <col min="14607" max="14607" width="27.7109375" style="116" customWidth="1"/>
    <col min="14608" max="14609" width="15.7109375" style="116" customWidth="1"/>
    <col min="14610" max="14848" width="11.42578125" style="116"/>
    <col min="14849" max="14849" width="76.85546875" style="116" customWidth="1"/>
    <col min="14850" max="14850" width="15.710937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8" width="15.7109375" style="116" customWidth="1"/>
    <col min="14859" max="14859" width="27.7109375" style="116" customWidth="1"/>
    <col min="14860" max="14860" width="15.7109375" style="116" customWidth="1"/>
    <col min="14861" max="14861" width="27.7109375" style="116" customWidth="1"/>
    <col min="14862" max="14862" width="15.7109375" style="116" customWidth="1"/>
    <col min="14863" max="14863" width="27.7109375" style="116" customWidth="1"/>
    <col min="14864" max="14865" width="15.7109375" style="116" customWidth="1"/>
    <col min="14866" max="15104" width="11.42578125" style="116"/>
    <col min="15105" max="15105" width="76.85546875" style="116" customWidth="1"/>
    <col min="15106" max="15106" width="15.710937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4" width="15.7109375" style="116" customWidth="1"/>
    <col min="15115" max="15115" width="27.7109375" style="116" customWidth="1"/>
    <col min="15116" max="15116" width="15.7109375" style="116" customWidth="1"/>
    <col min="15117" max="15117" width="27.7109375" style="116" customWidth="1"/>
    <col min="15118" max="15118" width="15.7109375" style="116" customWidth="1"/>
    <col min="15119" max="15119" width="27.7109375" style="116" customWidth="1"/>
    <col min="15120" max="15121" width="15.7109375" style="116" customWidth="1"/>
    <col min="15122" max="15360" width="11.42578125" style="116"/>
    <col min="15361" max="15361" width="76.85546875" style="116" customWidth="1"/>
    <col min="15362" max="15362" width="15.710937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70" width="15.7109375" style="116" customWidth="1"/>
    <col min="15371" max="15371" width="27.7109375" style="116" customWidth="1"/>
    <col min="15372" max="15372" width="15.7109375" style="116" customWidth="1"/>
    <col min="15373" max="15373" width="27.7109375" style="116" customWidth="1"/>
    <col min="15374" max="15374" width="15.7109375" style="116" customWidth="1"/>
    <col min="15375" max="15375" width="27.7109375" style="116" customWidth="1"/>
    <col min="15376" max="15377" width="15.7109375" style="116" customWidth="1"/>
    <col min="15378" max="15616" width="11.42578125" style="116"/>
    <col min="15617" max="15617" width="76.85546875" style="116" customWidth="1"/>
    <col min="15618" max="15618" width="15.710937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6" width="15.7109375" style="116" customWidth="1"/>
    <col min="15627" max="15627" width="27.7109375" style="116" customWidth="1"/>
    <col min="15628" max="15628" width="15.7109375" style="116" customWidth="1"/>
    <col min="15629" max="15629" width="27.7109375" style="116" customWidth="1"/>
    <col min="15630" max="15630" width="15.7109375" style="116" customWidth="1"/>
    <col min="15631" max="15631" width="27.7109375" style="116" customWidth="1"/>
    <col min="15632" max="15633" width="15.7109375" style="116" customWidth="1"/>
    <col min="15634" max="15872" width="11.42578125" style="116"/>
    <col min="15873" max="15873" width="76.85546875" style="116" customWidth="1"/>
    <col min="15874" max="15874" width="15.710937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2" width="15.7109375" style="116" customWidth="1"/>
    <col min="15883" max="15883" width="27.7109375" style="116" customWidth="1"/>
    <col min="15884" max="15884" width="15.7109375" style="116" customWidth="1"/>
    <col min="15885" max="15885" width="27.7109375" style="116" customWidth="1"/>
    <col min="15886" max="15886" width="15.7109375" style="116" customWidth="1"/>
    <col min="15887" max="15887" width="27.7109375" style="116" customWidth="1"/>
    <col min="15888" max="15889" width="15.7109375" style="116" customWidth="1"/>
    <col min="15890" max="16128" width="11.42578125" style="116"/>
    <col min="16129" max="16129" width="76.85546875" style="116" customWidth="1"/>
    <col min="16130" max="16130" width="15.710937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8" width="15.7109375" style="116" customWidth="1"/>
    <col min="16139" max="16139" width="27.7109375" style="116" customWidth="1"/>
    <col min="16140" max="16140" width="15.7109375" style="116" customWidth="1"/>
    <col min="16141" max="16141" width="27.7109375" style="116" customWidth="1"/>
    <col min="16142" max="16142" width="15.7109375" style="116" customWidth="1"/>
    <col min="16143" max="16143" width="27.7109375" style="116" customWidth="1"/>
    <col min="16144" max="16145" width="15.7109375" style="116" customWidth="1"/>
    <col min="16146" max="16384" width="11.42578125" style="116"/>
  </cols>
  <sheetData>
    <row r="1" spans="1:17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</row>
    <row r="2" spans="1:17" s="134" customFormat="1" ht="15" customHeight="1" x14ac:dyDescent="0.3">
      <c r="A2" s="381" t="s">
        <v>297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</row>
    <row r="3" spans="1:17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</row>
    <row r="4" spans="1:17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</row>
    <row r="5" spans="1:17" ht="15" customHeight="1" x14ac:dyDescent="0.2">
      <c r="A5" s="115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38"/>
    </row>
    <row r="6" spans="1:17" s="149" customFormat="1" ht="15" customHeight="1" x14ac:dyDescent="0.25">
      <c r="A6" s="136"/>
      <c r="B6" s="406" t="s">
        <v>62</v>
      </c>
      <c r="C6" s="406"/>
      <c r="D6" s="406"/>
      <c r="E6" s="406"/>
      <c r="F6" s="406"/>
      <c r="G6" s="406"/>
      <c r="H6" s="406"/>
      <c r="I6" s="406"/>
      <c r="J6" s="406" t="s">
        <v>70</v>
      </c>
      <c r="K6" s="406"/>
      <c r="L6" s="406"/>
      <c r="M6" s="406"/>
      <c r="N6" s="406"/>
      <c r="O6" s="406"/>
      <c r="P6" s="406"/>
      <c r="Q6" s="406"/>
    </row>
    <row r="7" spans="1:17" s="150" customFormat="1" ht="39.950000000000003" customHeight="1" x14ac:dyDescent="0.25">
      <c r="A7" s="153" t="s">
        <v>298</v>
      </c>
      <c r="B7" s="139" t="s">
        <v>55</v>
      </c>
      <c r="C7" s="140" t="s">
        <v>270</v>
      </c>
      <c r="D7" s="139" t="s">
        <v>271</v>
      </c>
      <c r="E7" s="139" t="s">
        <v>272</v>
      </c>
      <c r="F7" s="140" t="s">
        <v>273</v>
      </c>
      <c r="G7" s="139" t="s">
        <v>274</v>
      </c>
      <c r="H7" s="139" t="s">
        <v>275</v>
      </c>
      <c r="I7" s="140" t="s">
        <v>46</v>
      </c>
      <c r="J7" s="139" t="s">
        <v>55</v>
      </c>
      <c r="K7" s="139" t="s">
        <v>270</v>
      </c>
      <c r="L7" s="140" t="s">
        <v>271</v>
      </c>
      <c r="M7" s="139" t="s">
        <v>272</v>
      </c>
      <c r="N7" s="139" t="s">
        <v>273</v>
      </c>
      <c r="O7" s="139" t="s">
        <v>274</v>
      </c>
      <c r="P7" s="139" t="s">
        <v>275</v>
      </c>
      <c r="Q7" s="139" t="s">
        <v>46</v>
      </c>
    </row>
    <row r="8" spans="1:17" ht="15" customHeight="1" x14ac:dyDescent="0.2">
      <c r="A8" s="171" t="s">
        <v>16</v>
      </c>
      <c r="B8" s="121">
        <v>605403.61483000021</v>
      </c>
      <c r="C8" s="121">
        <v>26868.562020000001</v>
      </c>
      <c r="D8" s="121">
        <v>0</v>
      </c>
      <c r="E8" s="121">
        <v>0</v>
      </c>
      <c r="F8" s="121">
        <v>0</v>
      </c>
      <c r="G8" s="121">
        <v>1319.1451000000002</v>
      </c>
      <c r="H8" s="121">
        <v>116293.20480979999</v>
      </c>
      <c r="I8" s="121">
        <v>749884.52675980015</v>
      </c>
      <c r="J8" s="121">
        <v>0</v>
      </c>
      <c r="K8" s="121">
        <v>0</v>
      </c>
      <c r="L8" s="121">
        <v>0</v>
      </c>
      <c r="M8" s="121">
        <v>0</v>
      </c>
      <c r="N8" s="121">
        <v>0</v>
      </c>
      <c r="O8" s="121">
        <v>0</v>
      </c>
      <c r="P8" s="121">
        <v>0</v>
      </c>
      <c r="Q8" s="121">
        <v>0</v>
      </c>
    </row>
    <row r="9" spans="1:17" ht="15" customHeight="1" x14ac:dyDescent="0.2">
      <c r="A9" s="171" t="s">
        <v>17</v>
      </c>
      <c r="B9" s="121">
        <v>0</v>
      </c>
      <c r="C9" s="121">
        <v>0</v>
      </c>
      <c r="D9" s="121">
        <v>0</v>
      </c>
      <c r="E9" s="121">
        <v>0</v>
      </c>
      <c r="F9" s="121">
        <v>0</v>
      </c>
      <c r="G9" s="121">
        <v>0</v>
      </c>
      <c r="H9" s="121">
        <v>808.84799999999996</v>
      </c>
      <c r="I9" s="121">
        <v>808.84799999999996</v>
      </c>
      <c r="J9" s="121">
        <v>2070.6126600000002</v>
      </c>
      <c r="K9" s="121">
        <v>6776.3722500000003</v>
      </c>
      <c r="L9" s="121">
        <v>0</v>
      </c>
      <c r="M9" s="121">
        <v>0</v>
      </c>
      <c r="N9" s="121">
        <v>0</v>
      </c>
      <c r="O9" s="121">
        <v>0</v>
      </c>
      <c r="P9" s="121">
        <v>38155.475359999997</v>
      </c>
      <c r="Q9" s="121">
        <v>47002.460269999996</v>
      </c>
    </row>
    <row r="10" spans="1:17" ht="15" customHeight="1" x14ac:dyDescent="0.2">
      <c r="A10" s="171" t="s">
        <v>18</v>
      </c>
      <c r="B10" s="121">
        <v>0</v>
      </c>
      <c r="C10" s="121">
        <v>0</v>
      </c>
      <c r="D10" s="121">
        <v>0</v>
      </c>
      <c r="E10" s="121">
        <v>0</v>
      </c>
      <c r="F10" s="121">
        <v>0</v>
      </c>
      <c r="G10" s="121">
        <v>0</v>
      </c>
      <c r="H10" s="121">
        <v>0</v>
      </c>
      <c r="I10" s="121">
        <v>0</v>
      </c>
      <c r="J10" s="121">
        <v>0</v>
      </c>
      <c r="K10" s="121">
        <v>0</v>
      </c>
      <c r="L10" s="121">
        <v>0</v>
      </c>
      <c r="M10" s="121">
        <v>0</v>
      </c>
      <c r="N10" s="121">
        <v>0</v>
      </c>
      <c r="O10" s="121">
        <v>0</v>
      </c>
      <c r="P10" s="121">
        <v>0</v>
      </c>
      <c r="Q10" s="121">
        <v>0</v>
      </c>
    </row>
    <row r="11" spans="1:17" ht="15" customHeight="1" x14ac:dyDescent="0.2">
      <c r="A11" s="171" t="s">
        <v>283</v>
      </c>
      <c r="B11" s="121">
        <v>3430</v>
      </c>
      <c r="C11" s="121">
        <v>0</v>
      </c>
      <c r="D11" s="121">
        <v>0</v>
      </c>
      <c r="E11" s="121">
        <v>0</v>
      </c>
      <c r="F11" s="121">
        <v>0</v>
      </c>
      <c r="G11" s="121">
        <v>0</v>
      </c>
      <c r="H11" s="121">
        <v>0</v>
      </c>
      <c r="I11" s="121">
        <v>3430</v>
      </c>
      <c r="J11" s="121">
        <v>0</v>
      </c>
      <c r="K11" s="121">
        <v>0</v>
      </c>
      <c r="L11" s="121">
        <v>0</v>
      </c>
      <c r="M11" s="121">
        <v>0</v>
      </c>
      <c r="N11" s="121">
        <v>0</v>
      </c>
      <c r="O11" s="121">
        <v>0</v>
      </c>
      <c r="P11" s="121">
        <v>0</v>
      </c>
      <c r="Q11" s="121">
        <v>0</v>
      </c>
    </row>
    <row r="12" spans="1:17" ht="15" customHeight="1" x14ac:dyDescent="0.2">
      <c r="A12" s="171" t="s">
        <v>37</v>
      </c>
      <c r="B12" s="121">
        <v>573684.28981979971</v>
      </c>
      <c r="C12" s="121">
        <v>149138.33419200001</v>
      </c>
      <c r="D12" s="121">
        <v>1340.0380899999998</v>
      </c>
      <c r="E12" s="121">
        <v>926.75219000000004</v>
      </c>
      <c r="F12" s="121">
        <v>12695.44771</v>
      </c>
      <c r="G12" s="121">
        <v>19558.658849999996</v>
      </c>
      <c r="H12" s="121">
        <v>0</v>
      </c>
      <c r="I12" s="121">
        <v>757343.52085179975</v>
      </c>
      <c r="J12" s="121">
        <v>47817.269349999988</v>
      </c>
      <c r="K12" s="121">
        <v>38821.549343599974</v>
      </c>
      <c r="L12" s="121">
        <v>1.78504</v>
      </c>
      <c r="M12" s="121">
        <v>1225.8113899999998</v>
      </c>
      <c r="N12" s="121">
        <v>940.81078000000002</v>
      </c>
      <c r="O12" s="121">
        <v>3311.1827899999998</v>
      </c>
      <c r="P12" s="121">
        <v>0</v>
      </c>
      <c r="Q12" s="121">
        <v>92118.408693599966</v>
      </c>
    </row>
    <row r="13" spans="1:17" ht="15" customHeight="1" x14ac:dyDescent="0.2">
      <c r="A13" s="171" t="s">
        <v>292</v>
      </c>
      <c r="B13" s="121">
        <v>12.787469999999999</v>
      </c>
      <c r="C13" s="121">
        <v>0</v>
      </c>
      <c r="D13" s="121">
        <v>0</v>
      </c>
      <c r="E13" s="121">
        <v>0</v>
      </c>
      <c r="F13" s="121">
        <v>0</v>
      </c>
      <c r="G13" s="121">
        <v>0</v>
      </c>
      <c r="H13" s="121">
        <v>0</v>
      </c>
      <c r="I13" s="121">
        <v>12.787469999999999</v>
      </c>
      <c r="J13" s="121">
        <v>13177.917539999995</v>
      </c>
      <c r="K13" s="121">
        <v>700.72712000000013</v>
      </c>
      <c r="L13" s="121">
        <v>71.834649999999996</v>
      </c>
      <c r="M13" s="121">
        <v>129.31119000000001</v>
      </c>
      <c r="N13" s="121">
        <v>0</v>
      </c>
      <c r="O13" s="121">
        <v>40.746379999999995</v>
      </c>
      <c r="P13" s="121">
        <v>0</v>
      </c>
      <c r="Q13" s="121">
        <v>14120.536879999996</v>
      </c>
    </row>
    <row r="14" spans="1:17" ht="15" customHeight="1" x14ac:dyDescent="0.2">
      <c r="A14" s="171" t="s">
        <v>293</v>
      </c>
      <c r="B14" s="121">
        <v>0</v>
      </c>
      <c r="C14" s="121">
        <v>0.37751000000000001</v>
      </c>
      <c r="D14" s="121">
        <v>0</v>
      </c>
      <c r="E14" s="121">
        <v>0</v>
      </c>
      <c r="F14" s="121">
        <v>0</v>
      </c>
      <c r="G14" s="121">
        <v>0</v>
      </c>
      <c r="H14" s="121">
        <v>0</v>
      </c>
      <c r="I14" s="121">
        <v>0.37751000000000001</v>
      </c>
      <c r="J14" s="121">
        <v>0</v>
      </c>
      <c r="K14" s="121">
        <v>0</v>
      </c>
      <c r="L14" s="121">
        <v>0</v>
      </c>
      <c r="M14" s="121">
        <v>0</v>
      </c>
      <c r="N14" s="121">
        <v>0</v>
      </c>
      <c r="O14" s="121">
        <v>0</v>
      </c>
      <c r="P14" s="121">
        <v>0</v>
      </c>
      <c r="Q14" s="121">
        <v>0</v>
      </c>
    </row>
    <row r="15" spans="1:17" ht="15" customHeight="1" x14ac:dyDescent="0.2">
      <c r="A15" s="171" t="s">
        <v>294</v>
      </c>
      <c r="B15" s="121">
        <v>163059.57386999993</v>
      </c>
      <c r="C15" s="121">
        <v>76427.014820000011</v>
      </c>
      <c r="D15" s="121">
        <v>93.667040000000014</v>
      </c>
      <c r="E15" s="121">
        <v>0</v>
      </c>
      <c r="F15" s="121">
        <v>1230.11475</v>
      </c>
      <c r="G15" s="121">
        <v>6270.8629600000013</v>
      </c>
      <c r="H15" s="121">
        <v>0</v>
      </c>
      <c r="I15" s="121">
        <v>247081.23343999995</v>
      </c>
      <c r="J15" s="121">
        <v>61390.022059999996</v>
      </c>
      <c r="K15" s="121">
        <v>59620.51673000001</v>
      </c>
      <c r="L15" s="121">
        <v>70.094719999999995</v>
      </c>
      <c r="M15" s="121">
        <v>196.01688999999999</v>
      </c>
      <c r="N15" s="121">
        <v>0</v>
      </c>
      <c r="O15" s="121">
        <v>754.19449999999995</v>
      </c>
      <c r="P15" s="121">
        <v>0</v>
      </c>
      <c r="Q15" s="121">
        <v>122030.8449</v>
      </c>
    </row>
    <row r="16" spans="1:17" ht="15" customHeight="1" x14ac:dyDescent="0.2">
      <c r="A16" s="171" t="s">
        <v>41</v>
      </c>
      <c r="B16" s="121">
        <v>0</v>
      </c>
      <c r="C16" s="121">
        <v>0</v>
      </c>
      <c r="D16" s="121">
        <v>0</v>
      </c>
      <c r="E16" s="121">
        <v>0</v>
      </c>
      <c r="F16" s="121">
        <v>0</v>
      </c>
      <c r="G16" s="121">
        <v>0</v>
      </c>
      <c r="H16" s="121">
        <v>0</v>
      </c>
      <c r="I16" s="121">
        <v>0</v>
      </c>
      <c r="J16" s="121">
        <v>50.600729999999999</v>
      </c>
      <c r="K16" s="121">
        <v>54.664000000000001</v>
      </c>
      <c r="L16" s="121">
        <v>0</v>
      </c>
      <c r="M16" s="121">
        <v>0</v>
      </c>
      <c r="N16" s="121">
        <v>0</v>
      </c>
      <c r="O16" s="121">
        <v>0</v>
      </c>
      <c r="P16" s="121">
        <v>0</v>
      </c>
      <c r="Q16" s="121">
        <v>105.26473</v>
      </c>
    </row>
    <row r="17" spans="1:17" ht="15" customHeight="1" x14ac:dyDescent="0.2">
      <c r="A17" s="171" t="s">
        <v>27</v>
      </c>
      <c r="B17" s="121">
        <v>432474.18800860015</v>
      </c>
      <c r="C17" s="121">
        <v>40533.448719999993</v>
      </c>
      <c r="D17" s="121">
        <v>3114.3463100000008</v>
      </c>
      <c r="E17" s="121">
        <v>745.49573999999996</v>
      </c>
      <c r="F17" s="121">
        <v>19865.958169999998</v>
      </c>
      <c r="G17" s="121">
        <v>9193.9197199999981</v>
      </c>
      <c r="H17" s="121">
        <v>2125.4595600000002</v>
      </c>
      <c r="I17" s="121">
        <v>508052.8162286001</v>
      </c>
      <c r="J17" s="121">
        <v>1171664.4763500001</v>
      </c>
      <c r="K17" s="121">
        <v>135238.83290000001</v>
      </c>
      <c r="L17" s="121">
        <v>1483.7047400000001</v>
      </c>
      <c r="M17" s="121">
        <v>4214.7106399999993</v>
      </c>
      <c r="N17" s="121">
        <v>1553.3442600000001</v>
      </c>
      <c r="O17" s="121">
        <v>6320.3603500000008</v>
      </c>
      <c r="P17" s="121">
        <v>212573.42817999999</v>
      </c>
      <c r="Q17" s="121">
        <v>1533048.85742</v>
      </c>
    </row>
    <row r="18" spans="1:17" ht="15" customHeight="1" x14ac:dyDescent="0.2">
      <c r="A18" s="171" t="s">
        <v>28</v>
      </c>
      <c r="B18" s="121">
        <v>4961.6059999999989</v>
      </c>
      <c r="C18" s="121">
        <v>3226.6280699999993</v>
      </c>
      <c r="D18" s="121">
        <v>3.1754199999999999</v>
      </c>
      <c r="E18" s="121">
        <v>59.722940000000001</v>
      </c>
      <c r="F18" s="121">
        <v>457.56579000000005</v>
      </c>
      <c r="G18" s="121">
        <v>959.87169000000006</v>
      </c>
      <c r="H18" s="121">
        <v>0</v>
      </c>
      <c r="I18" s="121">
        <v>9668.5699099999983</v>
      </c>
      <c r="J18" s="121">
        <v>2742312.1991399997</v>
      </c>
      <c r="K18" s="121">
        <v>300121.00365999993</v>
      </c>
      <c r="L18" s="121">
        <v>6243.6405199999999</v>
      </c>
      <c r="M18" s="121">
        <v>7951.2616599999992</v>
      </c>
      <c r="N18" s="121">
        <v>5662.2039299999969</v>
      </c>
      <c r="O18" s="121">
        <v>7750.0289799999982</v>
      </c>
      <c r="P18" s="121">
        <v>4776.4610199999988</v>
      </c>
      <c r="Q18" s="121">
        <v>3074816.798909999</v>
      </c>
    </row>
    <row r="19" spans="1:17" ht="15" customHeight="1" x14ac:dyDescent="0.2">
      <c r="A19" s="171" t="s">
        <v>29</v>
      </c>
      <c r="B19" s="121">
        <v>634843.28942819999</v>
      </c>
      <c r="C19" s="121">
        <v>199827.88713380002</v>
      </c>
      <c r="D19" s="121">
        <v>1853.8099200000001</v>
      </c>
      <c r="E19" s="121">
        <v>1806.0315600000001</v>
      </c>
      <c r="F19" s="121">
        <v>20451.2436968</v>
      </c>
      <c r="G19" s="121">
        <v>55721.303367600012</v>
      </c>
      <c r="H19" s="121">
        <v>6426.7345399999986</v>
      </c>
      <c r="I19" s="121">
        <v>920930.29964640003</v>
      </c>
      <c r="J19" s="121">
        <v>906635.18338999967</v>
      </c>
      <c r="K19" s="121">
        <v>385408.18004559999</v>
      </c>
      <c r="L19" s="121">
        <v>929.57421000000011</v>
      </c>
      <c r="M19" s="121">
        <v>3796.1477399999999</v>
      </c>
      <c r="N19" s="121">
        <v>2106.3438500000002</v>
      </c>
      <c r="O19" s="121">
        <v>23183.166419999994</v>
      </c>
      <c r="P19" s="121">
        <v>53835.465189999981</v>
      </c>
      <c r="Q19" s="121">
        <v>1375894.0608455995</v>
      </c>
    </row>
    <row r="20" spans="1:17" ht="15" customHeight="1" x14ac:dyDescent="0.2">
      <c r="A20" s="171" t="s">
        <v>31</v>
      </c>
      <c r="B20" s="121">
        <v>0</v>
      </c>
      <c r="C20" s="121">
        <v>0</v>
      </c>
      <c r="D20" s="121">
        <v>0</v>
      </c>
      <c r="E20" s="121">
        <v>0</v>
      </c>
      <c r="F20" s="121">
        <v>0</v>
      </c>
      <c r="G20" s="121">
        <v>0</v>
      </c>
      <c r="H20" s="121">
        <v>0</v>
      </c>
      <c r="I20" s="121">
        <v>0</v>
      </c>
      <c r="J20" s="121">
        <v>0</v>
      </c>
      <c r="K20" s="121">
        <v>0</v>
      </c>
      <c r="L20" s="121">
        <v>0</v>
      </c>
      <c r="M20" s="121">
        <v>0</v>
      </c>
      <c r="N20" s="121">
        <v>0</v>
      </c>
      <c r="O20" s="121">
        <v>0</v>
      </c>
      <c r="P20" s="121">
        <v>0</v>
      </c>
      <c r="Q20" s="121">
        <v>0</v>
      </c>
    </row>
    <row r="21" spans="1:17" ht="15" customHeight="1" x14ac:dyDescent="0.2">
      <c r="A21" s="171" t="s">
        <v>30</v>
      </c>
      <c r="B21" s="121">
        <v>0</v>
      </c>
      <c r="C21" s="121">
        <v>0</v>
      </c>
      <c r="D21" s="121">
        <v>0</v>
      </c>
      <c r="E21" s="121">
        <v>0</v>
      </c>
      <c r="F21" s="121">
        <v>0</v>
      </c>
      <c r="G21" s="121">
        <v>0</v>
      </c>
      <c r="H21" s="121">
        <v>0</v>
      </c>
      <c r="I21" s="121">
        <v>0</v>
      </c>
      <c r="J21" s="121">
        <v>0</v>
      </c>
      <c r="K21" s="121">
        <v>0</v>
      </c>
      <c r="L21" s="121">
        <v>0</v>
      </c>
      <c r="M21" s="121">
        <v>0</v>
      </c>
      <c r="N21" s="121">
        <v>0</v>
      </c>
      <c r="O21" s="121">
        <v>0</v>
      </c>
      <c r="P21" s="121">
        <v>0</v>
      </c>
      <c r="Q21" s="121">
        <v>0</v>
      </c>
    </row>
    <row r="22" spans="1:17" ht="15" customHeight="1" x14ac:dyDescent="0.2">
      <c r="A22" s="171" t="s">
        <v>32</v>
      </c>
      <c r="B22" s="121">
        <v>0</v>
      </c>
      <c r="C22" s="121">
        <v>0</v>
      </c>
      <c r="D22" s="121">
        <v>0</v>
      </c>
      <c r="E22" s="121">
        <v>0</v>
      </c>
      <c r="F22" s="121">
        <v>0</v>
      </c>
      <c r="G22" s="121">
        <v>0</v>
      </c>
      <c r="H22" s="121">
        <v>0</v>
      </c>
      <c r="I22" s="121">
        <v>0</v>
      </c>
      <c r="J22" s="121">
        <v>0</v>
      </c>
      <c r="K22" s="121">
        <v>0</v>
      </c>
      <c r="L22" s="121">
        <v>0</v>
      </c>
      <c r="M22" s="121">
        <v>0</v>
      </c>
      <c r="N22" s="121">
        <v>0</v>
      </c>
      <c r="O22" s="121">
        <v>0</v>
      </c>
      <c r="P22" s="121">
        <v>0</v>
      </c>
      <c r="Q22" s="121">
        <v>0</v>
      </c>
    </row>
    <row r="23" spans="1:17" ht="15" customHeight="1" x14ac:dyDescent="0.2">
      <c r="A23" s="171" t="s">
        <v>33</v>
      </c>
      <c r="B23" s="121">
        <v>0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1">
        <v>0</v>
      </c>
      <c r="J23" s="121">
        <v>0</v>
      </c>
      <c r="K23" s="121">
        <v>0</v>
      </c>
      <c r="L23" s="121">
        <v>0</v>
      </c>
      <c r="M23" s="121">
        <v>0</v>
      </c>
      <c r="N23" s="121">
        <v>0</v>
      </c>
      <c r="O23" s="121">
        <v>0</v>
      </c>
      <c r="P23" s="121">
        <v>0</v>
      </c>
      <c r="Q23" s="121">
        <v>0</v>
      </c>
    </row>
    <row r="24" spans="1:17" ht="15" customHeight="1" x14ac:dyDescent="0.2">
      <c r="A24" s="171" t="s">
        <v>289</v>
      </c>
      <c r="B24" s="121">
        <v>30488.149799999996</v>
      </c>
      <c r="C24" s="121">
        <v>2613.7862499999997</v>
      </c>
      <c r="D24" s="121">
        <v>26.822080000000003</v>
      </c>
      <c r="E24" s="121">
        <v>0</v>
      </c>
      <c r="F24" s="121">
        <v>936.42248000000018</v>
      </c>
      <c r="G24" s="121">
        <v>2502.8934600000002</v>
      </c>
      <c r="H24" s="121">
        <v>0</v>
      </c>
      <c r="I24" s="121">
        <v>36568.074069999995</v>
      </c>
      <c r="J24" s="121">
        <v>2130892.8828699999</v>
      </c>
      <c r="K24" s="121">
        <v>131022.71214000002</v>
      </c>
      <c r="L24" s="121">
        <v>2303.8829100000003</v>
      </c>
      <c r="M24" s="121">
        <v>1722.5859899999998</v>
      </c>
      <c r="N24" s="121">
        <v>1817.99999</v>
      </c>
      <c r="O24" s="121">
        <v>1605.4328499999999</v>
      </c>
      <c r="P24" s="121">
        <v>44.125</v>
      </c>
      <c r="Q24" s="121">
        <v>2269409.6217499999</v>
      </c>
    </row>
    <row r="25" spans="1:17" ht="15" customHeight="1" x14ac:dyDescent="0.2">
      <c r="A25" s="171" t="s">
        <v>290</v>
      </c>
      <c r="B25" s="121">
        <v>30374.268250000001</v>
      </c>
      <c r="C25" s="121">
        <v>14136.929540000001</v>
      </c>
      <c r="D25" s="121">
        <v>0</v>
      </c>
      <c r="E25" s="121">
        <v>0</v>
      </c>
      <c r="F25" s="121">
        <v>590.58288000000005</v>
      </c>
      <c r="G25" s="121">
        <v>2659.5211099999992</v>
      </c>
      <c r="H25" s="121">
        <v>0</v>
      </c>
      <c r="I25" s="121">
        <v>47761.301780000009</v>
      </c>
      <c r="J25" s="121">
        <v>288652.58654000005</v>
      </c>
      <c r="K25" s="121">
        <v>50749.82999000002</v>
      </c>
      <c r="L25" s="121">
        <v>0</v>
      </c>
      <c r="M25" s="121">
        <v>300.76799999999997</v>
      </c>
      <c r="N25" s="121">
        <v>519.94454000000007</v>
      </c>
      <c r="O25" s="121">
        <v>2392.56167</v>
      </c>
      <c r="P25" s="121">
        <v>468.48242000000005</v>
      </c>
      <c r="Q25" s="121">
        <v>343084.17316000006</v>
      </c>
    </row>
    <row r="26" spans="1:17" ht="15" customHeight="1" x14ac:dyDescent="0.2">
      <c r="A26" s="171" t="s">
        <v>291</v>
      </c>
      <c r="B26" s="121">
        <v>1120.8571299999999</v>
      </c>
      <c r="C26" s="121">
        <v>37.356319999999997</v>
      </c>
      <c r="D26" s="121">
        <v>0</v>
      </c>
      <c r="E26" s="121">
        <v>0</v>
      </c>
      <c r="F26" s="121">
        <v>0</v>
      </c>
      <c r="G26" s="121">
        <v>0</v>
      </c>
      <c r="H26" s="121">
        <v>0</v>
      </c>
      <c r="I26" s="121">
        <v>1158.21345</v>
      </c>
      <c r="J26" s="121">
        <v>0</v>
      </c>
      <c r="K26" s="121">
        <v>0</v>
      </c>
      <c r="L26" s="121">
        <v>0</v>
      </c>
      <c r="M26" s="121">
        <v>0</v>
      </c>
      <c r="N26" s="121">
        <v>0</v>
      </c>
      <c r="O26" s="121">
        <v>0</v>
      </c>
      <c r="P26" s="121">
        <v>0</v>
      </c>
      <c r="Q26" s="121">
        <v>0</v>
      </c>
    </row>
    <row r="27" spans="1:17" ht="15" customHeight="1" x14ac:dyDescent="0.2">
      <c r="A27" s="171" t="s">
        <v>42</v>
      </c>
      <c r="B27" s="121">
        <v>158614.140827</v>
      </c>
      <c r="C27" s="121">
        <v>19603.278444</v>
      </c>
      <c r="D27" s="121">
        <v>1693.1913500000001</v>
      </c>
      <c r="E27" s="121">
        <v>535.83420999999998</v>
      </c>
      <c r="F27" s="121">
        <v>5288.8701399999991</v>
      </c>
      <c r="G27" s="121">
        <v>2607.24784</v>
      </c>
      <c r="H27" s="121">
        <v>27464.124259999993</v>
      </c>
      <c r="I27" s="121">
        <v>215806.68707099999</v>
      </c>
      <c r="J27" s="121">
        <v>661739.27130999952</v>
      </c>
      <c r="K27" s="121">
        <v>75737.419100000028</v>
      </c>
      <c r="L27" s="121">
        <v>4963.5588300000009</v>
      </c>
      <c r="M27" s="121">
        <v>4747.7902400000003</v>
      </c>
      <c r="N27" s="121">
        <v>880.13649999999996</v>
      </c>
      <c r="O27" s="121">
        <v>1363.0829200000001</v>
      </c>
      <c r="P27" s="121">
        <v>316696.69049000001</v>
      </c>
      <c r="Q27" s="121">
        <v>1066127.9493899995</v>
      </c>
    </row>
    <row r="28" spans="1:17" ht="15" customHeight="1" x14ac:dyDescent="0.2">
      <c r="A28" s="171" t="s">
        <v>43</v>
      </c>
      <c r="B28" s="121">
        <v>4639.5859400000008</v>
      </c>
      <c r="C28" s="121">
        <v>249.65321</v>
      </c>
      <c r="D28" s="121">
        <v>0</v>
      </c>
      <c r="E28" s="121">
        <v>60.203069999999997</v>
      </c>
      <c r="F28" s="121">
        <v>88.579570000000004</v>
      </c>
      <c r="G28" s="121">
        <v>56.806950000000008</v>
      </c>
      <c r="H28" s="121">
        <v>294.34465</v>
      </c>
      <c r="I28" s="121">
        <v>5389.1733900000008</v>
      </c>
      <c r="J28" s="121">
        <v>211832.37681999998</v>
      </c>
      <c r="K28" s="121">
        <v>35130.734119999986</v>
      </c>
      <c r="L28" s="121">
        <v>671.50135999999998</v>
      </c>
      <c r="M28" s="121">
        <v>1700.6671199999996</v>
      </c>
      <c r="N28" s="121">
        <v>670.19949999999994</v>
      </c>
      <c r="O28" s="121">
        <v>1266.5007900000001</v>
      </c>
      <c r="P28" s="121">
        <v>0</v>
      </c>
      <c r="Q28" s="121">
        <v>251271.97970999993</v>
      </c>
    </row>
    <row r="29" spans="1:17" ht="15" customHeight="1" x14ac:dyDescent="0.2">
      <c r="A29" s="171" t="s">
        <v>44</v>
      </c>
      <c r="B29" s="121">
        <v>74409.838502399987</v>
      </c>
      <c r="C29" s="121">
        <v>14879.649912599998</v>
      </c>
      <c r="D29" s="121">
        <v>756.37245999999993</v>
      </c>
      <c r="E29" s="121">
        <v>711.61057999999991</v>
      </c>
      <c r="F29" s="121">
        <v>1360.1374899999998</v>
      </c>
      <c r="G29" s="121">
        <v>2119.67857</v>
      </c>
      <c r="H29" s="121">
        <v>0</v>
      </c>
      <c r="I29" s="121">
        <v>94237.287514999975</v>
      </c>
      <c r="J29" s="121">
        <v>95304.893779999999</v>
      </c>
      <c r="K29" s="121">
        <v>20487.438150000002</v>
      </c>
      <c r="L29" s="121">
        <v>45.014760000000003</v>
      </c>
      <c r="M29" s="121">
        <v>365.75072999999998</v>
      </c>
      <c r="N29" s="121">
        <v>700.57996000000003</v>
      </c>
      <c r="O29" s="121">
        <v>876.51355000000001</v>
      </c>
      <c r="P29" s="121">
        <v>0</v>
      </c>
      <c r="Q29" s="121">
        <v>117780.19093000001</v>
      </c>
    </row>
    <row r="30" spans="1:17" ht="15" customHeight="1" x14ac:dyDescent="0.2">
      <c r="A30" s="171" t="s">
        <v>45</v>
      </c>
      <c r="B30" s="121">
        <v>3.1804699999999997</v>
      </c>
      <c r="C30" s="121">
        <v>28.763860000000001</v>
      </c>
      <c r="D30" s="121">
        <v>0</v>
      </c>
      <c r="E30" s="121">
        <v>0</v>
      </c>
      <c r="F30" s="121">
        <v>0</v>
      </c>
      <c r="G30" s="121">
        <v>0</v>
      </c>
      <c r="H30" s="121">
        <v>0</v>
      </c>
      <c r="I30" s="121">
        <v>31.944330000000001</v>
      </c>
      <c r="J30" s="121">
        <v>0</v>
      </c>
      <c r="K30" s="121">
        <v>0</v>
      </c>
      <c r="L30" s="121">
        <v>0</v>
      </c>
      <c r="M30" s="121">
        <v>0</v>
      </c>
      <c r="N30" s="121">
        <v>0</v>
      </c>
      <c r="O30" s="121">
        <v>0</v>
      </c>
      <c r="P30" s="121">
        <v>0</v>
      </c>
      <c r="Q30" s="121">
        <v>0</v>
      </c>
    </row>
    <row r="31" spans="1:17" ht="15" customHeight="1" x14ac:dyDescent="0.2">
      <c r="A31" s="171" t="s">
        <v>20</v>
      </c>
      <c r="B31" s="121">
        <v>120532.37309000004</v>
      </c>
      <c r="C31" s="121">
        <v>45631.653879999991</v>
      </c>
      <c r="D31" s="121">
        <v>1107.1864384</v>
      </c>
      <c r="E31" s="121">
        <v>8702.6788800000013</v>
      </c>
      <c r="F31" s="121">
        <v>15605.927959999999</v>
      </c>
      <c r="G31" s="121">
        <v>14247.34794</v>
      </c>
      <c r="H31" s="121">
        <v>59913.8295612</v>
      </c>
      <c r="I31" s="121">
        <v>265740.99774960004</v>
      </c>
      <c r="J31" s="121">
        <v>0</v>
      </c>
      <c r="K31" s="121">
        <v>0</v>
      </c>
      <c r="L31" s="121">
        <v>0</v>
      </c>
      <c r="M31" s="121">
        <v>0</v>
      </c>
      <c r="N31" s="121">
        <v>0</v>
      </c>
      <c r="O31" s="121">
        <v>0</v>
      </c>
      <c r="P31" s="121">
        <v>0</v>
      </c>
      <c r="Q31" s="121">
        <v>0</v>
      </c>
    </row>
    <row r="32" spans="1:17" ht="15" customHeight="1" x14ac:dyDescent="0.2">
      <c r="A32" s="171" t="s">
        <v>21</v>
      </c>
      <c r="B32" s="121">
        <v>288082.90477999998</v>
      </c>
      <c r="C32" s="121">
        <v>56514.150669999995</v>
      </c>
      <c r="D32" s="121">
        <v>76.412390000000002</v>
      </c>
      <c r="E32" s="121">
        <v>0</v>
      </c>
      <c r="F32" s="121">
        <v>3342.0228200000001</v>
      </c>
      <c r="G32" s="121">
        <v>10252.163050000001</v>
      </c>
      <c r="H32" s="121">
        <v>51990.294460200006</v>
      </c>
      <c r="I32" s="121">
        <v>410257.94817019999</v>
      </c>
      <c r="J32" s="121">
        <v>237506.53428000005</v>
      </c>
      <c r="K32" s="121">
        <v>15800.41848</v>
      </c>
      <c r="L32" s="121">
        <v>0</v>
      </c>
      <c r="M32" s="121">
        <v>55.684750000000001</v>
      </c>
      <c r="N32" s="121">
        <v>0</v>
      </c>
      <c r="O32" s="121">
        <v>197.9406352</v>
      </c>
      <c r="P32" s="121">
        <v>184447.86409000002</v>
      </c>
      <c r="Q32" s="121">
        <v>438008.44223520008</v>
      </c>
    </row>
    <row r="33" spans="1:17" ht="15" customHeight="1" x14ac:dyDescent="0.2">
      <c r="A33" s="171" t="s">
        <v>284</v>
      </c>
      <c r="B33" s="121">
        <v>36.429879999999997</v>
      </c>
      <c r="C33" s="121">
        <v>742.30313000000001</v>
      </c>
      <c r="D33" s="121">
        <v>0</v>
      </c>
      <c r="E33" s="121">
        <v>0</v>
      </c>
      <c r="F33" s="121">
        <v>0</v>
      </c>
      <c r="G33" s="121">
        <v>0</v>
      </c>
      <c r="H33" s="121">
        <v>0</v>
      </c>
      <c r="I33" s="121">
        <v>778.73301000000004</v>
      </c>
      <c r="J33" s="121">
        <v>1045.5360900000001</v>
      </c>
      <c r="K33" s="121">
        <v>825.29095000000007</v>
      </c>
      <c r="L33" s="121">
        <v>0</v>
      </c>
      <c r="M33" s="121">
        <v>0</v>
      </c>
      <c r="N33" s="121">
        <v>0</v>
      </c>
      <c r="O33" s="121">
        <v>0</v>
      </c>
      <c r="P33" s="121">
        <v>0</v>
      </c>
      <c r="Q33" s="121">
        <v>1870.8270400000001</v>
      </c>
    </row>
    <row r="34" spans="1:17" ht="15" customHeight="1" x14ac:dyDescent="0.2">
      <c r="A34" s="171" t="s">
        <v>285</v>
      </c>
      <c r="B34" s="121">
        <v>27369.255269999998</v>
      </c>
      <c r="C34" s="121">
        <v>7930.1304500000006</v>
      </c>
      <c r="D34" s="121">
        <v>0</v>
      </c>
      <c r="E34" s="121">
        <v>0</v>
      </c>
      <c r="F34" s="121">
        <v>410.74880999999999</v>
      </c>
      <c r="G34" s="121">
        <v>0</v>
      </c>
      <c r="H34" s="121">
        <v>0</v>
      </c>
      <c r="I34" s="121">
        <v>35710.134529999996</v>
      </c>
      <c r="J34" s="121">
        <v>32875.950319999996</v>
      </c>
      <c r="K34" s="121">
        <v>11099.4966</v>
      </c>
      <c r="L34" s="121">
        <v>0</v>
      </c>
      <c r="M34" s="121">
        <v>0</v>
      </c>
      <c r="N34" s="121">
        <v>946.69670999999994</v>
      </c>
      <c r="O34" s="121">
        <v>3431.1880499999997</v>
      </c>
      <c r="P34" s="121">
        <v>407.55039999999997</v>
      </c>
      <c r="Q34" s="121">
        <v>48760.882079999988</v>
      </c>
    </row>
    <row r="35" spans="1:17" ht="15" customHeight="1" x14ac:dyDescent="0.2">
      <c r="A35" s="171" t="s">
        <v>286</v>
      </c>
      <c r="B35" s="121">
        <v>258.85559000000001</v>
      </c>
      <c r="C35" s="121">
        <v>0</v>
      </c>
      <c r="D35" s="121">
        <v>0</v>
      </c>
      <c r="E35" s="121">
        <v>0</v>
      </c>
      <c r="F35" s="121">
        <v>0</v>
      </c>
      <c r="G35" s="121">
        <v>0</v>
      </c>
      <c r="H35" s="121">
        <v>0</v>
      </c>
      <c r="I35" s="121">
        <v>258.85559000000001</v>
      </c>
      <c r="J35" s="121">
        <v>0</v>
      </c>
      <c r="K35" s="121">
        <v>0</v>
      </c>
      <c r="L35" s="121">
        <v>0</v>
      </c>
      <c r="M35" s="121">
        <v>0</v>
      </c>
      <c r="N35" s="121">
        <v>0</v>
      </c>
      <c r="O35" s="121">
        <v>0</v>
      </c>
      <c r="P35" s="121">
        <v>0</v>
      </c>
      <c r="Q35" s="121">
        <v>0</v>
      </c>
    </row>
    <row r="36" spans="1:17" ht="15" customHeight="1" x14ac:dyDescent="0.2">
      <c r="A36" s="171" t="s">
        <v>287</v>
      </c>
      <c r="B36" s="121">
        <v>0</v>
      </c>
      <c r="C36" s="121">
        <v>1321.12022</v>
      </c>
      <c r="D36" s="121">
        <v>0</v>
      </c>
      <c r="E36" s="121">
        <v>0</v>
      </c>
      <c r="F36" s="121">
        <v>0</v>
      </c>
      <c r="G36" s="121">
        <v>0</v>
      </c>
      <c r="H36" s="121">
        <v>0</v>
      </c>
      <c r="I36" s="121">
        <v>1321.12022</v>
      </c>
      <c r="J36" s="121">
        <v>0</v>
      </c>
      <c r="K36" s="121">
        <v>0</v>
      </c>
      <c r="L36" s="121">
        <v>0</v>
      </c>
      <c r="M36" s="121">
        <v>0</v>
      </c>
      <c r="N36" s="121">
        <v>0</v>
      </c>
      <c r="O36" s="121">
        <v>0</v>
      </c>
      <c r="P36" s="121">
        <v>0</v>
      </c>
      <c r="Q36" s="121">
        <v>0</v>
      </c>
    </row>
    <row r="37" spans="1:17" ht="15" customHeight="1" x14ac:dyDescent="0.2">
      <c r="A37" s="171" t="s">
        <v>288</v>
      </c>
      <c r="B37" s="121">
        <v>45505.670310000001</v>
      </c>
      <c r="C37" s="121">
        <v>6927.7501299999994</v>
      </c>
      <c r="D37" s="121">
        <v>0</v>
      </c>
      <c r="E37" s="121">
        <v>0</v>
      </c>
      <c r="F37" s="121">
        <v>0</v>
      </c>
      <c r="G37" s="121">
        <v>0</v>
      </c>
      <c r="H37" s="121">
        <v>0</v>
      </c>
      <c r="I37" s="121">
        <v>52433.420440000002</v>
      </c>
      <c r="J37" s="121">
        <v>0</v>
      </c>
      <c r="K37" s="121">
        <v>0</v>
      </c>
      <c r="L37" s="121">
        <v>0</v>
      </c>
      <c r="M37" s="121">
        <v>0</v>
      </c>
      <c r="N37" s="121">
        <v>0</v>
      </c>
      <c r="O37" s="121">
        <v>0</v>
      </c>
      <c r="P37" s="121">
        <v>0</v>
      </c>
      <c r="Q37" s="121">
        <v>0</v>
      </c>
    </row>
    <row r="38" spans="1:17" s="38" customFormat="1" ht="15" customHeight="1" x14ac:dyDescent="0.25">
      <c r="A38" s="117" t="s">
        <v>46</v>
      </c>
      <c r="B38" s="124">
        <v>3199304.8592660003</v>
      </c>
      <c r="C38" s="124">
        <v>666638.77848240011</v>
      </c>
      <c r="D38" s="124">
        <v>10065.021498399999</v>
      </c>
      <c r="E38" s="124">
        <v>13548.329170000001</v>
      </c>
      <c r="F38" s="124">
        <v>82323.622266800012</v>
      </c>
      <c r="G38" s="124">
        <v>127469.42060760001</v>
      </c>
      <c r="H38" s="124">
        <v>265316.83984120004</v>
      </c>
      <c r="I38" s="124">
        <v>4364666.871132399</v>
      </c>
      <c r="J38" s="124">
        <v>8604968.3132299967</v>
      </c>
      <c r="K38" s="124">
        <v>1267595.1855792</v>
      </c>
      <c r="L38" s="124">
        <v>16784.59174</v>
      </c>
      <c r="M38" s="124">
        <v>26406.50634</v>
      </c>
      <c r="N38" s="124">
        <v>15798.260020000002</v>
      </c>
      <c r="O38" s="124">
        <v>52492.899885199993</v>
      </c>
      <c r="P38" s="124">
        <v>811405.54214999999</v>
      </c>
      <c r="Q38" s="124">
        <v>10795451.298944397</v>
      </c>
    </row>
    <row r="39" spans="1:17" ht="15" customHeight="1" thickBot="1" x14ac:dyDescent="0.25">
      <c r="A39" s="127"/>
      <c r="B39" s="145"/>
      <c r="C39" s="129"/>
      <c r="D39" s="129"/>
      <c r="E39" s="129"/>
      <c r="F39" s="129"/>
      <c r="G39" s="129"/>
      <c r="H39" s="129"/>
      <c r="I39" s="129"/>
      <c r="J39" s="129"/>
      <c r="K39" s="129"/>
      <c r="L39" s="145"/>
      <c r="M39" s="145"/>
      <c r="N39" s="145"/>
      <c r="O39" s="145"/>
      <c r="P39" s="145"/>
      <c r="Q39" s="145"/>
    </row>
    <row r="40" spans="1:17" ht="15" customHeight="1" thickTop="1" x14ac:dyDescent="0.2">
      <c r="A40" s="131" t="s">
        <v>252</v>
      </c>
      <c r="B40" s="131"/>
      <c r="C40" s="131"/>
      <c r="D40" s="131"/>
      <c r="E40" s="122"/>
      <c r="F40" s="122"/>
      <c r="G40" s="122"/>
      <c r="H40" s="122"/>
      <c r="I40" s="122"/>
      <c r="J40" s="122"/>
      <c r="K40" s="122"/>
      <c r="L40" s="47"/>
      <c r="M40" s="47"/>
      <c r="N40" s="38"/>
      <c r="O40" s="38"/>
      <c r="P40" s="38"/>
      <c r="Q40" s="38"/>
    </row>
    <row r="41" spans="1:17" ht="15" customHeight="1" x14ac:dyDescent="0.2">
      <c r="A41" s="131" t="s">
        <v>264</v>
      </c>
      <c r="B41" s="131"/>
      <c r="C41" s="131"/>
      <c r="D41" s="131"/>
      <c r="E41" s="121"/>
      <c r="F41" s="121"/>
      <c r="G41" s="121"/>
      <c r="H41" s="121"/>
      <c r="I41" s="121"/>
      <c r="J41" s="121"/>
      <c r="K41" s="121"/>
      <c r="L41" s="121"/>
      <c r="M41" s="120"/>
      <c r="N41" s="38"/>
      <c r="O41" s="38"/>
      <c r="P41" s="38"/>
      <c r="Q41" s="38"/>
    </row>
    <row r="42" spans="1:17" ht="15" customHeight="1" x14ac:dyDescent="0.2">
      <c r="A42" s="115"/>
      <c r="B42" s="120"/>
      <c r="C42" s="121"/>
      <c r="D42" s="121"/>
      <c r="E42" s="121"/>
      <c r="F42" s="121"/>
      <c r="G42" s="121"/>
      <c r="H42" s="121"/>
      <c r="I42" s="121"/>
      <c r="J42" s="121"/>
      <c r="K42" s="121"/>
      <c r="L42" s="121"/>
      <c r="M42" s="120"/>
      <c r="N42" s="38"/>
      <c r="O42" s="38"/>
      <c r="P42" s="38"/>
      <c r="Q42" s="3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867C47-0A94-4E9E-BAEC-A68990AE4057}">
  <sheetPr>
    <pageSetUpPr fitToPage="1"/>
  </sheetPr>
  <dimension ref="A1:Q42"/>
  <sheetViews>
    <sheetView zoomScale="85" zoomScaleNormal="85" workbookViewId="0">
      <selection sqref="A1:Q42"/>
    </sheetView>
  </sheetViews>
  <sheetFormatPr defaultColWidth="11.42578125" defaultRowHeight="15" customHeight="1" x14ac:dyDescent="0.2"/>
  <cols>
    <col min="1" max="1" width="76.85546875" style="133" customWidth="1"/>
    <col min="2" max="2" width="15.7109375" style="116" customWidth="1"/>
    <col min="3" max="3" width="27.7109375" style="116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9" width="15.7109375" style="116" customWidth="1"/>
    <col min="10" max="256" width="11.42578125" style="116"/>
    <col min="257" max="257" width="76.85546875" style="116" customWidth="1"/>
    <col min="258" max="258" width="15.710937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5" width="15.7109375" style="116" customWidth="1"/>
    <col min="266" max="512" width="11.42578125" style="116"/>
    <col min="513" max="513" width="76.85546875" style="116" customWidth="1"/>
    <col min="514" max="514" width="15.710937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1" width="15.7109375" style="116" customWidth="1"/>
    <col min="522" max="768" width="11.42578125" style="116"/>
    <col min="769" max="769" width="76.85546875" style="116" customWidth="1"/>
    <col min="770" max="770" width="15.710937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7" width="15.7109375" style="116" customWidth="1"/>
    <col min="778" max="1024" width="11.42578125" style="116"/>
    <col min="1025" max="1025" width="76.85546875" style="116" customWidth="1"/>
    <col min="1026" max="1026" width="15.710937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3" width="15.7109375" style="116" customWidth="1"/>
    <col min="1034" max="1280" width="11.42578125" style="116"/>
    <col min="1281" max="1281" width="76.85546875" style="116" customWidth="1"/>
    <col min="1282" max="1282" width="15.710937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89" width="15.7109375" style="116" customWidth="1"/>
    <col min="1290" max="1536" width="11.42578125" style="116"/>
    <col min="1537" max="1537" width="76.85546875" style="116" customWidth="1"/>
    <col min="1538" max="1538" width="15.710937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5" width="15.7109375" style="116" customWidth="1"/>
    <col min="1546" max="1792" width="11.42578125" style="116"/>
    <col min="1793" max="1793" width="76.85546875" style="116" customWidth="1"/>
    <col min="1794" max="1794" width="15.710937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1" width="15.7109375" style="116" customWidth="1"/>
    <col min="1802" max="2048" width="11.42578125" style="116"/>
    <col min="2049" max="2049" width="76.85546875" style="116" customWidth="1"/>
    <col min="2050" max="2050" width="15.710937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7" width="15.7109375" style="116" customWidth="1"/>
    <col min="2058" max="2304" width="11.42578125" style="116"/>
    <col min="2305" max="2305" width="76.85546875" style="116" customWidth="1"/>
    <col min="2306" max="2306" width="15.710937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3" width="15.7109375" style="116" customWidth="1"/>
    <col min="2314" max="2560" width="11.42578125" style="116"/>
    <col min="2561" max="2561" width="76.85546875" style="116" customWidth="1"/>
    <col min="2562" max="2562" width="15.710937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69" width="15.7109375" style="116" customWidth="1"/>
    <col min="2570" max="2816" width="11.42578125" style="116"/>
    <col min="2817" max="2817" width="76.85546875" style="116" customWidth="1"/>
    <col min="2818" max="2818" width="15.710937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5" width="15.7109375" style="116" customWidth="1"/>
    <col min="2826" max="3072" width="11.42578125" style="116"/>
    <col min="3073" max="3073" width="76.85546875" style="116" customWidth="1"/>
    <col min="3074" max="3074" width="15.710937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1" width="15.7109375" style="116" customWidth="1"/>
    <col min="3082" max="3328" width="11.42578125" style="116"/>
    <col min="3329" max="3329" width="76.85546875" style="116" customWidth="1"/>
    <col min="3330" max="3330" width="15.710937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7" width="15.7109375" style="116" customWidth="1"/>
    <col min="3338" max="3584" width="11.42578125" style="116"/>
    <col min="3585" max="3585" width="76.85546875" style="116" customWidth="1"/>
    <col min="3586" max="3586" width="15.710937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3" width="15.7109375" style="116" customWidth="1"/>
    <col min="3594" max="3840" width="11.42578125" style="116"/>
    <col min="3841" max="3841" width="76.85546875" style="116" customWidth="1"/>
    <col min="3842" max="3842" width="15.710937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49" width="15.7109375" style="116" customWidth="1"/>
    <col min="3850" max="4096" width="11.42578125" style="116"/>
    <col min="4097" max="4097" width="76.85546875" style="116" customWidth="1"/>
    <col min="4098" max="4098" width="15.710937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5" width="15.7109375" style="116" customWidth="1"/>
    <col min="4106" max="4352" width="11.42578125" style="116"/>
    <col min="4353" max="4353" width="76.85546875" style="116" customWidth="1"/>
    <col min="4354" max="4354" width="15.710937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1" width="15.7109375" style="116" customWidth="1"/>
    <col min="4362" max="4608" width="11.42578125" style="116"/>
    <col min="4609" max="4609" width="76.85546875" style="116" customWidth="1"/>
    <col min="4610" max="4610" width="15.710937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7" width="15.7109375" style="116" customWidth="1"/>
    <col min="4618" max="4864" width="11.42578125" style="116"/>
    <col min="4865" max="4865" width="76.85546875" style="116" customWidth="1"/>
    <col min="4866" max="4866" width="15.710937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3" width="15.7109375" style="116" customWidth="1"/>
    <col min="4874" max="5120" width="11.42578125" style="116"/>
    <col min="5121" max="5121" width="76.85546875" style="116" customWidth="1"/>
    <col min="5122" max="5122" width="15.710937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29" width="15.7109375" style="116" customWidth="1"/>
    <col min="5130" max="5376" width="11.42578125" style="116"/>
    <col min="5377" max="5377" width="76.85546875" style="116" customWidth="1"/>
    <col min="5378" max="5378" width="15.710937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5" width="15.7109375" style="116" customWidth="1"/>
    <col min="5386" max="5632" width="11.42578125" style="116"/>
    <col min="5633" max="5633" width="76.85546875" style="116" customWidth="1"/>
    <col min="5634" max="5634" width="15.710937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1" width="15.7109375" style="116" customWidth="1"/>
    <col min="5642" max="5888" width="11.42578125" style="116"/>
    <col min="5889" max="5889" width="76.85546875" style="116" customWidth="1"/>
    <col min="5890" max="5890" width="15.710937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7" width="15.7109375" style="116" customWidth="1"/>
    <col min="5898" max="6144" width="11.42578125" style="116"/>
    <col min="6145" max="6145" width="76.85546875" style="116" customWidth="1"/>
    <col min="6146" max="6146" width="15.710937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3" width="15.7109375" style="116" customWidth="1"/>
    <col min="6154" max="6400" width="11.42578125" style="116"/>
    <col min="6401" max="6401" width="76.85546875" style="116" customWidth="1"/>
    <col min="6402" max="6402" width="15.710937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09" width="15.7109375" style="116" customWidth="1"/>
    <col min="6410" max="6656" width="11.42578125" style="116"/>
    <col min="6657" max="6657" width="76.85546875" style="116" customWidth="1"/>
    <col min="6658" max="6658" width="15.710937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5" width="15.7109375" style="116" customWidth="1"/>
    <col min="6666" max="6912" width="11.42578125" style="116"/>
    <col min="6913" max="6913" width="76.85546875" style="116" customWidth="1"/>
    <col min="6914" max="6914" width="15.710937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1" width="15.7109375" style="116" customWidth="1"/>
    <col min="6922" max="7168" width="11.42578125" style="116"/>
    <col min="7169" max="7169" width="76.85546875" style="116" customWidth="1"/>
    <col min="7170" max="7170" width="15.710937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7" width="15.7109375" style="116" customWidth="1"/>
    <col min="7178" max="7424" width="11.42578125" style="116"/>
    <col min="7425" max="7425" width="76.85546875" style="116" customWidth="1"/>
    <col min="7426" max="7426" width="15.710937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3" width="15.7109375" style="116" customWidth="1"/>
    <col min="7434" max="7680" width="11.42578125" style="116"/>
    <col min="7681" max="7681" width="76.85546875" style="116" customWidth="1"/>
    <col min="7682" max="7682" width="15.710937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89" width="15.7109375" style="116" customWidth="1"/>
    <col min="7690" max="7936" width="11.42578125" style="116"/>
    <col min="7937" max="7937" width="76.85546875" style="116" customWidth="1"/>
    <col min="7938" max="7938" width="15.710937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5" width="15.7109375" style="116" customWidth="1"/>
    <col min="7946" max="8192" width="11.42578125" style="116"/>
    <col min="8193" max="8193" width="76.85546875" style="116" customWidth="1"/>
    <col min="8194" max="8194" width="15.710937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1" width="15.7109375" style="116" customWidth="1"/>
    <col min="8202" max="8448" width="11.42578125" style="116"/>
    <col min="8449" max="8449" width="76.85546875" style="116" customWidth="1"/>
    <col min="8450" max="8450" width="15.710937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7" width="15.7109375" style="116" customWidth="1"/>
    <col min="8458" max="8704" width="11.42578125" style="116"/>
    <col min="8705" max="8705" width="76.85546875" style="116" customWidth="1"/>
    <col min="8706" max="8706" width="15.710937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3" width="15.7109375" style="116" customWidth="1"/>
    <col min="8714" max="8960" width="11.42578125" style="116"/>
    <col min="8961" max="8961" width="76.85546875" style="116" customWidth="1"/>
    <col min="8962" max="8962" width="15.710937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69" width="15.7109375" style="116" customWidth="1"/>
    <col min="8970" max="9216" width="11.42578125" style="116"/>
    <col min="9217" max="9217" width="76.85546875" style="116" customWidth="1"/>
    <col min="9218" max="9218" width="15.710937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5" width="15.7109375" style="116" customWidth="1"/>
    <col min="9226" max="9472" width="11.42578125" style="116"/>
    <col min="9473" max="9473" width="76.85546875" style="116" customWidth="1"/>
    <col min="9474" max="9474" width="15.710937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1" width="15.7109375" style="116" customWidth="1"/>
    <col min="9482" max="9728" width="11.42578125" style="116"/>
    <col min="9729" max="9729" width="76.85546875" style="116" customWidth="1"/>
    <col min="9730" max="9730" width="15.710937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7" width="15.7109375" style="116" customWidth="1"/>
    <col min="9738" max="9984" width="11.42578125" style="116"/>
    <col min="9985" max="9985" width="76.85546875" style="116" customWidth="1"/>
    <col min="9986" max="9986" width="15.710937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3" width="15.7109375" style="116" customWidth="1"/>
    <col min="9994" max="10240" width="11.42578125" style="116"/>
    <col min="10241" max="10241" width="76.85546875" style="116" customWidth="1"/>
    <col min="10242" max="10242" width="15.710937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49" width="15.7109375" style="116" customWidth="1"/>
    <col min="10250" max="10496" width="11.42578125" style="116"/>
    <col min="10497" max="10497" width="76.85546875" style="116" customWidth="1"/>
    <col min="10498" max="10498" width="15.710937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5" width="15.7109375" style="116" customWidth="1"/>
    <col min="10506" max="10752" width="11.42578125" style="116"/>
    <col min="10753" max="10753" width="76.85546875" style="116" customWidth="1"/>
    <col min="10754" max="10754" width="15.710937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1" width="15.7109375" style="116" customWidth="1"/>
    <col min="10762" max="11008" width="11.42578125" style="116"/>
    <col min="11009" max="11009" width="76.85546875" style="116" customWidth="1"/>
    <col min="11010" max="11010" width="15.710937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7" width="15.7109375" style="116" customWidth="1"/>
    <col min="11018" max="11264" width="11.42578125" style="116"/>
    <col min="11265" max="11265" width="76.85546875" style="116" customWidth="1"/>
    <col min="11266" max="11266" width="15.710937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3" width="15.7109375" style="116" customWidth="1"/>
    <col min="11274" max="11520" width="11.42578125" style="116"/>
    <col min="11521" max="11521" width="76.85546875" style="116" customWidth="1"/>
    <col min="11522" max="11522" width="15.710937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29" width="15.7109375" style="116" customWidth="1"/>
    <col min="11530" max="11776" width="11.42578125" style="116"/>
    <col min="11777" max="11777" width="76.85546875" style="116" customWidth="1"/>
    <col min="11778" max="11778" width="15.710937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5" width="15.7109375" style="116" customWidth="1"/>
    <col min="11786" max="12032" width="11.42578125" style="116"/>
    <col min="12033" max="12033" width="76.85546875" style="116" customWidth="1"/>
    <col min="12034" max="12034" width="15.710937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1" width="15.7109375" style="116" customWidth="1"/>
    <col min="12042" max="12288" width="11.42578125" style="116"/>
    <col min="12289" max="12289" width="76.85546875" style="116" customWidth="1"/>
    <col min="12290" max="12290" width="15.710937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7" width="15.7109375" style="116" customWidth="1"/>
    <col min="12298" max="12544" width="11.42578125" style="116"/>
    <col min="12545" max="12545" width="76.85546875" style="116" customWidth="1"/>
    <col min="12546" max="12546" width="15.710937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3" width="15.7109375" style="116" customWidth="1"/>
    <col min="12554" max="12800" width="11.42578125" style="116"/>
    <col min="12801" max="12801" width="76.85546875" style="116" customWidth="1"/>
    <col min="12802" max="12802" width="15.710937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09" width="15.7109375" style="116" customWidth="1"/>
    <col min="12810" max="13056" width="11.42578125" style="116"/>
    <col min="13057" max="13057" width="76.85546875" style="116" customWidth="1"/>
    <col min="13058" max="13058" width="15.710937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5" width="15.7109375" style="116" customWidth="1"/>
    <col min="13066" max="13312" width="11.42578125" style="116"/>
    <col min="13313" max="13313" width="76.85546875" style="116" customWidth="1"/>
    <col min="13314" max="13314" width="15.710937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1" width="15.7109375" style="116" customWidth="1"/>
    <col min="13322" max="13568" width="11.42578125" style="116"/>
    <col min="13569" max="13569" width="76.85546875" style="116" customWidth="1"/>
    <col min="13570" max="13570" width="15.710937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7" width="15.7109375" style="116" customWidth="1"/>
    <col min="13578" max="13824" width="11.42578125" style="116"/>
    <col min="13825" max="13825" width="76.85546875" style="116" customWidth="1"/>
    <col min="13826" max="13826" width="15.710937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3" width="15.7109375" style="116" customWidth="1"/>
    <col min="13834" max="14080" width="11.42578125" style="116"/>
    <col min="14081" max="14081" width="76.85546875" style="116" customWidth="1"/>
    <col min="14082" max="14082" width="15.710937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89" width="15.7109375" style="116" customWidth="1"/>
    <col min="14090" max="14336" width="11.42578125" style="116"/>
    <col min="14337" max="14337" width="76.85546875" style="116" customWidth="1"/>
    <col min="14338" max="14338" width="15.710937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5" width="15.7109375" style="116" customWidth="1"/>
    <col min="14346" max="14592" width="11.42578125" style="116"/>
    <col min="14593" max="14593" width="76.85546875" style="116" customWidth="1"/>
    <col min="14594" max="14594" width="15.710937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1" width="15.7109375" style="116" customWidth="1"/>
    <col min="14602" max="14848" width="11.42578125" style="116"/>
    <col min="14849" max="14849" width="76.85546875" style="116" customWidth="1"/>
    <col min="14850" max="14850" width="15.710937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7" width="15.7109375" style="116" customWidth="1"/>
    <col min="14858" max="15104" width="11.42578125" style="116"/>
    <col min="15105" max="15105" width="76.85546875" style="116" customWidth="1"/>
    <col min="15106" max="15106" width="15.710937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3" width="15.7109375" style="116" customWidth="1"/>
    <col min="15114" max="15360" width="11.42578125" style="116"/>
    <col min="15361" max="15361" width="76.85546875" style="116" customWidth="1"/>
    <col min="15362" max="15362" width="15.710937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69" width="15.7109375" style="116" customWidth="1"/>
    <col min="15370" max="15616" width="11.42578125" style="116"/>
    <col min="15617" max="15617" width="76.85546875" style="116" customWidth="1"/>
    <col min="15618" max="15618" width="15.710937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5" width="15.7109375" style="116" customWidth="1"/>
    <col min="15626" max="15872" width="11.42578125" style="116"/>
    <col min="15873" max="15873" width="76.85546875" style="116" customWidth="1"/>
    <col min="15874" max="15874" width="15.710937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1" width="15.7109375" style="116" customWidth="1"/>
    <col min="15882" max="16128" width="11.42578125" style="116"/>
    <col min="16129" max="16129" width="76.85546875" style="116" customWidth="1"/>
    <col min="16130" max="16130" width="15.710937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7" width="15.7109375" style="116" customWidth="1"/>
    <col min="16138" max="16384" width="11.42578125" style="116"/>
  </cols>
  <sheetData>
    <row r="1" spans="1:17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</row>
    <row r="2" spans="1:17" s="134" customFormat="1" ht="15" customHeight="1" x14ac:dyDescent="0.3">
      <c r="A2" s="381" t="s">
        <v>297</v>
      </c>
      <c r="B2" s="381"/>
      <c r="C2" s="381"/>
      <c r="D2" s="381"/>
      <c r="E2" s="381"/>
      <c r="F2" s="381"/>
      <c r="G2" s="381"/>
      <c r="H2" s="381"/>
      <c r="I2" s="381"/>
    </row>
    <row r="3" spans="1:17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</row>
    <row r="4" spans="1:17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</row>
    <row r="5" spans="1:17" ht="15" customHeight="1" x14ac:dyDescent="0.2">
      <c r="A5" s="115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38"/>
    </row>
    <row r="6" spans="1:17" s="149" customFormat="1" ht="15" customHeight="1" x14ac:dyDescent="0.25">
      <c r="A6" s="136"/>
      <c r="B6" s="406" t="s">
        <v>232</v>
      </c>
      <c r="C6" s="406"/>
      <c r="D6" s="406"/>
      <c r="E6" s="406"/>
      <c r="F6" s="406"/>
      <c r="G6" s="406"/>
      <c r="H6" s="406"/>
      <c r="I6" s="406"/>
    </row>
    <row r="7" spans="1:17" s="150" customFormat="1" ht="39.950000000000003" customHeight="1" x14ac:dyDescent="0.25">
      <c r="A7" s="153" t="s">
        <v>298</v>
      </c>
      <c r="B7" s="139" t="s">
        <v>55</v>
      </c>
      <c r="C7" s="139" t="s">
        <v>270</v>
      </c>
      <c r="D7" s="140" t="s">
        <v>271</v>
      </c>
      <c r="E7" s="139" t="s">
        <v>272</v>
      </c>
      <c r="F7" s="139" t="s">
        <v>273</v>
      </c>
      <c r="G7" s="139" t="s">
        <v>274</v>
      </c>
      <c r="H7" s="139" t="s">
        <v>275</v>
      </c>
      <c r="I7" s="139" t="s">
        <v>46</v>
      </c>
    </row>
    <row r="8" spans="1:17" ht="15" customHeight="1" x14ac:dyDescent="0.2">
      <c r="A8" s="171" t="s">
        <v>16</v>
      </c>
      <c r="B8" s="121">
        <v>44434560.5145602</v>
      </c>
      <c r="C8" s="121">
        <v>5253818.2219399996</v>
      </c>
      <c r="D8" s="121">
        <v>11426.8272038</v>
      </c>
      <c r="E8" s="121">
        <v>82766.502890000003</v>
      </c>
      <c r="F8" s="121">
        <v>68188.973777000007</v>
      </c>
      <c r="G8" s="121">
        <v>498750.4631316</v>
      </c>
      <c r="H8" s="121">
        <v>11441163.250456598</v>
      </c>
      <c r="I8" s="121">
        <v>61790674.753959209</v>
      </c>
    </row>
    <row r="9" spans="1:17" ht="15" customHeight="1" x14ac:dyDescent="0.2">
      <c r="A9" s="171" t="s">
        <v>17</v>
      </c>
      <c r="B9" s="121">
        <v>135879.84137000001</v>
      </c>
      <c r="C9" s="121">
        <v>15362.614379999999</v>
      </c>
      <c r="D9" s="121">
        <v>1201.4563742</v>
      </c>
      <c r="E9" s="121">
        <v>0</v>
      </c>
      <c r="F9" s="121">
        <v>1934.8303800000001</v>
      </c>
      <c r="G9" s="121">
        <v>3645.3978899999997</v>
      </c>
      <c r="H9" s="121">
        <v>170494.6911538</v>
      </c>
      <c r="I9" s="121">
        <v>328518.83154799999</v>
      </c>
    </row>
    <row r="10" spans="1:17" ht="15" customHeight="1" x14ac:dyDescent="0.2">
      <c r="A10" s="171" t="s">
        <v>18</v>
      </c>
      <c r="B10" s="121">
        <v>1536356.9181899999</v>
      </c>
      <c r="C10" s="121">
        <v>0</v>
      </c>
      <c r="D10" s="121">
        <v>0</v>
      </c>
      <c r="E10" s="121">
        <v>0</v>
      </c>
      <c r="F10" s="121">
        <v>0</v>
      </c>
      <c r="G10" s="121">
        <v>0</v>
      </c>
      <c r="H10" s="121">
        <v>0</v>
      </c>
      <c r="I10" s="121">
        <v>1536356.9181899999</v>
      </c>
    </row>
    <row r="11" spans="1:17" ht="15" customHeight="1" x14ac:dyDescent="0.2">
      <c r="A11" s="171" t="s">
        <v>283</v>
      </c>
      <c r="B11" s="121">
        <v>4434186.3491700012</v>
      </c>
      <c r="C11" s="121">
        <v>91677.356170000014</v>
      </c>
      <c r="D11" s="121">
        <v>0</v>
      </c>
      <c r="E11" s="121">
        <v>0</v>
      </c>
      <c r="F11" s="121">
        <v>0</v>
      </c>
      <c r="G11" s="121">
        <v>0</v>
      </c>
      <c r="H11" s="121">
        <v>0</v>
      </c>
      <c r="I11" s="121">
        <v>4525863.7053400008</v>
      </c>
    </row>
    <row r="12" spans="1:17" ht="15" customHeight="1" x14ac:dyDescent="0.2">
      <c r="A12" s="171" t="s">
        <v>37</v>
      </c>
      <c r="B12" s="121">
        <v>16297700.575766999</v>
      </c>
      <c r="C12" s="121">
        <v>2937162.5758469999</v>
      </c>
      <c r="D12" s="121">
        <v>104043.0644148</v>
      </c>
      <c r="E12" s="121">
        <v>159725.05521179995</v>
      </c>
      <c r="F12" s="121">
        <v>236996.94817780008</v>
      </c>
      <c r="G12" s="121">
        <v>423395.89544340002</v>
      </c>
      <c r="H12" s="121">
        <v>0</v>
      </c>
      <c r="I12" s="121">
        <v>20159024.114861798</v>
      </c>
    </row>
    <row r="13" spans="1:17" ht="15" customHeight="1" x14ac:dyDescent="0.2">
      <c r="A13" s="171" t="s">
        <v>292</v>
      </c>
      <c r="B13" s="121">
        <v>1573196.8204917999</v>
      </c>
      <c r="C13" s="121">
        <v>158051.85567379996</v>
      </c>
      <c r="D13" s="121">
        <v>23359.203710000005</v>
      </c>
      <c r="E13" s="121">
        <v>20166.125489000002</v>
      </c>
      <c r="F13" s="121">
        <v>14676.140853600004</v>
      </c>
      <c r="G13" s="121">
        <v>12747.542469999999</v>
      </c>
      <c r="H13" s="121">
        <v>0</v>
      </c>
      <c r="I13" s="121">
        <v>1802197.6886882</v>
      </c>
    </row>
    <row r="14" spans="1:17" ht="15" customHeight="1" x14ac:dyDescent="0.2">
      <c r="A14" s="171" t="s">
        <v>293</v>
      </c>
      <c r="B14" s="121">
        <v>1267.2282500000003</v>
      </c>
      <c r="C14" s="121">
        <v>64.1768</v>
      </c>
      <c r="D14" s="121">
        <v>6.5847899999999999</v>
      </c>
      <c r="E14" s="121">
        <v>0</v>
      </c>
      <c r="F14" s="121">
        <v>0</v>
      </c>
      <c r="G14" s="121">
        <v>0</v>
      </c>
      <c r="H14" s="121">
        <v>0</v>
      </c>
      <c r="I14" s="121">
        <v>1337.9898400000004</v>
      </c>
    </row>
    <row r="15" spans="1:17" ht="15" customHeight="1" x14ac:dyDescent="0.2">
      <c r="A15" s="171" t="s">
        <v>294</v>
      </c>
      <c r="B15" s="121">
        <v>21636497.112995993</v>
      </c>
      <c r="C15" s="121">
        <v>5976642.1946626008</v>
      </c>
      <c r="D15" s="121">
        <v>48981.102950000008</v>
      </c>
      <c r="E15" s="121">
        <v>109144.55297999999</v>
      </c>
      <c r="F15" s="121">
        <v>273996.36875999998</v>
      </c>
      <c r="G15" s="121">
        <v>519203.39150000014</v>
      </c>
      <c r="H15" s="121">
        <v>0</v>
      </c>
      <c r="I15" s="121">
        <v>28564464.723848592</v>
      </c>
    </row>
    <row r="16" spans="1:17" ht="15" customHeight="1" x14ac:dyDescent="0.2">
      <c r="A16" s="171" t="s">
        <v>41</v>
      </c>
      <c r="B16" s="121">
        <v>9802.346590000001</v>
      </c>
      <c r="C16" s="121">
        <v>802.32155999999998</v>
      </c>
      <c r="D16" s="121">
        <v>0</v>
      </c>
      <c r="E16" s="121">
        <v>91.097879999999989</v>
      </c>
      <c r="F16" s="121">
        <v>0</v>
      </c>
      <c r="G16" s="121">
        <v>0</v>
      </c>
      <c r="H16" s="121">
        <v>0</v>
      </c>
      <c r="I16" s="121">
        <v>10695.766030000001</v>
      </c>
    </row>
    <row r="17" spans="1:9" ht="15" customHeight="1" x14ac:dyDescent="0.2">
      <c r="A17" s="171" t="s">
        <v>27</v>
      </c>
      <c r="B17" s="121">
        <v>12968071.567294205</v>
      </c>
      <c r="C17" s="121">
        <v>1198419.1848529999</v>
      </c>
      <c r="D17" s="121">
        <v>66052.101259399991</v>
      </c>
      <c r="E17" s="121">
        <v>92980.897470000011</v>
      </c>
      <c r="F17" s="121">
        <v>182067.04517380006</v>
      </c>
      <c r="G17" s="121">
        <v>154507.32702620002</v>
      </c>
      <c r="H17" s="121">
        <v>330032.10007459996</v>
      </c>
      <c r="I17" s="121">
        <v>14992130.223151203</v>
      </c>
    </row>
    <row r="18" spans="1:9" ht="15" customHeight="1" x14ac:dyDescent="0.2">
      <c r="A18" s="171" t="s">
        <v>28</v>
      </c>
      <c r="B18" s="121">
        <v>18459401.435225602</v>
      </c>
      <c r="C18" s="121">
        <v>1421180.9694362001</v>
      </c>
      <c r="D18" s="121">
        <v>99723.781556199989</v>
      </c>
      <c r="E18" s="121">
        <v>67938.506309999997</v>
      </c>
      <c r="F18" s="121">
        <v>94440.24567259998</v>
      </c>
      <c r="G18" s="121">
        <v>103825.27252999999</v>
      </c>
      <c r="H18" s="121">
        <v>5451.7426899999991</v>
      </c>
      <c r="I18" s="121">
        <v>20251961.953420602</v>
      </c>
    </row>
    <row r="19" spans="1:9" ht="15" customHeight="1" x14ac:dyDescent="0.2">
      <c r="A19" s="171" t="s">
        <v>29</v>
      </c>
      <c r="B19" s="121">
        <v>8646609.2274983991</v>
      </c>
      <c r="C19" s="121">
        <v>2516788.5969933998</v>
      </c>
      <c r="D19" s="121">
        <v>44651.165497400005</v>
      </c>
      <c r="E19" s="121">
        <v>102302.26423099998</v>
      </c>
      <c r="F19" s="121">
        <v>194112.57310119999</v>
      </c>
      <c r="G19" s="121">
        <v>342983.6292046</v>
      </c>
      <c r="H19" s="121">
        <v>202891.71756599995</v>
      </c>
      <c r="I19" s="121">
        <v>12050339.174091998</v>
      </c>
    </row>
    <row r="20" spans="1:9" ht="15" customHeight="1" x14ac:dyDescent="0.2">
      <c r="A20" s="171" t="s">
        <v>31</v>
      </c>
      <c r="B20" s="121">
        <v>0</v>
      </c>
      <c r="C20" s="121">
        <v>0</v>
      </c>
      <c r="D20" s="121">
        <v>0</v>
      </c>
      <c r="E20" s="121">
        <v>0</v>
      </c>
      <c r="F20" s="121">
        <v>0</v>
      </c>
      <c r="G20" s="121">
        <v>0</v>
      </c>
      <c r="H20" s="121">
        <v>0</v>
      </c>
      <c r="I20" s="121">
        <v>0</v>
      </c>
    </row>
    <row r="21" spans="1:9" ht="15" customHeight="1" x14ac:dyDescent="0.2">
      <c r="A21" s="171" t="s">
        <v>30</v>
      </c>
      <c r="B21" s="121">
        <v>0</v>
      </c>
      <c r="C21" s="121">
        <v>0</v>
      </c>
      <c r="D21" s="121">
        <v>0</v>
      </c>
      <c r="E21" s="121">
        <v>0</v>
      </c>
      <c r="F21" s="121">
        <v>0</v>
      </c>
      <c r="G21" s="121">
        <v>0</v>
      </c>
      <c r="H21" s="121">
        <v>0</v>
      </c>
      <c r="I21" s="121">
        <v>0</v>
      </c>
    </row>
    <row r="22" spans="1:9" ht="15" customHeight="1" x14ac:dyDescent="0.2">
      <c r="A22" s="171" t="s">
        <v>32</v>
      </c>
      <c r="B22" s="121">
        <v>0</v>
      </c>
      <c r="C22" s="121">
        <v>0</v>
      </c>
      <c r="D22" s="121">
        <v>0</v>
      </c>
      <c r="E22" s="121">
        <v>0</v>
      </c>
      <c r="F22" s="121">
        <v>0</v>
      </c>
      <c r="G22" s="121">
        <v>0</v>
      </c>
      <c r="H22" s="121">
        <v>0</v>
      </c>
      <c r="I22" s="121">
        <v>0</v>
      </c>
    </row>
    <row r="23" spans="1:9" ht="15" customHeight="1" x14ac:dyDescent="0.2">
      <c r="A23" s="171" t="s">
        <v>33</v>
      </c>
      <c r="B23" s="121">
        <v>0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1">
        <v>0</v>
      </c>
    </row>
    <row r="24" spans="1:9" ht="15" customHeight="1" x14ac:dyDescent="0.2">
      <c r="A24" s="171" t="s">
        <v>289</v>
      </c>
      <c r="B24" s="121">
        <v>6755315.9043099983</v>
      </c>
      <c r="C24" s="121">
        <v>317857.40005000005</v>
      </c>
      <c r="D24" s="121">
        <v>14626.319959999997</v>
      </c>
      <c r="E24" s="121">
        <v>19853.849809999985</v>
      </c>
      <c r="F24" s="121">
        <v>25906.319960000004</v>
      </c>
      <c r="G24" s="121">
        <v>21196.981820000001</v>
      </c>
      <c r="H24" s="121">
        <v>44.125</v>
      </c>
      <c r="I24" s="121">
        <v>7154800.9009099985</v>
      </c>
    </row>
    <row r="25" spans="1:9" ht="15" customHeight="1" x14ac:dyDescent="0.2">
      <c r="A25" s="171" t="s">
        <v>290</v>
      </c>
      <c r="B25" s="121">
        <v>1306869.1201800001</v>
      </c>
      <c r="C25" s="121">
        <v>152813.30727000002</v>
      </c>
      <c r="D25" s="121">
        <v>644.36009839999997</v>
      </c>
      <c r="E25" s="121">
        <v>1832.00128</v>
      </c>
      <c r="F25" s="121">
        <v>8422.4548180000002</v>
      </c>
      <c r="G25" s="121">
        <v>18288.926329400001</v>
      </c>
      <c r="H25" s="121">
        <v>570.12377000000004</v>
      </c>
      <c r="I25" s="121">
        <v>1489440.2937457999</v>
      </c>
    </row>
    <row r="26" spans="1:9" ht="15" customHeight="1" x14ac:dyDescent="0.2">
      <c r="A26" s="171" t="s">
        <v>291</v>
      </c>
      <c r="B26" s="121">
        <v>86072.867530000003</v>
      </c>
      <c r="C26" s="121">
        <v>3242.6278299999999</v>
      </c>
      <c r="D26" s="121">
        <v>104.45146</v>
      </c>
      <c r="E26" s="121">
        <v>26.796749999999999</v>
      </c>
      <c r="F26" s="121">
        <v>780.73156999999992</v>
      </c>
      <c r="G26" s="121">
        <v>865.54713000000004</v>
      </c>
      <c r="H26" s="121">
        <v>0</v>
      </c>
      <c r="I26" s="121">
        <v>91093.022270000001</v>
      </c>
    </row>
    <row r="27" spans="1:9" ht="15" customHeight="1" x14ac:dyDescent="0.2">
      <c r="A27" s="171" t="s">
        <v>42</v>
      </c>
      <c r="B27" s="121">
        <v>12378758.320414998</v>
      </c>
      <c r="C27" s="121">
        <v>491329.97271720006</v>
      </c>
      <c r="D27" s="121">
        <v>143493.14066440001</v>
      </c>
      <c r="E27" s="121">
        <v>57648.825228600006</v>
      </c>
      <c r="F27" s="121">
        <v>106308.94068419999</v>
      </c>
      <c r="G27" s="121">
        <v>51978.476899599991</v>
      </c>
      <c r="H27" s="121">
        <v>1884974.2741894</v>
      </c>
      <c r="I27" s="121">
        <v>15114491.950798396</v>
      </c>
    </row>
    <row r="28" spans="1:9" ht="15" customHeight="1" x14ac:dyDescent="0.2">
      <c r="A28" s="171" t="s">
        <v>43</v>
      </c>
      <c r="B28" s="121">
        <v>2840384.8165100012</v>
      </c>
      <c r="C28" s="121">
        <v>198308.98358999993</v>
      </c>
      <c r="D28" s="121">
        <v>32099.527959999996</v>
      </c>
      <c r="E28" s="121">
        <v>18341.464149999993</v>
      </c>
      <c r="F28" s="121">
        <v>11752.485119000001</v>
      </c>
      <c r="G28" s="121">
        <v>7117.1025100000006</v>
      </c>
      <c r="H28" s="121">
        <v>4489.7106399999993</v>
      </c>
      <c r="I28" s="121">
        <v>3112494.0904790014</v>
      </c>
    </row>
    <row r="29" spans="1:9" ht="15" customHeight="1" x14ac:dyDescent="0.2">
      <c r="A29" s="171" t="s">
        <v>44</v>
      </c>
      <c r="B29" s="121">
        <v>877121.60425540002</v>
      </c>
      <c r="C29" s="121">
        <v>141427.107644</v>
      </c>
      <c r="D29" s="121">
        <v>5753.1212219999989</v>
      </c>
      <c r="E29" s="121">
        <v>9189.7711600000002</v>
      </c>
      <c r="F29" s="121">
        <v>14185.460346999997</v>
      </c>
      <c r="G29" s="121">
        <v>23308.046170000001</v>
      </c>
      <c r="H29" s="121">
        <v>60817.450909999985</v>
      </c>
      <c r="I29" s="121">
        <v>1131802.5617084</v>
      </c>
    </row>
    <row r="30" spans="1:9" ht="15" customHeight="1" x14ac:dyDescent="0.2">
      <c r="A30" s="171" t="s">
        <v>45</v>
      </c>
      <c r="B30" s="121">
        <v>5.3924899999999996</v>
      </c>
      <c r="C30" s="121">
        <v>28.763860000000001</v>
      </c>
      <c r="D30" s="121">
        <v>0</v>
      </c>
      <c r="E30" s="121">
        <v>0</v>
      </c>
      <c r="F30" s="121">
        <v>0</v>
      </c>
      <c r="G30" s="121">
        <v>0</v>
      </c>
      <c r="H30" s="121">
        <v>1.38801</v>
      </c>
      <c r="I30" s="121">
        <v>35.544360000000005</v>
      </c>
    </row>
    <row r="31" spans="1:9" ht="15" customHeight="1" x14ac:dyDescent="0.2">
      <c r="A31" s="171" t="s">
        <v>20</v>
      </c>
      <c r="B31" s="121">
        <v>9183687.1803700011</v>
      </c>
      <c r="C31" s="121">
        <v>2444473.8987684003</v>
      </c>
      <c r="D31" s="121">
        <v>34037.078868399993</v>
      </c>
      <c r="E31" s="121">
        <v>99653.374026800011</v>
      </c>
      <c r="F31" s="121">
        <v>146865.45375799999</v>
      </c>
      <c r="G31" s="121">
        <v>500108.49361279997</v>
      </c>
      <c r="H31" s="121">
        <v>1187307.7142397999</v>
      </c>
      <c r="I31" s="121">
        <v>13596133.193644201</v>
      </c>
    </row>
    <row r="32" spans="1:9" ht="15" customHeight="1" x14ac:dyDescent="0.2">
      <c r="A32" s="171" t="s">
        <v>21</v>
      </c>
      <c r="B32" s="121">
        <v>3278173.8509638007</v>
      </c>
      <c r="C32" s="121">
        <v>552255.65552779997</v>
      </c>
      <c r="D32" s="121">
        <v>16856.723678200004</v>
      </c>
      <c r="E32" s="121">
        <v>22762.036319999996</v>
      </c>
      <c r="F32" s="121">
        <v>78852.431229599999</v>
      </c>
      <c r="G32" s="121">
        <v>125512.16357939999</v>
      </c>
      <c r="H32" s="121">
        <v>638014.18405020004</v>
      </c>
      <c r="I32" s="121">
        <v>4712427.045349001</v>
      </c>
    </row>
    <row r="33" spans="1:17" ht="15" customHeight="1" x14ac:dyDescent="0.2">
      <c r="A33" s="171" t="s">
        <v>284</v>
      </c>
      <c r="B33" s="121">
        <v>374643.91046999994</v>
      </c>
      <c r="C33" s="121">
        <v>51843.94687</v>
      </c>
      <c r="D33" s="121">
        <v>31.785499999999999</v>
      </c>
      <c r="E33" s="121">
        <v>0</v>
      </c>
      <c r="F33" s="121">
        <v>5181.2207894000003</v>
      </c>
      <c r="G33" s="121">
        <v>2768.5424900000003</v>
      </c>
      <c r="H33" s="121">
        <v>282.37850280000004</v>
      </c>
      <c r="I33" s="121">
        <v>434751.78462219995</v>
      </c>
    </row>
    <row r="34" spans="1:17" ht="15" customHeight="1" x14ac:dyDescent="0.2">
      <c r="A34" s="171" t="s">
        <v>285</v>
      </c>
      <c r="B34" s="121">
        <v>495738.24970000004</v>
      </c>
      <c r="C34" s="121">
        <v>76603.380709999998</v>
      </c>
      <c r="D34" s="121">
        <v>1673.9606199999998</v>
      </c>
      <c r="E34" s="121">
        <v>3094.8381600000002</v>
      </c>
      <c r="F34" s="121">
        <v>10809.420979999999</v>
      </c>
      <c r="G34" s="121">
        <v>7846.39138</v>
      </c>
      <c r="H34" s="121">
        <v>681.05926999999997</v>
      </c>
      <c r="I34" s="121">
        <v>596447.30082000012</v>
      </c>
    </row>
    <row r="35" spans="1:17" ht="15" customHeight="1" x14ac:dyDescent="0.2">
      <c r="A35" s="171" t="s">
        <v>286</v>
      </c>
      <c r="B35" s="121">
        <v>50819.828140000005</v>
      </c>
      <c r="C35" s="121">
        <v>83.698750000000004</v>
      </c>
      <c r="D35" s="121">
        <v>0</v>
      </c>
      <c r="E35" s="121">
        <v>0</v>
      </c>
      <c r="F35" s="121">
        <v>0</v>
      </c>
      <c r="G35" s="121">
        <v>0</v>
      </c>
      <c r="H35" s="121">
        <v>0</v>
      </c>
      <c r="I35" s="121">
        <v>50903.526890000008</v>
      </c>
    </row>
    <row r="36" spans="1:17" ht="15" customHeight="1" x14ac:dyDescent="0.2">
      <c r="A36" s="171" t="s">
        <v>287</v>
      </c>
      <c r="B36" s="121">
        <v>2262947.2940500001</v>
      </c>
      <c r="C36" s="121">
        <v>270495.38814</v>
      </c>
      <c r="D36" s="121">
        <v>4408.5472400000008</v>
      </c>
      <c r="E36" s="121">
        <v>0</v>
      </c>
      <c r="F36" s="121">
        <v>3385.4093599999997</v>
      </c>
      <c r="G36" s="121">
        <v>1903.9656</v>
      </c>
      <c r="H36" s="121">
        <v>60.352719999999998</v>
      </c>
      <c r="I36" s="121">
        <v>2543200.9571100003</v>
      </c>
    </row>
    <row r="37" spans="1:17" ht="15" customHeight="1" x14ac:dyDescent="0.2">
      <c r="A37" s="171" t="s">
        <v>288</v>
      </c>
      <c r="B37" s="121">
        <v>2330464.8861800004</v>
      </c>
      <c r="C37" s="121">
        <v>403199.45462000003</v>
      </c>
      <c r="D37" s="121">
        <v>4692.24</v>
      </c>
      <c r="E37" s="121">
        <v>12489.400809999999</v>
      </c>
      <c r="F37" s="121">
        <v>13547.40065</v>
      </c>
      <c r="G37" s="121">
        <v>59380.030219999986</v>
      </c>
      <c r="H37" s="121">
        <v>8034.2880300000006</v>
      </c>
      <c r="I37" s="121">
        <v>2831807.7005100008</v>
      </c>
    </row>
    <row r="38" spans="1:17" s="38" customFormat="1" ht="15" customHeight="1" x14ac:dyDescent="0.25">
      <c r="A38" s="117" t="s">
        <v>46</v>
      </c>
      <c r="B38" s="124">
        <v>172354533.16296744</v>
      </c>
      <c r="C38" s="124">
        <v>24673933.654663391</v>
      </c>
      <c r="D38" s="124">
        <v>657866.5450271999</v>
      </c>
      <c r="E38" s="124">
        <v>880007.36015720002</v>
      </c>
      <c r="F38" s="124">
        <v>1492410.8551612</v>
      </c>
      <c r="G38" s="124">
        <v>2879333.5869370005</v>
      </c>
      <c r="H38" s="124">
        <v>15935310.551273201</v>
      </c>
      <c r="I38" s="124">
        <v>218873395.71618658</v>
      </c>
      <c r="J38" s="121"/>
      <c r="K38" s="121"/>
      <c r="L38" s="121"/>
      <c r="M38" s="121"/>
      <c r="N38" s="121"/>
      <c r="O38" s="121"/>
      <c r="P38" s="121"/>
      <c r="Q38" s="121"/>
    </row>
    <row r="39" spans="1:17" ht="15" customHeight="1" thickBot="1" x14ac:dyDescent="0.25">
      <c r="A39" s="127"/>
      <c r="B39" s="129"/>
      <c r="C39" s="129"/>
      <c r="D39" s="145"/>
      <c r="E39" s="145"/>
      <c r="F39" s="145"/>
      <c r="G39" s="145"/>
      <c r="H39" s="145"/>
      <c r="I39" s="145"/>
    </row>
    <row r="40" spans="1:17" ht="15" customHeight="1" thickTop="1" x14ac:dyDescent="0.2">
      <c r="A40" s="131" t="s">
        <v>252</v>
      </c>
      <c r="B40" s="122"/>
      <c r="C40" s="122"/>
      <c r="D40" s="47"/>
      <c r="E40" s="47"/>
      <c r="F40" s="38"/>
      <c r="G40" s="38"/>
      <c r="H40" s="38"/>
      <c r="I40" s="38"/>
    </row>
    <row r="41" spans="1:17" ht="15" customHeight="1" x14ac:dyDescent="0.2">
      <c r="A41" s="131" t="s">
        <v>264</v>
      </c>
      <c r="B41" s="121"/>
      <c r="C41" s="121"/>
      <c r="D41" s="121"/>
      <c r="E41" s="120"/>
      <c r="F41" s="38"/>
      <c r="G41" s="38"/>
      <c r="H41" s="38"/>
      <c r="I41" s="38"/>
    </row>
    <row r="42" spans="1:17" ht="15" customHeight="1" x14ac:dyDescent="0.2">
      <c r="A42" s="115"/>
      <c r="B42" s="121"/>
      <c r="C42" s="121"/>
      <c r="D42" s="121"/>
      <c r="E42" s="120"/>
      <c r="F42" s="38"/>
      <c r="G42" s="38"/>
      <c r="H42" s="38"/>
      <c r="I42" s="38"/>
    </row>
  </sheetData>
  <mergeCells count="5">
    <mergeCell ref="A1:I1"/>
    <mergeCell ref="A2:I2"/>
    <mergeCell ref="A3:I3"/>
    <mergeCell ref="A4:I4"/>
    <mergeCell ref="B6:I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3D0210-E373-4CAE-8066-5C705B31FC8C}">
  <sheetPr>
    <pageSetUpPr fitToPage="1"/>
  </sheetPr>
  <dimension ref="A1:O52"/>
  <sheetViews>
    <sheetView zoomScaleNormal="100" workbookViewId="0">
      <selection activeCell="C13" sqref="C13"/>
    </sheetView>
  </sheetViews>
  <sheetFormatPr defaultColWidth="11.42578125" defaultRowHeight="12.75" x14ac:dyDescent="0.2"/>
  <cols>
    <col min="1" max="1" width="56.140625" style="133" customWidth="1"/>
    <col min="2" max="14" width="15.7109375" style="116" customWidth="1"/>
    <col min="15" max="15" width="15.7109375" style="48" customWidth="1"/>
    <col min="16" max="256" width="11.42578125" style="116"/>
    <col min="257" max="257" width="56.140625" style="116" customWidth="1"/>
    <col min="258" max="271" width="15.7109375" style="116" customWidth="1"/>
    <col min="272" max="512" width="11.42578125" style="116"/>
    <col min="513" max="513" width="56.140625" style="116" customWidth="1"/>
    <col min="514" max="527" width="15.7109375" style="116" customWidth="1"/>
    <col min="528" max="768" width="11.42578125" style="116"/>
    <col min="769" max="769" width="56.140625" style="116" customWidth="1"/>
    <col min="770" max="783" width="15.7109375" style="116" customWidth="1"/>
    <col min="784" max="1024" width="11.42578125" style="116"/>
    <col min="1025" max="1025" width="56.140625" style="116" customWidth="1"/>
    <col min="1026" max="1039" width="15.7109375" style="116" customWidth="1"/>
    <col min="1040" max="1280" width="11.42578125" style="116"/>
    <col min="1281" max="1281" width="56.140625" style="116" customWidth="1"/>
    <col min="1282" max="1295" width="15.7109375" style="116" customWidth="1"/>
    <col min="1296" max="1536" width="11.42578125" style="116"/>
    <col min="1537" max="1537" width="56.140625" style="116" customWidth="1"/>
    <col min="1538" max="1551" width="15.7109375" style="116" customWidth="1"/>
    <col min="1552" max="1792" width="11.42578125" style="116"/>
    <col min="1793" max="1793" width="56.140625" style="116" customWidth="1"/>
    <col min="1794" max="1807" width="15.7109375" style="116" customWidth="1"/>
    <col min="1808" max="2048" width="11.42578125" style="116"/>
    <col min="2049" max="2049" width="56.140625" style="116" customWidth="1"/>
    <col min="2050" max="2063" width="15.7109375" style="116" customWidth="1"/>
    <col min="2064" max="2304" width="11.42578125" style="116"/>
    <col min="2305" max="2305" width="56.140625" style="116" customWidth="1"/>
    <col min="2306" max="2319" width="15.7109375" style="116" customWidth="1"/>
    <col min="2320" max="2560" width="11.42578125" style="116"/>
    <col min="2561" max="2561" width="56.140625" style="116" customWidth="1"/>
    <col min="2562" max="2575" width="15.7109375" style="116" customWidth="1"/>
    <col min="2576" max="2816" width="11.42578125" style="116"/>
    <col min="2817" max="2817" width="56.140625" style="116" customWidth="1"/>
    <col min="2818" max="2831" width="15.7109375" style="116" customWidth="1"/>
    <col min="2832" max="3072" width="11.42578125" style="116"/>
    <col min="3073" max="3073" width="56.140625" style="116" customWidth="1"/>
    <col min="3074" max="3087" width="15.7109375" style="116" customWidth="1"/>
    <col min="3088" max="3328" width="11.42578125" style="116"/>
    <col min="3329" max="3329" width="56.140625" style="116" customWidth="1"/>
    <col min="3330" max="3343" width="15.7109375" style="116" customWidth="1"/>
    <col min="3344" max="3584" width="11.42578125" style="116"/>
    <col min="3585" max="3585" width="56.140625" style="116" customWidth="1"/>
    <col min="3586" max="3599" width="15.7109375" style="116" customWidth="1"/>
    <col min="3600" max="3840" width="11.42578125" style="116"/>
    <col min="3841" max="3841" width="56.140625" style="116" customWidth="1"/>
    <col min="3842" max="3855" width="15.7109375" style="116" customWidth="1"/>
    <col min="3856" max="4096" width="11.42578125" style="116"/>
    <col min="4097" max="4097" width="56.140625" style="116" customWidth="1"/>
    <col min="4098" max="4111" width="15.7109375" style="116" customWidth="1"/>
    <col min="4112" max="4352" width="11.42578125" style="116"/>
    <col min="4353" max="4353" width="56.140625" style="116" customWidth="1"/>
    <col min="4354" max="4367" width="15.7109375" style="116" customWidth="1"/>
    <col min="4368" max="4608" width="11.42578125" style="116"/>
    <col min="4609" max="4609" width="56.140625" style="116" customWidth="1"/>
    <col min="4610" max="4623" width="15.7109375" style="116" customWidth="1"/>
    <col min="4624" max="4864" width="11.42578125" style="116"/>
    <col min="4865" max="4865" width="56.140625" style="116" customWidth="1"/>
    <col min="4866" max="4879" width="15.7109375" style="116" customWidth="1"/>
    <col min="4880" max="5120" width="11.42578125" style="116"/>
    <col min="5121" max="5121" width="56.140625" style="116" customWidth="1"/>
    <col min="5122" max="5135" width="15.7109375" style="116" customWidth="1"/>
    <col min="5136" max="5376" width="11.42578125" style="116"/>
    <col min="5377" max="5377" width="56.140625" style="116" customWidth="1"/>
    <col min="5378" max="5391" width="15.7109375" style="116" customWidth="1"/>
    <col min="5392" max="5632" width="11.42578125" style="116"/>
    <col min="5633" max="5633" width="56.140625" style="116" customWidth="1"/>
    <col min="5634" max="5647" width="15.7109375" style="116" customWidth="1"/>
    <col min="5648" max="5888" width="11.42578125" style="116"/>
    <col min="5889" max="5889" width="56.140625" style="116" customWidth="1"/>
    <col min="5890" max="5903" width="15.7109375" style="116" customWidth="1"/>
    <col min="5904" max="6144" width="11.42578125" style="116"/>
    <col min="6145" max="6145" width="56.140625" style="116" customWidth="1"/>
    <col min="6146" max="6159" width="15.7109375" style="116" customWidth="1"/>
    <col min="6160" max="6400" width="11.42578125" style="116"/>
    <col min="6401" max="6401" width="56.140625" style="116" customWidth="1"/>
    <col min="6402" max="6415" width="15.7109375" style="116" customWidth="1"/>
    <col min="6416" max="6656" width="11.42578125" style="116"/>
    <col min="6657" max="6657" width="56.140625" style="116" customWidth="1"/>
    <col min="6658" max="6671" width="15.7109375" style="116" customWidth="1"/>
    <col min="6672" max="6912" width="11.42578125" style="116"/>
    <col min="6913" max="6913" width="56.140625" style="116" customWidth="1"/>
    <col min="6914" max="6927" width="15.7109375" style="116" customWidth="1"/>
    <col min="6928" max="7168" width="11.42578125" style="116"/>
    <col min="7169" max="7169" width="56.140625" style="116" customWidth="1"/>
    <col min="7170" max="7183" width="15.7109375" style="116" customWidth="1"/>
    <col min="7184" max="7424" width="11.42578125" style="116"/>
    <col min="7425" max="7425" width="56.140625" style="116" customWidth="1"/>
    <col min="7426" max="7439" width="15.7109375" style="116" customWidth="1"/>
    <col min="7440" max="7680" width="11.42578125" style="116"/>
    <col min="7681" max="7681" width="56.140625" style="116" customWidth="1"/>
    <col min="7682" max="7695" width="15.7109375" style="116" customWidth="1"/>
    <col min="7696" max="7936" width="11.42578125" style="116"/>
    <col min="7937" max="7937" width="56.140625" style="116" customWidth="1"/>
    <col min="7938" max="7951" width="15.7109375" style="116" customWidth="1"/>
    <col min="7952" max="8192" width="11.42578125" style="116"/>
    <col min="8193" max="8193" width="56.140625" style="116" customWidth="1"/>
    <col min="8194" max="8207" width="15.7109375" style="116" customWidth="1"/>
    <col min="8208" max="8448" width="11.42578125" style="116"/>
    <col min="8449" max="8449" width="56.140625" style="116" customWidth="1"/>
    <col min="8450" max="8463" width="15.7109375" style="116" customWidth="1"/>
    <col min="8464" max="8704" width="11.42578125" style="116"/>
    <col min="8705" max="8705" width="56.140625" style="116" customWidth="1"/>
    <col min="8706" max="8719" width="15.7109375" style="116" customWidth="1"/>
    <col min="8720" max="8960" width="11.42578125" style="116"/>
    <col min="8961" max="8961" width="56.140625" style="116" customWidth="1"/>
    <col min="8962" max="8975" width="15.7109375" style="116" customWidth="1"/>
    <col min="8976" max="9216" width="11.42578125" style="116"/>
    <col min="9217" max="9217" width="56.140625" style="116" customWidth="1"/>
    <col min="9218" max="9231" width="15.7109375" style="116" customWidth="1"/>
    <col min="9232" max="9472" width="11.42578125" style="116"/>
    <col min="9473" max="9473" width="56.140625" style="116" customWidth="1"/>
    <col min="9474" max="9487" width="15.7109375" style="116" customWidth="1"/>
    <col min="9488" max="9728" width="11.42578125" style="116"/>
    <col min="9729" max="9729" width="56.140625" style="116" customWidth="1"/>
    <col min="9730" max="9743" width="15.7109375" style="116" customWidth="1"/>
    <col min="9744" max="9984" width="11.42578125" style="116"/>
    <col min="9985" max="9985" width="56.140625" style="116" customWidth="1"/>
    <col min="9986" max="9999" width="15.7109375" style="116" customWidth="1"/>
    <col min="10000" max="10240" width="11.42578125" style="116"/>
    <col min="10241" max="10241" width="56.140625" style="116" customWidth="1"/>
    <col min="10242" max="10255" width="15.7109375" style="116" customWidth="1"/>
    <col min="10256" max="10496" width="11.42578125" style="116"/>
    <col min="10497" max="10497" width="56.140625" style="116" customWidth="1"/>
    <col min="10498" max="10511" width="15.7109375" style="116" customWidth="1"/>
    <col min="10512" max="10752" width="11.42578125" style="116"/>
    <col min="10753" max="10753" width="56.140625" style="116" customWidth="1"/>
    <col min="10754" max="10767" width="15.7109375" style="116" customWidth="1"/>
    <col min="10768" max="11008" width="11.42578125" style="116"/>
    <col min="11009" max="11009" width="56.140625" style="116" customWidth="1"/>
    <col min="11010" max="11023" width="15.7109375" style="116" customWidth="1"/>
    <col min="11024" max="11264" width="11.42578125" style="116"/>
    <col min="11265" max="11265" width="56.140625" style="116" customWidth="1"/>
    <col min="11266" max="11279" width="15.7109375" style="116" customWidth="1"/>
    <col min="11280" max="11520" width="11.42578125" style="116"/>
    <col min="11521" max="11521" width="56.140625" style="116" customWidth="1"/>
    <col min="11522" max="11535" width="15.7109375" style="116" customWidth="1"/>
    <col min="11536" max="11776" width="11.42578125" style="116"/>
    <col min="11777" max="11777" width="56.140625" style="116" customWidth="1"/>
    <col min="11778" max="11791" width="15.7109375" style="116" customWidth="1"/>
    <col min="11792" max="12032" width="11.42578125" style="116"/>
    <col min="12033" max="12033" width="56.140625" style="116" customWidth="1"/>
    <col min="12034" max="12047" width="15.7109375" style="116" customWidth="1"/>
    <col min="12048" max="12288" width="11.42578125" style="116"/>
    <col min="12289" max="12289" width="56.140625" style="116" customWidth="1"/>
    <col min="12290" max="12303" width="15.7109375" style="116" customWidth="1"/>
    <col min="12304" max="12544" width="11.42578125" style="116"/>
    <col min="12545" max="12545" width="56.140625" style="116" customWidth="1"/>
    <col min="12546" max="12559" width="15.7109375" style="116" customWidth="1"/>
    <col min="12560" max="12800" width="11.42578125" style="116"/>
    <col min="12801" max="12801" width="56.140625" style="116" customWidth="1"/>
    <col min="12802" max="12815" width="15.7109375" style="116" customWidth="1"/>
    <col min="12816" max="13056" width="11.42578125" style="116"/>
    <col min="13057" max="13057" width="56.140625" style="116" customWidth="1"/>
    <col min="13058" max="13071" width="15.7109375" style="116" customWidth="1"/>
    <col min="13072" max="13312" width="11.42578125" style="116"/>
    <col min="13313" max="13313" width="56.140625" style="116" customWidth="1"/>
    <col min="13314" max="13327" width="15.7109375" style="116" customWidth="1"/>
    <col min="13328" max="13568" width="11.42578125" style="116"/>
    <col min="13569" max="13569" width="56.140625" style="116" customWidth="1"/>
    <col min="13570" max="13583" width="15.7109375" style="116" customWidth="1"/>
    <col min="13584" max="13824" width="11.42578125" style="116"/>
    <col min="13825" max="13825" width="56.140625" style="116" customWidth="1"/>
    <col min="13826" max="13839" width="15.7109375" style="116" customWidth="1"/>
    <col min="13840" max="14080" width="11.42578125" style="116"/>
    <col min="14081" max="14081" width="56.140625" style="116" customWidth="1"/>
    <col min="14082" max="14095" width="15.7109375" style="116" customWidth="1"/>
    <col min="14096" max="14336" width="11.42578125" style="116"/>
    <col min="14337" max="14337" width="56.140625" style="116" customWidth="1"/>
    <col min="14338" max="14351" width="15.7109375" style="116" customWidth="1"/>
    <col min="14352" max="14592" width="11.42578125" style="116"/>
    <col min="14593" max="14593" width="56.140625" style="116" customWidth="1"/>
    <col min="14594" max="14607" width="15.7109375" style="116" customWidth="1"/>
    <col min="14608" max="14848" width="11.42578125" style="116"/>
    <col min="14849" max="14849" width="56.140625" style="116" customWidth="1"/>
    <col min="14850" max="14863" width="15.7109375" style="116" customWidth="1"/>
    <col min="14864" max="15104" width="11.42578125" style="116"/>
    <col min="15105" max="15105" width="56.140625" style="116" customWidth="1"/>
    <col min="15106" max="15119" width="15.7109375" style="116" customWidth="1"/>
    <col min="15120" max="15360" width="11.42578125" style="116"/>
    <col min="15361" max="15361" width="56.140625" style="116" customWidth="1"/>
    <col min="15362" max="15375" width="15.7109375" style="116" customWidth="1"/>
    <col min="15376" max="15616" width="11.42578125" style="116"/>
    <col min="15617" max="15617" width="56.140625" style="116" customWidth="1"/>
    <col min="15618" max="15631" width="15.7109375" style="116" customWidth="1"/>
    <col min="15632" max="15872" width="11.42578125" style="116"/>
    <col min="15873" max="15873" width="56.140625" style="116" customWidth="1"/>
    <col min="15874" max="15887" width="15.7109375" style="116" customWidth="1"/>
    <col min="15888" max="16128" width="11.42578125" style="116"/>
    <col min="16129" max="16129" width="56.140625" style="116" customWidth="1"/>
    <col min="16130" max="16143" width="15.7109375" style="116" customWidth="1"/>
    <col min="16144" max="16384" width="11.42578125" style="116"/>
  </cols>
  <sheetData>
    <row r="1" spans="1:15" s="18" customFormat="1" ht="30" customHeight="1" x14ac:dyDescent="0.25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</row>
    <row r="2" spans="1:15" s="18" customFormat="1" ht="15" customHeight="1" x14ac:dyDescent="0.25">
      <c r="A2" s="381" t="s">
        <v>299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</row>
    <row r="3" spans="1:15" s="18" customFormat="1" ht="15" customHeight="1" x14ac:dyDescent="0.25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</row>
    <row r="4" spans="1:15" s="19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</row>
    <row r="5" spans="1:15" ht="7.5" customHeight="1" x14ac:dyDescent="0.2">
      <c r="A5" s="115"/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47"/>
    </row>
    <row r="6" spans="1:15" ht="30" customHeight="1" x14ac:dyDescent="0.2">
      <c r="A6" s="117" t="s">
        <v>300</v>
      </c>
      <c r="B6" s="39" t="s">
        <v>69</v>
      </c>
      <c r="C6" s="39" t="s">
        <v>133</v>
      </c>
      <c r="D6" s="39" t="s">
        <v>67</v>
      </c>
      <c r="E6" s="39" t="s">
        <v>66</v>
      </c>
      <c r="F6" s="39" t="s">
        <v>60</v>
      </c>
      <c r="G6" s="39" t="s">
        <v>64</v>
      </c>
      <c r="H6" s="39" t="s">
        <v>61</v>
      </c>
      <c r="I6" s="39" t="s">
        <v>71</v>
      </c>
      <c r="J6" s="39" t="s">
        <v>68</v>
      </c>
      <c r="K6" s="39" t="s">
        <v>65</v>
      </c>
      <c r="L6" s="39" t="s">
        <v>62</v>
      </c>
      <c r="M6" s="39" t="s">
        <v>70</v>
      </c>
      <c r="N6" s="118" t="s">
        <v>232</v>
      </c>
      <c r="O6" s="172" t="s">
        <v>15</v>
      </c>
    </row>
    <row r="7" spans="1:15" ht="15" customHeight="1" x14ac:dyDescent="0.2">
      <c r="A7" s="126" t="s">
        <v>301</v>
      </c>
      <c r="B7" s="121">
        <v>17551169.530299999</v>
      </c>
      <c r="C7" s="121">
        <v>19115846.513069995</v>
      </c>
      <c r="D7" s="121">
        <v>23712541.954780005</v>
      </c>
      <c r="E7" s="121">
        <v>10532712.242699999</v>
      </c>
      <c r="F7" s="121">
        <v>10788661.791060001</v>
      </c>
      <c r="G7" s="121">
        <v>8834734.8167799991</v>
      </c>
      <c r="H7" s="121">
        <v>7171513.8441299992</v>
      </c>
      <c r="I7" s="121">
        <v>948452.99989999994</v>
      </c>
      <c r="J7" s="121">
        <v>38936.701540000002</v>
      </c>
      <c r="K7" s="121">
        <v>6062271.9355800003</v>
      </c>
      <c r="L7" s="121">
        <v>2958110.2401400004</v>
      </c>
      <c r="M7" s="121">
        <v>2101440.3815199998</v>
      </c>
      <c r="N7" s="121">
        <v>109816392.9515</v>
      </c>
      <c r="O7" s="122">
        <v>0.50173477041038983</v>
      </c>
    </row>
    <row r="8" spans="1:15" ht="15" customHeight="1" x14ac:dyDescent="0.2">
      <c r="A8" s="126" t="s">
        <v>302</v>
      </c>
      <c r="B8" s="121">
        <v>45151.854860000007</v>
      </c>
      <c r="C8" s="121">
        <v>0</v>
      </c>
      <c r="D8" s="121">
        <v>0</v>
      </c>
      <c r="E8" s="121">
        <v>0</v>
      </c>
      <c r="F8" s="121">
        <v>6278.1434800000006</v>
      </c>
      <c r="G8" s="121">
        <v>230.55396999999999</v>
      </c>
      <c r="H8" s="121">
        <v>0</v>
      </c>
      <c r="I8" s="121">
        <v>0</v>
      </c>
      <c r="J8" s="121">
        <v>0</v>
      </c>
      <c r="K8" s="121">
        <v>14568.88868</v>
      </c>
      <c r="L8" s="121">
        <v>0</v>
      </c>
      <c r="M8" s="121">
        <v>0</v>
      </c>
      <c r="N8" s="121">
        <v>66229.440990000003</v>
      </c>
      <c r="O8" s="122">
        <v>3.025924679952095E-4</v>
      </c>
    </row>
    <row r="9" spans="1:15" ht="15" customHeight="1" x14ac:dyDescent="0.2">
      <c r="A9" s="126" t="s">
        <v>303</v>
      </c>
      <c r="B9" s="121">
        <v>2544570.3432900007</v>
      </c>
      <c r="C9" s="121">
        <v>5689160.3601999991</v>
      </c>
      <c r="D9" s="121">
        <v>997173.52152000007</v>
      </c>
      <c r="E9" s="121">
        <v>4547062.8918600008</v>
      </c>
      <c r="F9" s="121">
        <v>3357924.5658299993</v>
      </c>
      <c r="G9" s="121">
        <v>2469083.1558300001</v>
      </c>
      <c r="H9" s="121">
        <v>1329555.5576199999</v>
      </c>
      <c r="I9" s="121">
        <v>8186185.4395800009</v>
      </c>
      <c r="J9" s="121">
        <v>0</v>
      </c>
      <c r="K9" s="121">
        <v>8469073.1723800004</v>
      </c>
      <c r="L9" s="121">
        <v>369822.26681</v>
      </c>
      <c r="M9" s="121">
        <v>351462.17353999999</v>
      </c>
      <c r="N9" s="121">
        <v>38311073.448460005</v>
      </c>
      <c r="O9" s="122">
        <v>0.17503759797799939</v>
      </c>
    </row>
    <row r="10" spans="1:15" ht="15" customHeight="1" x14ac:dyDescent="0.2">
      <c r="A10" s="126" t="s">
        <v>304</v>
      </c>
      <c r="B10" s="121">
        <v>91659.69988</v>
      </c>
      <c r="C10" s="121">
        <v>109331.5402</v>
      </c>
      <c r="D10" s="121">
        <v>10860</v>
      </c>
      <c r="E10" s="121">
        <v>151033.98338999998</v>
      </c>
      <c r="F10" s="121">
        <v>25517.103520000001</v>
      </c>
      <c r="G10" s="121">
        <v>464335.04991999996</v>
      </c>
      <c r="H10" s="121">
        <v>76127.409400000004</v>
      </c>
      <c r="I10" s="121">
        <v>0</v>
      </c>
      <c r="J10" s="121">
        <v>0</v>
      </c>
      <c r="K10" s="121">
        <v>35772.828049999996</v>
      </c>
      <c r="L10" s="121">
        <v>0</v>
      </c>
      <c r="M10" s="121">
        <v>0</v>
      </c>
      <c r="N10" s="121">
        <v>964637.61435999989</v>
      </c>
      <c r="O10" s="122">
        <v>4.4072858246572899E-3</v>
      </c>
    </row>
    <row r="11" spans="1:15" ht="15" customHeight="1" x14ac:dyDescent="0.2">
      <c r="A11" s="126" t="s">
        <v>305</v>
      </c>
      <c r="B11" s="121">
        <v>466606.56879000005</v>
      </c>
      <c r="C11" s="121">
        <v>1118880.5061600001</v>
      </c>
      <c r="D11" s="121">
        <v>219498.22031999999</v>
      </c>
      <c r="E11" s="121">
        <v>243093.33906999999</v>
      </c>
      <c r="F11" s="121">
        <v>67480.112270000012</v>
      </c>
      <c r="G11" s="121">
        <v>60446.406649999997</v>
      </c>
      <c r="H11" s="121">
        <v>105018.36512</v>
      </c>
      <c r="I11" s="121">
        <v>11244.535099999999</v>
      </c>
      <c r="J11" s="121">
        <v>9563.2543800000003</v>
      </c>
      <c r="K11" s="121">
        <v>42680.682840000001</v>
      </c>
      <c r="L11" s="121">
        <v>21842.906940000001</v>
      </c>
      <c r="M11" s="121">
        <v>154243.27699000001</v>
      </c>
      <c r="N11" s="121">
        <v>2520598.1746300003</v>
      </c>
      <c r="O11" s="122">
        <v>1.1516238263292516E-2</v>
      </c>
    </row>
    <row r="12" spans="1:15" ht="15" customHeight="1" x14ac:dyDescent="0.2">
      <c r="A12" s="120" t="s">
        <v>306</v>
      </c>
      <c r="B12" s="121">
        <v>0</v>
      </c>
      <c r="C12" s="121">
        <v>0</v>
      </c>
      <c r="D12" s="121">
        <v>6.86</v>
      </c>
      <c r="E12" s="121">
        <v>0</v>
      </c>
      <c r="F12" s="121">
        <v>0</v>
      </c>
      <c r="G12" s="121">
        <v>0</v>
      </c>
      <c r="H12" s="121">
        <v>0</v>
      </c>
      <c r="I12" s="121">
        <v>0</v>
      </c>
      <c r="J12" s="121">
        <v>0</v>
      </c>
      <c r="K12" s="121">
        <v>0</v>
      </c>
      <c r="L12" s="121">
        <v>0</v>
      </c>
      <c r="M12" s="121">
        <v>0</v>
      </c>
      <c r="N12" s="121">
        <v>6.86</v>
      </c>
      <c r="O12" s="122">
        <v>3.1342319962515768E-8</v>
      </c>
    </row>
    <row r="13" spans="1:15" ht="15" customHeight="1" x14ac:dyDescent="0.2">
      <c r="A13" s="120" t="s">
        <v>307</v>
      </c>
      <c r="B13" s="121">
        <v>318600.79426000005</v>
      </c>
      <c r="C13" s="121">
        <v>315580.04178000003</v>
      </c>
      <c r="D13" s="121">
        <v>37373.82849</v>
      </c>
      <c r="E13" s="121">
        <v>142534.02804999999</v>
      </c>
      <c r="F13" s="121">
        <v>1534.7344599999999</v>
      </c>
      <c r="G13" s="121">
        <v>1087.1264199999998</v>
      </c>
      <c r="H13" s="121">
        <v>39373.576970000002</v>
      </c>
      <c r="I13" s="121">
        <v>11211.15986</v>
      </c>
      <c r="J13" s="121">
        <v>0</v>
      </c>
      <c r="K13" s="121">
        <v>19179.308000000001</v>
      </c>
      <c r="L13" s="121">
        <v>13398.33892</v>
      </c>
      <c r="M13" s="121">
        <v>101008.13877000001</v>
      </c>
      <c r="N13" s="121">
        <v>1000881.07598</v>
      </c>
      <c r="O13" s="122">
        <v>4.5728768116315181E-3</v>
      </c>
    </row>
    <row r="14" spans="1:15" ht="15" customHeight="1" x14ac:dyDescent="0.2">
      <c r="A14" s="120" t="s">
        <v>308</v>
      </c>
      <c r="B14" s="121">
        <v>148005.77453</v>
      </c>
      <c r="C14" s="121">
        <v>803300.46438000002</v>
      </c>
      <c r="D14" s="121">
        <v>182117.53182999999</v>
      </c>
      <c r="E14" s="121">
        <v>100559.31101999999</v>
      </c>
      <c r="F14" s="121">
        <v>65945.377810000005</v>
      </c>
      <c r="G14" s="121">
        <v>59359.280229999997</v>
      </c>
      <c r="H14" s="121">
        <v>65644.788150000008</v>
      </c>
      <c r="I14" s="121">
        <v>33.375240000000005</v>
      </c>
      <c r="J14" s="121">
        <v>9563.2543800000003</v>
      </c>
      <c r="K14" s="121">
        <v>23501.37484</v>
      </c>
      <c r="L14" s="121">
        <v>8444.5680199999988</v>
      </c>
      <c r="M14" s="121">
        <v>53235.138220000001</v>
      </c>
      <c r="N14" s="121">
        <v>1519710.2386499997</v>
      </c>
      <c r="O14" s="122">
        <v>6.9433301093410329E-3</v>
      </c>
    </row>
    <row r="15" spans="1:15" ht="15" customHeight="1" x14ac:dyDescent="0.2">
      <c r="A15" s="126" t="s">
        <v>309</v>
      </c>
      <c r="B15" s="121">
        <v>1304879.7793000001</v>
      </c>
      <c r="C15" s="121">
        <v>422970.73268000002</v>
      </c>
      <c r="D15" s="121">
        <v>1628153.4964899998</v>
      </c>
      <c r="E15" s="121">
        <v>5563822.9490299998</v>
      </c>
      <c r="F15" s="121">
        <v>1382725.9763900002</v>
      </c>
      <c r="G15" s="121">
        <v>298121.60140999994</v>
      </c>
      <c r="H15" s="121">
        <v>396681.00427000003</v>
      </c>
      <c r="I15" s="121">
        <v>0</v>
      </c>
      <c r="J15" s="121">
        <v>0</v>
      </c>
      <c r="K15" s="121">
        <v>142611.45782000001</v>
      </c>
      <c r="L15" s="121">
        <v>177.95232999999999</v>
      </c>
      <c r="M15" s="121">
        <v>9.817540000000001</v>
      </c>
      <c r="N15" s="121">
        <v>11140154.76726</v>
      </c>
      <c r="O15" s="122">
        <v>5.0897710662887501E-2</v>
      </c>
    </row>
    <row r="16" spans="1:15" ht="15" customHeight="1" x14ac:dyDescent="0.2">
      <c r="A16" s="120" t="s">
        <v>310</v>
      </c>
      <c r="B16" s="121">
        <v>0</v>
      </c>
      <c r="C16" s="121">
        <v>8842.0508699999991</v>
      </c>
      <c r="D16" s="121">
        <v>0</v>
      </c>
      <c r="E16" s="121">
        <v>0</v>
      </c>
      <c r="F16" s="121">
        <v>1382725.9763900002</v>
      </c>
      <c r="G16" s="121">
        <v>0</v>
      </c>
      <c r="H16" s="121">
        <v>199406.90533000001</v>
      </c>
      <c r="I16" s="121">
        <v>0</v>
      </c>
      <c r="J16" s="121">
        <v>0</v>
      </c>
      <c r="K16" s="121">
        <v>0</v>
      </c>
      <c r="L16" s="121">
        <v>0</v>
      </c>
      <c r="M16" s="121">
        <v>0</v>
      </c>
      <c r="N16" s="121">
        <v>1590974.9325900001</v>
      </c>
      <c r="O16" s="122">
        <v>7.2689278993553546E-3</v>
      </c>
    </row>
    <row r="17" spans="1:15" ht="15" customHeight="1" x14ac:dyDescent="0.2">
      <c r="A17" s="120" t="s">
        <v>311</v>
      </c>
      <c r="B17" s="121">
        <v>1935.0896600000001</v>
      </c>
      <c r="C17" s="121">
        <v>7055.3</v>
      </c>
      <c r="D17" s="121">
        <v>13495.85507</v>
      </c>
      <c r="E17" s="121">
        <v>13371.300499999999</v>
      </c>
      <c r="F17" s="121">
        <v>0</v>
      </c>
      <c r="G17" s="121">
        <v>0</v>
      </c>
      <c r="H17" s="121">
        <v>1708.89597</v>
      </c>
      <c r="I17" s="121">
        <v>0</v>
      </c>
      <c r="J17" s="121">
        <v>0</v>
      </c>
      <c r="K17" s="121">
        <v>410.35518000000002</v>
      </c>
      <c r="L17" s="121">
        <v>177.95232999999999</v>
      </c>
      <c r="M17" s="121">
        <v>9.817540000000001</v>
      </c>
      <c r="N17" s="121">
        <v>38164.566249999989</v>
      </c>
      <c r="O17" s="122">
        <v>1.7436822837290527E-4</v>
      </c>
    </row>
    <row r="18" spans="1:15" ht="15" customHeight="1" x14ac:dyDescent="0.2">
      <c r="A18" s="120" t="s">
        <v>312</v>
      </c>
      <c r="B18" s="121">
        <v>1273054.31971</v>
      </c>
      <c r="C18" s="121">
        <v>407073.38180999999</v>
      </c>
      <c r="D18" s="121">
        <v>264419.06063999998</v>
      </c>
      <c r="E18" s="121">
        <v>5550451.6485299999</v>
      </c>
      <c r="F18" s="121">
        <v>0</v>
      </c>
      <c r="G18" s="121">
        <v>298121.60140999994</v>
      </c>
      <c r="H18" s="121">
        <v>195565.20297000001</v>
      </c>
      <c r="I18" s="121">
        <v>0</v>
      </c>
      <c r="J18" s="121">
        <v>0</v>
      </c>
      <c r="K18" s="121">
        <v>142201.10264</v>
      </c>
      <c r="L18" s="121">
        <v>0</v>
      </c>
      <c r="M18" s="121">
        <v>0</v>
      </c>
      <c r="N18" s="121">
        <v>8130886.3177100001</v>
      </c>
      <c r="O18" s="122">
        <v>3.7148810575584321E-2</v>
      </c>
    </row>
    <row r="19" spans="1:15" ht="15" customHeight="1" x14ac:dyDescent="0.2">
      <c r="A19" s="120" t="s">
        <v>313</v>
      </c>
      <c r="B19" s="121">
        <v>29890.369930000001</v>
      </c>
      <c r="C19" s="121">
        <v>0</v>
      </c>
      <c r="D19" s="121">
        <v>1350238.58078</v>
      </c>
      <c r="E19" s="121">
        <v>0</v>
      </c>
      <c r="F19" s="121">
        <v>0</v>
      </c>
      <c r="G19" s="121">
        <v>0</v>
      </c>
      <c r="H19" s="121">
        <v>0</v>
      </c>
      <c r="I19" s="121">
        <v>0</v>
      </c>
      <c r="J19" s="121">
        <v>0</v>
      </c>
      <c r="K19" s="121">
        <v>0</v>
      </c>
      <c r="L19" s="121">
        <v>0</v>
      </c>
      <c r="M19" s="121">
        <v>0</v>
      </c>
      <c r="N19" s="121">
        <v>1380128.95071</v>
      </c>
      <c r="O19" s="122">
        <v>6.3056039595749229E-3</v>
      </c>
    </row>
    <row r="20" spans="1:15" ht="15" customHeight="1" x14ac:dyDescent="0.2">
      <c r="A20" s="126" t="s">
        <v>314</v>
      </c>
      <c r="B20" s="121">
        <v>332138.88600000006</v>
      </c>
      <c r="C20" s="121">
        <v>1005718.6751100002</v>
      </c>
      <c r="D20" s="121">
        <v>250411.69038000001</v>
      </c>
      <c r="E20" s="121">
        <v>548808.09108000016</v>
      </c>
      <c r="F20" s="121">
        <v>547560.24523</v>
      </c>
      <c r="G20" s="121">
        <v>631104.18654999998</v>
      </c>
      <c r="H20" s="121">
        <v>573142.83138999995</v>
      </c>
      <c r="I20" s="121">
        <v>2369838.7467800002</v>
      </c>
      <c r="J20" s="121">
        <v>0</v>
      </c>
      <c r="K20" s="121">
        <v>153914.10564000002</v>
      </c>
      <c r="L20" s="121">
        <v>478469.85098000005</v>
      </c>
      <c r="M20" s="121">
        <v>138901.88454</v>
      </c>
      <c r="N20" s="121">
        <v>7030009.1936799996</v>
      </c>
      <c r="O20" s="122">
        <v>3.2119066689175801E-2</v>
      </c>
    </row>
    <row r="21" spans="1:15" ht="15" customHeight="1" x14ac:dyDescent="0.2">
      <c r="A21" s="120" t="s">
        <v>315</v>
      </c>
      <c r="B21" s="121">
        <v>70910.952810000003</v>
      </c>
      <c r="C21" s="121">
        <v>39815.027059999993</v>
      </c>
      <c r="D21" s="121">
        <v>314.14542999999998</v>
      </c>
      <c r="E21" s="121">
        <v>3389.4673599999996</v>
      </c>
      <c r="F21" s="121">
        <v>0</v>
      </c>
      <c r="G21" s="121">
        <v>205072.56208</v>
      </c>
      <c r="H21" s="121">
        <v>21853.644279999997</v>
      </c>
      <c r="I21" s="121">
        <v>93982.191350000008</v>
      </c>
      <c r="J21" s="121">
        <v>0</v>
      </c>
      <c r="K21" s="121">
        <v>0</v>
      </c>
      <c r="L21" s="121">
        <v>153.83554999999998</v>
      </c>
      <c r="M21" s="121">
        <v>22313.891489999998</v>
      </c>
      <c r="N21" s="121">
        <v>457805.71741000004</v>
      </c>
      <c r="O21" s="122">
        <v>2.0916462501068944E-3</v>
      </c>
    </row>
    <row r="22" spans="1:15" ht="15" customHeight="1" x14ac:dyDescent="0.2">
      <c r="A22" s="120" t="s">
        <v>316</v>
      </c>
      <c r="B22" s="121">
        <v>0</v>
      </c>
      <c r="C22" s="121">
        <v>0</v>
      </c>
      <c r="D22" s="121">
        <v>0</v>
      </c>
      <c r="E22" s="121">
        <v>0</v>
      </c>
      <c r="F22" s="121">
        <v>0</v>
      </c>
      <c r="G22" s="121">
        <v>0</v>
      </c>
      <c r="H22" s="121">
        <v>9.2000200000000003</v>
      </c>
      <c r="I22" s="121">
        <v>0</v>
      </c>
      <c r="J22" s="121">
        <v>0</v>
      </c>
      <c r="K22" s="121">
        <v>0</v>
      </c>
      <c r="L22" s="121">
        <v>0</v>
      </c>
      <c r="M22" s="121">
        <v>0</v>
      </c>
      <c r="N22" s="121">
        <v>9.2000200000000003</v>
      </c>
      <c r="O22" s="122">
        <v>4.2033523396726576E-8</v>
      </c>
    </row>
    <row r="23" spans="1:15" ht="15" customHeight="1" x14ac:dyDescent="0.2">
      <c r="A23" s="120" t="s">
        <v>317</v>
      </c>
      <c r="B23" s="121">
        <v>0</v>
      </c>
      <c r="C23" s="121">
        <v>1173.4249499999999</v>
      </c>
      <c r="D23" s="121">
        <v>0</v>
      </c>
      <c r="E23" s="121">
        <v>0</v>
      </c>
      <c r="F23" s="121">
        <v>510531.91031000001</v>
      </c>
      <c r="G23" s="121">
        <v>251479.64964000002</v>
      </c>
      <c r="H23" s="121">
        <v>0</v>
      </c>
      <c r="I23" s="121">
        <v>0</v>
      </c>
      <c r="J23" s="121">
        <v>0</v>
      </c>
      <c r="K23" s="121">
        <v>0</v>
      </c>
      <c r="L23" s="121">
        <v>0</v>
      </c>
      <c r="M23" s="121">
        <v>0</v>
      </c>
      <c r="N23" s="121">
        <v>763184.98490000004</v>
      </c>
      <c r="O23" s="122">
        <v>3.4868787153532893E-3</v>
      </c>
    </row>
    <row r="24" spans="1:15" ht="15" customHeight="1" x14ac:dyDescent="0.2">
      <c r="A24" s="120" t="s">
        <v>318</v>
      </c>
      <c r="B24" s="121">
        <v>93413.646659999999</v>
      </c>
      <c r="C24" s="121">
        <v>66504.122470000002</v>
      </c>
      <c r="D24" s="121">
        <v>163068.43967000002</v>
      </c>
      <c r="E24" s="121">
        <v>385843.3785300001</v>
      </c>
      <c r="F24" s="121">
        <v>15102.231800000001</v>
      </c>
      <c r="G24" s="121">
        <v>56547.483629999995</v>
      </c>
      <c r="H24" s="121">
        <v>84053.100870000009</v>
      </c>
      <c r="I24" s="121">
        <v>195296.74774000002</v>
      </c>
      <c r="J24" s="121">
        <v>0</v>
      </c>
      <c r="K24" s="121">
        <v>135409.24587000001</v>
      </c>
      <c r="L24" s="121">
        <v>2023.1254799999999</v>
      </c>
      <c r="M24" s="121">
        <v>102240.92383</v>
      </c>
      <c r="N24" s="121">
        <v>1299502.44655</v>
      </c>
      <c r="O24" s="122">
        <v>5.9372334507058512E-3</v>
      </c>
    </row>
    <row r="25" spans="1:15" ht="15" customHeight="1" x14ac:dyDescent="0.2">
      <c r="A25" s="120" t="s">
        <v>319</v>
      </c>
      <c r="B25" s="121">
        <v>107942.10961000001</v>
      </c>
      <c r="C25" s="121">
        <v>304281.81325000001</v>
      </c>
      <c r="D25" s="121">
        <v>76559.742419999995</v>
      </c>
      <c r="E25" s="121">
        <v>10477.85945</v>
      </c>
      <c r="F25" s="121">
        <v>9993.6893900000014</v>
      </c>
      <c r="G25" s="121">
        <v>66272.898889999997</v>
      </c>
      <c r="H25" s="121">
        <v>12145.94281</v>
      </c>
      <c r="I25" s="121">
        <v>2965.8054200000001</v>
      </c>
      <c r="J25" s="121">
        <v>0</v>
      </c>
      <c r="K25" s="121">
        <v>2061.2474999999999</v>
      </c>
      <c r="L25" s="121">
        <v>5892.2367899999999</v>
      </c>
      <c r="M25" s="121">
        <v>397.49529000000001</v>
      </c>
      <c r="N25" s="121">
        <v>598990.84082000016</v>
      </c>
      <c r="O25" s="122">
        <v>2.7367000856555095E-3</v>
      </c>
    </row>
    <row r="26" spans="1:15" ht="15" customHeight="1" x14ac:dyDescent="0.2">
      <c r="A26" s="120" t="s">
        <v>320</v>
      </c>
      <c r="B26" s="121">
        <v>0</v>
      </c>
      <c r="C26" s="121">
        <v>0</v>
      </c>
      <c r="D26" s="121">
        <v>0</v>
      </c>
      <c r="E26" s="121">
        <v>0</v>
      </c>
      <c r="F26" s="121">
        <v>0</v>
      </c>
      <c r="G26" s="121">
        <v>0</v>
      </c>
      <c r="H26" s="121">
        <v>0</v>
      </c>
      <c r="I26" s="121">
        <v>0</v>
      </c>
      <c r="J26" s="121">
        <v>0</v>
      </c>
      <c r="K26" s="121">
        <v>0</v>
      </c>
      <c r="L26" s="121">
        <v>0</v>
      </c>
      <c r="M26" s="121">
        <v>0</v>
      </c>
      <c r="N26" s="121">
        <v>0</v>
      </c>
      <c r="O26" s="122">
        <v>0</v>
      </c>
    </row>
    <row r="27" spans="1:15" ht="15" customHeight="1" x14ac:dyDescent="0.2">
      <c r="A27" s="120" t="s">
        <v>321</v>
      </c>
      <c r="B27" s="121">
        <v>44428.370129999996</v>
      </c>
      <c r="C27" s="121">
        <v>2841.3441600000001</v>
      </c>
      <c r="D27" s="121">
        <v>10469.362860000003</v>
      </c>
      <c r="E27" s="121">
        <v>80451.135150000002</v>
      </c>
      <c r="F27" s="121">
        <v>11932.41373</v>
      </c>
      <c r="G27" s="121">
        <v>0</v>
      </c>
      <c r="H27" s="121">
        <v>8277.3335000000006</v>
      </c>
      <c r="I27" s="121">
        <v>64280.988080000003</v>
      </c>
      <c r="J27" s="121">
        <v>0</v>
      </c>
      <c r="K27" s="121">
        <v>16443.612269999998</v>
      </c>
      <c r="L27" s="121">
        <v>0</v>
      </c>
      <c r="M27" s="121">
        <v>13949.573930000002</v>
      </c>
      <c r="N27" s="121">
        <v>253074.13381000003</v>
      </c>
      <c r="O27" s="122">
        <v>1.1562580868964359E-3</v>
      </c>
    </row>
    <row r="28" spans="1:15" ht="15" customHeight="1" x14ac:dyDescent="0.2">
      <c r="A28" s="120" t="s">
        <v>322</v>
      </c>
      <c r="B28" s="121">
        <v>0</v>
      </c>
      <c r="C28" s="121">
        <v>69171.318319999991</v>
      </c>
      <c r="D28" s="121">
        <v>0</v>
      </c>
      <c r="E28" s="121">
        <v>0</v>
      </c>
      <c r="F28" s="121">
        <v>0</v>
      </c>
      <c r="G28" s="121">
        <v>0</v>
      </c>
      <c r="H28" s="121">
        <v>0</v>
      </c>
      <c r="I28" s="121">
        <v>0</v>
      </c>
      <c r="J28" s="121">
        <v>0</v>
      </c>
      <c r="K28" s="121">
        <v>0</v>
      </c>
      <c r="L28" s="121">
        <v>0</v>
      </c>
      <c r="M28" s="121">
        <v>0</v>
      </c>
      <c r="N28" s="121">
        <v>69171.318319999991</v>
      </c>
      <c r="O28" s="122">
        <v>3.1603346807791081E-4</v>
      </c>
    </row>
    <row r="29" spans="1:15" ht="15" customHeight="1" x14ac:dyDescent="0.2">
      <c r="A29" s="120" t="s">
        <v>323</v>
      </c>
      <c r="B29" s="121">
        <v>15443.806789999999</v>
      </c>
      <c r="C29" s="121">
        <v>521931.62490000011</v>
      </c>
      <c r="D29" s="121">
        <v>0</v>
      </c>
      <c r="E29" s="121">
        <v>68646.250590000011</v>
      </c>
      <c r="F29" s="121">
        <v>0</v>
      </c>
      <c r="G29" s="121">
        <v>51731.59231</v>
      </c>
      <c r="H29" s="121">
        <v>446803.60991</v>
      </c>
      <c r="I29" s="121">
        <v>2013313.01419</v>
      </c>
      <c r="J29" s="121">
        <v>0</v>
      </c>
      <c r="K29" s="121">
        <v>0</v>
      </c>
      <c r="L29" s="121">
        <v>470400.65316000005</v>
      </c>
      <c r="M29" s="121">
        <v>0</v>
      </c>
      <c r="N29" s="121">
        <v>3588270.5518500004</v>
      </c>
      <c r="O29" s="122">
        <v>1.639427459885652E-2</v>
      </c>
    </row>
    <row r="30" spans="1:15" ht="15" customHeight="1" x14ac:dyDescent="0.2">
      <c r="A30" s="126" t="s">
        <v>324</v>
      </c>
      <c r="B30" s="121">
        <v>756926.91188999999</v>
      </c>
      <c r="C30" s="121">
        <v>8368309.9445500011</v>
      </c>
      <c r="D30" s="121">
        <v>500835.74037000001</v>
      </c>
      <c r="E30" s="121">
        <v>752128.08741000004</v>
      </c>
      <c r="F30" s="121">
        <v>131664.59896000003</v>
      </c>
      <c r="G30" s="121">
        <v>618106.72179999994</v>
      </c>
      <c r="H30" s="121">
        <v>857732.18913000019</v>
      </c>
      <c r="I30" s="121">
        <v>5667321.5587100005</v>
      </c>
      <c r="J30" s="121">
        <v>0</v>
      </c>
      <c r="K30" s="121">
        <v>2647264.65</v>
      </c>
      <c r="L30" s="121">
        <v>533928.02625</v>
      </c>
      <c r="M30" s="121">
        <v>5317762.0697700009</v>
      </c>
      <c r="N30" s="121">
        <v>26151980.49884</v>
      </c>
      <c r="O30" s="122">
        <v>0.11948451026940465</v>
      </c>
    </row>
    <row r="31" spans="1:15" ht="15" customHeight="1" x14ac:dyDescent="0.2">
      <c r="A31" s="120" t="s">
        <v>325</v>
      </c>
      <c r="B31" s="121">
        <v>9679.5049899999995</v>
      </c>
      <c r="C31" s="121">
        <v>0</v>
      </c>
      <c r="D31" s="121">
        <v>73.7</v>
      </c>
      <c r="E31" s="121">
        <v>11859.382879999999</v>
      </c>
      <c r="F31" s="121">
        <v>14891.08863</v>
      </c>
      <c r="G31" s="121">
        <v>0</v>
      </c>
      <c r="H31" s="121">
        <v>78936.562379999988</v>
      </c>
      <c r="I31" s="121">
        <v>0</v>
      </c>
      <c r="J31" s="121">
        <v>0</v>
      </c>
      <c r="K31" s="121">
        <v>0</v>
      </c>
      <c r="L31" s="121">
        <v>356.05047999999999</v>
      </c>
      <c r="M31" s="121">
        <v>0</v>
      </c>
      <c r="N31" s="121">
        <v>115796.28936</v>
      </c>
      <c r="O31" s="122">
        <v>5.2905602792903492E-4</v>
      </c>
    </row>
    <row r="32" spans="1:15" ht="15" customHeight="1" x14ac:dyDescent="0.2">
      <c r="A32" s="120" t="s">
        <v>326</v>
      </c>
      <c r="B32" s="121">
        <v>747247.40689999994</v>
      </c>
      <c r="C32" s="121">
        <v>8368309.9445500011</v>
      </c>
      <c r="D32" s="121">
        <v>500762.04037</v>
      </c>
      <c r="E32" s="121">
        <v>740268.70452999999</v>
      </c>
      <c r="F32" s="121">
        <v>116773.51033000002</v>
      </c>
      <c r="G32" s="121">
        <v>618106.72179999994</v>
      </c>
      <c r="H32" s="121">
        <v>778795.62675000017</v>
      </c>
      <c r="I32" s="121">
        <v>5667321.5587100005</v>
      </c>
      <c r="J32" s="121">
        <v>0</v>
      </c>
      <c r="K32" s="121">
        <v>2647264.65</v>
      </c>
      <c r="L32" s="121">
        <v>533571.97577000002</v>
      </c>
      <c r="M32" s="121">
        <v>5317762.0697700009</v>
      </c>
      <c r="N32" s="121">
        <v>26036184.209480003</v>
      </c>
      <c r="O32" s="122">
        <v>0.11895545424147563</v>
      </c>
    </row>
    <row r="33" spans="1:15" ht="15" customHeight="1" x14ac:dyDescent="0.2">
      <c r="A33" s="126" t="s">
        <v>327</v>
      </c>
      <c r="B33" s="121">
        <v>0</v>
      </c>
      <c r="C33" s="121">
        <v>240438.31841000001</v>
      </c>
      <c r="D33" s="121">
        <v>0</v>
      </c>
      <c r="E33" s="121">
        <v>0</v>
      </c>
      <c r="F33" s="121">
        <v>0</v>
      </c>
      <c r="G33" s="121">
        <v>0</v>
      </c>
      <c r="H33" s="121">
        <v>0</v>
      </c>
      <c r="I33" s="121">
        <v>0</v>
      </c>
      <c r="J33" s="121">
        <v>0</v>
      </c>
      <c r="K33" s="121">
        <v>1462743.7723900001</v>
      </c>
      <c r="L33" s="121">
        <v>2315.6277800000003</v>
      </c>
      <c r="M33" s="121">
        <v>0</v>
      </c>
      <c r="N33" s="121">
        <v>1705497.7185800001</v>
      </c>
      <c r="O33" s="122">
        <v>7.7921654797485475E-3</v>
      </c>
    </row>
    <row r="34" spans="1:15" ht="15" customHeight="1" x14ac:dyDescent="0.2">
      <c r="A34" s="120" t="s">
        <v>328</v>
      </c>
      <c r="B34" s="121">
        <v>0</v>
      </c>
      <c r="C34" s="121">
        <v>0</v>
      </c>
      <c r="D34" s="121">
        <v>0</v>
      </c>
      <c r="E34" s="121">
        <v>0</v>
      </c>
      <c r="F34" s="121">
        <v>0</v>
      </c>
      <c r="G34" s="121">
        <v>0</v>
      </c>
      <c r="H34" s="121">
        <v>0</v>
      </c>
      <c r="I34" s="121">
        <v>0</v>
      </c>
      <c r="J34" s="121">
        <v>0</v>
      </c>
      <c r="K34" s="121">
        <v>0</v>
      </c>
      <c r="L34" s="121">
        <v>0</v>
      </c>
      <c r="M34" s="121">
        <v>0</v>
      </c>
      <c r="N34" s="121">
        <v>0</v>
      </c>
      <c r="O34" s="122">
        <v>0</v>
      </c>
    </row>
    <row r="35" spans="1:15" ht="15" customHeight="1" x14ac:dyDescent="0.2">
      <c r="A35" s="120" t="s">
        <v>329</v>
      </c>
      <c r="B35" s="121">
        <v>0</v>
      </c>
      <c r="C35" s="121">
        <v>0</v>
      </c>
      <c r="D35" s="121">
        <v>0</v>
      </c>
      <c r="E35" s="121">
        <v>0</v>
      </c>
      <c r="F35" s="121">
        <v>0</v>
      </c>
      <c r="G35" s="121">
        <v>0</v>
      </c>
      <c r="H35" s="121">
        <v>0</v>
      </c>
      <c r="I35" s="121">
        <v>0</v>
      </c>
      <c r="J35" s="121">
        <v>0</v>
      </c>
      <c r="K35" s="121">
        <v>0</v>
      </c>
      <c r="L35" s="121">
        <v>0</v>
      </c>
      <c r="M35" s="121">
        <v>0</v>
      </c>
      <c r="N35" s="121">
        <v>0</v>
      </c>
      <c r="O35" s="122">
        <v>0</v>
      </c>
    </row>
    <row r="36" spans="1:15" ht="15" customHeight="1" x14ac:dyDescent="0.2">
      <c r="A36" s="120" t="s">
        <v>330</v>
      </c>
      <c r="B36" s="121">
        <v>0</v>
      </c>
      <c r="C36" s="121">
        <v>202972.22034999999</v>
      </c>
      <c r="D36" s="121">
        <v>0</v>
      </c>
      <c r="E36" s="121">
        <v>0</v>
      </c>
      <c r="F36" s="121">
        <v>0</v>
      </c>
      <c r="G36" s="121">
        <v>0</v>
      </c>
      <c r="H36" s="121">
        <v>0</v>
      </c>
      <c r="I36" s="121">
        <v>0</v>
      </c>
      <c r="J36" s="121">
        <v>0</v>
      </c>
      <c r="K36" s="121">
        <v>1462743.7723900001</v>
      </c>
      <c r="L36" s="121">
        <v>2315.6277800000003</v>
      </c>
      <c r="M36" s="121">
        <v>0</v>
      </c>
      <c r="N36" s="121">
        <v>1668031.6205200001</v>
      </c>
      <c r="O36" s="122">
        <v>7.6209884486780647E-3</v>
      </c>
    </row>
    <row r="37" spans="1:15" ht="15" customHeight="1" x14ac:dyDescent="0.2">
      <c r="A37" s="120" t="s">
        <v>331</v>
      </c>
      <c r="B37" s="121">
        <v>0</v>
      </c>
      <c r="C37" s="121">
        <v>21056.367770000001</v>
      </c>
      <c r="D37" s="121">
        <v>0</v>
      </c>
      <c r="E37" s="121">
        <v>0</v>
      </c>
      <c r="F37" s="121">
        <v>0</v>
      </c>
      <c r="G37" s="121">
        <v>0</v>
      </c>
      <c r="H37" s="121">
        <v>0</v>
      </c>
      <c r="I37" s="121">
        <v>0</v>
      </c>
      <c r="J37" s="121">
        <v>0</v>
      </c>
      <c r="K37" s="121">
        <v>0</v>
      </c>
      <c r="L37" s="121">
        <v>0</v>
      </c>
      <c r="M37" s="121">
        <v>0</v>
      </c>
      <c r="N37" s="121">
        <v>21056.367770000001</v>
      </c>
      <c r="O37" s="122">
        <v>9.6203413395881139E-5</v>
      </c>
    </row>
    <row r="38" spans="1:15" ht="15" customHeight="1" x14ac:dyDescent="0.2">
      <c r="A38" s="120" t="s">
        <v>332</v>
      </c>
      <c r="B38" s="121">
        <v>0</v>
      </c>
      <c r="C38" s="121">
        <v>0</v>
      </c>
      <c r="D38" s="121">
        <v>0</v>
      </c>
      <c r="E38" s="121">
        <v>0</v>
      </c>
      <c r="F38" s="121">
        <v>0</v>
      </c>
      <c r="G38" s="121">
        <v>0</v>
      </c>
      <c r="H38" s="121">
        <v>0</v>
      </c>
      <c r="I38" s="121">
        <v>0</v>
      </c>
      <c r="J38" s="121">
        <v>0</v>
      </c>
      <c r="K38" s="121">
        <v>0</v>
      </c>
      <c r="L38" s="121">
        <v>0</v>
      </c>
      <c r="M38" s="121">
        <v>0</v>
      </c>
      <c r="N38" s="121">
        <v>0</v>
      </c>
      <c r="O38" s="122">
        <v>0</v>
      </c>
    </row>
    <row r="39" spans="1:15" ht="15" customHeight="1" x14ac:dyDescent="0.2">
      <c r="A39" s="120" t="s">
        <v>333</v>
      </c>
      <c r="B39" s="121">
        <v>0</v>
      </c>
      <c r="C39" s="121">
        <v>0</v>
      </c>
      <c r="D39" s="121">
        <v>0</v>
      </c>
      <c r="E39" s="121">
        <v>0</v>
      </c>
      <c r="F39" s="121">
        <v>0</v>
      </c>
      <c r="G39" s="121">
        <v>0</v>
      </c>
      <c r="H39" s="121">
        <v>0</v>
      </c>
      <c r="I39" s="121">
        <v>0</v>
      </c>
      <c r="J39" s="121">
        <v>0</v>
      </c>
      <c r="K39" s="121">
        <v>0</v>
      </c>
      <c r="L39" s="121">
        <v>0</v>
      </c>
      <c r="M39" s="121">
        <v>0</v>
      </c>
      <c r="N39" s="121">
        <v>0</v>
      </c>
      <c r="O39" s="122">
        <v>0</v>
      </c>
    </row>
    <row r="40" spans="1:15" ht="15" customHeight="1" x14ac:dyDescent="0.2">
      <c r="A40" s="120" t="s">
        <v>334</v>
      </c>
      <c r="B40" s="121">
        <v>0</v>
      </c>
      <c r="C40" s="121">
        <v>0</v>
      </c>
      <c r="D40" s="121">
        <v>0</v>
      </c>
      <c r="E40" s="121">
        <v>0</v>
      </c>
      <c r="F40" s="121">
        <v>0</v>
      </c>
      <c r="G40" s="121">
        <v>0</v>
      </c>
      <c r="H40" s="121">
        <v>0</v>
      </c>
      <c r="I40" s="121">
        <v>0</v>
      </c>
      <c r="J40" s="121">
        <v>0</v>
      </c>
      <c r="K40" s="121">
        <v>0</v>
      </c>
      <c r="L40" s="121">
        <v>0</v>
      </c>
      <c r="M40" s="121">
        <v>0</v>
      </c>
      <c r="N40" s="121">
        <v>0</v>
      </c>
      <c r="O40" s="122">
        <v>0</v>
      </c>
    </row>
    <row r="41" spans="1:15" ht="15" customHeight="1" x14ac:dyDescent="0.2">
      <c r="A41" s="120" t="s">
        <v>335</v>
      </c>
      <c r="B41" s="121">
        <v>0</v>
      </c>
      <c r="C41" s="121">
        <v>16409.73029</v>
      </c>
      <c r="D41" s="121">
        <v>0</v>
      </c>
      <c r="E41" s="121">
        <v>0</v>
      </c>
      <c r="F41" s="121">
        <v>0</v>
      </c>
      <c r="G41" s="121">
        <v>0</v>
      </c>
      <c r="H41" s="121">
        <v>0</v>
      </c>
      <c r="I41" s="121">
        <v>0</v>
      </c>
      <c r="J41" s="121">
        <v>0</v>
      </c>
      <c r="K41" s="121">
        <v>0</v>
      </c>
      <c r="L41" s="121">
        <v>0</v>
      </c>
      <c r="M41" s="121">
        <v>0</v>
      </c>
      <c r="N41" s="121">
        <v>16409.73029</v>
      </c>
      <c r="O41" s="122">
        <v>7.4973617674601545E-5</v>
      </c>
    </row>
    <row r="42" spans="1:15" ht="15" customHeight="1" x14ac:dyDescent="0.2">
      <c r="A42" s="120" t="s">
        <v>336</v>
      </c>
      <c r="B42" s="121">
        <v>0</v>
      </c>
      <c r="C42" s="121">
        <v>0</v>
      </c>
      <c r="D42" s="121">
        <v>0</v>
      </c>
      <c r="E42" s="121">
        <v>0</v>
      </c>
      <c r="F42" s="121">
        <v>0</v>
      </c>
      <c r="G42" s="121">
        <v>0</v>
      </c>
      <c r="H42" s="121">
        <v>0</v>
      </c>
      <c r="I42" s="121">
        <v>0</v>
      </c>
      <c r="J42" s="121">
        <v>0</v>
      </c>
      <c r="K42" s="121">
        <v>0</v>
      </c>
      <c r="L42" s="121">
        <v>0</v>
      </c>
      <c r="M42" s="121">
        <v>0</v>
      </c>
      <c r="N42" s="121">
        <v>0</v>
      </c>
      <c r="O42" s="122">
        <v>0</v>
      </c>
    </row>
    <row r="43" spans="1:15" ht="15" customHeight="1" x14ac:dyDescent="0.2">
      <c r="A43" s="126" t="s">
        <v>337</v>
      </c>
      <c r="B43" s="121">
        <v>23093103.574310001</v>
      </c>
      <c r="C43" s="121">
        <v>36070656.590379998</v>
      </c>
      <c r="D43" s="121">
        <v>27319474.623860005</v>
      </c>
      <c r="E43" s="121">
        <v>22338661.584539998</v>
      </c>
      <c r="F43" s="121">
        <v>16307812.536739999</v>
      </c>
      <c r="G43" s="121">
        <v>13376162.492909998</v>
      </c>
      <c r="H43" s="121">
        <v>10509771.201059997</v>
      </c>
      <c r="I43" s="121">
        <v>17183043.280070003</v>
      </c>
      <c r="J43" s="121">
        <v>48499.95592</v>
      </c>
      <c r="K43" s="121">
        <v>19030901.493380003</v>
      </c>
      <c r="L43" s="121">
        <v>4364666.8712299997</v>
      </c>
      <c r="M43" s="121">
        <v>8063819.6039000005</v>
      </c>
      <c r="N43" s="121">
        <v>197706573.80830002</v>
      </c>
      <c r="O43" s="122">
        <v>0.90329193804555075</v>
      </c>
    </row>
    <row r="44" spans="1:15" ht="15" customHeight="1" x14ac:dyDescent="0.2">
      <c r="A44" s="120" t="s">
        <v>338</v>
      </c>
      <c r="B44" s="121">
        <v>2826111.65876</v>
      </c>
      <c r="C44" s="121">
        <v>207016.36557000002</v>
      </c>
      <c r="D44" s="121">
        <v>2432134.0613200003</v>
      </c>
      <c r="E44" s="121">
        <v>3933060.8187699993</v>
      </c>
      <c r="F44" s="121">
        <v>3427875.9078899999</v>
      </c>
      <c r="G44" s="121">
        <v>1575599.7196900004</v>
      </c>
      <c r="H44" s="121">
        <v>2190607.0944599998</v>
      </c>
      <c r="I44" s="121">
        <v>1173726.7160999998</v>
      </c>
      <c r="J44" s="121">
        <v>86239.534469999999</v>
      </c>
      <c r="K44" s="121">
        <v>582818.34158000001</v>
      </c>
      <c r="L44" s="121">
        <v>0</v>
      </c>
      <c r="M44" s="121">
        <v>2731631.6950500002</v>
      </c>
      <c r="N44" s="121">
        <v>21166821.913660001</v>
      </c>
      <c r="O44" s="122">
        <v>9.6708061954449268E-2</v>
      </c>
    </row>
    <row r="45" spans="1:15" ht="15" customHeight="1" x14ac:dyDescent="0.2">
      <c r="A45" s="123" t="s">
        <v>250</v>
      </c>
      <c r="B45" s="124">
        <v>25919215.233070001</v>
      </c>
      <c r="C45" s="124">
        <v>36277672.955949999</v>
      </c>
      <c r="D45" s="124">
        <v>29751608.685180005</v>
      </c>
      <c r="E45" s="124">
        <v>26271722.403309997</v>
      </c>
      <c r="F45" s="124">
        <v>19735688.444630001</v>
      </c>
      <c r="G45" s="124">
        <v>14951762.212599998</v>
      </c>
      <c r="H45" s="124">
        <v>12700378.295519996</v>
      </c>
      <c r="I45" s="124">
        <v>18356769.996170003</v>
      </c>
      <c r="J45" s="124">
        <v>134739.49038999999</v>
      </c>
      <c r="K45" s="124">
        <v>19613719.834960002</v>
      </c>
      <c r="L45" s="124">
        <v>4364666.8712299997</v>
      </c>
      <c r="M45" s="124">
        <v>10795451.298950002</v>
      </c>
      <c r="N45" s="124">
        <v>218873395.72196001</v>
      </c>
      <c r="O45" s="173">
        <v>1</v>
      </c>
    </row>
    <row r="46" spans="1:15" s="48" customFormat="1" ht="15" customHeight="1" x14ac:dyDescent="0.2">
      <c r="A46" s="126" t="s">
        <v>339</v>
      </c>
      <c r="B46" s="122">
        <v>0.1184210403807861</v>
      </c>
      <c r="C46" s="122">
        <v>0.16574729348117931</v>
      </c>
      <c r="D46" s="122">
        <v>0.13593067621143945</v>
      </c>
      <c r="E46" s="122">
        <v>0.12003159322608391</v>
      </c>
      <c r="F46" s="122">
        <v>9.0169425934711167E-2</v>
      </c>
      <c r="G46" s="122">
        <v>6.8312378319353037E-2</v>
      </c>
      <c r="H46" s="122">
        <v>5.8026139968393342E-2</v>
      </c>
      <c r="I46" s="122">
        <v>8.3869352579922674E-2</v>
      </c>
      <c r="J46" s="122">
        <v>6.1560469670403762E-4</v>
      </c>
      <c r="K46" s="122">
        <v>8.9612169493069729E-2</v>
      </c>
      <c r="L46" s="122">
        <v>1.9941513937009221E-2</v>
      </c>
      <c r="M46" s="122">
        <v>4.9322811771348014E-2</v>
      </c>
      <c r="N46" s="122">
        <v>1</v>
      </c>
      <c r="O46" s="122"/>
    </row>
    <row r="47" spans="1:15" ht="15" customHeight="1" thickBot="1" x14ac:dyDescent="0.25">
      <c r="A47" s="174"/>
      <c r="B47" s="128"/>
      <c r="C47" s="129"/>
      <c r="D47" s="129"/>
      <c r="E47" s="129"/>
      <c r="F47" s="129"/>
      <c r="G47" s="129"/>
      <c r="H47" s="128"/>
      <c r="I47" s="128"/>
      <c r="J47" s="128"/>
      <c r="K47" s="128"/>
      <c r="L47" s="128"/>
      <c r="M47" s="128"/>
      <c r="N47" s="128"/>
      <c r="O47" s="130"/>
    </row>
    <row r="48" spans="1:15" ht="15" customHeight="1" thickTop="1" x14ac:dyDescent="0.2">
      <c r="A48" s="175" t="s">
        <v>252</v>
      </c>
      <c r="B48" s="131"/>
      <c r="C48" s="176"/>
      <c r="D48" s="121"/>
      <c r="E48" s="121"/>
      <c r="F48" s="121"/>
      <c r="G48" s="121"/>
      <c r="H48" s="38"/>
      <c r="I48" s="38"/>
      <c r="J48" s="38"/>
      <c r="K48" s="38"/>
      <c r="L48" s="38"/>
      <c r="M48" s="38"/>
      <c r="N48" s="38"/>
      <c r="O48" s="47"/>
    </row>
    <row r="49" spans="1:15" ht="15" customHeight="1" x14ac:dyDescent="0.2">
      <c r="A49" s="175" t="s">
        <v>264</v>
      </c>
      <c r="B49" s="175"/>
      <c r="C49" s="175"/>
      <c r="D49" s="121"/>
      <c r="E49" s="121"/>
      <c r="F49" s="121"/>
      <c r="G49" s="121"/>
      <c r="H49" s="38"/>
      <c r="I49" s="38"/>
      <c r="J49" s="38"/>
      <c r="K49" s="38"/>
      <c r="L49" s="38"/>
      <c r="M49" s="38"/>
      <c r="N49" s="38"/>
      <c r="O49" s="47"/>
    </row>
    <row r="50" spans="1:15" ht="15" customHeight="1" x14ac:dyDescent="0.2">
      <c r="A50" s="175" t="s">
        <v>340</v>
      </c>
      <c r="B50" s="131"/>
      <c r="C50" s="176"/>
      <c r="D50" s="121"/>
      <c r="E50" s="121"/>
      <c r="F50" s="121"/>
      <c r="G50" s="121"/>
      <c r="H50" s="38"/>
      <c r="I50" s="38"/>
      <c r="J50" s="38"/>
      <c r="K50" s="38"/>
      <c r="L50" s="38"/>
      <c r="M50" s="38"/>
      <c r="N50" s="38"/>
      <c r="O50" s="47"/>
    </row>
    <row r="51" spans="1:15" ht="15" customHeight="1" x14ac:dyDescent="0.2">
      <c r="A51" s="175" t="s">
        <v>341</v>
      </c>
      <c r="B51" s="131"/>
      <c r="C51" s="176"/>
      <c r="D51" s="121"/>
      <c r="E51" s="121"/>
      <c r="F51" s="121"/>
      <c r="G51" s="121"/>
      <c r="H51" s="38"/>
      <c r="I51" s="38"/>
      <c r="J51" s="38"/>
      <c r="K51" s="38"/>
      <c r="L51" s="38"/>
      <c r="M51" s="38"/>
      <c r="N51" s="38"/>
      <c r="O51" s="47"/>
    </row>
    <row r="52" spans="1:15" ht="15" customHeight="1" x14ac:dyDescent="0.2">
      <c r="A52" s="177"/>
      <c r="B52" s="38"/>
      <c r="C52" s="121"/>
      <c r="D52" s="121"/>
      <c r="E52" s="121"/>
      <c r="F52" s="121"/>
      <c r="G52" s="121"/>
      <c r="H52" s="38"/>
      <c r="I52" s="38"/>
      <c r="J52" s="38"/>
      <c r="K52" s="38"/>
      <c r="L52" s="38"/>
      <c r="M52" s="38"/>
      <c r="N52" s="38"/>
      <c r="O52" s="47"/>
    </row>
  </sheetData>
  <mergeCells count="4">
    <mergeCell ref="A1:O1"/>
    <mergeCell ref="A2:O2"/>
    <mergeCell ref="A3:O3"/>
    <mergeCell ref="A4:O4"/>
  </mergeCells>
  <pageMargins left="1.18" right="0.66" top="0.73" bottom="0.6" header="0.5" footer="0.5"/>
  <pageSetup scale="58" orientation="landscape" horizont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4428C7-FD45-4840-B2E7-1B5C0338A8D5}">
  <sheetPr>
    <pageSetUpPr fitToPage="1"/>
  </sheetPr>
  <dimension ref="A1:N59"/>
  <sheetViews>
    <sheetView zoomScaleNormal="100" workbookViewId="0">
      <selection activeCell="F21" sqref="F21"/>
    </sheetView>
  </sheetViews>
  <sheetFormatPr defaultColWidth="11.42578125" defaultRowHeight="12.75" x14ac:dyDescent="0.2"/>
  <cols>
    <col min="1" max="1" width="61" style="133" customWidth="1"/>
    <col min="2" max="13" width="15.7109375" style="116" customWidth="1"/>
    <col min="14" max="14" width="15.140625" style="116" customWidth="1"/>
    <col min="15" max="256" width="11.42578125" style="116"/>
    <col min="257" max="257" width="61" style="116" customWidth="1"/>
    <col min="258" max="269" width="15.7109375" style="116" customWidth="1"/>
    <col min="270" max="270" width="15.140625" style="116" customWidth="1"/>
    <col min="271" max="512" width="11.42578125" style="116"/>
    <col min="513" max="513" width="61" style="116" customWidth="1"/>
    <col min="514" max="525" width="15.7109375" style="116" customWidth="1"/>
    <col min="526" max="526" width="15.140625" style="116" customWidth="1"/>
    <col min="527" max="768" width="11.42578125" style="116"/>
    <col min="769" max="769" width="61" style="116" customWidth="1"/>
    <col min="770" max="781" width="15.7109375" style="116" customWidth="1"/>
    <col min="782" max="782" width="15.140625" style="116" customWidth="1"/>
    <col min="783" max="1024" width="11.42578125" style="116"/>
    <col min="1025" max="1025" width="61" style="116" customWidth="1"/>
    <col min="1026" max="1037" width="15.7109375" style="116" customWidth="1"/>
    <col min="1038" max="1038" width="15.140625" style="116" customWidth="1"/>
    <col min="1039" max="1280" width="11.42578125" style="116"/>
    <col min="1281" max="1281" width="61" style="116" customWidth="1"/>
    <col min="1282" max="1293" width="15.7109375" style="116" customWidth="1"/>
    <col min="1294" max="1294" width="15.140625" style="116" customWidth="1"/>
    <col min="1295" max="1536" width="11.42578125" style="116"/>
    <col min="1537" max="1537" width="61" style="116" customWidth="1"/>
    <col min="1538" max="1549" width="15.7109375" style="116" customWidth="1"/>
    <col min="1550" max="1550" width="15.140625" style="116" customWidth="1"/>
    <col min="1551" max="1792" width="11.42578125" style="116"/>
    <col min="1793" max="1793" width="61" style="116" customWidth="1"/>
    <col min="1794" max="1805" width="15.7109375" style="116" customWidth="1"/>
    <col min="1806" max="1806" width="15.140625" style="116" customWidth="1"/>
    <col min="1807" max="2048" width="11.42578125" style="116"/>
    <col min="2049" max="2049" width="61" style="116" customWidth="1"/>
    <col min="2050" max="2061" width="15.7109375" style="116" customWidth="1"/>
    <col min="2062" max="2062" width="15.140625" style="116" customWidth="1"/>
    <col min="2063" max="2304" width="11.42578125" style="116"/>
    <col min="2305" max="2305" width="61" style="116" customWidth="1"/>
    <col min="2306" max="2317" width="15.7109375" style="116" customWidth="1"/>
    <col min="2318" max="2318" width="15.140625" style="116" customWidth="1"/>
    <col min="2319" max="2560" width="11.42578125" style="116"/>
    <col min="2561" max="2561" width="61" style="116" customWidth="1"/>
    <col min="2562" max="2573" width="15.7109375" style="116" customWidth="1"/>
    <col min="2574" max="2574" width="15.140625" style="116" customWidth="1"/>
    <col min="2575" max="2816" width="11.42578125" style="116"/>
    <col min="2817" max="2817" width="61" style="116" customWidth="1"/>
    <col min="2818" max="2829" width="15.7109375" style="116" customWidth="1"/>
    <col min="2830" max="2830" width="15.140625" style="116" customWidth="1"/>
    <col min="2831" max="3072" width="11.42578125" style="116"/>
    <col min="3073" max="3073" width="61" style="116" customWidth="1"/>
    <col min="3074" max="3085" width="15.7109375" style="116" customWidth="1"/>
    <col min="3086" max="3086" width="15.140625" style="116" customWidth="1"/>
    <col min="3087" max="3328" width="11.42578125" style="116"/>
    <col min="3329" max="3329" width="61" style="116" customWidth="1"/>
    <col min="3330" max="3341" width="15.7109375" style="116" customWidth="1"/>
    <col min="3342" max="3342" width="15.140625" style="116" customWidth="1"/>
    <col min="3343" max="3584" width="11.42578125" style="116"/>
    <col min="3585" max="3585" width="61" style="116" customWidth="1"/>
    <col min="3586" max="3597" width="15.7109375" style="116" customWidth="1"/>
    <col min="3598" max="3598" width="15.140625" style="116" customWidth="1"/>
    <col min="3599" max="3840" width="11.42578125" style="116"/>
    <col min="3841" max="3841" width="61" style="116" customWidth="1"/>
    <col min="3842" max="3853" width="15.7109375" style="116" customWidth="1"/>
    <col min="3854" max="3854" width="15.140625" style="116" customWidth="1"/>
    <col min="3855" max="4096" width="11.42578125" style="116"/>
    <col min="4097" max="4097" width="61" style="116" customWidth="1"/>
    <col min="4098" max="4109" width="15.7109375" style="116" customWidth="1"/>
    <col min="4110" max="4110" width="15.140625" style="116" customWidth="1"/>
    <col min="4111" max="4352" width="11.42578125" style="116"/>
    <col min="4353" max="4353" width="61" style="116" customWidth="1"/>
    <col min="4354" max="4365" width="15.7109375" style="116" customWidth="1"/>
    <col min="4366" max="4366" width="15.140625" style="116" customWidth="1"/>
    <col min="4367" max="4608" width="11.42578125" style="116"/>
    <col min="4609" max="4609" width="61" style="116" customWidth="1"/>
    <col min="4610" max="4621" width="15.7109375" style="116" customWidth="1"/>
    <col min="4622" max="4622" width="15.140625" style="116" customWidth="1"/>
    <col min="4623" max="4864" width="11.42578125" style="116"/>
    <col min="4865" max="4865" width="61" style="116" customWidth="1"/>
    <col min="4866" max="4877" width="15.7109375" style="116" customWidth="1"/>
    <col min="4878" max="4878" width="15.140625" style="116" customWidth="1"/>
    <col min="4879" max="5120" width="11.42578125" style="116"/>
    <col min="5121" max="5121" width="61" style="116" customWidth="1"/>
    <col min="5122" max="5133" width="15.7109375" style="116" customWidth="1"/>
    <col min="5134" max="5134" width="15.140625" style="116" customWidth="1"/>
    <col min="5135" max="5376" width="11.42578125" style="116"/>
    <col min="5377" max="5377" width="61" style="116" customWidth="1"/>
    <col min="5378" max="5389" width="15.7109375" style="116" customWidth="1"/>
    <col min="5390" max="5390" width="15.140625" style="116" customWidth="1"/>
    <col min="5391" max="5632" width="11.42578125" style="116"/>
    <col min="5633" max="5633" width="61" style="116" customWidth="1"/>
    <col min="5634" max="5645" width="15.7109375" style="116" customWidth="1"/>
    <col min="5646" max="5646" width="15.140625" style="116" customWidth="1"/>
    <col min="5647" max="5888" width="11.42578125" style="116"/>
    <col min="5889" max="5889" width="61" style="116" customWidth="1"/>
    <col min="5890" max="5901" width="15.7109375" style="116" customWidth="1"/>
    <col min="5902" max="5902" width="15.140625" style="116" customWidth="1"/>
    <col min="5903" max="6144" width="11.42578125" style="116"/>
    <col min="6145" max="6145" width="61" style="116" customWidth="1"/>
    <col min="6146" max="6157" width="15.7109375" style="116" customWidth="1"/>
    <col min="6158" max="6158" width="15.140625" style="116" customWidth="1"/>
    <col min="6159" max="6400" width="11.42578125" style="116"/>
    <col min="6401" max="6401" width="61" style="116" customWidth="1"/>
    <col min="6402" max="6413" width="15.7109375" style="116" customWidth="1"/>
    <col min="6414" max="6414" width="15.140625" style="116" customWidth="1"/>
    <col min="6415" max="6656" width="11.42578125" style="116"/>
    <col min="6657" max="6657" width="61" style="116" customWidth="1"/>
    <col min="6658" max="6669" width="15.7109375" style="116" customWidth="1"/>
    <col min="6670" max="6670" width="15.140625" style="116" customWidth="1"/>
    <col min="6671" max="6912" width="11.42578125" style="116"/>
    <col min="6913" max="6913" width="61" style="116" customWidth="1"/>
    <col min="6914" max="6925" width="15.7109375" style="116" customWidth="1"/>
    <col min="6926" max="6926" width="15.140625" style="116" customWidth="1"/>
    <col min="6927" max="7168" width="11.42578125" style="116"/>
    <col min="7169" max="7169" width="61" style="116" customWidth="1"/>
    <col min="7170" max="7181" width="15.7109375" style="116" customWidth="1"/>
    <col min="7182" max="7182" width="15.140625" style="116" customWidth="1"/>
    <col min="7183" max="7424" width="11.42578125" style="116"/>
    <col min="7425" max="7425" width="61" style="116" customWidth="1"/>
    <col min="7426" max="7437" width="15.7109375" style="116" customWidth="1"/>
    <col min="7438" max="7438" width="15.140625" style="116" customWidth="1"/>
    <col min="7439" max="7680" width="11.42578125" style="116"/>
    <col min="7681" max="7681" width="61" style="116" customWidth="1"/>
    <col min="7682" max="7693" width="15.7109375" style="116" customWidth="1"/>
    <col min="7694" max="7694" width="15.140625" style="116" customWidth="1"/>
    <col min="7695" max="7936" width="11.42578125" style="116"/>
    <col min="7937" max="7937" width="61" style="116" customWidth="1"/>
    <col min="7938" max="7949" width="15.7109375" style="116" customWidth="1"/>
    <col min="7950" max="7950" width="15.140625" style="116" customWidth="1"/>
    <col min="7951" max="8192" width="11.42578125" style="116"/>
    <col min="8193" max="8193" width="61" style="116" customWidth="1"/>
    <col min="8194" max="8205" width="15.7109375" style="116" customWidth="1"/>
    <col min="8206" max="8206" width="15.140625" style="116" customWidth="1"/>
    <col min="8207" max="8448" width="11.42578125" style="116"/>
    <col min="8449" max="8449" width="61" style="116" customWidth="1"/>
    <col min="8450" max="8461" width="15.7109375" style="116" customWidth="1"/>
    <col min="8462" max="8462" width="15.140625" style="116" customWidth="1"/>
    <col min="8463" max="8704" width="11.42578125" style="116"/>
    <col min="8705" max="8705" width="61" style="116" customWidth="1"/>
    <col min="8706" max="8717" width="15.7109375" style="116" customWidth="1"/>
    <col min="8718" max="8718" width="15.140625" style="116" customWidth="1"/>
    <col min="8719" max="8960" width="11.42578125" style="116"/>
    <col min="8961" max="8961" width="61" style="116" customWidth="1"/>
    <col min="8962" max="8973" width="15.7109375" style="116" customWidth="1"/>
    <col min="8974" max="8974" width="15.140625" style="116" customWidth="1"/>
    <col min="8975" max="9216" width="11.42578125" style="116"/>
    <col min="9217" max="9217" width="61" style="116" customWidth="1"/>
    <col min="9218" max="9229" width="15.7109375" style="116" customWidth="1"/>
    <col min="9230" max="9230" width="15.140625" style="116" customWidth="1"/>
    <col min="9231" max="9472" width="11.42578125" style="116"/>
    <col min="9473" max="9473" width="61" style="116" customWidth="1"/>
    <col min="9474" max="9485" width="15.7109375" style="116" customWidth="1"/>
    <col min="9486" max="9486" width="15.140625" style="116" customWidth="1"/>
    <col min="9487" max="9728" width="11.42578125" style="116"/>
    <col min="9729" max="9729" width="61" style="116" customWidth="1"/>
    <col min="9730" max="9741" width="15.7109375" style="116" customWidth="1"/>
    <col min="9742" max="9742" width="15.140625" style="116" customWidth="1"/>
    <col min="9743" max="9984" width="11.42578125" style="116"/>
    <col min="9985" max="9985" width="61" style="116" customWidth="1"/>
    <col min="9986" max="9997" width="15.7109375" style="116" customWidth="1"/>
    <col min="9998" max="9998" width="15.140625" style="116" customWidth="1"/>
    <col min="9999" max="10240" width="11.42578125" style="116"/>
    <col min="10241" max="10241" width="61" style="116" customWidth="1"/>
    <col min="10242" max="10253" width="15.7109375" style="116" customWidth="1"/>
    <col min="10254" max="10254" width="15.140625" style="116" customWidth="1"/>
    <col min="10255" max="10496" width="11.42578125" style="116"/>
    <col min="10497" max="10497" width="61" style="116" customWidth="1"/>
    <col min="10498" max="10509" width="15.7109375" style="116" customWidth="1"/>
    <col min="10510" max="10510" width="15.140625" style="116" customWidth="1"/>
    <col min="10511" max="10752" width="11.42578125" style="116"/>
    <col min="10753" max="10753" width="61" style="116" customWidth="1"/>
    <col min="10754" max="10765" width="15.7109375" style="116" customWidth="1"/>
    <col min="10766" max="10766" width="15.140625" style="116" customWidth="1"/>
    <col min="10767" max="11008" width="11.42578125" style="116"/>
    <col min="11009" max="11009" width="61" style="116" customWidth="1"/>
    <col min="11010" max="11021" width="15.7109375" style="116" customWidth="1"/>
    <col min="11022" max="11022" width="15.140625" style="116" customWidth="1"/>
    <col min="11023" max="11264" width="11.42578125" style="116"/>
    <col min="11265" max="11265" width="61" style="116" customWidth="1"/>
    <col min="11266" max="11277" width="15.7109375" style="116" customWidth="1"/>
    <col min="11278" max="11278" width="15.140625" style="116" customWidth="1"/>
    <col min="11279" max="11520" width="11.42578125" style="116"/>
    <col min="11521" max="11521" width="61" style="116" customWidth="1"/>
    <col min="11522" max="11533" width="15.7109375" style="116" customWidth="1"/>
    <col min="11534" max="11534" width="15.140625" style="116" customWidth="1"/>
    <col min="11535" max="11776" width="11.42578125" style="116"/>
    <col min="11777" max="11777" width="61" style="116" customWidth="1"/>
    <col min="11778" max="11789" width="15.7109375" style="116" customWidth="1"/>
    <col min="11790" max="11790" width="15.140625" style="116" customWidth="1"/>
    <col min="11791" max="12032" width="11.42578125" style="116"/>
    <col min="12033" max="12033" width="61" style="116" customWidth="1"/>
    <col min="12034" max="12045" width="15.7109375" style="116" customWidth="1"/>
    <col min="12046" max="12046" width="15.140625" style="116" customWidth="1"/>
    <col min="12047" max="12288" width="11.42578125" style="116"/>
    <col min="12289" max="12289" width="61" style="116" customWidth="1"/>
    <col min="12290" max="12301" width="15.7109375" style="116" customWidth="1"/>
    <col min="12302" max="12302" width="15.140625" style="116" customWidth="1"/>
    <col min="12303" max="12544" width="11.42578125" style="116"/>
    <col min="12545" max="12545" width="61" style="116" customWidth="1"/>
    <col min="12546" max="12557" width="15.7109375" style="116" customWidth="1"/>
    <col min="12558" max="12558" width="15.140625" style="116" customWidth="1"/>
    <col min="12559" max="12800" width="11.42578125" style="116"/>
    <col min="12801" max="12801" width="61" style="116" customWidth="1"/>
    <col min="12802" max="12813" width="15.7109375" style="116" customWidth="1"/>
    <col min="12814" max="12814" width="15.140625" style="116" customWidth="1"/>
    <col min="12815" max="13056" width="11.42578125" style="116"/>
    <col min="13057" max="13057" width="61" style="116" customWidth="1"/>
    <col min="13058" max="13069" width="15.7109375" style="116" customWidth="1"/>
    <col min="13070" max="13070" width="15.140625" style="116" customWidth="1"/>
    <col min="13071" max="13312" width="11.42578125" style="116"/>
    <col min="13313" max="13313" width="61" style="116" customWidth="1"/>
    <col min="13314" max="13325" width="15.7109375" style="116" customWidth="1"/>
    <col min="13326" max="13326" width="15.140625" style="116" customWidth="1"/>
    <col min="13327" max="13568" width="11.42578125" style="116"/>
    <col min="13569" max="13569" width="61" style="116" customWidth="1"/>
    <col min="13570" max="13581" width="15.7109375" style="116" customWidth="1"/>
    <col min="13582" max="13582" width="15.140625" style="116" customWidth="1"/>
    <col min="13583" max="13824" width="11.42578125" style="116"/>
    <col min="13825" max="13825" width="61" style="116" customWidth="1"/>
    <col min="13826" max="13837" width="15.7109375" style="116" customWidth="1"/>
    <col min="13838" max="13838" width="15.140625" style="116" customWidth="1"/>
    <col min="13839" max="14080" width="11.42578125" style="116"/>
    <col min="14081" max="14081" width="61" style="116" customWidth="1"/>
    <col min="14082" max="14093" width="15.7109375" style="116" customWidth="1"/>
    <col min="14094" max="14094" width="15.140625" style="116" customWidth="1"/>
    <col min="14095" max="14336" width="11.42578125" style="116"/>
    <col min="14337" max="14337" width="61" style="116" customWidth="1"/>
    <col min="14338" max="14349" width="15.7109375" style="116" customWidth="1"/>
    <col min="14350" max="14350" width="15.140625" style="116" customWidth="1"/>
    <col min="14351" max="14592" width="11.42578125" style="116"/>
    <col min="14593" max="14593" width="61" style="116" customWidth="1"/>
    <col min="14594" max="14605" width="15.7109375" style="116" customWidth="1"/>
    <col min="14606" max="14606" width="15.140625" style="116" customWidth="1"/>
    <col min="14607" max="14848" width="11.42578125" style="116"/>
    <col min="14849" max="14849" width="61" style="116" customWidth="1"/>
    <col min="14850" max="14861" width="15.7109375" style="116" customWidth="1"/>
    <col min="14862" max="14862" width="15.140625" style="116" customWidth="1"/>
    <col min="14863" max="15104" width="11.42578125" style="116"/>
    <col min="15105" max="15105" width="61" style="116" customWidth="1"/>
    <col min="15106" max="15117" width="15.7109375" style="116" customWidth="1"/>
    <col min="15118" max="15118" width="15.140625" style="116" customWidth="1"/>
    <col min="15119" max="15360" width="11.42578125" style="116"/>
    <col min="15361" max="15361" width="61" style="116" customWidth="1"/>
    <col min="15362" max="15373" width="15.7109375" style="116" customWidth="1"/>
    <col min="15374" max="15374" width="15.140625" style="116" customWidth="1"/>
    <col min="15375" max="15616" width="11.42578125" style="116"/>
    <col min="15617" max="15617" width="61" style="116" customWidth="1"/>
    <col min="15618" max="15629" width="15.7109375" style="116" customWidth="1"/>
    <col min="15630" max="15630" width="15.140625" style="116" customWidth="1"/>
    <col min="15631" max="15872" width="11.42578125" style="116"/>
    <col min="15873" max="15873" width="61" style="116" customWidth="1"/>
    <col min="15874" max="15885" width="15.7109375" style="116" customWidth="1"/>
    <col min="15886" max="15886" width="15.140625" style="116" customWidth="1"/>
    <col min="15887" max="16128" width="11.42578125" style="116"/>
    <col min="16129" max="16129" width="61" style="116" customWidth="1"/>
    <col min="16130" max="16141" width="15.7109375" style="116" customWidth="1"/>
    <col min="16142" max="16142" width="15.140625" style="116" customWidth="1"/>
    <col min="16143" max="16384" width="11.42578125" style="116"/>
  </cols>
  <sheetData>
    <row r="1" spans="1:14" s="18" customFormat="1" ht="30" customHeight="1" x14ac:dyDescent="0.25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</row>
    <row r="2" spans="1:14" s="18" customFormat="1" ht="15" customHeight="1" x14ac:dyDescent="0.25">
      <c r="A2" s="381" t="s">
        <v>342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</row>
    <row r="3" spans="1:14" s="18" customFormat="1" ht="15" customHeight="1" x14ac:dyDescent="0.25">
      <c r="A3" s="381" t="str">
        <f>'[3]174'!A3</f>
        <v>AL 31 DE DICIEMBRE DE 2025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</row>
    <row r="4" spans="1:14" s="18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</row>
    <row r="5" spans="1:14" ht="15" customHeight="1" x14ac:dyDescent="0.2">
      <c r="A5" s="115"/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</row>
    <row r="6" spans="1:14" ht="30" customHeight="1" x14ac:dyDescent="0.2">
      <c r="A6" s="178" t="s">
        <v>282</v>
      </c>
      <c r="B6" s="39" t="s">
        <v>69</v>
      </c>
      <c r="C6" s="39" t="s">
        <v>133</v>
      </c>
      <c r="D6" s="39" t="s">
        <v>67</v>
      </c>
      <c r="E6" s="39" t="s">
        <v>66</v>
      </c>
      <c r="F6" s="39" t="s">
        <v>60</v>
      </c>
      <c r="G6" s="39" t="s">
        <v>64</v>
      </c>
      <c r="H6" s="39" t="s">
        <v>61</v>
      </c>
      <c r="I6" s="39" t="s">
        <v>71</v>
      </c>
      <c r="J6" s="39" t="s">
        <v>68</v>
      </c>
      <c r="K6" s="39" t="s">
        <v>65</v>
      </c>
      <c r="L6" s="39" t="s">
        <v>62</v>
      </c>
      <c r="M6" s="39" t="s">
        <v>70</v>
      </c>
      <c r="N6" s="118" t="s">
        <v>232</v>
      </c>
    </row>
    <row r="7" spans="1:14" ht="15" customHeight="1" x14ac:dyDescent="0.2">
      <c r="A7" s="179" t="s">
        <v>343</v>
      </c>
      <c r="B7" s="180">
        <f>+B8+B11</f>
        <v>9141823.2839514017</v>
      </c>
      <c r="C7" s="180">
        <f t="shared" ref="C7:M7" si="0">+C8+C11</f>
        <v>11364972.603797803</v>
      </c>
      <c r="D7" s="180">
        <f t="shared" si="0"/>
        <v>5508475.5332562011</v>
      </c>
      <c r="E7" s="180">
        <f t="shared" si="0"/>
        <v>18307914.0747074</v>
      </c>
      <c r="F7" s="180">
        <f t="shared" si="0"/>
        <v>9578140.9145999998</v>
      </c>
      <c r="G7" s="180">
        <f t="shared" si="0"/>
        <v>5449525.8802770004</v>
      </c>
      <c r="H7" s="180">
        <f t="shared" si="0"/>
        <v>4408965.2546341997</v>
      </c>
      <c r="I7" s="180">
        <f t="shared" si="0"/>
        <v>0</v>
      </c>
      <c r="J7" s="180">
        <f t="shared" si="0"/>
        <v>114192.85320960003</v>
      </c>
      <c r="K7" s="180">
        <f t="shared" si="0"/>
        <v>3506277.9755737996</v>
      </c>
      <c r="L7" s="180">
        <f t="shared" si="0"/>
        <v>754123.37475980003</v>
      </c>
      <c r="M7" s="180">
        <f t="shared" si="0"/>
        <v>47002.460269999996</v>
      </c>
      <c r="N7" s="180">
        <f t="shared" ref="N7:N27" si="1">SUM(B7:M7)</f>
        <v>68181414.2090372</v>
      </c>
    </row>
    <row r="8" spans="1:14" ht="15" customHeight="1" x14ac:dyDescent="0.2">
      <c r="A8" s="120" t="s">
        <v>344</v>
      </c>
      <c r="B8" s="121">
        <f>+B9+B10</f>
        <v>6607748.4568938017</v>
      </c>
      <c r="C8" s="121">
        <f t="shared" ref="C8:M8" si="2">+C9+C10</f>
        <v>9852274.1083178036</v>
      </c>
      <c r="D8" s="121">
        <f t="shared" si="2"/>
        <v>3428797.4699647995</v>
      </c>
      <c r="E8" s="121">
        <f t="shared" si="2"/>
        <v>12045973.543073799</v>
      </c>
      <c r="F8" s="121">
        <f t="shared" si="2"/>
        <v>7344129.0736379996</v>
      </c>
      <c r="G8" s="121">
        <f t="shared" si="2"/>
        <v>3561433.27893</v>
      </c>
      <c r="H8" s="121">
        <f t="shared" si="2"/>
        <v>3532448.6227747994</v>
      </c>
      <c r="I8" s="121">
        <f t="shared" si="2"/>
        <v>0</v>
      </c>
      <c r="J8" s="121">
        <f t="shared" si="2"/>
        <v>63830.386500000008</v>
      </c>
      <c r="K8" s="121">
        <f t="shared" si="2"/>
        <v>2792591.4425799996</v>
      </c>
      <c r="L8" s="121">
        <f t="shared" si="2"/>
        <v>547446.37907000002</v>
      </c>
      <c r="M8" s="121">
        <f t="shared" si="2"/>
        <v>28051.137549999999</v>
      </c>
      <c r="N8" s="121">
        <f t="shared" si="1"/>
        <v>49804723.899293005</v>
      </c>
    </row>
    <row r="9" spans="1:14" ht="15" customHeight="1" x14ac:dyDescent="0.2">
      <c r="A9" s="120" t="s">
        <v>345</v>
      </c>
      <c r="B9" s="121">
        <f>IFERROR(HLOOKUP(B$6,[3]porobjeto!$E$13:$CL$25,[3]porobjeto!$A14,FALSE)/1000,0)</f>
        <v>4012247.3728</v>
      </c>
      <c r="C9" s="121">
        <f>IFERROR(HLOOKUP(C$6,[3]porobjeto!$E$13:$CL$25,[3]porobjeto!$A14,FALSE)/1000,0)</f>
        <v>5165703.9408986038</v>
      </c>
      <c r="D9" s="121">
        <f>IFERROR(HLOOKUP(D$6,[3]porobjeto!$E$13:$CL$25,[3]porobjeto!$A14,FALSE)/1000,0)</f>
        <v>1691495.7899499999</v>
      </c>
      <c r="E9" s="121">
        <f>IFERROR(HLOOKUP(E$6,[3]porobjeto!$E$13:$CL$25,[3]porobjeto!$A14,FALSE)/1000,0)</f>
        <v>4080838.9794100001</v>
      </c>
      <c r="F9" s="121">
        <f>IFERROR(HLOOKUP(F$6,[3]porobjeto!$E$13:$CL$25,[3]porobjeto!$A14,FALSE)/1000,0)</f>
        <v>4256953.7183400001</v>
      </c>
      <c r="G9" s="121">
        <f>IFERROR(HLOOKUP(G$6,[3]porobjeto!$E$13:$CL$25,[3]porobjeto!$A14,FALSE)/1000,0)</f>
        <v>1436873.3074000003</v>
      </c>
      <c r="H9" s="121">
        <f>IFERROR(HLOOKUP(H$6,[3]porobjeto!$E$13:$CL$25,[3]porobjeto!$A14,FALSE)/1000,0)</f>
        <v>1440351.1812199997</v>
      </c>
      <c r="I9" s="121">
        <f>IFERROR(HLOOKUP(I$6,[3]porobjeto!$E$13:$CL$25,[3]porobjeto!$A14,FALSE)/1000,0)</f>
        <v>0</v>
      </c>
      <c r="J9" s="121">
        <f>IFERROR(HLOOKUP(J$6,[3]porobjeto!$E$13:$CL$25,[3]porobjeto!$A14,FALSE)/1000,0)</f>
        <v>0</v>
      </c>
      <c r="K9" s="121">
        <f>IFERROR(HLOOKUP(K$6,[3]porobjeto!$E$13:$CL$25,[3]porobjeto!$A14,FALSE)/1000,0)</f>
        <v>1394239.7160199999</v>
      </c>
      <c r="L9" s="121">
        <f>IFERROR(HLOOKUP(L$6,[3]porobjeto!$E$13:$CL$25,[3]porobjeto!$A14,FALSE)/1000,0)</f>
        <v>30745.437729999998</v>
      </c>
      <c r="M9" s="121">
        <f>IFERROR(HLOOKUP(M$6,[3]porobjeto!$E$13:$CL$25,[3]porobjeto!$A14,FALSE)/1000,0)</f>
        <v>0</v>
      </c>
      <c r="N9" s="121">
        <f t="shared" si="1"/>
        <v>23509449.443768602</v>
      </c>
    </row>
    <row r="10" spans="1:14" ht="15" customHeight="1" x14ac:dyDescent="0.2">
      <c r="A10" s="120" t="s">
        <v>346</v>
      </c>
      <c r="B10" s="121">
        <f>IFERROR(HLOOKUP(B$6,[3]porobjeto!$E$13:$CL$25,[3]porobjeto!$A15,FALSE)/1000,0)</f>
        <v>2595501.0840938012</v>
      </c>
      <c r="C10" s="121">
        <f>IFERROR(HLOOKUP(C$6,[3]porobjeto!$E$13:$CL$25,[3]porobjeto!$A15,FALSE)/1000,0)</f>
        <v>4686570.1674192008</v>
      </c>
      <c r="D10" s="121">
        <f>IFERROR(HLOOKUP(D$6,[3]porobjeto!$E$13:$CL$25,[3]porobjeto!$A15,FALSE)/1000,0)</f>
        <v>1737301.6800147996</v>
      </c>
      <c r="E10" s="121">
        <f>IFERROR(HLOOKUP(E$6,[3]porobjeto!$E$13:$CL$25,[3]porobjeto!$A15,FALSE)/1000,0)</f>
        <v>7965134.5636638002</v>
      </c>
      <c r="F10" s="121">
        <f>IFERROR(HLOOKUP(F$6,[3]porobjeto!$E$13:$CL$25,[3]porobjeto!$A15,FALSE)/1000,0)</f>
        <v>3087175.355297999</v>
      </c>
      <c r="G10" s="121">
        <f>IFERROR(HLOOKUP(G$6,[3]porobjeto!$E$13:$CL$25,[3]porobjeto!$A15,FALSE)/1000,0)</f>
        <v>2124559.9715299997</v>
      </c>
      <c r="H10" s="121">
        <f>IFERROR(HLOOKUP(H$6,[3]porobjeto!$E$13:$CL$25,[3]porobjeto!$A15,FALSE)/1000,0)</f>
        <v>2092097.4415547994</v>
      </c>
      <c r="I10" s="121">
        <f>IFERROR(HLOOKUP(I$6,[3]porobjeto!$E$13:$CL$25,[3]porobjeto!$A15,FALSE)/1000,0)</f>
        <v>0</v>
      </c>
      <c r="J10" s="121">
        <f>IFERROR(HLOOKUP(J$6,[3]porobjeto!$E$13:$CL$25,[3]porobjeto!$A15,FALSE)/1000,0)</f>
        <v>63830.386500000008</v>
      </c>
      <c r="K10" s="121">
        <f>IFERROR(HLOOKUP(K$6,[3]porobjeto!$E$13:$CL$25,[3]porobjeto!$A15,FALSE)/1000,0)</f>
        <v>1398351.7265599999</v>
      </c>
      <c r="L10" s="121">
        <f>IFERROR(HLOOKUP(L$6,[3]porobjeto!$E$13:$CL$25,[3]porobjeto!$A15,FALSE)/1000,0)</f>
        <v>516700.94134000002</v>
      </c>
      <c r="M10" s="121">
        <f>IFERROR(HLOOKUP(M$6,[3]porobjeto!$E$13:$CL$25,[3]porobjeto!$A15,FALSE)/1000,0)</f>
        <v>28051.137549999999</v>
      </c>
      <c r="N10" s="121">
        <f t="shared" si="1"/>
        <v>26295274.4555244</v>
      </c>
    </row>
    <row r="11" spans="1:14" ht="15" customHeight="1" x14ac:dyDescent="0.2">
      <c r="A11" s="120" t="s">
        <v>347</v>
      </c>
      <c r="B11" s="121">
        <f>SUM(B12:B13)</f>
        <v>2534074.8270575991</v>
      </c>
      <c r="C11" s="121">
        <f t="shared" ref="C11:M11" si="3">SUM(C12:C13)</f>
        <v>1512698.4954799998</v>
      </c>
      <c r="D11" s="121">
        <f t="shared" si="3"/>
        <v>2079678.0632914018</v>
      </c>
      <c r="E11" s="121">
        <f t="shared" si="3"/>
        <v>6261940.5316335997</v>
      </c>
      <c r="F11" s="121">
        <f t="shared" si="3"/>
        <v>2234011.8409620007</v>
      </c>
      <c r="G11" s="121">
        <f t="shared" si="3"/>
        <v>1888092.6013470001</v>
      </c>
      <c r="H11" s="121">
        <f t="shared" si="3"/>
        <v>876516.63185939996</v>
      </c>
      <c r="I11" s="121">
        <f t="shared" si="3"/>
        <v>0</v>
      </c>
      <c r="J11" s="121">
        <f t="shared" si="3"/>
        <v>50362.466709600019</v>
      </c>
      <c r="K11" s="121">
        <f t="shared" si="3"/>
        <v>713686.53299379989</v>
      </c>
      <c r="L11" s="121">
        <f t="shared" si="3"/>
        <v>206676.99568979998</v>
      </c>
      <c r="M11" s="121">
        <f t="shared" si="3"/>
        <v>18951.32272</v>
      </c>
      <c r="N11" s="121">
        <f t="shared" si="1"/>
        <v>18376690.309744198</v>
      </c>
    </row>
    <row r="12" spans="1:14" ht="15" customHeight="1" x14ac:dyDescent="0.2">
      <c r="A12" s="120" t="s">
        <v>345</v>
      </c>
      <c r="B12" s="121">
        <f>IFERROR(HLOOKUP(B$6,[3]porobjeto!$E$13:$CL$25,[3]porobjeto!$A16,FALSE)/1000,0)</f>
        <v>1235802.9750913996</v>
      </c>
      <c r="C12" s="121">
        <f>IFERROR(HLOOKUP(C$6,[3]porobjeto!$E$13:$CL$25,[3]porobjeto!$A16,FALSE)/1000,0)</f>
        <v>750408.33719999995</v>
      </c>
      <c r="D12" s="121">
        <f>IFERROR(HLOOKUP(D$6,[3]porobjeto!$E$13:$CL$25,[3]porobjeto!$A16,FALSE)/1000,0)</f>
        <v>456832.03860999999</v>
      </c>
      <c r="E12" s="121">
        <f>IFERROR(HLOOKUP(E$6,[3]porobjeto!$E$13:$CL$25,[3]porobjeto!$A16,FALSE)/1000,0)</f>
        <v>1096132.8424799999</v>
      </c>
      <c r="F12" s="121">
        <f>IFERROR(HLOOKUP(F$6,[3]porobjeto!$E$13:$CL$25,[3]porobjeto!$A16,FALSE)/1000,0)</f>
        <v>358635.19058999995</v>
      </c>
      <c r="G12" s="121">
        <f>IFERROR(HLOOKUP(G$6,[3]porobjeto!$E$13:$CL$25,[3]porobjeto!$A16,FALSE)/1000,0)</f>
        <v>391649.63827000005</v>
      </c>
      <c r="H12" s="121">
        <f>IFERROR(HLOOKUP(H$6,[3]porobjeto!$E$13:$CL$25,[3]porobjeto!$A16,FALSE)/1000,0)</f>
        <v>157979.85031000004</v>
      </c>
      <c r="I12" s="121">
        <f>IFERROR(HLOOKUP(I$6,[3]porobjeto!$E$13:$CL$25,[3]porobjeto!$A16,FALSE)/1000,0)</f>
        <v>0</v>
      </c>
      <c r="J12" s="121">
        <f>IFERROR(HLOOKUP(J$6,[3]porobjeto!$E$13:$CL$25,[3]porobjeto!$A16,FALSE)/1000,0)</f>
        <v>0</v>
      </c>
      <c r="K12" s="121">
        <f>IFERROR(HLOOKUP(K$6,[3]porobjeto!$E$13:$CL$25,[3]porobjeto!$A16,FALSE)/1000,0)</f>
        <v>135266.70724999998</v>
      </c>
      <c r="L12" s="121">
        <f>IFERROR(HLOOKUP(L$6,[3]porobjeto!$E$13:$CL$25,[3]porobjeto!$A16,FALSE)/1000,0)</f>
        <v>56186.384989999999</v>
      </c>
      <c r="M12" s="121">
        <f>IFERROR(HLOOKUP(M$6,[3]porobjeto!$E$13:$CL$25,[3]porobjeto!$A16,FALSE)/1000,0)</f>
        <v>8546.984910000001</v>
      </c>
      <c r="N12" s="121">
        <f t="shared" si="1"/>
        <v>4647440.9497013995</v>
      </c>
    </row>
    <row r="13" spans="1:14" ht="15" customHeight="1" x14ac:dyDescent="0.2">
      <c r="A13" s="120" t="s">
        <v>346</v>
      </c>
      <c r="B13" s="121">
        <f>IFERROR(HLOOKUP(B$6,[3]porobjeto!$E$13:$CL$25,[3]porobjeto!$A17,FALSE)/1000,0)</f>
        <v>1298271.8519661995</v>
      </c>
      <c r="C13" s="121">
        <f>IFERROR(HLOOKUP(C$6,[3]porobjeto!$E$13:$CL$25,[3]porobjeto!$A17,FALSE)/1000,0)</f>
        <v>762290.15827999986</v>
      </c>
      <c r="D13" s="121">
        <f>IFERROR(HLOOKUP(D$6,[3]porobjeto!$E$13:$CL$25,[3]porobjeto!$A17,FALSE)/1000,0)</f>
        <v>1622846.0246814019</v>
      </c>
      <c r="E13" s="121">
        <f>IFERROR(HLOOKUP(E$6,[3]porobjeto!$E$13:$CL$25,[3]porobjeto!$A17,FALSE)/1000,0)</f>
        <v>5165807.6891535996</v>
      </c>
      <c r="F13" s="121">
        <f>IFERROR(HLOOKUP(F$6,[3]porobjeto!$E$13:$CL$25,[3]porobjeto!$A17,FALSE)/1000,0)</f>
        <v>1875376.6503720006</v>
      </c>
      <c r="G13" s="121">
        <f>IFERROR(HLOOKUP(G$6,[3]porobjeto!$E$13:$CL$25,[3]porobjeto!$A17,FALSE)/1000,0)</f>
        <v>1496442.9630770001</v>
      </c>
      <c r="H13" s="121">
        <f>IFERROR(HLOOKUP(H$6,[3]porobjeto!$E$13:$CL$25,[3]porobjeto!$A17,FALSE)/1000,0)</f>
        <v>718536.78154939995</v>
      </c>
      <c r="I13" s="121">
        <f>IFERROR(HLOOKUP(I$6,[3]porobjeto!$E$13:$CL$25,[3]porobjeto!$A17,FALSE)/1000,0)</f>
        <v>0</v>
      </c>
      <c r="J13" s="121">
        <f>IFERROR(HLOOKUP(J$6,[3]porobjeto!$E$13:$CL$25,[3]porobjeto!$A17,FALSE)/1000,0)</f>
        <v>50362.466709600019</v>
      </c>
      <c r="K13" s="121">
        <f>IFERROR(HLOOKUP(K$6,[3]porobjeto!$E$13:$CL$25,[3]porobjeto!$A17,FALSE)/1000,0)</f>
        <v>578419.82574379991</v>
      </c>
      <c r="L13" s="121">
        <f>IFERROR(HLOOKUP(L$6,[3]porobjeto!$E$13:$CL$25,[3]porobjeto!$A17,FALSE)/1000,0)</f>
        <v>150490.61069979999</v>
      </c>
      <c r="M13" s="121">
        <f>IFERROR(HLOOKUP(M$6,[3]porobjeto!$E$13:$CL$25,[3]porobjeto!$A17,FALSE)/1000,0)</f>
        <v>10404.337809999999</v>
      </c>
      <c r="N13" s="121">
        <f t="shared" si="1"/>
        <v>13729249.360042801</v>
      </c>
    </row>
    <row r="14" spans="1:14" ht="15" customHeight="1" x14ac:dyDescent="0.2">
      <c r="A14" s="179" t="s">
        <v>348</v>
      </c>
      <c r="B14" s="180">
        <f>+B15+B18</f>
        <v>3819329.4468594007</v>
      </c>
      <c r="C14" s="180">
        <f t="shared" ref="C14:M14" si="4">+C15+C18</f>
        <v>3489447.5074866009</v>
      </c>
      <c r="D14" s="180">
        <f t="shared" si="4"/>
        <v>3282502.8553576004</v>
      </c>
      <c r="E14" s="180">
        <f t="shared" si="4"/>
        <v>3271234.9789837999</v>
      </c>
      <c r="F14" s="180">
        <f t="shared" si="4"/>
        <v>2304304.0877184002</v>
      </c>
      <c r="G14" s="180">
        <f t="shared" si="4"/>
        <v>3846476.8773350003</v>
      </c>
      <c r="H14" s="180">
        <f t="shared" si="4"/>
        <v>2013393.3313551995</v>
      </c>
      <c r="I14" s="180">
        <f t="shared" si="4"/>
        <v>10414.10434</v>
      </c>
      <c r="J14" s="180">
        <f t="shared" si="4"/>
        <v>20067.444822400001</v>
      </c>
      <c r="K14" s="180">
        <f t="shared" si="4"/>
        <v>1453359.5136219999</v>
      </c>
      <c r="L14" s="180">
        <f t="shared" si="4"/>
        <v>766501.20970980008</v>
      </c>
      <c r="M14" s="180">
        <f t="shared" si="4"/>
        <v>488640.15135520004</v>
      </c>
      <c r="N14" s="180">
        <f t="shared" si="1"/>
        <v>24765671.508945402</v>
      </c>
    </row>
    <row r="15" spans="1:14" ht="15" customHeight="1" x14ac:dyDescent="0.2">
      <c r="A15" s="120" t="s">
        <v>344</v>
      </c>
      <c r="B15" s="121">
        <f>+B16+B17</f>
        <v>2670964.5634418</v>
      </c>
      <c r="C15" s="121">
        <f t="shared" ref="C15:M15" si="5">+C16+C17</f>
        <v>2954568.5990082007</v>
      </c>
      <c r="D15" s="121">
        <f t="shared" si="5"/>
        <v>2340610.6402978003</v>
      </c>
      <c r="E15" s="121">
        <f t="shared" si="5"/>
        <v>1938823.9442941998</v>
      </c>
      <c r="F15" s="121">
        <f t="shared" si="5"/>
        <v>1723701.3538032002</v>
      </c>
      <c r="G15" s="121">
        <f t="shared" si="5"/>
        <v>3173800.0106250001</v>
      </c>
      <c r="H15" s="121">
        <f t="shared" si="5"/>
        <v>1373334.8764795996</v>
      </c>
      <c r="I15" s="121">
        <f t="shared" si="5"/>
        <v>861.78881999999999</v>
      </c>
      <c r="J15" s="121">
        <f t="shared" si="5"/>
        <v>12252.923502400001</v>
      </c>
      <c r="K15" s="121">
        <f t="shared" si="5"/>
        <v>1128067.1244797998</v>
      </c>
      <c r="L15" s="121">
        <f t="shared" si="5"/>
        <v>505520.64234960009</v>
      </c>
      <c r="M15" s="121">
        <f t="shared" si="5"/>
        <v>231260.71935520007</v>
      </c>
      <c r="N15" s="121">
        <f t="shared" si="1"/>
        <v>18053767.1864568</v>
      </c>
    </row>
    <row r="16" spans="1:14" ht="15" customHeight="1" x14ac:dyDescent="0.2">
      <c r="A16" s="120" t="s">
        <v>345</v>
      </c>
      <c r="B16" s="121">
        <f>IFERROR(HLOOKUP(B$6,[3]porobjeto!$E$13:$CL$25,[3]porobjeto!$A18,FALSE)/1000,0)</f>
        <v>2077278.1287499999</v>
      </c>
      <c r="C16" s="121">
        <f>IFERROR(HLOOKUP(C$6,[3]porobjeto!$E$13:$CL$25,[3]porobjeto!$A18,FALSE)/1000,0)</f>
        <v>2032528.8411938008</v>
      </c>
      <c r="D16" s="121">
        <f>IFERROR(HLOOKUP(D$6,[3]porobjeto!$E$13:$CL$25,[3]porobjeto!$A18,FALSE)/1000,0)</f>
        <v>1625261.3139660002</v>
      </c>
      <c r="E16" s="121">
        <f>IFERROR(HLOOKUP(E$6,[3]porobjeto!$E$13:$CL$25,[3]porobjeto!$A18,FALSE)/1000,0)</f>
        <v>696191.13109999988</v>
      </c>
      <c r="F16" s="121">
        <f>IFERROR(HLOOKUP(F$6,[3]porobjeto!$E$13:$CL$25,[3]porobjeto!$A18,FALSE)/1000,0)</f>
        <v>1314394.4261131999</v>
      </c>
      <c r="G16" s="121">
        <f>IFERROR(HLOOKUP(G$6,[3]porobjeto!$E$13:$CL$25,[3]porobjeto!$A18,FALSE)/1000,0)</f>
        <v>1887909.3726239998</v>
      </c>
      <c r="H16" s="121">
        <f>IFERROR(HLOOKUP(H$6,[3]porobjeto!$E$13:$CL$25,[3]porobjeto!$A18,FALSE)/1000,0)</f>
        <v>963047.25703839981</v>
      </c>
      <c r="I16" s="121">
        <f>IFERROR(HLOOKUP(I$6,[3]porobjeto!$E$13:$CL$25,[3]porobjeto!$A18,FALSE)/1000,0)</f>
        <v>824.79088999999999</v>
      </c>
      <c r="J16" s="121">
        <f>IFERROR(HLOOKUP(J$6,[3]porobjeto!$E$13:$CL$25,[3]porobjeto!$A18,FALSE)/1000,0)</f>
        <v>11666.0995024</v>
      </c>
      <c r="K16" s="121">
        <f>IFERROR(HLOOKUP(K$6,[3]porobjeto!$E$13:$CL$25,[3]porobjeto!$A18,FALSE)/1000,0)</f>
        <v>853160.63506979973</v>
      </c>
      <c r="L16" s="121">
        <f>IFERROR(HLOOKUP(L$6,[3]porobjeto!$E$13:$CL$25,[3]porobjeto!$A18,FALSE)/1000,0)</f>
        <v>206927.21134000007</v>
      </c>
      <c r="M16" s="121">
        <f>IFERROR(HLOOKUP(M$6,[3]porobjeto!$E$13:$CL$25,[3]porobjeto!$A18,FALSE)/1000,0)</f>
        <v>54106.2524252</v>
      </c>
      <c r="N16" s="121">
        <f t="shared" si="1"/>
        <v>11723295.460012803</v>
      </c>
    </row>
    <row r="17" spans="1:14" ht="15" customHeight="1" x14ac:dyDescent="0.2">
      <c r="A17" s="120" t="s">
        <v>346</v>
      </c>
      <c r="B17" s="121">
        <f>IFERROR(HLOOKUP(B$6,[3]porobjeto!$E$13:$CL$25,[3]porobjeto!$A19,FALSE)/1000,0)</f>
        <v>593686.43469179992</v>
      </c>
      <c r="C17" s="121">
        <f>IFERROR(HLOOKUP(C$6,[3]porobjeto!$E$13:$CL$25,[3]porobjeto!$A19,FALSE)/1000,0)</f>
        <v>922039.75781439967</v>
      </c>
      <c r="D17" s="121">
        <f>IFERROR(HLOOKUP(D$6,[3]porobjeto!$E$13:$CL$25,[3]porobjeto!$A19,FALSE)/1000,0)</f>
        <v>715349.32633179985</v>
      </c>
      <c r="E17" s="121">
        <f>IFERROR(HLOOKUP(E$6,[3]porobjeto!$E$13:$CL$25,[3]porobjeto!$A19,FALSE)/1000,0)</f>
        <v>1242632.8131941999</v>
      </c>
      <c r="F17" s="121">
        <f>IFERROR(HLOOKUP(F$6,[3]porobjeto!$E$13:$CL$25,[3]porobjeto!$A19,FALSE)/1000,0)</f>
        <v>409306.92769000022</v>
      </c>
      <c r="G17" s="121">
        <f>IFERROR(HLOOKUP(G$6,[3]porobjeto!$E$13:$CL$25,[3]porobjeto!$A19,FALSE)/1000,0)</f>
        <v>1285890.6380010005</v>
      </c>
      <c r="H17" s="121">
        <f>IFERROR(HLOOKUP(H$6,[3]porobjeto!$E$13:$CL$25,[3]porobjeto!$A19,FALSE)/1000,0)</f>
        <v>410287.61944119993</v>
      </c>
      <c r="I17" s="121">
        <f>IFERROR(HLOOKUP(I$6,[3]porobjeto!$E$13:$CL$25,[3]porobjeto!$A19,FALSE)/1000,0)</f>
        <v>36.997930000000004</v>
      </c>
      <c r="J17" s="121">
        <f>IFERROR(HLOOKUP(J$6,[3]porobjeto!$E$13:$CL$25,[3]porobjeto!$A19,FALSE)/1000,0)</f>
        <v>586.82399999999996</v>
      </c>
      <c r="K17" s="121">
        <f>IFERROR(HLOOKUP(K$6,[3]porobjeto!$E$13:$CL$25,[3]porobjeto!$A19,FALSE)/1000,0)</f>
        <v>274906.48941000004</v>
      </c>
      <c r="L17" s="121">
        <f>IFERROR(HLOOKUP(L$6,[3]porobjeto!$E$13:$CL$25,[3]porobjeto!$A19,FALSE)/1000,0)</f>
        <v>298593.43100960006</v>
      </c>
      <c r="M17" s="121">
        <f>IFERROR(HLOOKUP(M$6,[3]porobjeto!$E$13:$CL$25,[3]porobjeto!$A19,FALSE)/1000,0)</f>
        <v>177154.46693000005</v>
      </c>
      <c r="N17" s="121">
        <f t="shared" si="1"/>
        <v>6330471.7264439994</v>
      </c>
    </row>
    <row r="18" spans="1:14" ht="15" customHeight="1" x14ac:dyDescent="0.2">
      <c r="A18" s="120" t="s">
        <v>347</v>
      </c>
      <c r="B18" s="121">
        <f>SUM(B19:B20)</f>
        <v>1148364.8834176005</v>
      </c>
      <c r="C18" s="121">
        <f t="shared" ref="C18:M18" si="6">SUM(C19:C20)</f>
        <v>534878.9084784002</v>
      </c>
      <c r="D18" s="121">
        <f t="shared" si="6"/>
        <v>941892.21505979984</v>
      </c>
      <c r="E18" s="121">
        <f t="shared" si="6"/>
        <v>1332411.0346895999</v>
      </c>
      <c r="F18" s="121">
        <f t="shared" si="6"/>
        <v>580602.73391520022</v>
      </c>
      <c r="G18" s="121">
        <f t="shared" si="6"/>
        <v>672676.86671000009</v>
      </c>
      <c r="H18" s="121">
        <f t="shared" si="6"/>
        <v>640058.45487559983</v>
      </c>
      <c r="I18" s="121">
        <f t="shared" si="6"/>
        <v>9552.3155200000001</v>
      </c>
      <c r="J18" s="121">
        <f t="shared" si="6"/>
        <v>7814.5213200000007</v>
      </c>
      <c r="K18" s="121">
        <f t="shared" si="6"/>
        <v>325292.3891422</v>
      </c>
      <c r="L18" s="121">
        <f t="shared" si="6"/>
        <v>260980.56736019993</v>
      </c>
      <c r="M18" s="121">
        <f t="shared" si="6"/>
        <v>257379.43199999997</v>
      </c>
      <c r="N18" s="121">
        <f t="shared" si="1"/>
        <v>6711904.3224886004</v>
      </c>
    </row>
    <row r="19" spans="1:14" ht="15" customHeight="1" x14ac:dyDescent="0.2">
      <c r="A19" s="120" t="s">
        <v>345</v>
      </c>
      <c r="B19" s="121">
        <f>IFERROR(HLOOKUP(B$6,[3]porobjeto!$E$13:$CL$25,[3]porobjeto!$A20,FALSE)/1000,0)</f>
        <v>702175.07885540032</v>
      </c>
      <c r="C19" s="121">
        <f>IFERROR(HLOOKUP(C$6,[3]porobjeto!$E$13:$CL$25,[3]porobjeto!$A20,FALSE)/1000,0)</f>
        <v>317486.86764480016</v>
      </c>
      <c r="D19" s="121">
        <f>IFERROR(HLOOKUP(D$6,[3]porobjeto!$E$13:$CL$25,[3]porobjeto!$A20,FALSE)/1000,0)</f>
        <v>551887.18228280009</v>
      </c>
      <c r="E19" s="121">
        <f>IFERROR(HLOOKUP(E$6,[3]porobjeto!$E$13:$CL$25,[3]porobjeto!$A20,FALSE)/1000,0)</f>
        <v>471372.71650000004</v>
      </c>
      <c r="F19" s="121">
        <f>IFERROR(HLOOKUP(F$6,[3]porobjeto!$E$13:$CL$25,[3]porobjeto!$A20,FALSE)/1000,0)</f>
        <v>277465.03935520013</v>
      </c>
      <c r="G19" s="121">
        <f>IFERROR(HLOOKUP(G$6,[3]porobjeto!$E$13:$CL$25,[3]porobjeto!$A20,FALSE)/1000,0)</f>
        <v>230805.49186000007</v>
      </c>
      <c r="H19" s="121">
        <f>IFERROR(HLOOKUP(H$6,[3]porobjeto!$E$13:$CL$25,[3]porobjeto!$A20,FALSE)/1000,0)</f>
        <v>416635.9331313998</v>
      </c>
      <c r="I19" s="121">
        <f>IFERROR(HLOOKUP(I$6,[3]porobjeto!$E$13:$CL$25,[3]porobjeto!$A20,FALSE)/1000,0)</f>
        <v>8450.3658200000009</v>
      </c>
      <c r="J19" s="121">
        <f>IFERROR(HLOOKUP(J$6,[3]porobjeto!$E$13:$CL$25,[3]porobjeto!$A20,FALSE)/1000,0)</f>
        <v>1172.528</v>
      </c>
      <c r="K19" s="121">
        <f>IFERROR(HLOOKUP(K$6,[3]porobjeto!$E$13:$CL$25,[3]porobjeto!$A20,FALSE)/1000,0)</f>
        <v>191081.52403519998</v>
      </c>
      <c r="L19" s="121">
        <f>IFERROR(HLOOKUP(L$6,[3]porobjeto!$E$13:$CL$25,[3]porobjeto!$A20,FALSE)/1000,0)</f>
        <v>172094.81102999992</v>
      </c>
      <c r="M19" s="121">
        <f>IFERROR(HLOOKUP(M$6,[3]porobjeto!$E$13:$CL$25,[3]porobjeto!$A20,FALSE)/1000,0)</f>
        <v>62642.787799999976</v>
      </c>
      <c r="N19" s="121">
        <f t="shared" si="1"/>
        <v>3403270.3263148004</v>
      </c>
    </row>
    <row r="20" spans="1:14" ht="15" customHeight="1" x14ac:dyDescent="0.2">
      <c r="A20" s="120" t="s">
        <v>346</v>
      </c>
      <c r="B20" s="121">
        <f>IFERROR(HLOOKUP(B$6,[3]porobjeto!$E$13:$CL$25,[3]porobjeto!$A21,FALSE)/1000,0)</f>
        <v>446189.80456220015</v>
      </c>
      <c r="C20" s="121">
        <f>IFERROR(HLOOKUP(C$6,[3]porobjeto!$E$13:$CL$25,[3]porobjeto!$A21,FALSE)/1000,0)</f>
        <v>217392.04083359998</v>
      </c>
      <c r="D20" s="121">
        <f>IFERROR(HLOOKUP(D$6,[3]porobjeto!$E$13:$CL$25,[3]porobjeto!$A21,FALSE)/1000,0)</f>
        <v>390005.03277699981</v>
      </c>
      <c r="E20" s="121">
        <f>IFERROR(HLOOKUP(E$6,[3]porobjeto!$E$13:$CL$25,[3]porobjeto!$A21,FALSE)/1000,0)</f>
        <v>861038.3181895999</v>
      </c>
      <c r="F20" s="121">
        <f>IFERROR(HLOOKUP(F$6,[3]porobjeto!$E$13:$CL$25,[3]porobjeto!$A21,FALSE)/1000,0)</f>
        <v>303137.69456000009</v>
      </c>
      <c r="G20" s="121">
        <f>IFERROR(HLOOKUP(G$6,[3]porobjeto!$E$13:$CL$25,[3]porobjeto!$A21,FALSE)/1000,0)</f>
        <v>441871.37485000002</v>
      </c>
      <c r="H20" s="121">
        <f>IFERROR(HLOOKUP(H$6,[3]porobjeto!$E$13:$CL$25,[3]porobjeto!$A21,FALSE)/1000,0)</f>
        <v>223422.5217442</v>
      </c>
      <c r="I20" s="121">
        <f>IFERROR(HLOOKUP(I$6,[3]porobjeto!$E$13:$CL$25,[3]porobjeto!$A21,FALSE)/1000,0)</f>
        <v>1101.9497000000001</v>
      </c>
      <c r="J20" s="121">
        <f>IFERROR(HLOOKUP(J$6,[3]porobjeto!$E$13:$CL$25,[3]porobjeto!$A21,FALSE)/1000,0)</f>
        <v>6641.9933200000005</v>
      </c>
      <c r="K20" s="121">
        <f>IFERROR(HLOOKUP(K$6,[3]porobjeto!$E$13:$CL$25,[3]porobjeto!$A21,FALSE)/1000,0)</f>
        <v>134210.86510699999</v>
      </c>
      <c r="L20" s="121">
        <f>IFERROR(HLOOKUP(L$6,[3]porobjeto!$E$13:$CL$25,[3]porobjeto!$A21,FALSE)/1000,0)</f>
        <v>88885.756330199991</v>
      </c>
      <c r="M20" s="121">
        <f>IFERROR(HLOOKUP(M$6,[3]porobjeto!$E$13:$CL$25,[3]porobjeto!$A21,FALSE)/1000,0)</f>
        <v>194736.64419999998</v>
      </c>
      <c r="N20" s="121">
        <f t="shared" si="1"/>
        <v>3308633.9961738004</v>
      </c>
    </row>
    <row r="21" spans="1:14" ht="15" customHeight="1" x14ac:dyDescent="0.2">
      <c r="A21" s="179" t="s">
        <v>349</v>
      </c>
      <c r="B21" s="180">
        <f>+B22+B25</f>
        <v>1686933.6165330003</v>
      </c>
      <c r="C21" s="180">
        <f t="shared" ref="C21:M21" si="7">+C22+C25</f>
        <v>8242489.1657206016</v>
      </c>
      <c r="D21" s="180">
        <f t="shared" si="7"/>
        <v>3831625.9468252007</v>
      </c>
      <c r="E21" s="180">
        <f t="shared" si="7"/>
        <v>1604696.3272188001</v>
      </c>
      <c r="F21" s="180">
        <f t="shared" si="7"/>
        <v>1208144.6842488002</v>
      </c>
      <c r="G21" s="180">
        <f t="shared" si="7"/>
        <v>1562516.123383</v>
      </c>
      <c r="H21" s="180">
        <f t="shared" si="7"/>
        <v>2445981.4543546</v>
      </c>
      <c r="I21" s="180">
        <f t="shared" si="7"/>
        <v>14918029.585731205</v>
      </c>
      <c r="J21" s="180">
        <f t="shared" si="7"/>
        <v>280.74327999999997</v>
      </c>
      <c r="K21" s="180">
        <f t="shared" si="7"/>
        <v>10408675.133123796</v>
      </c>
      <c r="L21" s="180">
        <f t="shared" si="7"/>
        <v>1524139.2750849999</v>
      </c>
      <c r="M21" s="180">
        <f t="shared" si="7"/>
        <v>8596253.5120855998</v>
      </c>
      <c r="N21" s="180">
        <f t="shared" si="1"/>
        <v>56029765.567589611</v>
      </c>
    </row>
    <row r="22" spans="1:14" ht="15" customHeight="1" x14ac:dyDescent="0.2">
      <c r="A22" s="120" t="s">
        <v>344</v>
      </c>
      <c r="B22" s="121">
        <f>+B23+B24</f>
        <v>560626.51874580025</v>
      </c>
      <c r="C22" s="121">
        <f t="shared" ref="C22:M22" si="8">+C23+C24</f>
        <v>5024546.1305956002</v>
      </c>
      <c r="D22" s="121">
        <f t="shared" si="8"/>
        <v>2195212.2757055997</v>
      </c>
      <c r="E22" s="121">
        <f t="shared" si="8"/>
        <v>1018526.8283587999</v>
      </c>
      <c r="F22" s="121">
        <f t="shared" si="8"/>
        <v>330283.37096580007</v>
      </c>
      <c r="G22" s="121">
        <f t="shared" si="8"/>
        <v>568687.66975920007</v>
      </c>
      <c r="H22" s="121">
        <f t="shared" si="8"/>
        <v>1161056.9962642004</v>
      </c>
      <c r="I22" s="121">
        <f t="shared" si="8"/>
        <v>9795510.0548562054</v>
      </c>
      <c r="J22" s="121">
        <f t="shared" si="8"/>
        <v>0</v>
      </c>
      <c r="K22" s="121">
        <f t="shared" si="8"/>
        <v>6726359.4329906004</v>
      </c>
      <c r="L22" s="121">
        <f t="shared" si="8"/>
        <v>761663.68758999999</v>
      </c>
      <c r="M22" s="121">
        <f t="shared" si="8"/>
        <v>5260213.0557300001</v>
      </c>
      <c r="N22" s="121">
        <f t="shared" si="1"/>
        <v>33402686.021561805</v>
      </c>
    </row>
    <row r="23" spans="1:14" ht="15" customHeight="1" x14ac:dyDescent="0.2">
      <c r="A23" s="120" t="s">
        <v>345</v>
      </c>
      <c r="B23" s="121">
        <f>IFERROR(HLOOKUP(B$6,[3]porobjeto!$E$13:$CL$25,[3]porobjeto!$A22,FALSE)/1000,0)</f>
        <v>507851.00963580026</v>
      </c>
      <c r="C23" s="121">
        <f>IFERROR(HLOOKUP(C$6,[3]porobjeto!$E$13:$CL$25,[3]porobjeto!$A22,FALSE)/1000,0)</f>
        <v>4516900.2148313997</v>
      </c>
      <c r="D23" s="121">
        <f>IFERROR(HLOOKUP(D$6,[3]porobjeto!$E$13:$CL$25,[3]porobjeto!$A22,FALSE)/1000,0)</f>
        <v>2139595.4772955999</v>
      </c>
      <c r="E23" s="121">
        <f>IFERROR(HLOOKUP(E$6,[3]porobjeto!$E$13:$CL$25,[3]porobjeto!$A22,FALSE)/1000,0)</f>
        <v>941095.83017999993</v>
      </c>
      <c r="F23" s="121">
        <f>IFERROR(HLOOKUP(F$6,[3]porobjeto!$E$13:$CL$25,[3]porobjeto!$A22,FALSE)/1000,0)</f>
        <v>222160.55070580009</v>
      </c>
      <c r="G23" s="121">
        <f>IFERROR(HLOOKUP(G$6,[3]porobjeto!$E$13:$CL$25,[3]porobjeto!$A22,FALSE)/1000,0)</f>
        <v>329073.30933860003</v>
      </c>
      <c r="H23" s="121">
        <f>IFERROR(HLOOKUP(H$6,[3]porobjeto!$E$13:$CL$25,[3]porobjeto!$A22,FALSE)/1000,0)</f>
        <v>1042884.4817842004</v>
      </c>
      <c r="I23" s="121">
        <f>IFERROR(HLOOKUP(I$6,[3]porobjeto!$E$13:$CL$25,[3]porobjeto!$A22,FALSE)/1000,0)</f>
        <v>9185963.9938362055</v>
      </c>
      <c r="J23" s="121">
        <f>IFERROR(HLOOKUP(J$6,[3]porobjeto!$E$13:$CL$25,[3]porobjeto!$A22,FALSE)/1000,0)</f>
        <v>0</v>
      </c>
      <c r="K23" s="121">
        <f>IFERROR(HLOOKUP(K$6,[3]porobjeto!$E$13:$CL$25,[3]porobjeto!$A22,FALSE)/1000,0)</f>
        <v>6201788.0229806006</v>
      </c>
      <c r="L23" s="121">
        <f>IFERROR(HLOOKUP(L$6,[3]porobjeto!$E$13:$CL$25,[3]porobjeto!$A22,FALSE)/1000,0)</f>
        <v>708885.96083999996</v>
      </c>
      <c r="M23" s="121">
        <f>IFERROR(HLOOKUP(M$6,[3]porobjeto!$E$13:$CL$25,[3]porobjeto!$A22,FALSE)/1000,0)</f>
        <v>4668436.9236699995</v>
      </c>
      <c r="N23" s="121">
        <f t="shared" si="1"/>
        <v>30464635.775098205</v>
      </c>
    </row>
    <row r="24" spans="1:14" ht="15" customHeight="1" x14ac:dyDescent="0.2">
      <c r="A24" s="120" t="s">
        <v>346</v>
      </c>
      <c r="B24" s="121">
        <f>IFERROR(HLOOKUP(B$6,[3]porobjeto!$E$13:$CL$25,[3]porobjeto!$A23,FALSE)/1000,0)</f>
        <v>52775.509110000006</v>
      </c>
      <c r="C24" s="121">
        <f>IFERROR(HLOOKUP(C$6,[3]porobjeto!$E$13:$CL$25,[3]porobjeto!$A23,FALSE)/1000,0)</f>
        <v>507645.91576420021</v>
      </c>
      <c r="D24" s="121">
        <f>IFERROR(HLOOKUP(D$6,[3]porobjeto!$E$13:$CL$25,[3]porobjeto!$A23,FALSE)/1000,0)</f>
        <v>55616.798409999989</v>
      </c>
      <c r="E24" s="121">
        <f>IFERROR(HLOOKUP(E$6,[3]porobjeto!$E$13:$CL$25,[3]porobjeto!$A23,FALSE)/1000,0)</f>
        <v>77430.9981788</v>
      </c>
      <c r="F24" s="121">
        <f>IFERROR(HLOOKUP(F$6,[3]porobjeto!$E$13:$CL$25,[3]porobjeto!$A23,FALSE)/1000,0)</f>
        <v>108122.82025999996</v>
      </c>
      <c r="G24" s="121">
        <f>IFERROR(HLOOKUP(G$6,[3]porobjeto!$E$13:$CL$25,[3]porobjeto!$A23,FALSE)/1000,0)</f>
        <v>239614.36042060002</v>
      </c>
      <c r="H24" s="121">
        <f>IFERROR(HLOOKUP(H$6,[3]porobjeto!$E$13:$CL$25,[3]porobjeto!$A23,FALSE)/1000,0)</f>
        <v>118172.51447999998</v>
      </c>
      <c r="I24" s="121">
        <f>IFERROR(HLOOKUP(I$6,[3]porobjeto!$E$13:$CL$25,[3]porobjeto!$A23,FALSE)/1000,0)</f>
        <v>609546.06102000014</v>
      </c>
      <c r="J24" s="121">
        <f>IFERROR(HLOOKUP(J$6,[3]porobjeto!$E$13:$CL$25,[3]porobjeto!$A23,FALSE)/1000,0)</f>
        <v>0</v>
      </c>
      <c r="K24" s="121">
        <f>IFERROR(HLOOKUP(K$6,[3]porobjeto!$E$13:$CL$25,[3]porobjeto!$A23,FALSE)/1000,0)</f>
        <v>524571.41000999976</v>
      </c>
      <c r="L24" s="121">
        <f>IFERROR(HLOOKUP(L$6,[3]porobjeto!$E$13:$CL$25,[3]porobjeto!$A23,FALSE)/1000,0)</f>
        <v>52777.726750000002</v>
      </c>
      <c r="M24" s="121">
        <f>IFERROR(HLOOKUP(M$6,[3]porobjeto!$E$13:$CL$25,[3]porobjeto!$A23,FALSE)/1000,0)</f>
        <v>591776.13206000021</v>
      </c>
      <c r="N24" s="121">
        <f t="shared" si="1"/>
        <v>2938050.2464636005</v>
      </c>
    </row>
    <row r="25" spans="1:14" ht="15" customHeight="1" x14ac:dyDescent="0.2">
      <c r="A25" s="120" t="s">
        <v>347</v>
      </c>
      <c r="B25" s="121">
        <f>+B26+B27</f>
        <v>1126307.0977872</v>
      </c>
      <c r="C25" s="121">
        <f t="shared" ref="C25:M25" si="9">+C26+C27</f>
        <v>3217943.0351250013</v>
      </c>
      <c r="D25" s="121">
        <f t="shared" si="9"/>
        <v>1636413.6711196008</v>
      </c>
      <c r="E25" s="121">
        <f t="shared" si="9"/>
        <v>586169.49886000017</v>
      </c>
      <c r="F25" s="121">
        <f t="shared" si="9"/>
        <v>877861.31328300014</v>
      </c>
      <c r="G25" s="121">
        <f t="shared" si="9"/>
        <v>993828.45362379984</v>
      </c>
      <c r="H25" s="121">
        <f t="shared" si="9"/>
        <v>1284924.4580903999</v>
      </c>
      <c r="I25" s="121">
        <f t="shared" si="9"/>
        <v>5122519.5308750002</v>
      </c>
      <c r="J25" s="121">
        <f t="shared" si="9"/>
        <v>280.74327999999997</v>
      </c>
      <c r="K25" s="121">
        <f t="shared" si="9"/>
        <v>3682315.700133197</v>
      </c>
      <c r="L25" s="121">
        <f t="shared" si="9"/>
        <v>762475.58749499999</v>
      </c>
      <c r="M25" s="121">
        <f t="shared" si="9"/>
        <v>3336040.4563555997</v>
      </c>
      <c r="N25" s="121">
        <f t="shared" si="1"/>
        <v>22627079.546027802</v>
      </c>
    </row>
    <row r="26" spans="1:14" ht="15" customHeight="1" x14ac:dyDescent="0.2">
      <c r="A26" s="120" t="s">
        <v>345</v>
      </c>
      <c r="B26" s="121">
        <f>IFERROR(HLOOKUP(B$6,[3]porobjeto!$E$13:$CL$25,[3]porobjeto!$A24,FALSE)/1000,0)</f>
        <v>949021.50541719992</v>
      </c>
      <c r="C26" s="121">
        <f>IFERROR(HLOOKUP(C$6,[3]porobjeto!$E$13:$CL$25,[3]porobjeto!$A24,FALSE)/1000,0)</f>
        <v>2353583.185585001</v>
      </c>
      <c r="D26" s="121">
        <f>IFERROR(HLOOKUP(D$6,[3]porobjeto!$E$13:$CL$25,[3]porobjeto!$A24,FALSE)/1000,0)</f>
        <v>1508053.9135436008</v>
      </c>
      <c r="E26" s="121">
        <f>IFERROR(HLOOKUP(E$6,[3]porobjeto!$E$13:$CL$25,[3]porobjeto!$A24,FALSE)/1000,0)</f>
        <v>367783.42949000013</v>
      </c>
      <c r="F26" s="121">
        <f>IFERROR(HLOOKUP(F$6,[3]porobjeto!$E$13:$CL$25,[3]porobjeto!$A24,FALSE)/1000,0)</f>
        <v>569889.28884000005</v>
      </c>
      <c r="G26" s="121">
        <f>IFERROR(HLOOKUP(G$6,[3]porobjeto!$E$13:$CL$25,[3]porobjeto!$A24,FALSE)/1000,0)</f>
        <v>800877.56054999982</v>
      </c>
      <c r="H26" s="121">
        <f>IFERROR(HLOOKUP(H$6,[3]porobjeto!$E$13:$CL$25,[3]porobjeto!$A24,FALSE)/1000,0)</f>
        <v>1068655.2088119998</v>
      </c>
      <c r="I26" s="121">
        <f>IFERROR(HLOOKUP(I$6,[3]porobjeto!$E$13:$CL$25,[3]porobjeto!$A24,FALSE)/1000,0)</f>
        <v>4421173.1685898006</v>
      </c>
      <c r="J26" s="121">
        <f>IFERROR(HLOOKUP(J$6,[3]porobjeto!$E$13:$CL$25,[3]porobjeto!$A24,FALSE)/1000,0)</f>
        <v>0</v>
      </c>
      <c r="K26" s="121">
        <f>IFERROR(HLOOKUP(K$6,[3]porobjeto!$E$13:$CL$25,[3]porobjeto!$A24,FALSE)/1000,0)</f>
        <v>3102765.6983649973</v>
      </c>
      <c r="L26" s="121">
        <f>IFERROR(HLOOKUP(L$6,[3]porobjeto!$E$13:$CL$25,[3]porobjeto!$A24,FALSE)/1000,0)</f>
        <v>676988.29695619992</v>
      </c>
      <c r="M26" s="121">
        <f>IFERROR(HLOOKUP(M$6,[3]porobjeto!$E$13:$CL$25,[3]porobjeto!$A24,FALSE)/1000,0)</f>
        <v>2486571.3297499996</v>
      </c>
      <c r="N26" s="121">
        <f t="shared" si="1"/>
        <v>18305362.585898798</v>
      </c>
    </row>
    <row r="27" spans="1:14" ht="15" customHeight="1" x14ac:dyDescent="0.2">
      <c r="A27" s="120" t="s">
        <v>346</v>
      </c>
      <c r="B27" s="121">
        <f>IFERROR(HLOOKUP(B$6,[3]porobjeto!$E$13:$CL$25,[3]porobjeto!$A25,FALSE)/1000,0)</f>
        <v>177285.59237</v>
      </c>
      <c r="C27" s="121">
        <f>IFERROR(HLOOKUP(C$6,[3]porobjeto!$E$13:$CL$25,[3]porobjeto!$A25,FALSE)/1000,0)</f>
        <v>864359.84954000008</v>
      </c>
      <c r="D27" s="121">
        <f>IFERROR(HLOOKUP(D$6,[3]porobjeto!$E$13:$CL$25,[3]porobjeto!$A25,FALSE)/1000,0)</f>
        <v>128359.75757600002</v>
      </c>
      <c r="E27" s="121">
        <f>IFERROR(HLOOKUP(E$6,[3]porobjeto!$E$13:$CL$25,[3]porobjeto!$A25,FALSE)/1000,0)</f>
        <v>218386.06937000004</v>
      </c>
      <c r="F27" s="121">
        <f>IFERROR(HLOOKUP(F$6,[3]porobjeto!$E$13:$CL$25,[3]porobjeto!$A25,FALSE)/1000,0)</f>
        <v>307972.02444300003</v>
      </c>
      <c r="G27" s="121">
        <f>IFERROR(HLOOKUP(G$6,[3]porobjeto!$E$13:$CL$25,[3]porobjeto!$A25,FALSE)/1000,0)</f>
        <v>192950.89307379999</v>
      </c>
      <c r="H27" s="121">
        <f>IFERROR(HLOOKUP(H$6,[3]porobjeto!$E$13:$CL$25,[3]porobjeto!$A25,FALSE)/1000,0)</f>
        <v>216269.24927840006</v>
      </c>
      <c r="I27" s="121">
        <f>IFERROR(HLOOKUP(I$6,[3]porobjeto!$E$13:$CL$25,[3]porobjeto!$A25,FALSE)/1000,0)</f>
        <v>701346.36228519992</v>
      </c>
      <c r="J27" s="121">
        <f>IFERROR(HLOOKUP(J$6,[3]porobjeto!$E$13:$CL$25,[3]porobjeto!$A25,FALSE)/1000,0)</f>
        <v>280.74327999999997</v>
      </c>
      <c r="K27" s="121">
        <f>IFERROR(HLOOKUP(K$6,[3]porobjeto!$E$13:$CL$25,[3]porobjeto!$A25,FALSE)/1000,0)</f>
        <v>579550.00176819996</v>
      </c>
      <c r="L27" s="121">
        <f>IFERROR(HLOOKUP(L$6,[3]porobjeto!$E$13:$CL$25,[3]porobjeto!$A25,FALSE)/1000,0)</f>
        <v>85487.290538800036</v>
      </c>
      <c r="M27" s="121">
        <f>IFERROR(HLOOKUP(M$6,[3]porobjeto!$E$13:$CL$25,[3]porobjeto!$A25,FALSE)/1000,0)</f>
        <v>849469.1266056</v>
      </c>
      <c r="N27" s="121">
        <f t="shared" si="1"/>
        <v>4321716.9601290002</v>
      </c>
    </row>
    <row r="28" spans="1:14" ht="15" customHeight="1" x14ac:dyDescent="0.2">
      <c r="A28" s="179" t="s">
        <v>350</v>
      </c>
      <c r="B28" s="180">
        <f>+B29+B34+B38+B41+B46</f>
        <v>9021519.4525905997</v>
      </c>
      <c r="C28" s="180">
        <f t="shared" ref="C28:N28" si="10">+C29+C34+C38+C41+C46</f>
        <v>9805392.6793916021</v>
      </c>
      <c r="D28" s="180">
        <f t="shared" si="10"/>
        <v>15364875.572715001</v>
      </c>
      <c r="E28" s="180">
        <f t="shared" si="10"/>
        <v>1869988.9192952001</v>
      </c>
      <c r="F28" s="180">
        <f t="shared" si="10"/>
        <v>4844296.7854573987</v>
      </c>
      <c r="G28" s="180">
        <f t="shared" si="10"/>
        <v>2727653.9680709997</v>
      </c>
      <c r="H28" s="180">
        <f t="shared" si="10"/>
        <v>2244914.5989982001</v>
      </c>
      <c r="I28" s="180">
        <f t="shared" si="10"/>
        <v>1361390.5016919998</v>
      </c>
      <c r="J28" s="180">
        <f t="shared" si="10"/>
        <v>0</v>
      </c>
      <c r="K28" s="180">
        <f t="shared" si="10"/>
        <v>2064874.8305822003</v>
      </c>
      <c r="L28" s="180">
        <f t="shared" si="10"/>
        <v>1004437.9192718001</v>
      </c>
      <c r="M28" s="180">
        <f t="shared" si="10"/>
        <v>228375.05520359997</v>
      </c>
      <c r="N28" s="180">
        <f t="shared" si="10"/>
        <v>50537720.283268601</v>
      </c>
    </row>
    <row r="29" spans="1:14" ht="15" customHeight="1" x14ac:dyDescent="0.2">
      <c r="A29" s="120" t="s">
        <v>351</v>
      </c>
      <c r="B29" s="121">
        <f>SUM(B30:B33)</f>
        <v>3401721.0853887997</v>
      </c>
      <c r="C29" s="121">
        <f t="shared" ref="C29:M29" si="11">SUM(C30:C33)</f>
        <v>2304524.3004190004</v>
      </c>
      <c r="D29" s="121">
        <f t="shared" si="11"/>
        <v>5886051.0236975988</v>
      </c>
      <c r="E29" s="121">
        <f t="shared" si="11"/>
        <v>1399422.3428326002</v>
      </c>
      <c r="F29" s="121">
        <f t="shared" si="11"/>
        <v>2823669.1518973988</v>
      </c>
      <c r="G29" s="121">
        <f t="shared" si="11"/>
        <v>884524.42255100014</v>
      </c>
      <c r="H29" s="121">
        <f t="shared" si="11"/>
        <v>1458801.5399296</v>
      </c>
      <c r="I29" s="121">
        <f t="shared" si="11"/>
        <v>162487.86284820002</v>
      </c>
      <c r="J29" s="121">
        <f t="shared" si="11"/>
        <v>0</v>
      </c>
      <c r="K29" s="121">
        <f t="shared" si="11"/>
        <v>988360.45575219998</v>
      </c>
      <c r="L29" s="121">
        <f t="shared" si="11"/>
        <v>757343.5208518001</v>
      </c>
      <c r="M29" s="121">
        <f t="shared" si="11"/>
        <v>92118.408693600009</v>
      </c>
      <c r="N29" s="121">
        <f>SUM(B29:M29)</f>
        <v>20159024.114861798</v>
      </c>
    </row>
    <row r="30" spans="1:14" ht="15" customHeight="1" x14ac:dyDescent="0.2">
      <c r="A30" s="120" t="s">
        <v>352</v>
      </c>
      <c r="B30" s="121">
        <f>IFERROR(HLOOKUP(B$6,[3]porobjeto!$D$37:$BW$53,[3]porobjeto!$A38,FALSE)/1000,0)</f>
        <v>141601.58468999993</v>
      </c>
      <c r="C30" s="121">
        <f>IFERROR(HLOOKUP(C$6,[3]porobjeto!$D$37:$BW$53,[3]porobjeto!$A38,FALSE)/1000,0)</f>
        <v>62831.610825199998</v>
      </c>
      <c r="D30" s="121">
        <f>IFERROR(HLOOKUP(D$6,[3]porobjeto!$D$37:$BW$53,[3]porobjeto!$A38,FALSE)/1000,0)</f>
        <v>128204.20055660003</v>
      </c>
      <c r="E30" s="121">
        <f>IFERROR(HLOOKUP(E$6,[3]porobjeto!$D$37:$BW$53,[3]porobjeto!$A38,FALSE)/1000,0)</f>
        <v>47719.499421</v>
      </c>
      <c r="F30" s="121">
        <f>IFERROR(HLOOKUP(F$6,[3]porobjeto!$D$37:$BW$53,[3]porobjeto!$A38,FALSE)/1000,0)</f>
        <v>294639.09607519989</v>
      </c>
      <c r="G30" s="121">
        <f>IFERROR(HLOOKUP(G$6,[3]porobjeto!$D$37:$BW$53,[3]porobjeto!$A38,FALSE)/1000,0)</f>
        <v>28058.876227199999</v>
      </c>
      <c r="H30" s="121">
        <f>IFERROR(HLOOKUP(H$6,[3]porobjeto!$D$37:$BW$53,[3]porobjeto!$A38,FALSE)/1000,0)</f>
        <v>97789.471882599973</v>
      </c>
      <c r="I30" s="121">
        <f>IFERROR(HLOOKUP(I$6,[3]porobjeto!$D$37:$BW$53,[3]porobjeto!$A38,FALSE)/1000,0)</f>
        <v>3773.4276099999997</v>
      </c>
      <c r="J30" s="121">
        <f>IFERROR(HLOOKUP(J$6,[3]porobjeto!$D$37:$BW$53,[3]porobjeto!$A38,FALSE)/1000,0)</f>
        <v>0</v>
      </c>
      <c r="K30" s="121">
        <f>IFERROR(HLOOKUP(K$6,[3]porobjeto!$D$37:$BW$53,[3]porobjeto!$A38,FALSE)/1000,0)</f>
        <v>33458.770409999997</v>
      </c>
      <c r="L30" s="121">
        <f>IFERROR(HLOOKUP(L$6,[3]porobjeto!$D$37:$BW$53,[3]porobjeto!$A38,FALSE)/1000,0)</f>
        <v>26192.144370000002</v>
      </c>
      <c r="M30" s="121">
        <f>IFERROR(HLOOKUP(M$6,[3]porobjeto!$D$37:$BW$53,[3]porobjeto!$A38,FALSE)/1000,0)</f>
        <v>3437.2210499999997</v>
      </c>
      <c r="N30" s="121">
        <f t="shared" ref="N30:N49" si="12">SUM(B30:M30)</f>
        <v>867705.9031177999</v>
      </c>
    </row>
    <row r="31" spans="1:14" ht="15" customHeight="1" x14ac:dyDescent="0.2">
      <c r="A31" s="120" t="s">
        <v>353</v>
      </c>
      <c r="B31" s="121">
        <f>IFERROR(HLOOKUP(B$6,[3]porobjeto!$D$37:$BW$53,[3]porobjeto!$A39,FALSE)/1000,0)</f>
        <v>693206.91148199991</v>
      </c>
      <c r="C31" s="121">
        <f>IFERROR(HLOOKUP(C$6,[3]porobjeto!$D$37:$BW$53,[3]porobjeto!$A39,FALSE)/1000,0)</f>
        <v>651094.12174900016</v>
      </c>
      <c r="D31" s="121">
        <f>IFERROR(HLOOKUP(D$6,[3]porobjeto!$D$37:$BW$53,[3]porobjeto!$A39,FALSE)/1000,0)</f>
        <v>1045615.3714346002</v>
      </c>
      <c r="E31" s="121">
        <f>IFERROR(HLOOKUP(E$6,[3]porobjeto!$D$37:$BW$53,[3]porobjeto!$A39,FALSE)/1000,0)</f>
        <v>216463.50534059998</v>
      </c>
      <c r="F31" s="121">
        <f>IFERROR(HLOOKUP(F$6,[3]porobjeto!$D$37:$BW$53,[3]porobjeto!$A39,FALSE)/1000,0)</f>
        <v>126366.3453846</v>
      </c>
      <c r="G31" s="121">
        <f>IFERROR(HLOOKUP(G$6,[3]porobjeto!$D$37:$BW$53,[3]porobjeto!$A39,FALSE)/1000,0)</f>
        <v>147666.30590979991</v>
      </c>
      <c r="H31" s="121">
        <f>IFERROR(HLOOKUP(H$6,[3]porobjeto!$D$37:$BW$53,[3]porobjeto!$A39,FALSE)/1000,0)</f>
        <v>433269.12475559989</v>
      </c>
      <c r="I31" s="121">
        <f>IFERROR(HLOOKUP(I$6,[3]porobjeto!$D$37:$BW$53,[3]porobjeto!$A39,FALSE)/1000,0)</f>
        <v>83366.189032200025</v>
      </c>
      <c r="J31" s="121">
        <f>IFERROR(HLOOKUP(J$6,[3]porobjeto!$D$37:$BW$53,[3]porobjeto!$A39,FALSE)/1000,0)</f>
        <v>0</v>
      </c>
      <c r="K31" s="121">
        <f>IFERROR(HLOOKUP(K$6,[3]porobjeto!$D$37:$BW$53,[3]porobjeto!$A39,FALSE)/1000,0)</f>
        <v>388286.03752280009</v>
      </c>
      <c r="L31" s="121">
        <f>IFERROR(HLOOKUP(L$6,[3]porobjeto!$D$37:$BW$53,[3]porobjeto!$A39,FALSE)/1000,0)</f>
        <v>239319.54174360001</v>
      </c>
      <c r="M31" s="121">
        <f>IFERROR(HLOOKUP(M$6,[3]porobjeto!$D$37:$BW$53,[3]porobjeto!$A39,FALSE)/1000,0)</f>
        <v>44732.959439999999</v>
      </c>
      <c r="N31" s="121">
        <f t="shared" si="12"/>
        <v>4069386.4137948002</v>
      </c>
    </row>
    <row r="32" spans="1:14" ht="15" customHeight="1" x14ac:dyDescent="0.2">
      <c r="A32" s="120" t="s">
        <v>354</v>
      </c>
      <c r="B32" s="121">
        <f>IFERROR(HLOOKUP(B$6,[3]porobjeto!$D$37:$BW$53,[3]porobjeto!$A40,FALSE)/1000,0)</f>
        <v>2283705.3810855998</v>
      </c>
      <c r="C32" s="121">
        <f>IFERROR(HLOOKUP(C$6,[3]porobjeto!$D$37:$BW$53,[3]porobjeto!$A40,FALSE)/1000,0)</f>
        <v>1403016.3468356004</v>
      </c>
      <c r="D32" s="121">
        <f>IFERROR(HLOOKUP(D$6,[3]porobjeto!$D$37:$BW$53,[3]porobjeto!$A40,FALSE)/1000,0)</f>
        <v>4405012.3267107988</v>
      </c>
      <c r="E32" s="121">
        <f>IFERROR(HLOOKUP(E$6,[3]porobjeto!$D$37:$BW$53,[3]porobjeto!$A40,FALSE)/1000,0)</f>
        <v>826502.13034220028</v>
      </c>
      <c r="F32" s="121">
        <f>IFERROR(HLOOKUP(F$6,[3]porobjeto!$D$37:$BW$53,[3]porobjeto!$A40,FALSE)/1000,0)</f>
        <v>1935551.9139649994</v>
      </c>
      <c r="G32" s="121">
        <f>IFERROR(HLOOKUP(G$6,[3]porobjeto!$D$37:$BW$53,[3]porobjeto!$A40,FALSE)/1000,0)</f>
        <v>643645.0023496002</v>
      </c>
      <c r="H32" s="121">
        <f>IFERROR(HLOOKUP(H$6,[3]porobjeto!$D$37:$BW$53,[3]porobjeto!$A40,FALSE)/1000,0)</f>
        <v>817940.61645280023</v>
      </c>
      <c r="I32" s="121">
        <f>IFERROR(HLOOKUP(I$6,[3]porobjeto!$D$37:$BW$53,[3]porobjeto!$A40,FALSE)/1000,0)</f>
        <v>34178.474099600004</v>
      </c>
      <c r="J32" s="121">
        <f>IFERROR(HLOOKUP(J$6,[3]porobjeto!$D$37:$BW$53,[3]porobjeto!$A40,FALSE)/1000,0)</f>
        <v>0</v>
      </c>
      <c r="K32" s="121">
        <f>IFERROR(HLOOKUP(K$6,[3]porobjeto!$D$37:$BW$53,[3]porobjeto!$A40,FALSE)/1000,0)</f>
        <v>260758.07447939992</v>
      </c>
      <c r="L32" s="121">
        <f>IFERROR(HLOOKUP(L$6,[3]porobjeto!$D$37:$BW$53,[3]porobjeto!$A40,FALSE)/1000,0)</f>
        <v>425057.13309500011</v>
      </c>
      <c r="M32" s="121">
        <f>IFERROR(HLOOKUP(M$6,[3]porobjeto!$D$37:$BW$53,[3]porobjeto!$A40,FALSE)/1000,0)</f>
        <v>25247.821853600002</v>
      </c>
      <c r="N32" s="121">
        <f t="shared" si="12"/>
        <v>13060615.2212692</v>
      </c>
    </row>
    <row r="33" spans="1:14" ht="15" customHeight="1" x14ac:dyDescent="0.2">
      <c r="A33" s="120" t="s">
        <v>355</v>
      </c>
      <c r="B33" s="121">
        <f>IFERROR(HLOOKUP(B$6,[3]porobjeto!$D$37:$BW$53,[3]porobjeto!$A41,FALSE)/1000,0)</f>
        <v>283207.20813120005</v>
      </c>
      <c r="C33" s="121">
        <f>IFERROR(HLOOKUP(C$6,[3]porobjeto!$D$37:$BW$53,[3]porobjeto!$A41,FALSE)/1000,0)</f>
        <v>187582.22100919989</v>
      </c>
      <c r="D33" s="121">
        <f>IFERROR(HLOOKUP(D$6,[3]porobjeto!$D$37:$BW$53,[3]porobjeto!$A41,FALSE)/1000,0)</f>
        <v>307219.12499559985</v>
      </c>
      <c r="E33" s="121">
        <f>IFERROR(HLOOKUP(E$6,[3]porobjeto!$D$37:$BW$53,[3]porobjeto!$A41,FALSE)/1000,0)</f>
        <v>308737.20772880001</v>
      </c>
      <c r="F33" s="121">
        <f>IFERROR(HLOOKUP(F$6,[3]porobjeto!$D$37:$BW$53,[3]porobjeto!$A41,FALSE)/1000,0)</f>
        <v>467111.79647259967</v>
      </c>
      <c r="G33" s="121">
        <f>IFERROR(HLOOKUP(G$6,[3]porobjeto!$D$37:$BW$53,[3]porobjeto!$A41,FALSE)/1000,0)</f>
        <v>65154.238064400022</v>
      </c>
      <c r="H33" s="121">
        <f>IFERROR(HLOOKUP(H$6,[3]porobjeto!$D$37:$BW$53,[3]porobjeto!$A41,FALSE)/1000,0)</f>
        <v>109802.32683859997</v>
      </c>
      <c r="I33" s="121">
        <f>IFERROR(HLOOKUP(I$6,[3]porobjeto!$D$37:$BW$53,[3]porobjeto!$A41,FALSE)/1000,0)</f>
        <v>41169.772106399992</v>
      </c>
      <c r="J33" s="121">
        <f>IFERROR(HLOOKUP(J$6,[3]porobjeto!$D$37:$BW$53,[3]porobjeto!$A41,FALSE)/1000,0)</f>
        <v>0</v>
      </c>
      <c r="K33" s="121">
        <f>IFERROR(HLOOKUP(K$6,[3]porobjeto!$D$37:$BW$53,[3]porobjeto!$A41,FALSE)/1000,0)</f>
        <v>305857.57334</v>
      </c>
      <c r="L33" s="121">
        <f>IFERROR(HLOOKUP(L$6,[3]porobjeto!$D$37:$BW$53,[3]porobjeto!$A41,FALSE)/1000,0)</f>
        <v>66774.701643200009</v>
      </c>
      <c r="M33" s="121">
        <f>IFERROR(HLOOKUP(M$6,[3]porobjeto!$D$37:$BW$53,[3]porobjeto!$A41,FALSE)/1000,0)</f>
        <v>18700.406349999997</v>
      </c>
      <c r="N33" s="121">
        <f t="shared" si="12"/>
        <v>2161316.5766799995</v>
      </c>
    </row>
    <row r="34" spans="1:14" ht="15" customHeight="1" x14ac:dyDescent="0.2">
      <c r="A34" s="120" t="s">
        <v>292</v>
      </c>
      <c r="B34" s="121">
        <f>SUM(B35:B37)</f>
        <v>476379.00500180019</v>
      </c>
      <c r="C34" s="121">
        <f t="shared" ref="C34:M34" si="13">SUM(C35:C37)</f>
        <v>80425.583949999986</v>
      </c>
      <c r="D34" s="121">
        <f t="shared" si="13"/>
        <v>3.8895999999999997</v>
      </c>
      <c r="E34" s="121">
        <f t="shared" si="13"/>
        <v>47279.855392600017</v>
      </c>
      <c r="F34" s="121">
        <f t="shared" si="13"/>
        <v>95201.588279999953</v>
      </c>
      <c r="G34" s="121">
        <f t="shared" si="13"/>
        <v>0</v>
      </c>
      <c r="H34" s="121">
        <f t="shared" si="13"/>
        <v>789.41322999999988</v>
      </c>
      <c r="I34" s="121">
        <f t="shared" si="13"/>
        <v>995878.09432379983</v>
      </c>
      <c r="J34" s="121">
        <f t="shared" si="13"/>
        <v>0</v>
      </c>
      <c r="K34" s="121">
        <f t="shared" si="13"/>
        <v>92106.934560000023</v>
      </c>
      <c r="L34" s="121">
        <f t="shared" si="13"/>
        <v>12.787470000000001</v>
      </c>
      <c r="M34" s="121">
        <f t="shared" si="13"/>
        <v>14120.536879999998</v>
      </c>
      <c r="N34" s="121">
        <f t="shared" si="12"/>
        <v>1802197.6886882</v>
      </c>
    </row>
    <row r="35" spans="1:14" ht="15" customHeight="1" x14ac:dyDescent="0.2">
      <c r="A35" s="120" t="s">
        <v>353</v>
      </c>
      <c r="B35" s="121">
        <f>IFERROR(HLOOKUP(B$6,[3]porobjeto!$D$37:$BW$53,[3]porobjeto!$A42,FALSE)/1000,0)</f>
        <v>75730.843684200008</v>
      </c>
      <c r="C35" s="121">
        <f>IFERROR(HLOOKUP(C$6,[3]porobjeto!$D$37:$BW$53,[3]porobjeto!$A42,FALSE)/1000,0)</f>
        <v>58954.693089999972</v>
      </c>
      <c r="D35" s="121">
        <f>IFERROR(HLOOKUP(D$6,[3]porobjeto!$D$37:$BW$53,[3]porobjeto!$A42,FALSE)/1000,0)</f>
        <v>3.8895999999999997</v>
      </c>
      <c r="E35" s="121">
        <f>IFERROR(HLOOKUP(E$6,[3]porobjeto!$D$37:$BW$53,[3]porobjeto!$A42,FALSE)/1000,0)</f>
        <v>3295.5038</v>
      </c>
      <c r="F35" s="121">
        <f>IFERROR(HLOOKUP(F$6,[3]porobjeto!$D$37:$BW$53,[3]porobjeto!$A42,FALSE)/1000,0)</f>
        <v>0</v>
      </c>
      <c r="G35" s="121">
        <f>IFERROR(HLOOKUP(G$6,[3]porobjeto!$D$37:$BW$53,[3]porobjeto!$A42,FALSE)/1000,0)</f>
        <v>0</v>
      </c>
      <c r="H35" s="121">
        <f>IFERROR(HLOOKUP(H$6,[3]porobjeto!$D$37:$BW$53,[3]porobjeto!$A42,FALSE)/1000,0)</f>
        <v>154.68775999999997</v>
      </c>
      <c r="I35" s="121">
        <f>IFERROR(HLOOKUP(I$6,[3]porobjeto!$D$37:$BW$53,[3]porobjeto!$A42,FALSE)/1000,0)</f>
        <v>568667.08480379998</v>
      </c>
      <c r="J35" s="121">
        <f>IFERROR(HLOOKUP(J$6,[3]porobjeto!$D$37:$BW$53,[3]porobjeto!$A42,FALSE)/1000,0)</f>
        <v>0</v>
      </c>
      <c r="K35" s="121">
        <f>IFERROR(HLOOKUP(K$6,[3]porobjeto!$D$37:$BW$53,[3]porobjeto!$A42,FALSE)/1000,0)</f>
        <v>36487.630210000003</v>
      </c>
      <c r="L35" s="121">
        <f>IFERROR(HLOOKUP(L$6,[3]porobjeto!$D$37:$BW$53,[3]porobjeto!$A42,FALSE)/1000,0)</f>
        <v>4.8633900000000008</v>
      </c>
      <c r="M35" s="121">
        <f>IFERROR(HLOOKUP(M$6,[3]porobjeto!$D$37:$BW$53,[3]porobjeto!$A42,FALSE)/1000,0)</f>
        <v>3289.9212399999997</v>
      </c>
      <c r="N35" s="121">
        <f t="shared" si="12"/>
        <v>746589.11757799995</v>
      </c>
    </row>
    <row r="36" spans="1:14" ht="15" customHeight="1" x14ac:dyDescent="0.2">
      <c r="A36" s="120" t="s">
        <v>355</v>
      </c>
      <c r="B36" s="121">
        <f>IFERROR(HLOOKUP(B$6,[3]porobjeto!$D$37:$BW$53,[3]porobjeto!$A43,FALSE)/1000,0)</f>
        <v>400270.36907760019</v>
      </c>
      <c r="C36" s="121">
        <f>IFERROR(HLOOKUP(C$6,[3]porobjeto!$D$37:$BW$53,[3]porobjeto!$A43,FALSE)/1000,0)</f>
        <v>15027.628050000007</v>
      </c>
      <c r="D36" s="121">
        <f>IFERROR(HLOOKUP(D$6,[3]porobjeto!$D$37:$BW$53,[3]porobjeto!$A43,FALSE)/1000,0)</f>
        <v>0</v>
      </c>
      <c r="E36" s="121">
        <f>IFERROR(HLOOKUP(E$6,[3]porobjeto!$D$37:$BW$53,[3]porobjeto!$A43,FALSE)/1000,0)</f>
        <v>43984.351592600018</v>
      </c>
      <c r="F36" s="121">
        <f>IFERROR(HLOOKUP(F$6,[3]porobjeto!$D$37:$BW$53,[3]porobjeto!$A43,FALSE)/1000,0)</f>
        <v>95201.588279999953</v>
      </c>
      <c r="G36" s="121">
        <f>IFERROR(HLOOKUP(G$6,[3]porobjeto!$D$37:$BW$53,[3]porobjeto!$A43,FALSE)/1000,0)</f>
        <v>0</v>
      </c>
      <c r="H36" s="121">
        <f>IFERROR(HLOOKUP(H$6,[3]porobjeto!$D$37:$BW$53,[3]porobjeto!$A43,FALSE)/1000,0)</f>
        <v>634.72546999999997</v>
      </c>
      <c r="I36" s="121">
        <f>IFERROR(HLOOKUP(I$6,[3]porobjeto!$D$37:$BW$53,[3]porobjeto!$A43,FALSE)/1000,0)</f>
        <v>343317.7487099999</v>
      </c>
      <c r="J36" s="121">
        <f>IFERROR(HLOOKUP(J$6,[3]porobjeto!$D$37:$BW$53,[3]porobjeto!$A43,FALSE)/1000,0)</f>
        <v>0</v>
      </c>
      <c r="K36" s="121">
        <f>IFERROR(HLOOKUP(K$6,[3]porobjeto!$D$37:$BW$53,[3]porobjeto!$A43,FALSE)/1000,0)</f>
        <v>47175.866180000026</v>
      </c>
      <c r="L36" s="121">
        <f>IFERROR(HLOOKUP(L$6,[3]porobjeto!$D$37:$BW$53,[3]porobjeto!$A43,FALSE)/1000,0)</f>
        <v>7.92408</v>
      </c>
      <c r="M36" s="121">
        <f>IFERROR(HLOOKUP(M$6,[3]porobjeto!$D$37:$BW$53,[3]porobjeto!$A43,FALSE)/1000,0)</f>
        <v>10830.615639999998</v>
      </c>
      <c r="N36" s="121">
        <f t="shared" si="12"/>
        <v>956450.81708020007</v>
      </c>
    </row>
    <row r="37" spans="1:14" ht="15" customHeight="1" x14ac:dyDescent="0.2">
      <c r="A37" s="120" t="s">
        <v>356</v>
      </c>
      <c r="B37" s="121">
        <f>IFERROR(HLOOKUP(B$6,[3]porobjeto!$D$37:$BW$53,[3]porobjeto!$A44,FALSE)/1000,0)</f>
        <v>377.79223999999999</v>
      </c>
      <c r="C37" s="121">
        <f>IFERROR(HLOOKUP(C$6,[3]porobjeto!$D$37:$BW$53,[3]porobjeto!$A44,FALSE)/1000,0)</f>
        <v>6443.2628100000002</v>
      </c>
      <c r="D37" s="121">
        <f>IFERROR(HLOOKUP(D$6,[3]porobjeto!$D$37:$BW$53,[3]porobjeto!$A44,FALSE)/1000,0)</f>
        <v>0</v>
      </c>
      <c r="E37" s="121">
        <f>IFERROR(HLOOKUP(E$6,[3]porobjeto!$D$37:$BW$53,[3]porobjeto!$A44,FALSE)/1000,0)</f>
        <v>0</v>
      </c>
      <c r="F37" s="121">
        <f>IFERROR(HLOOKUP(F$6,[3]porobjeto!$D$37:$BW$53,[3]porobjeto!$A44,FALSE)/1000,0)</f>
        <v>0</v>
      </c>
      <c r="G37" s="121">
        <f>IFERROR(HLOOKUP(G$6,[3]porobjeto!$D$37:$BW$53,[3]porobjeto!$A44,FALSE)/1000,0)</f>
        <v>0</v>
      </c>
      <c r="H37" s="121">
        <f>IFERROR(HLOOKUP(H$6,[3]porobjeto!$D$37:$BW$53,[3]porobjeto!$A44,FALSE)/1000,0)</f>
        <v>0</v>
      </c>
      <c r="I37" s="121">
        <f>IFERROR(HLOOKUP(I$6,[3]porobjeto!$D$37:$BW$53,[3]porobjeto!$A44,FALSE)/1000,0)</f>
        <v>83893.260809999992</v>
      </c>
      <c r="J37" s="121">
        <f>IFERROR(HLOOKUP(J$6,[3]porobjeto!$D$37:$BW$53,[3]porobjeto!$A44,FALSE)/1000,0)</f>
        <v>0</v>
      </c>
      <c r="K37" s="121">
        <f>IFERROR(HLOOKUP(K$6,[3]porobjeto!$D$37:$BW$53,[3]porobjeto!$A44,FALSE)/1000,0)</f>
        <v>8443.4381700000013</v>
      </c>
      <c r="L37" s="121">
        <f>IFERROR(HLOOKUP(L$6,[3]porobjeto!$D$37:$BW$53,[3]porobjeto!$A44,FALSE)/1000,0)</f>
        <v>0</v>
      </c>
      <c r="M37" s="121">
        <f>IFERROR(HLOOKUP(M$6,[3]porobjeto!$D$37:$BW$53,[3]porobjeto!$A44,FALSE)/1000,0)</f>
        <v>0</v>
      </c>
      <c r="N37" s="121">
        <f t="shared" si="12"/>
        <v>99157.754029999982</v>
      </c>
    </row>
    <row r="38" spans="1:14" ht="15" customHeight="1" x14ac:dyDescent="0.2">
      <c r="A38" s="168" t="s">
        <v>357</v>
      </c>
      <c r="B38" s="121">
        <f>SUM(B39:B40)</f>
        <v>0</v>
      </c>
      <c r="C38" s="121">
        <f t="shared" ref="C38:M38" si="14">SUM(C39:C40)</f>
        <v>1103.0982500000002</v>
      </c>
      <c r="D38" s="121">
        <f t="shared" si="14"/>
        <v>0</v>
      </c>
      <c r="E38" s="121">
        <f t="shared" si="14"/>
        <v>0</v>
      </c>
      <c r="F38" s="121">
        <f t="shared" si="14"/>
        <v>0</v>
      </c>
      <c r="G38" s="121">
        <f t="shared" si="14"/>
        <v>0</v>
      </c>
      <c r="H38" s="121">
        <f t="shared" si="14"/>
        <v>0</v>
      </c>
      <c r="I38" s="121">
        <f t="shared" si="14"/>
        <v>168.55849999999998</v>
      </c>
      <c r="J38" s="121">
        <f t="shared" si="14"/>
        <v>0</v>
      </c>
      <c r="K38" s="121">
        <f t="shared" si="14"/>
        <v>65.955579999999998</v>
      </c>
      <c r="L38" s="121">
        <f t="shared" si="14"/>
        <v>0.37751000000000001</v>
      </c>
      <c r="M38" s="121">
        <f t="shared" si="14"/>
        <v>0</v>
      </c>
      <c r="N38" s="121">
        <f t="shared" si="12"/>
        <v>1337.9898400000002</v>
      </c>
    </row>
    <row r="39" spans="1:14" ht="15" customHeight="1" x14ac:dyDescent="0.2">
      <c r="A39" s="120" t="s">
        <v>353</v>
      </c>
      <c r="B39" s="121">
        <f>IFERROR(HLOOKUP(B$6,[3]porobjeto!$D$37:$BW$53,[3]porobjeto!$A45,FALSE)/1000,0)</f>
        <v>0</v>
      </c>
      <c r="C39" s="121">
        <f>IFERROR(HLOOKUP(C$6,[3]porobjeto!$D$37:$BW$53,[3]porobjeto!$A45,FALSE)/1000,0)</f>
        <v>819.56300000000022</v>
      </c>
      <c r="D39" s="121">
        <f>IFERROR(HLOOKUP(D$6,[3]porobjeto!$D$37:$BW$53,[3]porobjeto!$A45,FALSE)/1000,0)</f>
        <v>0</v>
      </c>
      <c r="E39" s="121">
        <f>IFERROR(HLOOKUP(E$6,[3]porobjeto!$D$37:$BW$53,[3]porobjeto!$A45,FALSE)/1000,0)</f>
        <v>0</v>
      </c>
      <c r="F39" s="121">
        <f>IFERROR(HLOOKUP(F$6,[3]porobjeto!$D$37:$BW$53,[3]porobjeto!$A45,FALSE)/1000,0)</f>
        <v>0</v>
      </c>
      <c r="G39" s="121">
        <f>IFERROR(HLOOKUP(G$6,[3]porobjeto!$D$37:$BW$53,[3]porobjeto!$A45,FALSE)/1000,0)</f>
        <v>0</v>
      </c>
      <c r="H39" s="121">
        <f>IFERROR(HLOOKUP(H$6,[3]porobjeto!$D$37:$BW$53,[3]porobjeto!$A45,FALSE)/1000,0)</f>
        <v>0</v>
      </c>
      <c r="I39" s="121">
        <f>IFERROR(HLOOKUP(I$6,[3]porobjeto!$D$37:$BW$53,[3]porobjeto!$A45,FALSE)/1000,0)</f>
        <v>129.85873999999998</v>
      </c>
      <c r="J39" s="121">
        <f>IFERROR(HLOOKUP(J$6,[3]porobjeto!$D$37:$BW$53,[3]porobjeto!$A45,FALSE)/1000,0)</f>
        <v>0</v>
      </c>
      <c r="K39" s="121">
        <f>IFERROR(HLOOKUP(K$6,[3]porobjeto!$D$37:$BW$53,[3]porobjeto!$A45,FALSE)/1000,0)</f>
        <v>38.920050000000003</v>
      </c>
      <c r="L39" s="121">
        <f>IFERROR(HLOOKUP(L$6,[3]porobjeto!$D$37:$BW$53,[3]porobjeto!$A45,FALSE)/1000,0)</f>
        <v>0.37751000000000001</v>
      </c>
      <c r="M39" s="121">
        <f>IFERROR(HLOOKUP(M$6,[3]porobjeto!$D$37:$BW$53,[3]porobjeto!$A45,FALSE)/1000,0)</f>
        <v>0</v>
      </c>
      <c r="N39" s="121">
        <f t="shared" si="12"/>
        <v>988.7193000000002</v>
      </c>
    </row>
    <row r="40" spans="1:14" ht="15" customHeight="1" x14ac:dyDescent="0.2">
      <c r="A40" s="120" t="s">
        <v>355</v>
      </c>
      <c r="B40" s="121">
        <f>IFERROR(HLOOKUP(B$6,[3]porobjeto!$D$37:$BW$53,[3]porobjeto!$A46,FALSE)/1000,0)</f>
        <v>0</v>
      </c>
      <c r="C40" s="121">
        <f>IFERROR(HLOOKUP(C$6,[3]porobjeto!$D$37:$BW$53,[3]porobjeto!$A46,FALSE)/1000,0)</f>
        <v>283.53524999999996</v>
      </c>
      <c r="D40" s="121">
        <f>IFERROR(HLOOKUP(D$6,[3]porobjeto!$D$37:$BW$53,[3]porobjeto!$A46,FALSE)/1000,0)</f>
        <v>0</v>
      </c>
      <c r="E40" s="121">
        <f>IFERROR(HLOOKUP(E$6,[3]porobjeto!$D$37:$BW$53,[3]porobjeto!$A46,FALSE)/1000,0)</f>
        <v>0</v>
      </c>
      <c r="F40" s="121">
        <f>IFERROR(HLOOKUP(F$6,[3]porobjeto!$D$37:$BW$53,[3]porobjeto!$A46,FALSE)/1000,0)</f>
        <v>0</v>
      </c>
      <c r="G40" s="121">
        <f>IFERROR(HLOOKUP(G$6,[3]porobjeto!$D$37:$BW$53,[3]porobjeto!$A46,FALSE)/1000,0)</f>
        <v>0</v>
      </c>
      <c r="H40" s="121">
        <f>IFERROR(HLOOKUP(H$6,[3]porobjeto!$D$37:$BW$53,[3]porobjeto!$A46,FALSE)/1000,0)</f>
        <v>0</v>
      </c>
      <c r="I40" s="121">
        <f>IFERROR(HLOOKUP(I$6,[3]porobjeto!$D$37:$BW$53,[3]porobjeto!$A46,FALSE)/1000,0)</f>
        <v>38.699760000000005</v>
      </c>
      <c r="J40" s="121">
        <f>IFERROR(HLOOKUP(J$6,[3]porobjeto!$D$37:$BW$53,[3]porobjeto!$A46,FALSE)/1000,0)</f>
        <v>0</v>
      </c>
      <c r="K40" s="121">
        <f>IFERROR(HLOOKUP(K$6,[3]porobjeto!$D$37:$BW$53,[3]porobjeto!$A46,FALSE)/1000,0)</f>
        <v>27.035529999999998</v>
      </c>
      <c r="L40" s="121">
        <f>IFERROR(HLOOKUP(L$6,[3]porobjeto!$D$37:$BW$53,[3]porobjeto!$A46,FALSE)/1000,0)</f>
        <v>0</v>
      </c>
      <c r="M40" s="121">
        <f>IFERROR(HLOOKUP(M$6,[3]porobjeto!$D$37:$BW$53,[3]porobjeto!$A46,FALSE)/1000,0)</f>
        <v>0</v>
      </c>
      <c r="N40" s="121">
        <f t="shared" si="12"/>
        <v>349.27053999999998</v>
      </c>
    </row>
    <row r="41" spans="1:14" ht="15" customHeight="1" x14ac:dyDescent="0.2">
      <c r="A41" s="120" t="s">
        <v>294</v>
      </c>
      <c r="B41" s="121">
        <f>SUM(B42:B45)</f>
        <v>5143419.3621999994</v>
      </c>
      <c r="C41" s="121">
        <f t="shared" ref="C41:M41" si="15">SUM(C42:C45)</f>
        <v>7419033.6377426013</v>
      </c>
      <c r="D41" s="121">
        <f t="shared" si="15"/>
        <v>9478716.0295374021</v>
      </c>
      <c r="E41" s="121">
        <f t="shared" si="15"/>
        <v>423286.72107000009</v>
      </c>
      <c r="F41" s="121">
        <f t="shared" si="15"/>
        <v>1925426.0452799997</v>
      </c>
      <c r="G41" s="121">
        <f t="shared" si="15"/>
        <v>1843129.5455199997</v>
      </c>
      <c r="H41" s="121">
        <f t="shared" si="15"/>
        <v>785323.6458386</v>
      </c>
      <c r="I41" s="121">
        <f t="shared" si="15"/>
        <v>193981.18033999999</v>
      </c>
      <c r="J41" s="121">
        <f t="shared" si="15"/>
        <v>0</v>
      </c>
      <c r="K41" s="121">
        <f t="shared" si="15"/>
        <v>983036.47798000008</v>
      </c>
      <c r="L41" s="121">
        <f t="shared" si="15"/>
        <v>247081.23343999995</v>
      </c>
      <c r="M41" s="121">
        <f t="shared" si="15"/>
        <v>122030.84489999997</v>
      </c>
      <c r="N41" s="121">
        <f t="shared" si="12"/>
        <v>28564464.7238486</v>
      </c>
    </row>
    <row r="42" spans="1:14" ht="15" customHeight="1" x14ac:dyDescent="0.2">
      <c r="A42" s="120" t="s">
        <v>352</v>
      </c>
      <c r="B42" s="121">
        <f>IFERROR(HLOOKUP(B$6,[3]porobjeto!$D$37:$BW$53,[3]porobjeto!$A47,FALSE)/1000,0)</f>
        <v>109498.55073000003</v>
      </c>
      <c r="C42" s="121">
        <f>IFERROR(HLOOKUP(C$6,[3]porobjeto!$D$37:$BW$53,[3]porobjeto!$A47,FALSE)/1000,0)</f>
        <v>449521.6885899998</v>
      </c>
      <c r="D42" s="121">
        <f>IFERROR(HLOOKUP(D$6,[3]porobjeto!$D$37:$BW$53,[3]porobjeto!$A47,FALSE)/1000,0)</f>
        <v>141136.29161999995</v>
      </c>
      <c r="E42" s="121">
        <f>IFERROR(HLOOKUP(E$6,[3]porobjeto!$D$37:$BW$53,[3]porobjeto!$A47,FALSE)/1000,0)</f>
        <v>19338.688009999998</v>
      </c>
      <c r="F42" s="121">
        <f>IFERROR(HLOOKUP(F$6,[3]porobjeto!$D$37:$BW$53,[3]porobjeto!$A47,FALSE)/1000,0)</f>
        <v>0</v>
      </c>
      <c r="G42" s="121">
        <f>IFERROR(HLOOKUP(G$6,[3]porobjeto!$D$37:$BW$53,[3]porobjeto!$A47,FALSE)/1000,0)</f>
        <v>128122.83033000001</v>
      </c>
      <c r="H42" s="121">
        <f>IFERROR(HLOOKUP(H$6,[3]porobjeto!$D$37:$BW$53,[3]porobjeto!$A47,FALSE)/1000,0)</f>
        <v>76123.093499999974</v>
      </c>
      <c r="I42" s="121">
        <f>IFERROR(HLOOKUP(I$6,[3]porobjeto!$D$37:$BW$53,[3]porobjeto!$A47,FALSE)/1000,0)</f>
        <v>7849.431889999998</v>
      </c>
      <c r="J42" s="121">
        <f>IFERROR(HLOOKUP(J$6,[3]porobjeto!$D$37:$BW$53,[3]porobjeto!$A47,FALSE)/1000,0)</f>
        <v>0</v>
      </c>
      <c r="K42" s="121">
        <f>IFERROR(HLOOKUP(K$6,[3]porobjeto!$D$37:$BW$53,[3]porobjeto!$A47,FALSE)/1000,0)</f>
        <v>68491.44263000002</v>
      </c>
      <c r="L42" s="121">
        <f>IFERROR(HLOOKUP(L$6,[3]porobjeto!$D$37:$BW$53,[3]porobjeto!$A47,FALSE)/1000,0)</f>
        <v>9182.864959999999</v>
      </c>
      <c r="M42" s="121">
        <f>IFERROR(HLOOKUP(M$6,[3]porobjeto!$D$37:$BW$53,[3]porobjeto!$A47,FALSE)/1000,0)</f>
        <v>4704.4381199999998</v>
      </c>
      <c r="N42" s="121">
        <f t="shared" si="12"/>
        <v>1013969.3203799998</v>
      </c>
    </row>
    <row r="43" spans="1:14" ht="15" customHeight="1" x14ac:dyDescent="0.2">
      <c r="A43" s="120" t="s">
        <v>353</v>
      </c>
      <c r="B43" s="121">
        <f>IFERROR(HLOOKUP(B$6,[3]porobjeto!$D$37:$BW$53,[3]porobjeto!$A48,FALSE)/1000,0)</f>
        <v>738620.3248599997</v>
      </c>
      <c r="C43" s="121">
        <f>IFERROR(HLOOKUP(C$6,[3]porobjeto!$D$37:$BW$53,[3]porobjeto!$A48,FALSE)/1000,0)</f>
        <v>1423077.5683800008</v>
      </c>
      <c r="D43" s="121">
        <f>IFERROR(HLOOKUP(D$6,[3]porobjeto!$D$37:$BW$53,[3]porobjeto!$A48,FALSE)/1000,0)</f>
        <v>1678546.9480829998</v>
      </c>
      <c r="E43" s="121">
        <f>IFERROR(HLOOKUP(E$6,[3]porobjeto!$D$37:$BW$53,[3]porobjeto!$A48,FALSE)/1000,0)</f>
        <v>47993.942480000005</v>
      </c>
      <c r="F43" s="121">
        <f>IFERROR(HLOOKUP(F$6,[3]porobjeto!$D$37:$BW$53,[3]porobjeto!$A48,FALSE)/1000,0)</f>
        <v>84535.313610000027</v>
      </c>
      <c r="G43" s="121">
        <f>IFERROR(HLOOKUP(G$6,[3]porobjeto!$D$37:$BW$53,[3]porobjeto!$A48,FALSE)/1000,0)</f>
        <v>187173.18460000001</v>
      </c>
      <c r="H43" s="121">
        <f>IFERROR(HLOOKUP(H$6,[3]porobjeto!$D$37:$BW$53,[3]porobjeto!$A48,FALSE)/1000,0)</f>
        <v>142921.7917386</v>
      </c>
      <c r="I43" s="121">
        <f>IFERROR(HLOOKUP(I$6,[3]porobjeto!$D$37:$BW$53,[3]porobjeto!$A48,FALSE)/1000,0)</f>
        <v>60059.07483000002</v>
      </c>
      <c r="J43" s="121">
        <f>IFERROR(HLOOKUP(J$6,[3]porobjeto!$D$37:$BW$53,[3]porobjeto!$A48,FALSE)/1000,0)</f>
        <v>0</v>
      </c>
      <c r="K43" s="121">
        <f>IFERROR(HLOOKUP(K$6,[3]porobjeto!$D$37:$BW$53,[3]porobjeto!$A48,FALSE)/1000,0)</f>
        <v>282723.66374000011</v>
      </c>
      <c r="L43" s="121">
        <f>IFERROR(HLOOKUP(L$6,[3]porobjeto!$D$37:$BW$53,[3]porobjeto!$A48,FALSE)/1000,0)</f>
        <v>64731.211659999994</v>
      </c>
      <c r="M43" s="121">
        <f>IFERROR(HLOOKUP(M$6,[3]porobjeto!$D$37:$BW$53,[3]porobjeto!$A48,FALSE)/1000,0)</f>
        <v>46093.594469999982</v>
      </c>
      <c r="N43" s="121">
        <f t="shared" si="12"/>
        <v>4756476.6184516</v>
      </c>
    </row>
    <row r="44" spans="1:14" ht="15" customHeight="1" x14ac:dyDescent="0.2">
      <c r="A44" s="120" t="s">
        <v>354</v>
      </c>
      <c r="B44" s="121">
        <f>IFERROR(HLOOKUP(B$6,[3]porobjeto!$D$37:$BW$53,[3]porobjeto!$A49,FALSE)/1000,0)</f>
        <v>4034751.3000600003</v>
      </c>
      <c r="C44" s="121">
        <f>IFERROR(HLOOKUP(C$6,[3]porobjeto!$D$37:$BW$53,[3]porobjeto!$A49,FALSE)/1000,0)</f>
        <v>5279723.0439000009</v>
      </c>
      <c r="D44" s="121">
        <f>IFERROR(HLOOKUP(D$6,[3]porobjeto!$D$37:$BW$53,[3]porobjeto!$A49,FALSE)/1000,0)</f>
        <v>7338318.469554401</v>
      </c>
      <c r="E44" s="121">
        <f>IFERROR(HLOOKUP(E$6,[3]porobjeto!$D$37:$BW$53,[3]porobjeto!$A49,FALSE)/1000,0)</f>
        <v>288775.19012000004</v>
      </c>
      <c r="F44" s="121">
        <f>IFERROR(HLOOKUP(F$6,[3]porobjeto!$D$37:$BW$53,[3]porobjeto!$A49,FALSE)/1000,0)</f>
        <v>1604919.8201899999</v>
      </c>
      <c r="G44" s="121">
        <f>IFERROR(HLOOKUP(G$6,[3]porobjeto!$D$37:$BW$53,[3]porobjeto!$A49,FALSE)/1000,0)</f>
        <v>1442047.0742399998</v>
      </c>
      <c r="H44" s="121">
        <f>IFERROR(HLOOKUP(H$6,[3]porobjeto!$D$37:$BW$53,[3]porobjeto!$A49,FALSE)/1000,0)</f>
        <v>527404.9142</v>
      </c>
      <c r="I44" s="121">
        <f>IFERROR(HLOOKUP(I$6,[3]porobjeto!$D$37:$BW$53,[3]porobjeto!$A49,FALSE)/1000,0)</f>
        <v>84346.903189999968</v>
      </c>
      <c r="J44" s="121">
        <f>IFERROR(HLOOKUP(J$6,[3]porobjeto!$D$37:$BW$53,[3]porobjeto!$A49,FALSE)/1000,0)</f>
        <v>0</v>
      </c>
      <c r="K44" s="121">
        <f>IFERROR(HLOOKUP(K$6,[3]porobjeto!$D$37:$BW$53,[3]porobjeto!$A49,FALSE)/1000,0)</f>
        <v>479058.63470999995</v>
      </c>
      <c r="L44" s="121">
        <f>IFERROR(HLOOKUP(L$6,[3]porobjeto!$D$37:$BW$53,[3]porobjeto!$A49,FALSE)/1000,0)</f>
        <v>142712.86588999999</v>
      </c>
      <c r="M44" s="121">
        <f>IFERROR(HLOOKUP(M$6,[3]porobjeto!$D$37:$BW$53,[3]porobjeto!$A49,FALSE)/1000,0)</f>
        <v>55634.830519999981</v>
      </c>
      <c r="N44" s="121">
        <f t="shared" si="12"/>
        <v>21277693.046574403</v>
      </c>
    </row>
    <row r="45" spans="1:14" ht="15" customHeight="1" x14ac:dyDescent="0.2">
      <c r="A45" s="120" t="s">
        <v>355</v>
      </c>
      <c r="B45" s="121">
        <f>IFERROR(HLOOKUP(B$6,[3]porobjeto!$D$37:$BW$53,[3]porobjeto!$A50,FALSE)/1000,0)</f>
        <v>260549.18654999993</v>
      </c>
      <c r="C45" s="121">
        <f>IFERROR(HLOOKUP(C$6,[3]porobjeto!$D$37:$BW$53,[3]porobjeto!$A50,FALSE)/1000,0)</f>
        <v>266711.33687260002</v>
      </c>
      <c r="D45" s="121">
        <f>IFERROR(HLOOKUP(D$6,[3]porobjeto!$D$37:$BW$53,[3]porobjeto!$A50,FALSE)/1000,0)</f>
        <v>320714.32027999987</v>
      </c>
      <c r="E45" s="121">
        <f>IFERROR(HLOOKUP(E$6,[3]porobjeto!$D$37:$BW$53,[3]porobjeto!$A50,FALSE)/1000,0)</f>
        <v>67178.900460000019</v>
      </c>
      <c r="F45" s="121">
        <f>IFERROR(HLOOKUP(F$6,[3]porobjeto!$D$37:$BW$53,[3]porobjeto!$A50,FALSE)/1000,0)</f>
        <v>235970.91147999986</v>
      </c>
      <c r="G45" s="121">
        <f>IFERROR(HLOOKUP(G$6,[3]porobjeto!$D$37:$BW$53,[3]porobjeto!$A50,FALSE)/1000,0)</f>
        <v>85786.456349999906</v>
      </c>
      <c r="H45" s="121">
        <f>IFERROR(HLOOKUP(H$6,[3]porobjeto!$D$37:$BW$53,[3]porobjeto!$A50,FALSE)/1000,0)</f>
        <v>38873.846400000031</v>
      </c>
      <c r="I45" s="121">
        <f>IFERROR(HLOOKUP(I$6,[3]porobjeto!$D$37:$BW$53,[3]porobjeto!$A50,FALSE)/1000,0)</f>
        <v>41725.770430000004</v>
      </c>
      <c r="J45" s="121">
        <f>IFERROR(HLOOKUP(J$6,[3]porobjeto!$D$37:$BW$53,[3]porobjeto!$A50,FALSE)/1000,0)</f>
        <v>0</v>
      </c>
      <c r="K45" s="121">
        <f>IFERROR(HLOOKUP(K$6,[3]porobjeto!$D$37:$BW$53,[3]porobjeto!$A50,FALSE)/1000,0)</f>
        <v>152762.73689999999</v>
      </c>
      <c r="L45" s="121">
        <f>IFERROR(HLOOKUP(L$6,[3]porobjeto!$D$37:$BW$53,[3]porobjeto!$A50,FALSE)/1000,0)</f>
        <v>30454.290929999996</v>
      </c>
      <c r="M45" s="121">
        <f>IFERROR(HLOOKUP(M$6,[3]porobjeto!$D$37:$BW$53,[3]porobjeto!$A50,FALSE)/1000,0)</f>
        <v>15597.98179</v>
      </c>
      <c r="N45" s="121">
        <f t="shared" si="12"/>
        <v>1516325.7384425995</v>
      </c>
    </row>
    <row r="46" spans="1:14" ht="15" customHeight="1" x14ac:dyDescent="0.2">
      <c r="A46" s="120" t="s">
        <v>41</v>
      </c>
      <c r="B46" s="121">
        <f>SUM(B47:B49)</f>
        <v>0</v>
      </c>
      <c r="C46" s="121">
        <f t="shared" ref="C46:M46" si="16">SUM(C47:C49)</f>
        <v>306.05902999999995</v>
      </c>
      <c r="D46" s="121">
        <f t="shared" si="16"/>
        <v>104.62988000000001</v>
      </c>
      <c r="E46" s="121">
        <f t="shared" si="16"/>
        <v>0</v>
      </c>
      <c r="F46" s="121">
        <f t="shared" si="16"/>
        <v>0</v>
      </c>
      <c r="G46" s="121">
        <f t="shared" si="16"/>
        <v>0</v>
      </c>
      <c r="H46" s="121">
        <f t="shared" si="16"/>
        <v>0</v>
      </c>
      <c r="I46" s="121">
        <f t="shared" si="16"/>
        <v>8874.8056799999995</v>
      </c>
      <c r="J46" s="121">
        <f t="shared" si="16"/>
        <v>0</v>
      </c>
      <c r="K46" s="121">
        <f t="shared" si="16"/>
        <v>1305.0067099999999</v>
      </c>
      <c r="L46" s="121">
        <f t="shared" si="16"/>
        <v>0</v>
      </c>
      <c r="M46" s="121">
        <f t="shared" si="16"/>
        <v>105.26473000000001</v>
      </c>
      <c r="N46" s="121">
        <f t="shared" si="12"/>
        <v>10695.766030000001</v>
      </c>
    </row>
    <row r="47" spans="1:14" ht="15" customHeight="1" x14ac:dyDescent="0.2">
      <c r="A47" s="120" t="s">
        <v>353</v>
      </c>
      <c r="B47" s="121">
        <f>IFERROR(HLOOKUP(B$6,[3]porobjeto!$D$37:$BW$53,[3]porobjeto!$A51,FALSE)/1000,0)</f>
        <v>0</v>
      </c>
      <c r="C47" s="121">
        <f>IFERROR(HLOOKUP(C$6,[3]porobjeto!$D$37:$BW$53,[3]porobjeto!$A51,FALSE)/1000,0)</f>
        <v>0</v>
      </c>
      <c r="D47" s="121">
        <f>IFERROR(HLOOKUP(D$6,[3]porobjeto!$D$37:$BW$53,[3]porobjeto!$A51,FALSE)/1000,0)</f>
        <v>0</v>
      </c>
      <c r="E47" s="121">
        <f>IFERROR(HLOOKUP(E$6,[3]porobjeto!$D$37:$BW$53,[3]porobjeto!$A51,FALSE)/1000,0)</f>
        <v>0</v>
      </c>
      <c r="F47" s="121">
        <f>IFERROR(HLOOKUP(F$6,[3]porobjeto!$D$37:$BW$53,[3]porobjeto!$A51,FALSE)/1000,0)</f>
        <v>0</v>
      </c>
      <c r="G47" s="121">
        <f>IFERROR(HLOOKUP(G$6,[3]porobjeto!$D$37:$BW$53,[3]porobjeto!$A51,FALSE)/1000,0)</f>
        <v>0</v>
      </c>
      <c r="H47" s="121">
        <f>IFERROR(HLOOKUP(H$6,[3]porobjeto!$D$37:$BW$53,[3]porobjeto!$A51,FALSE)/1000,0)</f>
        <v>0</v>
      </c>
      <c r="I47" s="121">
        <f>IFERROR(HLOOKUP(I$6,[3]porobjeto!$D$37:$BW$53,[3]porobjeto!$A51,FALSE)/1000,0)</f>
        <v>5656.30584</v>
      </c>
      <c r="J47" s="121">
        <f>IFERROR(HLOOKUP(J$6,[3]porobjeto!$D$37:$BW$53,[3]porobjeto!$A51,FALSE)/1000,0)</f>
        <v>0</v>
      </c>
      <c r="K47" s="121">
        <f>IFERROR(HLOOKUP(K$6,[3]porobjeto!$D$37:$BW$53,[3]porobjeto!$A51,FALSE)/1000,0)</f>
        <v>777.76736000000005</v>
      </c>
      <c r="L47" s="121">
        <f>IFERROR(HLOOKUP(L$6,[3]porobjeto!$D$37:$BW$53,[3]porobjeto!$A51,FALSE)/1000,0)</f>
        <v>0</v>
      </c>
      <c r="M47" s="121">
        <f>IFERROR(HLOOKUP(M$6,[3]porobjeto!$D$37:$BW$53,[3]porobjeto!$A51,FALSE)/1000,0)</f>
        <v>0</v>
      </c>
      <c r="N47" s="121">
        <f t="shared" si="12"/>
        <v>6434.0731999999998</v>
      </c>
    </row>
    <row r="48" spans="1:14" ht="15" customHeight="1" x14ac:dyDescent="0.2">
      <c r="A48" s="120" t="s">
        <v>355</v>
      </c>
      <c r="B48" s="121">
        <f>IFERROR(HLOOKUP(B$6,[3]porobjeto!$D$37:$BW$53,[3]porobjeto!$A52,FALSE)/1000,0)</f>
        <v>0</v>
      </c>
      <c r="C48" s="121">
        <f>IFERROR(HLOOKUP(C$6,[3]porobjeto!$D$37:$BW$53,[3]porobjeto!$A52,FALSE)/1000,0)</f>
        <v>0</v>
      </c>
      <c r="D48" s="121">
        <f>IFERROR(HLOOKUP(D$6,[3]porobjeto!$D$37:$BW$53,[3]porobjeto!$A52,FALSE)/1000,0)</f>
        <v>6.5799200000000004</v>
      </c>
      <c r="E48" s="121">
        <f>IFERROR(HLOOKUP(E$6,[3]porobjeto!$D$37:$BW$53,[3]porobjeto!$A52,FALSE)/1000,0)</f>
        <v>0</v>
      </c>
      <c r="F48" s="121">
        <f>IFERROR(HLOOKUP(F$6,[3]porobjeto!$D$37:$BW$53,[3]porobjeto!$A52,FALSE)/1000,0)</f>
        <v>0</v>
      </c>
      <c r="G48" s="121">
        <f>IFERROR(HLOOKUP(G$6,[3]porobjeto!$D$37:$BW$53,[3]porobjeto!$A52,FALSE)/1000,0)</f>
        <v>0</v>
      </c>
      <c r="H48" s="121">
        <f>IFERROR(HLOOKUP(H$6,[3]porobjeto!$D$37:$BW$53,[3]porobjeto!$A52,FALSE)/1000,0)</f>
        <v>0</v>
      </c>
      <c r="I48" s="121">
        <f>IFERROR(HLOOKUP(I$6,[3]porobjeto!$D$37:$BW$53,[3]porobjeto!$A52,FALSE)/1000,0)</f>
        <v>2921.8596499999985</v>
      </c>
      <c r="J48" s="121">
        <f>IFERROR(HLOOKUP(J$6,[3]porobjeto!$D$37:$BW$53,[3]porobjeto!$A52,FALSE)/1000,0)</f>
        <v>0</v>
      </c>
      <c r="K48" s="121">
        <f>IFERROR(HLOOKUP(K$6,[3]porobjeto!$D$37:$BW$53,[3]porobjeto!$A52,FALSE)/1000,0)</f>
        <v>510.68475999999998</v>
      </c>
      <c r="L48" s="121">
        <f>IFERROR(HLOOKUP(L$6,[3]porobjeto!$D$37:$BW$53,[3]porobjeto!$A52,FALSE)/1000,0)</f>
        <v>0</v>
      </c>
      <c r="M48" s="121">
        <f>IFERROR(HLOOKUP(M$6,[3]porobjeto!$D$37:$BW$53,[3]porobjeto!$A52,FALSE)/1000,0)</f>
        <v>105.26473000000001</v>
      </c>
      <c r="N48" s="121">
        <f t="shared" si="12"/>
        <v>3544.3890599999986</v>
      </c>
    </row>
    <row r="49" spans="1:14" ht="15" customHeight="1" x14ac:dyDescent="0.2">
      <c r="A49" s="120" t="s">
        <v>356</v>
      </c>
      <c r="B49" s="121">
        <f>IFERROR(HLOOKUP(B$6,[3]porobjeto!$D$37:$BW$53,[3]porobjeto!$A53,FALSE)/1000,0)</f>
        <v>0</v>
      </c>
      <c r="C49" s="121">
        <f>IFERROR(HLOOKUP(C$6,[3]porobjeto!$D$37:$BW$53,[3]porobjeto!$A53,FALSE)/1000,0)</f>
        <v>306.05902999999995</v>
      </c>
      <c r="D49" s="121">
        <f>IFERROR(HLOOKUP(D$6,[3]porobjeto!$D$37:$BW$53,[3]porobjeto!$A53,FALSE)/1000,0)</f>
        <v>98.049960000000013</v>
      </c>
      <c r="E49" s="121">
        <f>IFERROR(HLOOKUP(E$6,[3]porobjeto!$D$37:$BW$53,[3]porobjeto!$A53,FALSE)/1000,0)</f>
        <v>0</v>
      </c>
      <c r="F49" s="121">
        <f>IFERROR(HLOOKUP(F$6,[3]porobjeto!$D$37:$BW$53,[3]porobjeto!$A53,FALSE)/1000,0)</f>
        <v>0</v>
      </c>
      <c r="G49" s="121">
        <f>IFERROR(HLOOKUP(G$6,[3]porobjeto!$D$37:$BW$53,[3]porobjeto!$A53,FALSE)/1000,0)</f>
        <v>0</v>
      </c>
      <c r="H49" s="121">
        <f>IFERROR(HLOOKUP(H$6,[3]porobjeto!$D$37:$BW$53,[3]porobjeto!$A53,FALSE)/1000,0)</f>
        <v>0</v>
      </c>
      <c r="I49" s="121">
        <f>IFERROR(HLOOKUP(I$6,[3]porobjeto!$D$37:$BW$53,[3]porobjeto!$A53,FALSE)/1000,0)</f>
        <v>296.64019000000002</v>
      </c>
      <c r="J49" s="121">
        <f>IFERROR(HLOOKUP(J$6,[3]porobjeto!$D$37:$BW$53,[3]porobjeto!$A53,FALSE)/1000,0)</f>
        <v>0</v>
      </c>
      <c r="K49" s="121">
        <f>IFERROR(HLOOKUP(K$6,[3]porobjeto!$D$37:$BW$53,[3]porobjeto!$A53,FALSE)/1000,0)</f>
        <v>16.554590000000001</v>
      </c>
      <c r="L49" s="121">
        <f>IFERROR(HLOOKUP(L$6,[3]porobjeto!$D$37:$BW$53,[3]porobjeto!$A53,FALSE)/1000,0)</f>
        <v>0</v>
      </c>
      <c r="M49" s="121">
        <f>IFERROR(HLOOKUP(M$6,[3]porobjeto!$D$37:$BW$53,[3]porobjeto!$A53,FALSE)/1000,0)</f>
        <v>0</v>
      </c>
      <c r="N49" s="121">
        <f t="shared" si="12"/>
        <v>717.30376999999999</v>
      </c>
    </row>
    <row r="50" spans="1:14" ht="15" customHeight="1" x14ac:dyDescent="0.2">
      <c r="A50" s="179" t="s">
        <v>358</v>
      </c>
      <c r="B50" s="180">
        <f>SUM(B51:B54)</f>
        <v>2249609.4331007991</v>
      </c>
      <c r="C50" s="180">
        <f t="shared" ref="C50:M50" si="17">SUM(C51:C54)</f>
        <v>3375370.9948538016</v>
      </c>
      <c r="D50" s="180">
        <f t="shared" si="17"/>
        <v>1764128.7759857997</v>
      </c>
      <c r="E50" s="180">
        <f t="shared" si="17"/>
        <v>1217888.1032000002</v>
      </c>
      <c r="F50" s="180">
        <f t="shared" si="17"/>
        <v>1800801.9726450013</v>
      </c>
      <c r="G50" s="180">
        <f t="shared" si="17"/>
        <v>1365589.3635135998</v>
      </c>
      <c r="H50" s="180">
        <f t="shared" si="17"/>
        <v>1587123.6561821997</v>
      </c>
      <c r="I50" s="180">
        <f t="shared" si="17"/>
        <v>2066935.8043870002</v>
      </c>
      <c r="J50" s="180">
        <f t="shared" si="17"/>
        <v>198.44908000000001</v>
      </c>
      <c r="K50" s="180">
        <f t="shared" si="17"/>
        <v>2180532.3820615998</v>
      </c>
      <c r="L50" s="180">
        <f t="shared" si="17"/>
        <v>315465.09230599995</v>
      </c>
      <c r="M50" s="180">
        <f t="shared" si="17"/>
        <v>1435180.1200299987</v>
      </c>
      <c r="N50" s="180">
        <f>SUM(B50:M50)</f>
        <v>19358824.147345796</v>
      </c>
    </row>
    <row r="51" spans="1:14" ht="15" customHeight="1" x14ac:dyDescent="0.2">
      <c r="A51" s="120" t="s">
        <v>359</v>
      </c>
      <c r="B51" s="121">
        <f>IFERROR(HLOOKUP(B$6,[3]porobjeto!$D$66:$CA$70,[3]porobjeto!$A67, FALSE)/1000,0)</f>
        <v>523784.50830999983</v>
      </c>
      <c r="C51" s="121">
        <f>IFERROR(HLOOKUP(C$6,[3]porobjeto!$D$66:$CA$70,[3]porobjeto!$A67, FALSE)/1000,0)</f>
        <v>106276.05000240002</v>
      </c>
      <c r="D51" s="121">
        <f>IFERROR(HLOOKUP(D$6,[3]porobjeto!$D$66:$CA$70,[3]porobjeto!$A67, FALSE)/1000,0)</f>
        <v>414255.35073999991</v>
      </c>
      <c r="E51" s="121">
        <f>IFERROR(HLOOKUP(E$6,[3]porobjeto!$D$66:$CA$70,[3]porobjeto!$A67, FALSE)/1000,0)</f>
        <v>378261.90915999992</v>
      </c>
      <c r="F51" s="121">
        <f>IFERROR(HLOOKUP(F$6,[3]porobjeto!$D$66:$CA$70,[3]porobjeto!$A67, FALSE)/1000,0)</f>
        <v>429922.27080480009</v>
      </c>
      <c r="G51" s="121">
        <f>IFERROR(HLOOKUP(G$6,[3]porobjeto!$D$66:$CA$70,[3]porobjeto!$A67, FALSE)/1000,0)</f>
        <v>466742.48572999984</v>
      </c>
      <c r="H51" s="121">
        <f>IFERROR(HLOOKUP(H$6,[3]porobjeto!$D$66:$CA$70,[3]porobjeto!$A67, FALSE)/1000,0)</f>
        <v>436815.45999059983</v>
      </c>
      <c r="I51" s="121">
        <f>IFERROR(HLOOKUP(I$6,[3]porobjeto!$D$66:$CA$70,[3]porobjeto!$A67, FALSE)/1000,0)</f>
        <v>0</v>
      </c>
      <c r="J51" s="121">
        <f>IFERROR(HLOOKUP(J$6,[3]porobjeto!$D$66:$CA$70,[3]porobjeto!$A67, FALSE)/1000,0)</f>
        <v>0</v>
      </c>
      <c r="K51" s="121">
        <f>IFERROR(HLOOKUP(K$6,[3]porobjeto!$D$66:$CA$70,[3]porobjeto!$A67, FALSE)/1000,0)</f>
        <v>4822.6281399999998</v>
      </c>
      <c r="L51" s="121">
        <f>IFERROR(HLOOKUP(L$6,[3]porobjeto!$D$66:$CA$70,[3]porobjeto!$A67, FALSE)/1000,0)</f>
        <v>75259.749870000014</v>
      </c>
      <c r="M51" s="121">
        <f>IFERROR(HLOOKUP(M$6,[3]porobjeto!$D$66:$CA$70,[3]porobjeto!$A67, FALSE)/1000,0)</f>
        <v>657.83033999999998</v>
      </c>
      <c r="N51" s="121">
        <f>SUM(B51:M51)</f>
        <v>2836798.2430877993</v>
      </c>
    </row>
    <row r="52" spans="1:14" ht="15" customHeight="1" x14ac:dyDescent="0.2">
      <c r="A52" s="120" t="s">
        <v>360</v>
      </c>
      <c r="B52" s="121">
        <f>IFERROR(HLOOKUP(B$6,[3]porobjeto!$D$66:$CA$70,[3]porobjeto!$A68, FALSE)/1000,0)</f>
        <v>2914.4296100000001</v>
      </c>
      <c r="C52" s="121">
        <f>IFERROR(HLOOKUP(C$6,[3]porobjeto!$D$66:$CA$70,[3]porobjeto!$A68, FALSE)/1000,0)</f>
        <v>148447.94455640006</v>
      </c>
      <c r="D52" s="121">
        <f>IFERROR(HLOOKUP(D$6,[3]porobjeto!$D$66:$CA$70,[3]porobjeto!$A68, FALSE)/1000,0)</f>
        <v>754625.16351099988</v>
      </c>
      <c r="E52" s="121">
        <f>IFERROR(HLOOKUP(E$6,[3]porobjeto!$D$66:$CA$70,[3]porobjeto!$A68, FALSE)/1000,0)</f>
        <v>279216.82410000014</v>
      </c>
      <c r="F52" s="121">
        <f>IFERROR(HLOOKUP(F$6,[3]porobjeto!$D$66:$CA$70,[3]porobjeto!$A68, FALSE)/1000,0)</f>
        <v>13191.16207</v>
      </c>
      <c r="G52" s="121">
        <f>IFERROR(HLOOKUP(G$6,[3]porobjeto!$D$66:$CA$70,[3]porobjeto!$A68, FALSE)/1000,0)</f>
        <v>221463.22838360007</v>
      </c>
      <c r="H52" s="121">
        <f>IFERROR(HLOOKUP(H$6,[3]porobjeto!$D$66:$CA$70,[3]porobjeto!$A68, FALSE)/1000,0)</f>
        <v>433080.19780160009</v>
      </c>
      <c r="I52" s="121">
        <f>IFERROR(HLOOKUP(I$6,[3]porobjeto!$D$66:$CA$70,[3]porobjeto!$A68, FALSE)/1000,0)</f>
        <v>280114.59905000008</v>
      </c>
      <c r="J52" s="121">
        <f>IFERROR(HLOOKUP(J$6,[3]porobjeto!$D$66:$CA$70,[3]porobjeto!$A68, FALSE)/1000,0)</f>
        <v>0</v>
      </c>
      <c r="K52" s="121">
        <f>IFERROR(HLOOKUP(K$6,[3]porobjeto!$D$66:$CA$70,[3]porobjeto!$A68, FALSE)/1000,0)</f>
        <v>7507.3149799999992</v>
      </c>
      <c r="L52" s="121">
        <f>IFERROR(HLOOKUP(L$6,[3]porobjeto!$D$66:$CA$70,[3]porobjeto!$A68, FALSE)/1000,0)</f>
        <v>92904.763860599967</v>
      </c>
      <c r="M52" s="121">
        <f>IFERROR(HLOOKUP(M$6,[3]porobjeto!$D$66:$CA$70,[3]porobjeto!$A68, FALSE)/1000,0)</f>
        <v>22382.013820000007</v>
      </c>
      <c r="N52" s="121">
        <f>SUM(B52:M52)</f>
        <v>2255847.6417432004</v>
      </c>
    </row>
    <row r="53" spans="1:14" ht="15" customHeight="1" x14ac:dyDescent="0.2">
      <c r="A53" s="120" t="s">
        <v>361</v>
      </c>
      <c r="B53" s="121">
        <f>IFERROR(HLOOKUP(B$6,[3]porobjeto!$D$66:$CA$70,[3]porobjeto!$A69, FALSE)/1000,0)</f>
        <v>1481264.4058207993</v>
      </c>
      <c r="C53" s="121">
        <f>IFERROR(HLOOKUP(C$6,[3]porobjeto!$D$66:$CA$70,[3]porobjeto!$A69, FALSE)/1000,0)</f>
        <v>3120647.0002950015</v>
      </c>
      <c r="D53" s="121">
        <f>IFERROR(HLOOKUP(D$6,[3]porobjeto!$D$66:$CA$70,[3]porobjeto!$A69, FALSE)/1000,0)</f>
        <v>595248.26173480006</v>
      </c>
      <c r="E53" s="121">
        <f>IFERROR(HLOOKUP(E$6,[3]porobjeto!$D$66:$CA$70,[3]porobjeto!$A69, FALSE)/1000,0)</f>
        <v>334593.74300000013</v>
      </c>
      <c r="F53" s="121">
        <f>IFERROR(HLOOKUP(F$6,[3]porobjeto!$D$66:$CA$70,[3]porobjeto!$A69, FALSE)/1000,0)</f>
        <v>1305323.980840201</v>
      </c>
      <c r="G53" s="121">
        <f>IFERROR(HLOOKUP(G$6,[3]porobjeto!$D$66:$CA$70,[3]porobjeto!$A69, FALSE)/1000,0)</f>
        <v>669989.98604000011</v>
      </c>
      <c r="H53" s="121">
        <f>IFERROR(HLOOKUP(H$6,[3]porobjeto!$D$66:$CA$70,[3]porobjeto!$A69, FALSE)/1000,0)</f>
        <v>716713.3448399998</v>
      </c>
      <c r="I53" s="121">
        <f>IFERROR(HLOOKUP(I$6,[3]porobjeto!$D$66:$CA$70,[3]porobjeto!$A69, FALSE)/1000,0)</f>
        <v>1786821.2053370001</v>
      </c>
      <c r="J53" s="121">
        <f>IFERROR(HLOOKUP(J$6,[3]porobjeto!$D$66:$CA$70,[3]porobjeto!$A69, FALSE)/1000,0)</f>
        <v>120.05952000000001</v>
      </c>
      <c r="K53" s="121">
        <f>IFERROR(HLOOKUP(K$6,[3]porobjeto!$D$66:$CA$70,[3]porobjeto!$A69, FALSE)/1000,0)</f>
        <v>2168202.4389415998</v>
      </c>
      <c r="L53" s="121">
        <f>IFERROR(HLOOKUP(L$6,[3]porobjeto!$D$66:$CA$70,[3]porobjeto!$A69, FALSE)/1000,0)</f>
        <v>139823.67203539997</v>
      </c>
      <c r="M53" s="121">
        <f>IFERROR(HLOOKUP(M$6,[3]porobjeto!$D$66:$CA$70,[3]porobjeto!$A69, FALSE)/1000,0)</f>
        <v>1412140.2758699986</v>
      </c>
      <c r="N53" s="121">
        <f>SUM(B53:M53)</f>
        <v>13730888.374274801</v>
      </c>
    </row>
    <row r="54" spans="1:14" ht="15" customHeight="1" x14ac:dyDescent="0.2">
      <c r="A54" s="120" t="s">
        <v>362</v>
      </c>
      <c r="B54" s="121">
        <f>IFERROR(HLOOKUP(B$6,[3]porobjeto!$D$66:$CA$70,[3]porobjeto!$A70, FALSE)/1000,0)</f>
        <v>241646.08936000007</v>
      </c>
      <c r="C54" s="121">
        <f>IFERROR(HLOOKUP(C$6,[3]porobjeto!$D$66:$CA$70,[3]porobjeto!$A70, FALSE)/1000,0)</f>
        <v>0</v>
      </c>
      <c r="D54" s="121">
        <f>IFERROR(HLOOKUP(D$6,[3]porobjeto!$D$66:$CA$70,[3]porobjeto!$A70, FALSE)/1000,0)</f>
        <v>0</v>
      </c>
      <c r="E54" s="121">
        <f>IFERROR(HLOOKUP(E$6,[3]porobjeto!$D$66:$CA$70,[3]porobjeto!$A70, FALSE)/1000,0)</f>
        <v>225815.62693999999</v>
      </c>
      <c r="F54" s="121">
        <f>IFERROR(HLOOKUP(F$6,[3]porobjeto!$D$66:$CA$70,[3]porobjeto!$A70, FALSE)/1000,0)</f>
        <v>52364.558929999992</v>
      </c>
      <c r="G54" s="121">
        <f>IFERROR(HLOOKUP(G$6,[3]porobjeto!$D$66:$CA$70,[3]porobjeto!$A70, FALSE)/1000,0)</f>
        <v>7393.6633599999996</v>
      </c>
      <c r="H54" s="121">
        <f>IFERROR(HLOOKUP(H$6,[3]porobjeto!$D$66:$CA$70,[3]porobjeto!$A70, FALSE)/1000,0)</f>
        <v>514.65355</v>
      </c>
      <c r="I54" s="121">
        <f>IFERROR(HLOOKUP(I$6,[3]porobjeto!$D$66:$CA$70,[3]porobjeto!$A70, FALSE)/1000,0)</f>
        <v>0</v>
      </c>
      <c r="J54" s="121">
        <f>IFERROR(HLOOKUP(J$6,[3]porobjeto!$D$66:$CA$70,[3]porobjeto!$A70, FALSE)/1000,0)</f>
        <v>78.389560000000003</v>
      </c>
      <c r="K54" s="121">
        <f>IFERROR(HLOOKUP(K$6,[3]porobjeto!$D$66:$CA$70,[3]porobjeto!$A70, FALSE)/1000,0)</f>
        <v>0</v>
      </c>
      <c r="L54" s="121">
        <f>IFERROR(HLOOKUP(L$6,[3]porobjeto!$D$66:$CA$70,[3]porobjeto!$A70, FALSE)/1000,0)</f>
        <v>7476.9065399999999</v>
      </c>
      <c r="M54" s="121">
        <f>IFERROR(HLOOKUP(M$6,[3]porobjeto!$D$66:$CA$70,[3]porobjeto!$A70, FALSE)/1000,0)</f>
        <v>0</v>
      </c>
      <c r="N54" s="121">
        <f>SUM(B54:M54)</f>
        <v>535289.88824000012</v>
      </c>
    </row>
    <row r="55" spans="1:14" ht="15" customHeight="1" x14ac:dyDescent="0.2">
      <c r="A55" s="123" t="s">
        <v>263</v>
      </c>
      <c r="B55" s="124">
        <f>+B7+B14+B21+B28+B50</f>
        <v>25919215.233035199</v>
      </c>
      <c r="C55" s="124">
        <f t="shared" ref="C55:N55" si="18">+C7+C14+C21+C28+C50</f>
        <v>36277672.951250412</v>
      </c>
      <c r="D55" s="124">
        <f t="shared" si="18"/>
        <v>29751608.684139803</v>
      </c>
      <c r="E55" s="124">
        <f t="shared" si="18"/>
        <v>26271722.403405201</v>
      </c>
      <c r="F55" s="124">
        <f t="shared" si="18"/>
        <v>19735688.444669597</v>
      </c>
      <c r="G55" s="124">
        <f t="shared" si="18"/>
        <v>14951762.212579601</v>
      </c>
      <c r="H55" s="124">
        <f t="shared" si="18"/>
        <v>12700378.2955244</v>
      </c>
      <c r="I55" s="124">
        <f t="shared" si="18"/>
        <v>18356769.996150203</v>
      </c>
      <c r="J55" s="124">
        <f t="shared" si="18"/>
        <v>134739.49039200001</v>
      </c>
      <c r="K55" s="124">
        <f t="shared" si="18"/>
        <v>19613719.834963396</v>
      </c>
      <c r="L55" s="124">
        <f t="shared" si="18"/>
        <v>4364666.8711323999</v>
      </c>
      <c r="M55" s="124">
        <f t="shared" si="18"/>
        <v>10795451.298944399</v>
      </c>
      <c r="N55" s="124">
        <f t="shared" si="18"/>
        <v>218873395.71618664</v>
      </c>
    </row>
    <row r="56" spans="1:14" ht="15" customHeight="1" thickBot="1" x14ac:dyDescent="0.25">
      <c r="A56" s="127"/>
      <c r="B56" s="128"/>
      <c r="C56" s="129"/>
      <c r="D56" s="129"/>
      <c r="E56" s="129"/>
      <c r="F56" s="129"/>
      <c r="G56" s="129"/>
      <c r="H56" s="128"/>
      <c r="I56" s="128"/>
      <c r="J56" s="128"/>
      <c r="K56" s="128"/>
      <c r="L56" s="128"/>
      <c r="M56" s="128"/>
      <c r="N56" s="128"/>
    </row>
    <row r="57" spans="1:14" ht="15" customHeight="1" thickTop="1" x14ac:dyDescent="0.2">
      <c r="A57" s="131" t="s">
        <v>252</v>
      </c>
      <c r="B57" s="44"/>
      <c r="C57" s="146"/>
      <c r="D57" s="122"/>
      <c r="E57" s="122"/>
      <c r="F57" s="122"/>
      <c r="G57" s="122"/>
      <c r="H57" s="47"/>
      <c r="I57" s="47"/>
      <c r="J57" s="47"/>
      <c r="K57" s="47"/>
      <c r="L57" s="47"/>
      <c r="M57" s="47"/>
      <c r="N57" s="47"/>
    </row>
    <row r="58" spans="1:14" ht="15" customHeight="1" x14ac:dyDescent="0.2">
      <c r="A58" s="131" t="s">
        <v>363</v>
      </c>
      <c r="B58" s="131"/>
      <c r="C58" s="131"/>
      <c r="D58" s="121"/>
      <c r="E58" s="121"/>
      <c r="F58" s="121"/>
      <c r="G58" s="121"/>
      <c r="H58" s="38"/>
      <c r="I58" s="38"/>
      <c r="J58" s="38"/>
      <c r="K58" s="38"/>
      <c r="L58" s="38"/>
      <c r="M58" s="38"/>
      <c r="N58" s="38"/>
    </row>
    <row r="59" spans="1:14" ht="15" customHeight="1" x14ac:dyDescent="0.2">
      <c r="A59" s="181"/>
      <c r="B59" s="38"/>
      <c r="C59" s="121"/>
      <c r="D59" s="121"/>
      <c r="E59" s="121"/>
      <c r="F59" s="121"/>
      <c r="G59" s="121"/>
      <c r="H59" s="38"/>
      <c r="I59" s="38"/>
      <c r="J59" s="38"/>
      <c r="K59" s="38"/>
      <c r="L59" s="38"/>
      <c r="M59" s="38"/>
      <c r="N59" s="38"/>
    </row>
  </sheetData>
  <mergeCells count="4">
    <mergeCell ref="A1:N1"/>
    <mergeCell ref="A2:N2"/>
    <mergeCell ref="A3:N3"/>
    <mergeCell ref="A4:N4"/>
  </mergeCells>
  <pageMargins left="0.42" right="0.23622047244094491" top="0.74803149606299213" bottom="0.70866141732283472" header="0.51181102362204722" footer="0.51181102362204722"/>
  <pageSetup scale="55" orientation="portrait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5BBC21-58C5-41F6-B9F6-99A00CAAF8A6}">
  <sheetPr>
    <pageSetUpPr fitToPage="1"/>
  </sheetPr>
  <dimension ref="A1:O44"/>
  <sheetViews>
    <sheetView zoomScaleNormal="100" workbookViewId="0">
      <selection sqref="A1:O44"/>
    </sheetView>
  </sheetViews>
  <sheetFormatPr defaultColWidth="11.42578125" defaultRowHeight="12.75" x14ac:dyDescent="0.2"/>
  <cols>
    <col min="1" max="1" width="39.42578125" style="133" customWidth="1"/>
    <col min="2" max="13" width="15.7109375" style="116" customWidth="1"/>
    <col min="14" max="14" width="14.28515625" style="116" customWidth="1"/>
    <col min="15" max="15" width="15.7109375" style="116" customWidth="1"/>
    <col min="16" max="256" width="11.42578125" style="116"/>
    <col min="257" max="257" width="39.42578125" style="116" customWidth="1"/>
    <col min="258" max="269" width="15.7109375" style="116" customWidth="1"/>
    <col min="270" max="270" width="14.28515625" style="116" customWidth="1"/>
    <col min="271" max="271" width="15.7109375" style="116" customWidth="1"/>
    <col min="272" max="512" width="11.42578125" style="116"/>
    <col min="513" max="513" width="39.42578125" style="116" customWidth="1"/>
    <col min="514" max="525" width="15.7109375" style="116" customWidth="1"/>
    <col min="526" max="526" width="14.28515625" style="116" customWidth="1"/>
    <col min="527" max="527" width="15.7109375" style="116" customWidth="1"/>
    <col min="528" max="768" width="11.42578125" style="116"/>
    <col min="769" max="769" width="39.42578125" style="116" customWidth="1"/>
    <col min="770" max="781" width="15.7109375" style="116" customWidth="1"/>
    <col min="782" max="782" width="14.28515625" style="116" customWidth="1"/>
    <col min="783" max="783" width="15.7109375" style="116" customWidth="1"/>
    <col min="784" max="1024" width="11.42578125" style="116"/>
    <col min="1025" max="1025" width="39.42578125" style="116" customWidth="1"/>
    <col min="1026" max="1037" width="15.7109375" style="116" customWidth="1"/>
    <col min="1038" max="1038" width="14.28515625" style="116" customWidth="1"/>
    <col min="1039" max="1039" width="15.7109375" style="116" customWidth="1"/>
    <col min="1040" max="1280" width="11.42578125" style="116"/>
    <col min="1281" max="1281" width="39.42578125" style="116" customWidth="1"/>
    <col min="1282" max="1293" width="15.7109375" style="116" customWidth="1"/>
    <col min="1294" max="1294" width="14.28515625" style="116" customWidth="1"/>
    <col min="1295" max="1295" width="15.7109375" style="116" customWidth="1"/>
    <col min="1296" max="1536" width="11.42578125" style="116"/>
    <col min="1537" max="1537" width="39.42578125" style="116" customWidth="1"/>
    <col min="1538" max="1549" width="15.7109375" style="116" customWidth="1"/>
    <col min="1550" max="1550" width="14.28515625" style="116" customWidth="1"/>
    <col min="1551" max="1551" width="15.7109375" style="116" customWidth="1"/>
    <col min="1552" max="1792" width="11.42578125" style="116"/>
    <col min="1793" max="1793" width="39.42578125" style="116" customWidth="1"/>
    <col min="1794" max="1805" width="15.7109375" style="116" customWidth="1"/>
    <col min="1806" max="1806" width="14.28515625" style="116" customWidth="1"/>
    <col min="1807" max="1807" width="15.7109375" style="116" customWidth="1"/>
    <col min="1808" max="2048" width="11.42578125" style="116"/>
    <col min="2049" max="2049" width="39.42578125" style="116" customWidth="1"/>
    <col min="2050" max="2061" width="15.7109375" style="116" customWidth="1"/>
    <col min="2062" max="2062" width="14.28515625" style="116" customWidth="1"/>
    <col min="2063" max="2063" width="15.7109375" style="116" customWidth="1"/>
    <col min="2064" max="2304" width="11.42578125" style="116"/>
    <col min="2305" max="2305" width="39.42578125" style="116" customWidth="1"/>
    <col min="2306" max="2317" width="15.7109375" style="116" customWidth="1"/>
    <col min="2318" max="2318" width="14.28515625" style="116" customWidth="1"/>
    <col min="2319" max="2319" width="15.7109375" style="116" customWidth="1"/>
    <col min="2320" max="2560" width="11.42578125" style="116"/>
    <col min="2561" max="2561" width="39.42578125" style="116" customWidth="1"/>
    <col min="2562" max="2573" width="15.7109375" style="116" customWidth="1"/>
    <col min="2574" max="2574" width="14.28515625" style="116" customWidth="1"/>
    <col min="2575" max="2575" width="15.7109375" style="116" customWidth="1"/>
    <col min="2576" max="2816" width="11.42578125" style="116"/>
    <col min="2817" max="2817" width="39.42578125" style="116" customWidth="1"/>
    <col min="2818" max="2829" width="15.7109375" style="116" customWidth="1"/>
    <col min="2830" max="2830" width="14.28515625" style="116" customWidth="1"/>
    <col min="2831" max="2831" width="15.7109375" style="116" customWidth="1"/>
    <col min="2832" max="3072" width="11.42578125" style="116"/>
    <col min="3073" max="3073" width="39.42578125" style="116" customWidth="1"/>
    <col min="3074" max="3085" width="15.7109375" style="116" customWidth="1"/>
    <col min="3086" max="3086" width="14.28515625" style="116" customWidth="1"/>
    <col min="3087" max="3087" width="15.7109375" style="116" customWidth="1"/>
    <col min="3088" max="3328" width="11.42578125" style="116"/>
    <col min="3329" max="3329" width="39.42578125" style="116" customWidth="1"/>
    <col min="3330" max="3341" width="15.7109375" style="116" customWidth="1"/>
    <col min="3342" max="3342" width="14.28515625" style="116" customWidth="1"/>
    <col min="3343" max="3343" width="15.7109375" style="116" customWidth="1"/>
    <col min="3344" max="3584" width="11.42578125" style="116"/>
    <col min="3585" max="3585" width="39.42578125" style="116" customWidth="1"/>
    <col min="3586" max="3597" width="15.7109375" style="116" customWidth="1"/>
    <col min="3598" max="3598" width="14.28515625" style="116" customWidth="1"/>
    <col min="3599" max="3599" width="15.7109375" style="116" customWidth="1"/>
    <col min="3600" max="3840" width="11.42578125" style="116"/>
    <col min="3841" max="3841" width="39.42578125" style="116" customWidth="1"/>
    <col min="3842" max="3853" width="15.7109375" style="116" customWidth="1"/>
    <col min="3854" max="3854" width="14.28515625" style="116" customWidth="1"/>
    <col min="3855" max="3855" width="15.7109375" style="116" customWidth="1"/>
    <col min="3856" max="4096" width="11.42578125" style="116"/>
    <col min="4097" max="4097" width="39.42578125" style="116" customWidth="1"/>
    <col min="4098" max="4109" width="15.7109375" style="116" customWidth="1"/>
    <col min="4110" max="4110" width="14.28515625" style="116" customWidth="1"/>
    <col min="4111" max="4111" width="15.7109375" style="116" customWidth="1"/>
    <col min="4112" max="4352" width="11.42578125" style="116"/>
    <col min="4353" max="4353" width="39.42578125" style="116" customWidth="1"/>
    <col min="4354" max="4365" width="15.7109375" style="116" customWidth="1"/>
    <col min="4366" max="4366" width="14.28515625" style="116" customWidth="1"/>
    <col min="4367" max="4367" width="15.7109375" style="116" customWidth="1"/>
    <col min="4368" max="4608" width="11.42578125" style="116"/>
    <col min="4609" max="4609" width="39.42578125" style="116" customWidth="1"/>
    <col min="4610" max="4621" width="15.7109375" style="116" customWidth="1"/>
    <col min="4622" max="4622" width="14.28515625" style="116" customWidth="1"/>
    <col min="4623" max="4623" width="15.7109375" style="116" customWidth="1"/>
    <col min="4624" max="4864" width="11.42578125" style="116"/>
    <col min="4865" max="4865" width="39.42578125" style="116" customWidth="1"/>
    <col min="4866" max="4877" width="15.7109375" style="116" customWidth="1"/>
    <col min="4878" max="4878" width="14.28515625" style="116" customWidth="1"/>
    <col min="4879" max="4879" width="15.7109375" style="116" customWidth="1"/>
    <col min="4880" max="5120" width="11.42578125" style="116"/>
    <col min="5121" max="5121" width="39.42578125" style="116" customWidth="1"/>
    <col min="5122" max="5133" width="15.7109375" style="116" customWidth="1"/>
    <col min="5134" max="5134" width="14.28515625" style="116" customWidth="1"/>
    <col min="5135" max="5135" width="15.7109375" style="116" customWidth="1"/>
    <col min="5136" max="5376" width="11.42578125" style="116"/>
    <col min="5377" max="5377" width="39.42578125" style="116" customWidth="1"/>
    <col min="5378" max="5389" width="15.7109375" style="116" customWidth="1"/>
    <col min="5390" max="5390" width="14.28515625" style="116" customWidth="1"/>
    <col min="5391" max="5391" width="15.7109375" style="116" customWidth="1"/>
    <col min="5392" max="5632" width="11.42578125" style="116"/>
    <col min="5633" max="5633" width="39.42578125" style="116" customWidth="1"/>
    <col min="5634" max="5645" width="15.7109375" style="116" customWidth="1"/>
    <col min="5646" max="5646" width="14.28515625" style="116" customWidth="1"/>
    <col min="5647" max="5647" width="15.7109375" style="116" customWidth="1"/>
    <col min="5648" max="5888" width="11.42578125" style="116"/>
    <col min="5889" max="5889" width="39.42578125" style="116" customWidth="1"/>
    <col min="5890" max="5901" width="15.7109375" style="116" customWidth="1"/>
    <col min="5902" max="5902" width="14.28515625" style="116" customWidth="1"/>
    <col min="5903" max="5903" width="15.7109375" style="116" customWidth="1"/>
    <col min="5904" max="6144" width="11.42578125" style="116"/>
    <col min="6145" max="6145" width="39.42578125" style="116" customWidth="1"/>
    <col min="6146" max="6157" width="15.7109375" style="116" customWidth="1"/>
    <col min="6158" max="6158" width="14.28515625" style="116" customWidth="1"/>
    <col min="6159" max="6159" width="15.7109375" style="116" customWidth="1"/>
    <col min="6160" max="6400" width="11.42578125" style="116"/>
    <col min="6401" max="6401" width="39.42578125" style="116" customWidth="1"/>
    <col min="6402" max="6413" width="15.7109375" style="116" customWidth="1"/>
    <col min="6414" max="6414" width="14.28515625" style="116" customWidth="1"/>
    <col min="6415" max="6415" width="15.7109375" style="116" customWidth="1"/>
    <col min="6416" max="6656" width="11.42578125" style="116"/>
    <col min="6657" max="6657" width="39.42578125" style="116" customWidth="1"/>
    <col min="6658" max="6669" width="15.7109375" style="116" customWidth="1"/>
    <col min="6670" max="6670" width="14.28515625" style="116" customWidth="1"/>
    <col min="6671" max="6671" width="15.7109375" style="116" customWidth="1"/>
    <col min="6672" max="6912" width="11.42578125" style="116"/>
    <col min="6913" max="6913" width="39.42578125" style="116" customWidth="1"/>
    <col min="6914" max="6925" width="15.7109375" style="116" customWidth="1"/>
    <col min="6926" max="6926" width="14.28515625" style="116" customWidth="1"/>
    <col min="6927" max="6927" width="15.7109375" style="116" customWidth="1"/>
    <col min="6928" max="7168" width="11.42578125" style="116"/>
    <col min="7169" max="7169" width="39.42578125" style="116" customWidth="1"/>
    <col min="7170" max="7181" width="15.7109375" style="116" customWidth="1"/>
    <col min="7182" max="7182" width="14.28515625" style="116" customWidth="1"/>
    <col min="7183" max="7183" width="15.7109375" style="116" customWidth="1"/>
    <col min="7184" max="7424" width="11.42578125" style="116"/>
    <col min="7425" max="7425" width="39.42578125" style="116" customWidth="1"/>
    <col min="7426" max="7437" width="15.7109375" style="116" customWidth="1"/>
    <col min="7438" max="7438" width="14.28515625" style="116" customWidth="1"/>
    <col min="7439" max="7439" width="15.7109375" style="116" customWidth="1"/>
    <col min="7440" max="7680" width="11.42578125" style="116"/>
    <col min="7681" max="7681" width="39.42578125" style="116" customWidth="1"/>
    <col min="7682" max="7693" width="15.7109375" style="116" customWidth="1"/>
    <col min="7694" max="7694" width="14.28515625" style="116" customWidth="1"/>
    <col min="7695" max="7695" width="15.7109375" style="116" customWidth="1"/>
    <col min="7696" max="7936" width="11.42578125" style="116"/>
    <col min="7937" max="7937" width="39.42578125" style="116" customWidth="1"/>
    <col min="7938" max="7949" width="15.7109375" style="116" customWidth="1"/>
    <col min="7950" max="7950" width="14.28515625" style="116" customWidth="1"/>
    <col min="7951" max="7951" width="15.7109375" style="116" customWidth="1"/>
    <col min="7952" max="8192" width="11.42578125" style="116"/>
    <col min="8193" max="8193" width="39.42578125" style="116" customWidth="1"/>
    <col min="8194" max="8205" width="15.7109375" style="116" customWidth="1"/>
    <col min="8206" max="8206" width="14.28515625" style="116" customWidth="1"/>
    <col min="8207" max="8207" width="15.7109375" style="116" customWidth="1"/>
    <col min="8208" max="8448" width="11.42578125" style="116"/>
    <col min="8449" max="8449" width="39.42578125" style="116" customWidth="1"/>
    <col min="8450" max="8461" width="15.7109375" style="116" customWidth="1"/>
    <col min="8462" max="8462" width="14.28515625" style="116" customWidth="1"/>
    <col min="8463" max="8463" width="15.7109375" style="116" customWidth="1"/>
    <col min="8464" max="8704" width="11.42578125" style="116"/>
    <col min="8705" max="8705" width="39.42578125" style="116" customWidth="1"/>
    <col min="8706" max="8717" width="15.7109375" style="116" customWidth="1"/>
    <col min="8718" max="8718" width="14.28515625" style="116" customWidth="1"/>
    <col min="8719" max="8719" width="15.7109375" style="116" customWidth="1"/>
    <col min="8720" max="8960" width="11.42578125" style="116"/>
    <col min="8961" max="8961" width="39.42578125" style="116" customWidth="1"/>
    <col min="8962" max="8973" width="15.7109375" style="116" customWidth="1"/>
    <col min="8974" max="8974" width="14.28515625" style="116" customWidth="1"/>
    <col min="8975" max="8975" width="15.7109375" style="116" customWidth="1"/>
    <col min="8976" max="9216" width="11.42578125" style="116"/>
    <col min="9217" max="9217" width="39.42578125" style="116" customWidth="1"/>
    <col min="9218" max="9229" width="15.7109375" style="116" customWidth="1"/>
    <col min="9230" max="9230" width="14.28515625" style="116" customWidth="1"/>
    <col min="9231" max="9231" width="15.7109375" style="116" customWidth="1"/>
    <col min="9232" max="9472" width="11.42578125" style="116"/>
    <col min="9473" max="9473" width="39.42578125" style="116" customWidth="1"/>
    <col min="9474" max="9485" width="15.7109375" style="116" customWidth="1"/>
    <col min="9486" max="9486" width="14.28515625" style="116" customWidth="1"/>
    <col min="9487" max="9487" width="15.7109375" style="116" customWidth="1"/>
    <col min="9488" max="9728" width="11.42578125" style="116"/>
    <col min="9729" max="9729" width="39.42578125" style="116" customWidth="1"/>
    <col min="9730" max="9741" width="15.7109375" style="116" customWidth="1"/>
    <col min="9742" max="9742" width="14.28515625" style="116" customWidth="1"/>
    <col min="9743" max="9743" width="15.7109375" style="116" customWidth="1"/>
    <col min="9744" max="9984" width="11.42578125" style="116"/>
    <col min="9985" max="9985" width="39.42578125" style="116" customWidth="1"/>
    <col min="9986" max="9997" width="15.7109375" style="116" customWidth="1"/>
    <col min="9998" max="9998" width="14.28515625" style="116" customWidth="1"/>
    <col min="9999" max="9999" width="15.7109375" style="116" customWidth="1"/>
    <col min="10000" max="10240" width="11.42578125" style="116"/>
    <col min="10241" max="10241" width="39.42578125" style="116" customWidth="1"/>
    <col min="10242" max="10253" width="15.7109375" style="116" customWidth="1"/>
    <col min="10254" max="10254" width="14.28515625" style="116" customWidth="1"/>
    <col min="10255" max="10255" width="15.7109375" style="116" customWidth="1"/>
    <col min="10256" max="10496" width="11.42578125" style="116"/>
    <col min="10497" max="10497" width="39.42578125" style="116" customWidth="1"/>
    <col min="10498" max="10509" width="15.7109375" style="116" customWidth="1"/>
    <col min="10510" max="10510" width="14.28515625" style="116" customWidth="1"/>
    <col min="10511" max="10511" width="15.7109375" style="116" customWidth="1"/>
    <col min="10512" max="10752" width="11.42578125" style="116"/>
    <col min="10753" max="10753" width="39.42578125" style="116" customWidth="1"/>
    <col min="10754" max="10765" width="15.7109375" style="116" customWidth="1"/>
    <col min="10766" max="10766" width="14.28515625" style="116" customWidth="1"/>
    <col min="10767" max="10767" width="15.7109375" style="116" customWidth="1"/>
    <col min="10768" max="11008" width="11.42578125" style="116"/>
    <col min="11009" max="11009" width="39.42578125" style="116" customWidth="1"/>
    <col min="11010" max="11021" width="15.7109375" style="116" customWidth="1"/>
    <col min="11022" max="11022" width="14.28515625" style="116" customWidth="1"/>
    <col min="11023" max="11023" width="15.7109375" style="116" customWidth="1"/>
    <col min="11024" max="11264" width="11.42578125" style="116"/>
    <col min="11265" max="11265" width="39.42578125" style="116" customWidth="1"/>
    <col min="11266" max="11277" width="15.7109375" style="116" customWidth="1"/>
    <col min="11278" max="11278" width="14.28515625" style="116" customWidth="1"/>
    <col min="11279" max="11279" width="15.7109375" style="116" customWidth="1"/>
    <col min="11280" max="11520" width="11.42578125" style="116"/>
    <col min="11521" max="11521" width="39.42578125" style="116" customWidth="1"/>
    <col min="11522" max="11533" width="15.7109375" style="116" customWidth="1"/>
    <col min="11534" max="11534" width="14.28515625" style="116" customWidth="1"/>
    <col min="11535" max="11535" width="15.7109375" style="116" customWidth="1"/>
    <col min="11536" max="11776" width="11.42578125" style="116"/>
    <col min="11777" max="11777" width="39.42578125" style="116" customWidth="1"/>
    <col min="11778" max="11789" width="15.7109375" style="116" customWidth="1"/>
    <col min="11790" max="11790" width="14.28515625" style="116" customWidth="1"/>
    <col min="11791" max="11791" width="15.7109375" style="116" customWidth="1"/>
    <col min="11792" max="12032" width="11.42578125" style="116"/>
    <col min="12033" max="12033" width="39.42578125" style="116" customWidth="1"/>
    <col min="12034" max="12045" width="15.7109375" style="116" customWidth="1"/>
    <col min="12046" max="12046" width="14.28515625" style="116" customWidth="1"/>
    <col min="12047" max="12047" width="15.7109375" style="116" customWidth="1"/>
    <col min="12048" max="12288" width="11.42578125" style="116"/>
    <col min="12289" max="12289" width="39.42578125" style="116" customWidth="1"/>
    <col min="12290" max="12301" width="15.7109375" style="116" customWidth="1"/>
    <col min="12302" max="12302" width="14.28515625" style="116" customWidth="1"/>
    <col min="12303" max="12303" width="15.7109375" style="116" customWidth="1"/>
    <col min="12304" max="12544" width="11.42578125" style="116"/>
    <col min="12545" max="12545" width="39.42578125" style="116" customWidth="1"/>
    <col min="12546" max="12557" width="15.7109375" style="116" customWidth="1"/>
    <col min="12558" max="12558" width="14.28515625" style="116" customWidth="1"/>
    <col min="12559" max="12559" width="15.7109375" style="116" customWidth="1"/>
    <col min="12560" max="12800" width="11.42578125" style="116"/>
    <col min="12801" max="12801" width="39.42578125" style="116" customWidth="1"/>
    <col min="12802" max="12813" width="15.7109375" style="116" customWidth="1"/>
    <col min="12814" max="12814" width="14.28515625" style="116" customWidth="1"/>
    <col min="12815" max="12815" width="15.7109375" style="116" customWidth="1"/>
    <col min="12816" max="13056" width="11.42578125" style="116"/>
    <col min="13057" max="13057" width="39.42578125" style="116" customWidth="1"/>
    <col min="13058" max="13069" width="15.7109375" style="116" customWidth="1"/>
    <col min="13070" max="13070" width="14.28515625" style="116" customWidth="1"/>
    <col min="13071" max="13071" width="15.7109375" style="116" customWidth="1"/>
    <col min="13072" max="13312" width="11.42578125" style="116"/>
    <col min="13313" max="13313" width="39.42578125" style="116" customWidth="1"/>
    <col min="13314" max="13325" width="15.7109375" style="116" customWidth="1"/>
    <col min="13326" max="13326" width="14.28515625" style="116" customWidth="1"/>
    <col min="13327" max="13327" width="15.7109375" style="116" customWidth="1"/>
    <col min="13328" max="13568" width="11.42578125" style="116"/>
    <col min="13569" max="13569" width="39.42578125" style="116" customWidth="1"/>
    <col min="13570" max="13581" width="15.7109375" style="116" customWidth="1"/>
    <col min="13582" max="13582" width="14.28515625" style="116" customWidth="1"/>
    <col min="13583" max="13583" width="15.7109375" style="116" customWidth="1"/>
    <col min="13584" max="13824" width="11.42578125" style="116"/>
    <col min="13825" max="13825" width="39.42578125" style="116" customWidth="1"/>
    <col min="13826" max="13837" width="15.7109375" style="116" customWidth="1"/>
    <col min="13838" max="13838" width="14.28515625" style="116" customWidth="1"/>
    <col min="13839" max="13839" width="15.7109375" style="116" customWidth="1"/>
    <col min="13840" max="14080" width="11.42578125" style="116"/>
    <col min="14081" max="14081" width="39.42578125" style="116" customWidth="1"/>
    <col min="14082" max="14093" width="15.7109375" style="116" customWidth="1"/>
    <col min="14094" max="14094" width="14.28515625" style="116" customWidth="1"/>
    <col min="14095" max="14095" width="15.7109375" style="116" customWidth="1"/>
    <col min="14096" max="14336" width="11.42578125" style="116"/>
    <col min="14337" max="14337" width="39.42578125" style="116" customWidth="1"/>
    <col min="14338" max="14349" width="15.7109375" style="116" customWidth="1"/>
    <col min="14350" max="14350" width="14.28515625" style="116" customWidth="1"/>
    <col min="14351" max="14351" width="15.7109375" style="116" customWidth="1"/>
    <col min="14352" max="14592" width="11.42578125" style="116"/>
    <col min="14593" max="14593" width="39.42578125" style="116" customWidth="1"/>
    <col min="14594" max="14605" width="15.7109375" style="116" customWidth="1"/>
    <col min="14606" max="14606" width="14.28515625" style="116" customWidth="1"/>
    <col min="14607" max="14607" width="15.7109375" style="116" customWidth="1"/>
    <col min="14608" max="14848" width="11.42578125" style="116"/>
    <col min="14849" max="14849" width="39.42578125" style="116" customWidth="1"/>
    <col min="14850" max="14861" width="15.7109375" style="116" customWidth="1"/>
    <col min="14862" max="14862" width="14.28515625" style="116" customWidth="1"/>
    <col min="14863" max="14863" width="15.7109375" style="116" customWidth="1"/>
    <col min="14864" max="15104" width="11.42578125" style="116"/>
    <col min="15105" max="15105" width="39.42578125" style="116" customWidth="1"/>
    <col min="15106" max="15117" width="15.7109375" style="116" customWidth="1"/>
    <col min="15118" max="15118" width="14.28515625" style="116" customWidth="1"/>
    <col min="15119" max="15119" width="15.7109375" style="116" customWidth="1"/>
    <col min="15120" max="15360" width="11.42578125" style="116"/>
    <col min="15361" max="15361" width="39.42578125" style="116" customWidth="1"/>
    <col min="15362" max="15373" width="15.7109375" style="116" customWidth="1"/>
    <col min="15374" max="15374" width="14.28515625" style="116" customWidth="1"/>
    <col min="15375" max="15375" width="15.7109375" style="116" customWidth="1"/>
    <col min="15376" max="15616" width="11.42578125" style="116"/>
    <col min="15617" max="15617" width="39.42578125" style="116" customWidth="1"/>
    <col min="15618" max="15629" width="15.7109375" style="116" customWidth="1"/>
    <col min="15630" max="15630" width="14.28515625" style="116" customWidth="1"/>
    <col min="15631" max="15631" width="15.7109375" style="116" customWidth="1"/>
    <col min="15632" max="15872" width="11.42578125" style="116"/>
    <col min="15873" max="15873" width="39.42578125" style="116" customWidth="1"/>
    <col min="15874" max="15885" width="15.7109375" style="116" customWidth="1"/>
    <col min="15886" max="15886" width="14.28515625" style="116" customWidth="1"/>
    <col min="15887" max="15887" width="15.7109375" style="116" customWidth="1"/>
    <col min="15888" max="16128" width="11.42578125" style="116"/>
    <col min="16129" max="16129" width="39.42578125" style="116" customWidth="1"/>
    <col min="16130" max="16141" width="15.7109375" style="116" customWidth="1"/>
    <col min="16142" max="16142" width="14.28515625" style="116" customWidth="1"/>
    <col min="16143" max="16143" width="15.7109375" style="116" customWidth="1"/>
    <col min="16144" max="16384" width="11.42578125" style="116"/>
  </cols>
  <sheetData>
    <row r="1" spans="1:15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</row>
    <row r="2" spans="1:15" s="134" customFormat="1" ht="15" customHeight="1" x14ac:dyDescent="0.3">
      <c r="A2" s="381" t="s">
        <v>364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</row>
    <row r="3" spans="1:15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</row>
    <row r="4" spans="1:15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</row>
    <row r="5" spans="1:15" ht="15" customHeight="1" x14ac:dyDescent="0.2">
      <c r="A5" s="38"/>
      <c r="B5" s="182"/>
      <c r="C5" s="166"/>
      <c r="D5" s="182"/>
      <c r="E5" s="182"/>
      <c r="F5" s="182"/>
      <c r="G5" s="182"/>
      <c r="H5" s="182"/>
      <c r="I5" s="182"/>
      <c r="J5" s="166"/>
      <c r="K5" s="183"/>
      <c r="L5" s="182"/>
      <c r="M5" s="182"/>
      <c r="N5" s="183"/>
      <c r="O5" s="182"/>
    </row>
    <row r="6" spans="1:15" ht="30" customHeight="1" x14ac:dyDescent="0.2">
      <c r="A6" s="24" t="s">
        <v>365</v>
      </c>
      <c r="B6" s="184" t="s">
        <v>69</v>
      </c>
      <c r="C6" s="184" t="s">
        <v>133</v>
      </c>
      <c r="D6" s="184" t="s">
        <v>67</v>
      </c>
      <c r="E6" s="184" t="s">
        <v>66</v>
      </c>
      <c r="F6" s="184" t="s">
        <v>60</v>
      </c>
      <c r="G6" s="184" t="s">
        <v>64</v>
      </c>
      <c r="H6" s="184" t="s">
        <v>61</v>
      </c>
      <c r="I6" s="184" t="s">
        <v>71</v>
      </c>
      <c r="J6" s="184" t="s">
        <v>68</v>
      </c>
      <c r="K6" s="184" t="s">
        <v>65</v>
      </c>
      <c r="L6" s="184" t="s">
        <v>62</v>
      </c>
      <c r="M6" s="184" t="s">
        <v>70</v>
      </c>
      <c r="N6" s="185" t="s">
        <v>232</v>
      </c>
      <c r="O6" s="184" t="s">
        <v>366</v>
      </c>
    </row>
    <row r="7" spans="1:15" ht="15" customHeight="1" x14ac:dyDescent="0.2">
      <c r="A7" s="27" t="s">
        <v>367</v>
      </c>
      <c r="B7" s="186">
        <v>9797295.889179999</v>
      </c>
      <c r="C7" s="186">
        <v>12206770.46771</v>
      </c>
      <c r="D7" s="186">
        <v>3586293.8484399994</v>
      </c>
      <c r="E7" s="186">
        <v>18828835.010920003</v>
      </c>
      <c r="F7" s="186">
        <v>10127001.155620001</v>
      </c>
      <c r="G7" s="186">
        <v>7425394.1796199996</v>
      </c>
      <c r="H7" s="186">
        <v>4881879.4413999999</v>
      </c>
      <c r="I7" s="186">
        <v>0</v>
      </c>
      <c r="J7" s="186">
        <v>32204.166219999999</v>
      </c>
      <c r="K7" s="186">
        <v>4123987.6223899997</v>
      </c>
      <c r="L7" s="186">
        <v>594610.64335999999</v>
      </c>
      <c r="M7" s="186">
        <v>13726.733480000001</v>
      </c>
      <c r="N7" s="186">
        <v>71617999.158340007</v>
      </c>
      <c r="O7" s="187">
        <v>0.32721198903912269</v>
      </c>
    </row>
    <row r="8" spans="1:15" ht="15" customHeight="1" x14ac:dyDescent="0.2">
      <c r="A8" s="27" t="s">
        <v>368</v>
      </c>
      <c r="B8" s="186">
        <v>1317448.7111899999</v>
      </c>
      <c r="C8" s="186">
        <v>850780.8656700002</v>
      </c>
      <c r="D8" s="186">
        <v>1161098.9537799999</v>
      </c>
      <c r="E8" s="186">
        <v>1123359.92346</v>
      </c>
      <c r="F8" s="186">
        <v>843306.09986999992</v>
      </c>
      <c r="G8" s="186">
        <v>786926.57779000013</v>
      </c>
      <c r="H8" s="186">
        <v>567100.67252999998</v>
      </c>
      <c r="I8" s="186">
        <v>0</v>
      </c>
      <c r="J8" s="186">
        <v>60310</v>
      </c>
      <c r="K8" s="186">
        <v>321694.44738999999</v>
      </c>
      <c r="L8" s="186">
        <v>205504.57217999999</v>
      </c>
      <c r="M8" s="186">
        <v>72411.417939999999</v>
      </c>
      <c r="N8" s="186">
        <v>7309942.2418000018</v>
      </c>
      <c r="O8" s="187">
        <v>3.3398039163482302E-2</v>
      </c>
    </row>
    <row r="9" spans="1:15" ht="15" customHeight="1" x14ac:dyDescent="0.2">
      <c r="A9" s="27" t="s">
        <v>369</v>
      </c>
      <c r="B9" s="186">
        <v>965177.41677000001</v>
      </c>
      <c r="C9" s="186">
        <v>603599.46908000007</v>
      </c>
      <c r="D9" s="186">
        <v>1074704.06694</v>
      </c>
      <c r="E9" s="186">
        <v>751849.13448999985</v>
      </c>
      <c r="F9" s="186">
        <v>514599.81420999998</v>
      </c>
      <c r="G9" s="186">
        <v>618250.61051999999</v>
      </c>
      <c r="H9" s="186">
        <v>369438.25887999998</v>
      </c>
      <c r="I9" s="186">
        <v>0</v>
      </c>
      <c r="J9" s="186">
        <v>11860</v>
      </c>
      <c r="K9" s="186">
        <v>318676.52318000002</v>
      </c>
      <c r="L9" s="186">
        <v>235152.48993000001</v>
      </c>
      <c r="M9" s="186">
        <v>84194.785319999995</v>
      </c>
      <c r="N9" s="186">
        <v>5547502.5693199998</v>
      </c>
      <c r="O9" s="187">
        <v>2.5345714362860098E-2</v>
      </c>
    </row>
    <row r="10" spans="1:15" ht="15" customHeight="1" x14ac:dyDescent="0.2">
      <c r="A10" s="27" t="s">
        <v>370</v>
      </c>
      <c r="B10" s="186">
        <v>1640784.0973200002</v>
      </c>
      <c r="C10" s="186">
        <v>836641.66844000004</v>
      </c>
      <c r="D10" s="186">
        <v>1466283.4463699998</v>
      </c>
      <c r="E10" s="186">
        <v>1014511.70725</v>
      </c>
      <c r="F10" s="186">
        <v>1112390.35121</v>
      </c>
      <c r="G10" s="186">
        <v>894522.21559000004</v>
      </c>
      <c r="H10" s="186">
        <v>677158.71140000003</v>
      </c>
      <c r="I10" s="186">
        <v>0</v>
      </c>
      <c r="J10" s="186">
        <v>8739.9226400000007</v>
      </c>
      <c r="K10" s="186">
        <v>270097.50539999997</v>
      </c>
      <c r="L10" s="186">
        <v>588407.32426999998</v>
      </c>
      <c r="M10" s="186">
        <v>194521.98953999998</v>
      </c>
      <c r="N10" s="186">
        <v>8704058.9394300003</v>
      </c>
      <c r="O10" s="187">
        <v>3.9767551059166746E-2</v>
      </c>
    </row>
    <row r="11" spans="1:15" ht="15" customHeight="1" x14ac:dyDescent="0.2">
      <c r="A11" s="27" t="s">
        <v>371</v>
      </c>
      <c r="B11" s="186">
        <v>3008046.8185799997</v>
      </c>
      <c r="C11" s="186">
        <v>1501925.16258</v>
      </c>
      <c r="D11" s="186">
        <v>2907701.7844799994</v>
      </c>
      <c r="E11" s="186">
        <v>1007663.1327300001</v>
      </c>
      <c r="F11" s="186">
        <v>1858637.9001900002</v>
      </c>
      <c r="G11" s="186">
        <v>880757.62734999997</v>
      </c>
      <c r="H11" s="186">
        <v>1117855.36442</v>
      </c>
      <c r="I11" s="186">
        <v>9456.05609</v>
      </c>
      <c r="J11" s="186">
        <v>10667.556839999999</v>
      </c>
      <c r="K11" s="186">
        <v>354734.92080999998</v>
      </c>
      <c r="L11" s="186">
        <v>657517.23724000016</v>
      </c>
      <c r="M11" s="186">
        <v>295220.13216000004</v>
      </c>
      <c r="N11" s="186">
        <v>13610183.693469999</v>
      </c>
      <c r="O11" s="187">
        <v>6.2182905552584766E-2</v>
      </c>
    </row>
    <row r="12" spans="1:15" ht="15" customHeight="1" x14ac:dyDescent="0.2">
      <c r="A12" s="27" t="s">
        <v>372</v>
      </c>
      <c r="B12" s="186">
        <v>4688044.5629400006</v>
      </c>
      <c r="C12" s="186">
        <v>6133089.2415199997</v>
      </c>
      <c r="D12" s="186">
        <v>9336458.0052299984</v>
      </c>
      <c r="E12" s="186">
        <v>930591.90831999981</v>
      </c>
      <c r="F12" s="186">
        <v>2274604.3382599996</v>
      </c>
      <c r="G12" s="186">
        <v>1705167.1456399998</v>
      </c>
      <c r="H12" s="186">
        <v>1436049.5976100001</v>
      </c>
      <c r="I12" s="186">
        <v>59631.540680000006</v>
      </c>
      <c r="J12" s="186">
        <v>6440.9224800000002</v>
      </c>
      <c r="K12" s="186">
        <v>982069.55093999999</v>
      </c>
      <c r="L12" s="186">
        <v>698771.7779300001</v>
      </c>
      <c r="M12" s="186">
        <v>790266.24951999995</v>
      </c>
      <c r="N12" s="186">
        <v>29041184.841069993</v>
      </c>
      <c r="O12" s="187">
        <v>0.13268485530976662</v>
      </c>
    </row>
    <row r="13" spans="1:15" ht="15" customHeight="1" x14ac:dyDescent="0.2">
      <c r="A13" s="27" t="s">
        <v>373</v>
      </c>
      <c r="B13" s="186">
        <v>1760223.6780399999</v>
      </c>
      <c r="C13" s="186">
        <v>3775000.7349</v>
      </c>
      <c r="D13" s="186">
        <v>4993542.5100300005</v>
      </c>
      <c r="E13" s="186">
        <v>387637.34375</v>
      </c>
      <c r="F13" s="186">
        <v>815458.77263000002</v>
      </c>
      <c r="G13" s="186">
        <v>752920.54763000016</v>
      </c>
      <c r="H13" s="186">
        <v>863370.15461000009</v>
      </c>
      <c r="I13" s="186">
        <v>334945.80465999997</v>
      </c>
      <c r="J13" s="186">
        <v>1942.55414</v>
      </c>
      <c r="K13" s="186">
        <v>1271938.9816299998</v>
      </c>
      <c r="L13" s="186">
        <v>349753.81859000004</v>
      </c>
      <c r="M13" s="186">
        <v>1270335.37026</v>
      </c>
      <c r="N13" s="186">
        <v>16577070.270870002</v>
      </c>
      <c r="O13" s="187">
        <v>7.5738169168623373E-2</v>
      </c>
    </row>
    <row r="14" spans="1:15" ht="15" customHeight="1" x14ac:dyDescent="0.2">
      <c r="A14" s="27" t="s">
        <v>374</v>
      </c>
      <c r="B14" s="186">
        <v>771626.01603000006</v>
      </c>
      <c r="C14" s="186">
        <v>1328193.5650399998</v>
      </c>
      <c r="D14" s="186">
        <v>2195395.4245399996</v>
      </c>
      <c r="E14" s="186">
        <v>510244.78115</v>
      </c>
      <c r="F14" s="186">
        <v>525840.36716000002</v>
      </c>
      <c r="G14" s="186">
        <v>261943.90536999999</v>
      </c>
      <c r="H14" s="186">
        <v>821896.57172999985</v>
      </c>
      <c r="I14" s="186">
        <v>265772.51669000002</v>
      </c>
      <c r="J14" s="186">
        <v>1414.3500599999998</v>
      </c>
      <c r="K14" s="186">
        <v>1109372.2158700002</v>
      </c>
      <c r="L14" s="186">
        <v>246466.52584000002</v>
      </c>
      <c r="M14" s="186">
        <v>1829718.8034600001</v>
      </c>
      <c r="N14" s="186">
        <v>9867885.0429400001</v>
      </c>
      <c r="O14" s="187">
        <v>4.5084899472981124E-2</v>
      </c>
    </row>
    <row r="15" spans="1:15" ht="15" customHeight="1" x14ac:dyDescent="0.2">
      <c r="A15" s="27" t="s">
        <v>375</v>
      </c>
      <c r="B15" s="186">
        <v>436889.90088999999</v>
      </c>
      <c r="C15" s="186">
        <v>766386.03064000013</v>
      </c>
      <c r="D15" s="186">
        <v>888078.76250999991</v>
      </c>
      <c r="E15" s="186">
        <v>411873.14288999996</v>
      </c>
      <c r="F15" s="186">
        <v>301402.73563000001</v>
      </c>
      <c r="G15" s="186">
        <v>129663.42333999999</v>
      </c>
      <c r="H15" s="186">
        <v>402689.44988999999</v>
      </c>
      <c r="I15" s="186">
        <v>3242745.6025200007</v>
      </c>
      <c r="J15" s="186">
        <v>255.00910999999999</v>
      </c>
      <c r="K15" s="186">
        <v>2888867.53676</v>
      </c>
      <c r="L15" s="186">
        <v>153830.82559999998</v>
      </c>
      <c r="M15" s="186">
        <v>1469066.1785499998</v>
      </c>
      <c r="N15" s="186">
        <v>11091748.59833</v>
      </c>
      <c r="O15" s="187">
        <v>5.0676550077269476E-2</v>
      </c>
    </row>
    <row r="16" spans="1:15" ht="15" customHeight="1" x14ac:dyDescent="0.2">
      <c r="A16" s="27" t="s">
        <v>376</v>
      </c>
      <c r="B16" s="186">
        <v>587747.84882000007</v>
      </c>
      <c r="C16" s="186">
        <v>1625334.7904999999</v>
      </c>
      <c r="D16" s="186">
        <v>881726.63612999988</v>
      </c>
      <c r="E16" s="186">
        <v>439807.98405999999</v>
      </c>
      <c r="F16" s="186">
        <v>446779.37691999995</v>
      </c>
      <c r="G16" s="186">
        <v>579521.29744000011</v>
      </c>
      <c r="H16" s="186">
        <v>551901.85690999997</v>
      </c>
      <c r="I16" s="186">
        <v>4380412.0003300011</v>
      </c>
      <c r="J16" s="186">
        <v>529.22595000000013</v>
      </c>
      <c r="K16" s="186">
        <v>2964881.9977500001</v>
      </c>
      <c r="L16" s="186">
        <v>275332.94415</v>
      </c>
      <c r="M16" s="186">
        <v>1982760.7116699996</v>
      </c>
      <c r="N16" s="186">
        <v>14716736.670630004</v>
      </c>
      <c r="O16" s="187">
        <v>6.7238581568235131E-2</v>
      </c>
    </row>
    <row r="17" spans="1:15" ht="15" customHeight="1" x14ac:dyDescent="0.2">
      <c r="A17" s="27" t="s">
        <v>377</v>
      </c>
      <c r="B17" s="186">
        <v>559488.44276999997</v>
      </c>
      <c r="C17" s="186">
        <v>4544751.2222700007</v>
      </c>
      <c r="D17" s="186">
        <v>789789.8033100001</v>
      </c>
      <c r="E17" s="186">
        <v>544219.91952</v>
      </c>
      <c r="F17" s="186">
        <v>559827.82228999992</v>
      </c>
      <c r="G17" s="186">
        <v>582106.09126999998</v>
      </c>
      <c r="H17" s="186">
        <v>629778.09770000004</v>
      </c>
      <c r="I17" s="186">
        <v>6033054.1419700002</v>
      </c>
      <c r="J17" s="186">
        <v>168.94262000000001</v>
      </c>
      <c r="K17" s="186">
        <v>3071376.1132499995</v>
      </c>
      <c r="L17" s="186">
        <v>248680.98151000004</v>
      </c>
      <c r="M17" s="186">
        <v>1916934.9040600001</v>
      </c>
      <c r="N17" s="186">
        <v>19480176.482539997</v>
      </c>
      <c r="O17" s="187">
        <v>8.900202977735347E-2</v>
      </c>
    </row>
    <row r="18" spans="1:15" ht="15" customHeight="1" x14ac:dyDescent="0.2">
      <c r="A18" s="27" t="s">
        <v>378</v>
      </c>
      <c r="B18" s="186">
        <v>353407.03273000004</v>
      </c>
      <c r="C18" s="186">
        <v>2034394.5907300001</v>
      </c>
      <c r="D18" s="186">
        <v>441962.88802999997</v>
      </c>
      <c r="E18" s="186">
        <v>296388.00942999998</v>
      </c>
      <c r="F18" s="186">
        <v>337993.86619999999</v>
      </c>
      <c r="G18" s="186">
        <v>320272.55584000004</v>
      </c>
      <c r="H18" s="186">
        <v>364805.27914</v>
      </c>
      <c r="I18" s="186">
        <v>3839781.0783299999</v>
      </c>
      <c r="J18" s="186">
        <v>205.46033000000003</v>
      </c>
      <c r="K18" s="186">
        <v>1829435.46845</v>
      </c>
      <c r="L18" s="186">
        <v>104989.47951999998</v>
      </c>
      <c r="M18" s="186">
        <v>846052.26575000002</v>
      </c>
      <c r="N18" s="186">
        <v>10769687.974480001</v>
      </c>
      <c r="O18" s="187">
        <v>4.9205102975149941E-2</v>
      </c>
    </row>
    <row r="19" spans="1:15" ht="15" customHeight="1" x14ac:dyDescent="0.2">
      <c r="A19" s="27" t="s">
        <v>379</v>
      </c>
      <c r="B19" s="186">
        <v>19779.586859999999</v>
      </c>
      <c r="C19" s="186">
        <v>54756.001869999993</v>
      </c>
      <c r="D19" s="186">
        <v>19279.023730000001</v>
      </c>
      <c r="E19" s="186">
        <v>17224.090899999999</v>
      </c>
      <c r="F19" s="186">
        <v>14319.222779999998</v>
      </c>
      <c r="G19" s="186">
        <v>9448.4052899999988</v>
      </c>
      <c r="H19" s="186">
        <v>10025.91236</v>
      </c>
      <c r="I19" s="186">
        <v>151464.19588000001</v>
      </c>
      <c r="J19" s="186">
        <v>0</v>
      </c>
      <c r="K19" s="186">
        <v>83485.11414000002</v>
      </c>
      <c r="L19" s="186">
        <v>4114.7448900000009</v>
      </c>
      <c r="M19" s="186">
        <v>24251.238170000001</v>
      </c>
      <c r="N19" s="186">
        <v>408147.53687000001</v>
      </c>
      <c r="O19" s="187">
        <v>1.8647654071623028E-3</v>
      </c>
    </row>
    <row r="20" spans="1:15" ht="15" customHeight="1" x14ac:dyDescent="0.2">
      <c r="A20" s="27" t="s">
        <v>380</v>
      </c>
      <c r="B20" s="186">
        <v>13255.230870000001</v>
      </c>
      <c r="C20" s="186">
        <v>16049.140280000001</v>
      </c>
      <c r="D20" s="186">
        <v>9293.5306000000019</v>
      </c>
      <c r="E20" s="186">
        <v>7516.3146500000003</v>
      </c>
      <c r="F20" s="186">
        <v>3526.6218199999998</v>
      </c>
      <c r="G20" s="186">
        <v>4867.6299100000006</v>
      </c>
      <c r="H20" s="186">
        <v>6428.9269399999994</v>
      </c>
      <c r="I20" s="186">
        <v>39507.059010000004</v>
      </c>
      <c r="J20" s="186">
        <v>1.38</v>
      </c>
      <c r="K20" s="186">
        <v>23101.837</v>
      </c>
      <c r="L20" s="186">
        <v>1533.5007499999999</v>
      </c>
      <c r="M20" s="186">
        <v>5990.5190699999994</v>
      </c>
      <c r="N20" s="186">
        <v>131071.69090000002</v>
      </c>
      <c r="O20" s="187">
        <v>5.9884706624222536E-4</v>
      </c>
    </row>
    <row r="21" spans="1:15" ht="15" customHeight="1" x14ac:dyDescent="0.2">
      <c r="A21" s="33" t="s">
        <v>46</v>
      </c>
      <c r="B21" s="188">
        <v>25919215.23299</v>
      </c>
      <c r="C21" s="188">
        <v>36277672.95122999</v>
      </c>
      <c r="D21" s="188">
        <v>29751608.684119996</v>
      </c>
      <c r="E21" s="188">
        <v>26271722.403519992</v>
      </c>
      <c r="F21" s="188">
        <v>19735688.444789995</v>
      </c>
      <c r="G21" s="188">
        <v>14951762.212600004</v>
      </c>
      <c r="H21" s="188">
        <v>12700378.295519998</v>
      </c>
      <c r="I21" s="188">
        <v>18356769.996160001</v>
      </c>
      <c r="J21" s="188">
        <v>134739.49038999999</v>
      </c>
      <c r="K21" s="188">
        <v>19613719.834959999</v>
      </c>
      <c r="L21" s="188">
        <v>4364666.8657600004</v>
      </c>
      <c r="M21" s="188">
        <v>10795451.29895</v>
      </c>
      <c r="N21" s="188">
        <v>218873395.71098995</v>
      </c>
      <c r="O21" s="189">
        <v>1</v>
      </c>
    </row>
    <row r="22" spans="1:15" ht="15" customHeight="1" x14ac:dyDescent="0.2">
      <c r="A22" s="190" t="s">
        <v>295</v>
      </c>
      <c r="B22" s="187">
        <v>0.11842104038635591</v>
      </c>
      <c r="C22" s="187">
        <v>0.16574729346792164</v>
      </c>
      <c r="D22" s="187">
        <v>0.13593067621340935</v>
      </c>
      <c r="E22" s="187">
        <v>0.1200315932330594</v>
      </c>
      <c r="F22" s="187">
        <v>9.0169425939961495E-2</v>
      </c>
      <c r="G22" s="187">
        <v>6.8312378322776909E-2</v>
      </c>
      <c r="H22" s="187">
        <v>5.8026139971301655E-2</v>
      </c>
      <c r="I22" s="187">
        <v>8.3869352584080556E-2</v>
      </c>
      <c r="J22" s="187">
        <v>6.1560469673489207E-4</v>
      </c>
      <c r="K22" s="187">
        <v>8.9612169497561123E-2</v>
      </c>
      <c r="L22" s="187">
        <v>1.9941513913017087E-2</v>
      </c>
      <c r="M22" s="187">
        <v>4.9322811773820092E-2</v>
      </c>
      <c r="N22" s="187">
        <v>1</v>
      </c>
      <c r="O22" s="122"/>
    </row>
    <row r="23" spans="1:15" ht="30" customHeight="1" x14ac:dyDescent="0.2">
      <c r="A23" s="191" t="s">
        <v>381</v>
      </c>
      <c r="B23" s="184" t="s">
        <v>69</v>
      </c>
      <c r="C23" s="184" t="s">
        <v>133</v>
      </c>
      <c r="D23" s="184" t="s">
        <v>67</v>
      </c>
      <c r="E23" s="184" t="s">
        <v>66</v>
      </c>
      <c r="F23" s="184" t="s">
        <v>60</v>
      </c>
      <c r="G23" s="184" t="s">
        <v>64</v>
      </c>
      <c r="H23" s="184" t="s">
        <v>61</v>
      </c>
      <c r="I23" s="184" t="s">
        <v>71</v>
      </c>
      <c r="J23" s="184" t="s">
        <v>68</v>
      </c>
      <c r="K23" s="184" t="s">
        <v>65</v>
      </c>
      <c r="L23" s="184" t="s">
        <v>62</v>
      </c>
      <c r="M23" s="184" t="s">
        <v>70</v>
      </c>
      <c r="N23" s="185" t="s">
        <v>232</v>
      </c>
      <c r="O23" s="184" t="s">
        <v>15</v>
      </c>
    </row>
    <row r="24" spans="1:15" ht="15" customHeight="1" x14ac:dyDescent="0.2">
      <c r="A24" s="27" t="s">
        <v>367</v>
      </c>
      <c r="B24" s="186">
        <v>181</v>
      </c>
      <c r="C24" s="186">
        <v>135</v>
      </c>
      <c r="D24" s="186">
        <v>122</v>
      </c>
      <c r="E24" s="186">
        <v>235</v>
      </c>
      <c r="F24" s="186">
        <v>156</v>
      </c>
      <c r="G24" s="186">
        <v>161</v>
      </c>
      <c r="H24" s="186">
        <v>101</v>
      </c>
      <c r="I24" s="186">
        <v>0</v>
      </c>
      <c r="J24" s="186">
        <v>2</v>
      </c>
      <c r="K24" s="186">
        <v>82</v>
      </c>
      <c r="L24" s="186">
        <v>19</v>
      </c>
      <c r="M24" s="186">
        <v>1</v>
      </c>
      <c r="N24" s="186">
        <v>1195</v>
      </c>
      <c r="O24" s="187">
        <v>8.1275100913749774E-4</v>
      </c>
    </row>
    <row r="25" spans="1:15" ht="15" customHeight="1" x14ac:dyDescent="0.2">
      <c r="A25" s="27" t="s">
        <v>368</v>
      </c>
      <c r="B25" s="186">
        <v>140</v>
      </c>
      <c r="C25" s="186">
        <v>80</v>
      </c>
      <c r="D25" s="186">
        <v>100</v>
      </c>
      <c r="E25" s="186">
        <v>113</v>
      </c>
      <c r="F25" s="186">
        <v>88</v>
      </c>
      <c r="G25" s="186">
        <v>84</v>
      </c>
      <c r="H25" s="186">
        <v>58</v>
      </c>
      <c r="I25" s="186">
        <v>0</v>
      </c>
      <c r="J25" s="186">
        <v>5</v>
      </c>
      <c r="K25" s="186">
        <v>34</v>
      </c>
      <c r="L25" s="186">
        <v>22</v>
      </c>
      <c r="M25" s="186">
        <v>6</v>
      </c>
      <c r="N25" s="186">
        <v>730</v>
      </c>
      <c r="O25" s="187">
        <v>4.9649224825972665E-4</v>
      </c>
    </row>
    <row r="26" spans="1:15" ht="15" customHeight="1" x14ac:dyDescent="0.2">
      <c r="A26" s="27" t="s">
        <v>369</v>
      </c>
      <c r="B26" s="186">
        <v>203</v>
      </c>
      <c r="C26" s="186">
        <v>115</v>
      </c>
      <c r="D26" s="186">
        <v>146</v>
      </c>
      <c r="E26" s="186">
        <v>153</v>
      </c>
      <c r="F26" s="186">
        <v>108</v>
      </c>
      <c r="G26" s="186">
        <v>129</v>
      </c>
      <c r="H26" s="186">
        <v>76</v>
      </c>
      <c r="I26" s="186">
        <v>0</v>
      </c>
      <c r="J26" s="186">
        <v>2</v>
      </c>
      <c r="K26" s="186">
        <v>66</v>
      </c>
      <c r="L26" s="186">
        <v>54</v>
      </c>
      <c r="M26" s="186">
        <v>18</v>
      </c>
      <c r="N26" s="186">
        <v>1070</v>
      </c>
      <c r="O26" s="187">
        <v>7.2773521320261309E-4</v>
      </c>
    </row>
    <row r="27" spans="1:15" ht="15" customHeight="1" x14ac:dyDescent="0.2">
      <c r="A27" s="27" t="s">
        <v>370</v>
      </c>
      <c r="B27" s="186">
        <v>827</v>
      </c>
      <c r="C27" s="186">
        <v>395</v>
      </c>
      <c r="D27" s="186">
        <v>593</v>
      </c>
      <c r="E27" s="186">
        <v>489</v>
      </c>
      <c r="F27" s="186">
        <v>552</v>
      </c>
      <c r="G27" s="186">
        <v>417</v>
      </c>
      <c r="H27" s="186">
        <v>339</v>
      </c>
      <c r="I27" s="186">
        <v>0</v>
      </c>
      <c r="J27" s="186">
        <v>2</v>
      </c>
      <c r="K27" s="186">
        <v>130</v>
      </c>
      <c r="L27" s="186">
        <v>295</v>
      </c>
      <c r="M27" s="186">
        <v>96</v>
      </c>
      <c r="N27" s="186">
        <v>4135</v>
      </c>
      <c r="O27" s="187">
        <v>2.8123225295259859E-3</v>
      </c>
    </row>
    <row r="28" spans="1:15" ht="15" customHeight="1" x14ac:dyDescent="0.2">
      <c r="A28" s="27" t="s">
        <v>371</v>
      </c>
      <c r="B28" s="186">
        <v>3321</v>
      </c>
      <c r="C28" s="186">
        <v>1700</v>
      </c>
      <c r="D28" s="186">
        <v>3447</v>
      </c>
      <c r="E28" s="186">
        <v>1085</v>
      </c>
      <c r="F28" s="186">
        <v>2029</v>
      </c>
      <c r="G28" s="186">
        <v>973</v>
      </c>
      <c r="H28" s="186">
        <v>1208</v>
      </c>
      <c r="I28" s="186">
        <v>9</v>
      </c>
      <c r="J28" s="186">
        <v>11</v>
      </c>
      <c r="K28" s="186">
        <v>386</v>
      </c>
      <c r="L28" s="186">
        <v>691</v>
      </c>
      <c r="M28" s="186">
        <v>335</v>
      </c>
      <c r="N28" s="186">
        <v>15195</v>
      </c>
      <c r="O28" s="187">
        <v>1.0334520153844584E-2</v>
      </c>
    </row>
    <row r="29" spans="1:15" ht="15" customHeight="1" x14ac:dyDescent="0.2">
      <c r="A29" s="27" t="s">
        <v>372</v>
      </c>
      <c r="B29" s="186">
        <v>9569</v>
      </c>
      <c r="C29" s="186">
        <v>13336</v>
      </c>
      <c r="D29" s="186">
        <v>20986</v>
      </c>
      <c r="E29" s="186">
        <v>1908</v>
      </c>
      <c r="F29" s="186">
        <v>4596</v>
      </c>
      <c r="G29" s="186">
        <v>3602</v>
      </c>
      <c r="H29" s="186">
        <v>2991</v>
      </c>
      <c r="I29" s="186">
        <v>113</v>
      </c>
      <c r="J29" s="186">
        <v>13</v>
      </c>
      <c r="K29" s="186">
        <v>2277</v>
      </c>
      <c r="L29" s="186">
        <v>1466</v>
      </c>
      <c r="M29" s="186">
        <v>1771</v>
      </c>
      <c r="N29" s="186">
        <v>62628</v>
      </c>
      <c r="O29" s="187">
        <v>4.2594954142479671E-2</v>
      </c>
    </row>
    <row r="30" spans="1:15" ht="15" customHeight="1" x14ac:dyDescent="0.2">
      <c r="A30" s="27" t="s">
        <v>373</v>
      </c>
      <c r="B30" s="186">
        <v>6410</v>
      </c>
      <c r="C30" s="186">
        <v>13814</v>
      </c>
      <c r="D30" s="186">
        <v>16912</v>
      </c>
      <c r="E30" s="186">
        <v>1441</v>
      </c>
      <c r="F30" s="186">
        <v>2995</v>
      </c>
      <c r="G30" s="186">
        <v>2742</v>
      </c>
      <c r="H30" s="186">
        <v>3289</v>
      </c>
      <c r="I30" s="186">
        <v>1065</v>
      </c>
      <c r="J30" s="186">
        <v>8</v>
      </c>
      <c r="K30" s="186">
        <v>4793</v>
      </c>
      <c r="L30" s="186">
        <v>1290</v>
      </c>
      <c r="M30" s="186">
        <v>4962</v>
      </c>
      <c r="N30" s="186">
        <v>59721</v>
      </c>
      <c r="O30" s="187">
        <v>4.0617826792217995E-2</v>
      </c>
    </row>
    <row r="31" spans="1:15" ht="15" customHeight="1" x14ac:dyDescent="0.2">
      <c r="A31" s="27" t="s">
        <v>374</v>
      </c>
      <c r="B31" s="186">
        <v>4574</v>
      </c>
      <c r="C31" s="186">
        <v>7686</v>
      </c>
      <c r="D31" s="186">
        <v>10380</v>
      </c>
      <c r="E31" s="186">
        <v>3157</v>
      </c>
      <c r="F31" s="186">
        <v>3119</v>
      </c>
      <c r="G31" s="186">
        <v>1565</v>
      </c>
      <c r="H31" s="186">
        <v>5103</v>
      </c>
      <c r="I31" s="186">
        <v>1327</v>
      </c>
      <c r="J31" s="186">
        <v>8</v>
      </c>
      <c r="K31" s="186">
        <v>7033</v>
      </c>
      <c r="L31" s="186">
        <v>1461</v>
      </c>
      <c r="M31" s="186">
        <v>11280</v>
      </c>
      <c r="N31" s="186">
        <v>56693</v>
      </c>
      <c r="O31" s="187">
        <v>3.8558404151491345E-2</v>
      </c>
    </row>
    <row r="32" spans="1:15" ht="15" customHeight="1" x14ac:dyDescent="0.2">
      <c r="A32" s="27" t="s">
        <v>375</v>
      </c>
      <c r="B32" s="186">
        <v>3655</v>
      </c>
      <c r="C32" s="186">
        <v>6279</v>
      </c>
      <c r="D32" s="186">
        <v>5539</v>
      </c>
      <c r="E32" s="186">
        <v>3448</v>
      </c>
      <c r="F32" s="186">
        <v>2529</v>
      </c>
      <c r="G32" s="186">
        <v>1085</v>
      </c>
      <c r="H32" s="186">
        <v>3357</v>
      </c>
      <c r="I32" s="186">
        <v>23688</v>
      </c>
      <c r="J32" s="186">
        <v>1</v>
      </c>
      <c r="K32" s="186">
        <v>24190</v>
      </c>
      <c r="L32" s="186">
        <v>1291</v>
      </c>
      <c r="M32" s="186">
        <v>12418</v>
      </c>
      <c r="N32" s="186">
        <v>87480</v>
      </c>
      <c r="O32" s="187">
        <v>5.9497454627069707E-2</v>
      </c>
    </row>
    <row r="33" spans="1:15" ht="15" customHeight="1" x14ac:dyDescent="0.2">
      <c r="A33" s="27" t="s">
        <v>376</v>
      </c>
      <c r="B33" s="186">
        <v>6939</v>
      </c>
      <c r="C33" s="186">
        <v>19316</v>
      </c>
      <c r="D33" s="186">
        <v>7498</v>
      </c>
      <c r="E33" s="186">
        <v>5211</v>
      </c>
      <c r="F33" s="186">
        <v>5328</v>
      </c>
      <c r="G33" s="186">
        <v>7083</v>
      </c>
      <c r="H33" s="186">
        <v>6557</v>
      </c>
      <c r="I33" s="186">
        <v>40827</v>
      </c>
      <c r="J33" s="186">
        <v>6</v>
      </c>
      <c r="K33" s="186">
        <v>35233</v>
      </c>
      <c r="L33" s="186">
        <v>3261</v>
      </c>
      <c r="M33" s="186">
        <v>23640</v>
      </c>
      <c r="N33" s="186">
        <v>160899</v>
      </c>
      <c r="O33" s="187">
        <v>0.10943165240101611</v>
      </c>
    </row>
    <row r="34" spans="1:15" ht="15" customHeight="1" x14ac:dyDescent="0.2">
      <c r="A34" s="27" t="s">
        <v>377</v>
      </c>
      <c r="B34" s="186">
        <v>11346</v>
      </c>
      <c r="C34" s="186">
        <v>89050</v>
      </c>
      <c r="D34" s="186">
        <v>11038</v>
      </c>
      <c r="E34" s="186">
        <v>10982</v>
      </c>
      <c r="F34" s="186">
        <v>11574</v>
      </c>
      <c r="G34" s="186">
        <v>12579</v>
      </c>
      <c r="H34" s="186">
        <v>13422</v>
      </c>
      <c r="I34" s="186">
        <v>98956</v>
      </c>
      <c r="J34" s="186">
        <v>3</v>
      </c>
      <c r="K34" s="186">
        <v>61797</v>
      </c>
      <c r="L34" s="186">
        <v>4978</v>
      </c>
      <c r="M34" s="186">
        <v>38878</v>
      </c>
      <c r="N34" s="186">
        <v>364603</v>
      </c>
      <c r="O34" s="187">
        <v>0.24797611396197414</v>
      </c>
    </row>
    <row r="35" spans="1:15" ht="15" customHeight="1" x14ac:dyDescent="0.2">
      <c r="A35" s="27" t="s">
        <v>378</v>
      </c>
      <c r="B35" s="186">
        <v>18520</v>
      </c>
      <c r="C35" s="186">
        <v>96071</v>
      </c>
      <c r="D35" s="186">
        <v>17738</v>
      </c>
      <c r="E35" s="186">
        <v>15923</v>
      </c>
      <c r="F35" s="186">
        <v>17460</v>
      </c>
      <c r="G35" s="186">
        <v>16548</v>
      </c>
      <c r="H35" s="186">
        <v>18148</v>
      </c>
      <c r="I35" s="186">
        <v>163315</v>
      </c>
      <c r="J35" s="186">
        <v>12</v>
      </c>
      <c r="K35" s="186">
        <v>96083</v>
      </c>
      <c r="L35" s="186">
        <v>5303</v>
      </c>
      <c r="M35" s="186">
        <v>41638</v>
      </c>
      <c r="N35" s="186">
        <v>506759</v>
      </c>
      <c r="O35" s="187">
        <v>0.3446601578573299</v>
      </c>
    </row>
    <row r="36" spans="1:15" ht="15" customHeight="1" x14ac:dyDescent="0.2">
      <c r="A36" s="27" t="s">
        <v>379</v>
      </c>
      <c r="B36" s="186">
        <v>3814</v>
      </c>
      <c r="C36" s="186">
        <v>9880</v>
      </c>
      <c r="D36" s="186">
        <v>2390</v>
      </c>
      <c r="E36" s="186">
        <v>3401</v>
      </c>
      <c r="F36" s="186">
        <v>2740</v>
      </c>
      <c r="G36" s="186">
        <v>1895</v>
      </c>
      <c r="H36" s="186">
        <v>1985</v>
      </c>
      <c r="I36" s="186">
        <v>24751</v>
      </c>
      <c r="J36" s="186">
        <v>0</v>
      </c>
      <c r="K36" s="186">
        <v>16136</v>
      </c>
      <c r="L36" s="186">
        <v>810</v>
      </c>
      <c r="M36" s="186">
        <v>4592</v>
      </c>
      <c r="N36" s="186">
        <v>72394</v>
      </c>
      <c r="O36" s="187">
        <v>4.9237068247280344E-2</v>
      </c>
    </row>
    <row r="37" spans="1:15" ht="15" customHeight="1" x14ac:dyDescent="0.2">
      <c r="A37" s="27" t="s">
        <v>380</v>
      </c>
      <c r="B37" s="186">
        <v>12487</v>
      </c>
      <c r="C37" s="186">
        <v>6627</v>
      </c>
      <c r="D37" s="186">
        <v>2593</v>
      </c>
      <c r="E37" s="186">
        <v>14391</v>
      </c>
      <c r="F37" s="186">
        <v>1814</v>
      </c>
      <c r="G37" s="186">
        <v>3006</v>
      </c>
      <c r="H37" s="186">
        <v>3181</v>
      </c>
      <c r="I37" s="186">
        <v>16880</v>
      </c>
      <c r="J37" s="186">
        <v>90</v>
      </c>
      <c r="K37" s="186">
        <v>12010</v>
      </c>
      <c r="L37" s="186">
        <v>684</v>
      </c>
      <c r="M37" s="186">
        <v>3050</v>
      </c>
      <c r="N37" s="186">
        <v>76813</v>
      </c>
      <c r="O37" s="187">
        <v>5.2242546665170392E-2</v>
      </c>
    </row>
    <row r="38" spans="1:15" ht="15" customHeight="1" x14ac:dyDescent="0.2">
      <c r="A38" s="33" t="s">
        <v>46</v>
      </c>
      <c r="B38" s="188">
        <v>81986</v>
      </c>
      <c r="C38" s="188">
        <v>264484</v>
      </c>
      <c r="D38" s="188">
        <v>99482</v>
      </c>
      <c r="E38" s="188">
        <v>61937</v>
      </c>
      <c r="F38" s="188">
        <v>55088</v>
      </c>
      <c r="G38" s="188">
        <v>51869</v>
      </c>
      <c r="H38" s="188">
        <v>59815</v>
      </c>
      <c r="I38" s="188">
        <v>370931</v>
      </c>
      <c r="J38" s="188">
        <v>163</v>
      </c>
      <c r="K38" s="188">
        <v>260250</v>
      </c>
      <c r="L38" s="188">
        <v>21625</v>
      </c>
      <c r="M38" s="188">
        <v>142685</v>
      </c>
      <c r="N38" s="188">
        <v>1470315</v>
      </c>
      <c r="O38" s="189">
        <v>0.99999999999999989</v>
      </c>
    </row>
    <row r="39" spans="1:15" ht="15" customHeight="1" x14ac:dyDescent="0.2">
      <c r="A39" s="190" t="s">
        <v>295</v>
      </c>
      <c r="B39" s="187">
        <v>5.5760840364139655E-2</v>
      </c>
      <c r="C39" s="187">
        <v>0.17988254217633637</v>
      </c>
      <c r="D39" s="187">
        <v>6.7660331289553594E-2</v>
      </c>
      <c r="E39" s="187">
        <v>4.2124986822551627E-2</v>
      </c>
      <c r="F39" s="187">
        <v>3.7466801331687428E-2</v>
      </c>
      <c r="G39" s="187">
        <v>3.527747455477228E-2</v>
      </c>
      <c r="H39" s="187">
        <v>4.0681758670761028E-2</v>
      </c>
      <c r="I39" s="187">
        <v>0.25227995361538175</v>
      </c>
      <c r="J39" s="187">
        <v>1.1086059789908965E-4</v>
      </c>
      <c r="K39" s="187">
        <v>0.17700288713642995</v>
      </c>
      <c r="L39" s="187">
        <v>1.4707732696735053E-2</v>
      </c>
      <c r="M39" s="187">
        <v>9.7043830743752182E-2</v>
      </c>
      <c r="N39" s="187">
        <v>1</v>
      </c>
      <c r="O39" s="187"/>
    </row>
    <row r="40" spans="1:15" ht="15" customHeight="1" thickBot="1" x14ac:dyDescent="0.25">
      <c r="A40" s="192"/>
      <c r="B40" s="128"/>
      <c r="C40" s="129"/>
      <c r="D40" s="129"/>
      <c r="E40" s="129"/>
      <c r="F40" s="129"/>
      <c r="G40" s="128"/>
      <c r="H40" s="128"/>
      <c r="I40" s="128"/>
      <c r="J40" s="128"/>
      <c r="K40" s="128"/>
      <c r="L40" s="128"/>
      <c r="M40" s="128"/>
      <c r="N40" s="128"/>
      <c r="O40" s="130"/>
    </row>
    <row r="41" spans="1:15" ht="15" customHeight="1" thickTop="1" x14ac:dyDescent="0.2">
      <c r="A41" s="175" t="s">
        <v>252</v>
      </c>
      <c r="B41" s="131"/>
      <c r="C41" s="176"/>
      <c r="D41" s="121"/>
      <c r="E41" s="121"/>
      <c r="F41" s="121"/>
      <c r="G41" s="38"/>
      <c r="H41" s="38"/>
      <c r="I41" s="38"/>
      <c r="J41" s="38"/>
      <c r="K41" s="38"/>
      <c r="L41" s="38"/>
      <c r="M41" s="38"/>
      <c r="N41" s="38"/>
      <c r="O41" s="47"/>
    </row>
    <row r="42" spans="1:15" ht="15" customHeight="1" x14ac:dyDescent="0.2">
      <c r="A42" s="175" t="s">
        <v>264</v>
      </c>
      <c r="B42" s="175"/>
      <c r="C42" s="175"/>
      <c r="D42" s="121"/>
      <c r="E42" s="121"/>
      <c r="F42" s="121"/>
      <c r="G42" s="38"/>
      <c r="H42" s="38"/>
      <c r="I42" s="38"/>
      <c r="J42" s="38"/>
      <c r="K42" s="38"/>
      <c r="L42" s="38"/>
      <c r="M42" s="38"/>
      <c r="N42" s="38"/>
      <c r="O42" s="47"/>
    </row>
    <row r="43" spans="1:15" ht="15" customHeight="1" x14ac:dyDescent="0.2">
      <c r="A43" s="115"/>
      <c r="B43" s="38"/>
      <c r="C43" s="121"/>
      <c r="D43" s="121"/>
      <c r="E43" s="121"/>
      <c r="F43" s="121"/>
      <c r="G43" s="38"/>
      <c r="H43" s="38"/>
      <c r="I43" s="38"/>
      <c r="J43" s="38"/>
      <c r="K43" s="38"/>
      <c r="L43" s="38"/>
      <c r="M43" s="38"/>
      <c r="N43" s="38"/>
      <c r="O43" s="47"/>
    </row>
    <row r="44" spans="1:15" ht="15" customHeight="1" x14ac:dyDescent="0.2">
      <c r="A44" s="115"/>
      <c r="B44" s="38"/>
      <c r="C44" s="121"/>
      <c r="D44" s="121"/>
      <c r="E44" s="121"/>
      <c r="F44" s="121"/>
      <c r="G44" s="38"/>
      <c r="H44" s="38"/>
      <c r="I44" s="38"/>
      <c r="J44" s="38"/>
      <c r="K44" s="38"/>
      <c r="L44" s="38"/>
      <c r="M44" s="38"/>
      <c r="N44" s="38"/>
      <c r="O44" s="47"/>
    </row>
  </sheetData>
  <mergeCells count="4">
    <mergeCell ref="A1:O1"/>
    <mergeCell ref="A2:O2"/>
    <mergeCell ref="A3:O3"/>
    <mergeCell ref="A4:O4"/>
  </mergeCells>
  <pageMargins left="0.93" right="0.54" top="0.61" bottom="0.7" header="0.5" footer="0.5"/>
  <pageSetup scale="50" orientation="landscape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E69275-3AD2-4501-A7B4-186C7401E44B}">
  <sheetPr>
    <pageSetUpPr fitToPage="1"/>
  </sheetPr>
  <dimension ref="A1:Q26"/>
  <sheetViews>
    <sheetView zoomScaleNormal="100" workbookViewId="0">
      <selection sqref="A1:Q27"/>
    </sheetView>
  </sheetViews>
  <sheetFormatPr defaultColWidth="11.42578125" defaultRowHeight="15" customHeight="1" x14ac:dyDescent="0.55000000000000004"/>
  <cols>
    <col min="1" max="1" width="33.42578125" style="133" customWidth="1"/>
    <col min="2" max="2" width="15.7109375" style="116" customWidth="1"/>
    <col min="3" max="3" width="27.7109375" style="151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10" width="15.7109375" style="116" customWidth="1"/>
    <col min="11" max="11" width="27.7109375" style="116" customWidth="1"/>
    <col min="12" max="12" width="15.7109375" style="116" customWidth="1"/>
    <col min="13" max="13" width="27.7109375" style="116" customWidth="1"/>
    <col min="14" max="14" width="15.7109375" style="116" customWidth="1"/>
    <col min="15" max="15" width="27.7109375" style="116" customWidth="1"/>
    <col min="16" max="17" width="15.7109375" style="116" customWidth="1"/>
    <col min="18" max="256" width="11.42578125" style="116"/>
    <col min="257" max="257" width="33.42578125" style="116" customWidth="1"/>
    <col min="258" max="258" width="15.710937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6" width="15.7109375" style="116" customWidth="1"/>
    <col min="267" max="267" width="27.7109375" style="116" customWidth="1"/>
    <col min="268" max="268" width="15.7109375" style="116" customWidth="1"/>
    <col min="269" max="269" width="27.7109375" style="116" customWidth="1"/>
    <col min="270" max="270" width="15.7109375" style="116" customWidth="1"/>
    <col min="271" max="271" width="27.7109375" style="116" customWidth="1"/>
    <col min="272" max="273" width="15.7109375" style="116" customWidth="1"/>
    <col min="274" max="512" width="11.42578125" style="116"/>
    <col min="513" max="513" width="33.42578125" style="116" customWidth="1"/>
    <col min="514" max="514" width="15.710937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2" width="15.7109375" style="116" customWidth="1"/>
    <col min="523" max="523" width="27.7109375" style="116" customWidth="1"/>
    <col min="524" max="524" width="15.7109375" style="116" customWidth="1"/>
    <col min="525" max="525" width="27.7109375" style="116" customWidth="1"/>
    <col min="526" max="526" width="15.7109375" style="116" customWidth="1"/>
    <col min="527" max="527" width="27.7109375" style="116" customWidth="1"/>
    <col min="528" max="529" width="15.7109375" style="116" customWidth="1"/>
    <col min="530" max="768" width="11.42578125" style="116"/>
    <col min="769" max="769" width="33.42578125" style="116" customWidth="1"/>
    <col min="770" max="770" width="15.710937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8" width="15.7109375" style="116" customWidth="1"/>
    <col min="779" max="779" width="27.7109375" style="116" customWidth="1"/>
    <col min="780" max="780" width="15.7109375" style="116" customWidth="1"/>
    <col min="781" max="781" width="27.7109375" style="116" customWidth="1"/>
    <col min="782" max="782" width="15.7109375" style="116" customWidth="1"/>
    <col min="783" max="783" width="27.7109375" style="116" customWidth="1"/>
    <col min="784" max="785" width="15.7109375" style="116" customWidth="1"/>
    <col min="786" max="1024" width="11.42578125" style="116"/>
    <col min="1025" max="1025" width="33.42578125" style="116" customWidth="1"/>
    <col min="1026" max="1026" width="15.710937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4" width="15.7109375" style="116" customWidth="1"/>
    <col min="1035" max="1035" width="27.7109375" style="116" customWidth="1"/>
    <col min="1036" max="1036" width="15.7109375" style="116" customWidth="1"/>
    <col min="1037" max="1037" width="27.7109375" style="116" customWidth="1"/>
    <col min="1038" max="1038" width="15.7109375" style="116" customWidth="1"/>
    <col min="1039" max="1039" width="27.7109375" style="116" customWidth="1"/>
    <col min="1040" max="1041" width="15.7109375" style="116" customWidth="1"/>
    <col min="1042" max="1280" width="11.42578125" style="116"/>
    <col min="1281" max="1281" width="33.42578125" style="116" customWidth="1"/>
    <col min="1282" max="1282" width="15.710937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90" width="15.7109375" style="116" customWidth="1"/>
    <col min="1291" max="1291" width="27.7109375" style="116" customWidth="1"/>
    <col min="1292" max="1292" width="15.7109375" style="116" customWidth="1"/>
    <col min="1293" max="1293" width="27.7109375" style="116" customWidth="1"/>
    <col min="1294" max="1294" width="15.7109375" style="116" customWidth="1"/>
    <col min="1295" max="1295" width="27.7109375" style="116" customWidth="1"/>
    <col min="1296" max="1297" width="15.7109375" style="116" customWidth="1"/>
    <col min="1298" max="1536" width="11.42578125" style="116"/>
    <col min="1537" max="1537" width="33.42578125" style="116" customWidth="1"/>
    <col min="1538" max="1538" width="15.710937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6" width="15.7109375" style="116" customWidth="1"/>
    <col min="1547" max="1547" width="27.7109375" style="116" customWidth="1"/>
    <col min="1548" max="1548" width="15.7109375" style="116" customWidth="1"/>
    <col min="1549" max="1549" width="27.7109375" style="116" customWidth="1"/>
    <col min="1550" max="1550" width="15.7109375" style="116" customWidth="1"/>
    <col min="1551" max="1551" width="27.7109375" style="116" customWidth="1"/>
    <col min="1552" max="1553" width="15.7109375" style="116" customWidth="1"/>
    <col min="1554" max="1792" width="11.42578125" style="116"/>
    <col min="1793" max="1793" width="33.42578125" style="116" customWidth="1"/>
    <col min="1794" max="1794" width="15.710937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2" width="15.7109375" style="116" customWidth="1"/>
    <col min="1803" max="1803" width="27.7109375" style="116" customWidth="1"/>
    <col min="1804" max="1804" width="15.7109375" style="116" customWidth="1"/>
    <col min="1805" max="1805" width="27.7109375" style="116" customWidth="1"/>
    <col min="1806" max="1806" width="15.7109375" style="116" customWidth="1"/>
    <col min="1807" max="1807" width="27.7109375" style="116" customWidth="1"/>
    <col min="1808" max="1809" width="15.7109375" style="116" customWidth="1"/>
    <col min="1810" max="2048" width="11.42578125" style="116"/>
    <col min="2049" max="2049" width="33.42578125" style="116" customWidth="1"/>
    <col min="2050" max="2050" width="15.710937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8" width="15.7109375" style="116" customWidth="1"/>
    <col min="2059" max="2059" width="27.7109375" style="116" customWidth="1"/>
    <col min="2060" max="2060" width="15.7109375" style="116" customWidth="1"/>
    <col min="2061" max="2061" width="27.7109375" style="116" customWidth="1"/>
    <col min="2062" max="2062" width="15.7109375" style="116" customWidth="1"/>
    <col min="2063" max="2063" width="27.7109375" style="116" customWidth="1"/>
    <col min="2064" max="2065" width="15.7109375" style="116" customWidth="1"/>
    <col min="2066" max="2304" width="11.42578125" style="116"/>
    <col min="2305" max="2305" width="33.42578125" style="116" customWidth="1"/>
    <col min="2306" max="2306" width="15.710937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4" width="15.7109375" style="116" customWidth="1"/>
    <col min="2315" max="2315" width="27.7109375" style="116" customWidth="1"/>
    <col min="2316" max="2316" width="15.7109375" style="116" customWidth="1"/>
    <col min="2317" max="2317" width="27.7109375" style="116" customWidth="1"/>
    <col min="2318" max="2318" width="15.7109375" style="116" customWidth="1"/>
    <col min="2319" max="2319" width="27.7109375" style="116" customWidth="1"/>
    <col min="2320" max="2321" width="15.7109375" style="116" customWidth="1"/>
    <col min="2322" max="2560" width="11.42578125" style="116"/>
    <col min="2561" max="2561" width="33.42578125" style="116" customWidth="1"/>
    <col min="2562" max="2562" width="15.710937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70" width="15.7109375" style="116" customWidth="1"/>
    <col min="2571" max="2571" width="27.7109375" style="116" customWidth="1"/>
    <col min="2572" max="2572" width="15.7109375" style="116" customWidth="1"/>
    <col min="2573" max="2573" width="27.7109375" style="116" customWidth="1"/>
    <col min="2574" max="2574" width="15.7109375" style="116" customWidth="1"/>
    <col min="2575" max="2575" width="27.7109375" style="116" customWidth="1"/>
    <col min="2576" max="2577" width="15.7109375" style="116" customWidth="1"/>
    <col min="2578" max="2816" width="11.42578125" style="116"/>
    <col min="2817" max="2817" width="33.42578125" style="116" customWidth="1"/>
    <col min="2818" max="2818" width="15.710937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6" width="15.7109375" style="116" customWidth="1"/>
    <col min="2827" max="2827" width="27.7109375" style="116" customWidth="1"/>
    <col min="2828" max="2828" width="15.7109375" style="116" customWidth="1"/>
    <col min="2829" max="2829" width="27.7109375" style="116" customWidth="1"/>
    <col min="2830" max="2830" width="15.7109375" style="116" customWidth="1"/>
    <col min="2831" max="2831" width="27.7109375" style="116" customWidth="1"/>
    <col min="2832" max="2833" width="15.7109375" style="116" customWidth="1"/>
    <col min="2834" max="3072" width="11.42578125" style="116"/>
    <col min="3073" max="3073" width="33.42578125" style="116" customWidth="1"/>
    <col min="3074" max="3074" width="15.710937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2" width="15.7109375" style="116" customWidth="1"/>
    <col min="3083" max="3083" width="27.7109375" style="116" customWidth="1"/>
    <col min="3084" max="3084" width="15.7109375" style="116" customWidth="1"/>
    <col min="3085" max="3085" width="27.7109375" style="116" customWidth="1"/>
    <col min="3086" max="3086" width="15.7109375" style="116" customWidth="1"/>
    <col min="3087" max="3087" width="27.7109375" style="116" customWidth="1"/>
    <col min="3088" max="3089" width="15.7109375" style="116" customWidth="1"/>
    <col min="3090" max="3328" width="11.42578125" style="116"/>
    <col min="3329" max="3329" width="33.42578125" style="116" customWidth="1"/>
    <col min="3330" max="3330" width="15.710937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8" width="15.7109375" style="116" customWidth="1"/>
    <col min="3339" max="3339" width="27.7109375" style="116" customWidth="1"/>
    <col min="3340" max="3340" width="15.7109375" style="116" customWidth="1"/>
    <col min="3341" max="3341" width="27.7109375" style="116" customWidth="1"/>
    <col min="3342" max="3342" width="15.7109375" style="116" customWidth="1"/>
    <col min="3343" max="3343" width="27.7109375" style="116" customWidth="1"/>
    <col min="3344" max="3345" width="15.7109375" style="116" customWidth="1"/>
    <col min="3346" max="3584" width="11.42578125" style="116"/>
    <col min="3585" max="3585" width="33.42578125" style="116" customWidth="1"/>
    <col min="3586" max="3586" width="15.710937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4" width="15.7109375" style="116" customWidth="1"/>
    <col min="3595" max="3595" width="27.7109375" style="116" customWidth="1"/>
    <col min="3596" max="3596" width="15.7109375" style="116" customWidth="1"/>
    <col min="3597" max="3597" width="27.7109375" style="116" customWidth="1"/>
    <col min="3598" max="3598" width="15.7109375" style="116" customWidth="1"/>
    <col min="3599" max="3599" width="27.7109375" style="116" customWidth="1"/>
    <col min="3600" max="3601" width="15.7109375" style="116" customWidth="1"/>
    <col min="3602" max="3840" width="11.42578125" style="116"/>
    <col min="3841" max="3841" width="33.42578125" style="116" customWidth="1"/>
    <col min="3842" max="3842" width="15.710937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50" width="15.7109375" style="116" customWidth="1"/>
    <col min="3851" max="3851" width="27.7109375" style="116" customWidth="1"/>
    <col min="3852" max="3852" width="15.7109375" style="116" customWidth="1"/>
    <col min="3853" max="3853" width="27.7109375" style="116" customWidth="1"/>
    <col min="3854" max="3854" width="15.7109375" style="116" customWidth="1"/>
    <col min="3855" max="3855" width="27.7109375" style="116" customWidth="1"/>
    <col min="3856" max="3857" width="15.7109375" style="116" customWidth="1"/>
    <col min="3858" max="4096" width="11.42578125" style="116"/>
    <col min="4097" max="4097" width="33.42578125" style="116" customWidth="1"/>
    <col min="4098" max="4098" width="15.710937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6" width="15.7109375" style="116" customWidth="1"/>
    <col min="4107" max="4107" width="27.7109375" style="116" customWidth="1"/>
    <col min="4108" max="4108" width="15.7109375" style="116" customWidth="1"/>
    <col min="4109" max="4109" width="27.7109375" style="116" customWidth="1"/>
    <col min="4110" max="4110" width="15.7109375" style="116" customWidth="1"/>
    <col min="4111" max="4111" width="27.7109375" style="116" customWidth="1"/>
    <col min="4112" max="4113" width="15.7109375" style="116" customWidth="1"/>
    <col min="4114" max="4352" width="11.42578125" style="116"/>
    <col min="4353" max="4353" width="33.42578125" style="116" customWidth="1"/>
    <col min="4354" max="4354" width="15.710937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2" width="15.7109375" style="116" customWidth="1"/>
    <col min="4363" max="4363" width="27.7109375" style="116" customWidth="1"/>
    <col min="4364" max="4364" width="15.7109375" style="116" customWidth="1"/>
    <col min="4365" max="4365" width="27.7109375" style="116" customWidth="1"/>
    <col min="4366" max="4366" width="15.7109375" style="116" customWidth="1"/>
    <col min="4367" max="4367" width="27.7109375" style="116" customWidth="1"/>
    <col min="4368" max="4369" width="15.7109375" style="116" customWidth="1"/>
    <col min="4370" max="4608" width="11.42578125" style="116"/>
    <col min="4609" max="4609" width="33.42578125" style="116" customWidth="1"/>
    <col min="4610" max="4610" width="15.710937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8" width="15.7109375" style="116" customWidth="1"/>
    <col min="4619" max="4619" width="27.7109375" style="116" customWidth="1"/>
    <col min="4620" max="4620" width="15.7109375" style="116" customWidth="1"/>
    <col min="4621" max="4621" width="27.7109375" style="116" customWidth="1"/>
    <col min="4622" max="4622" width="15.7109375" style="116" customWidth="1"/>
    <col min="4623" max="4623" width="27.7109375" style="116" customWidth="1"/>
    <col min="4624" max="4625" width="15.7109375" style="116" customWidth="1"/>
    <col min="4626" max="4864" width="11.42578125" style="116"/>
    <col min="4865" max="4865" width="33.42578125" style="116" customWidth="1"/>
    <col min="4866" max="4866" width="15.710937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4" width="15.7109375" style="116" customWidth="1"/>
    <col min="4875" max="4875" width="27.7109375" style="116" customWidth="1"/>
    <col min="4876" max="4876" width="15.7109375" style="116" customWidth="1"/>
    <col min="4877" max="4877" width="27.7109375" style="116" customWidth="1"/>
    <col min="4878" max="4878" width="15.7109375" style="116" customWidth="1"/>
    <col min="4879" max="4879" width="27.7109375" style="116" customWidth="1"/>
    <col min="4880" max="4881" width="15.7109375" style="116" customWidth="1"/>
    <col min="4882" max="5120" width="11.42578125" style="116"/>
    <col min="5121" max="5121" width="33.42578125" style="116" customWidth="1"/>
    <col min="5122" max="5122" width="15.710937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30" width="15.7109375" style="116" customWidth="1"/>
    <col min="5131" max="5131" width="27.7109375" style="116" customWidth="1"/>
    <col min="5132" max="5132" width="15.7109375" style="116" customWidth="1"/>
    <col min="5133" max="5133" width="27.7109375" style="116" customWidth="1"/>
    <col min="5134" max="5134" width="15.7109375" style="116" customWidth="1"/>
    <col min="5135" max="5135" width="27.7109375" style="116" customWidth="1"/>
    <col min="5136" max="5137" width="15.7109375" style="116" customWidth="1"/>
    <col min="5138" max="5376" width="11.42578125" style="116"/>
    <col min="5377" max="5377" width="33.42578125" style="116" customWidth="1"/>
    <col min="5378" max="5378" width="15.710937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6" width="15.7109375" style="116" customWidth="1"/>
    <col min="5387" max="5387" width="27.7109375" style="116" customWidth="1"/>
    <col min="5388" max="5388" width="15.7109375" style="116" customWidth="1"/>
    <col min="5389" max="5389" width="27.7109375" style="116" customWidth="1"/>
    <col min="5390" max="5390" width="15.7109375" style="116" customWidth="1"/>
    <col min="5391" max="5391" width="27.7109375" style="116" customWidth="1"/>
    <col min="5392" max="5393" width="15.7109375" style="116" customWidth="1"/>
    <col min="5394" max="5632" width="11.42578125" style="116"/>
    <col min="5633" max="5633" width="33.42578125" style="116" customWidth="1"/>
    <col min="5634" max="5634" width="15.710937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2" width="15.7109375" style="116" customWidth="1"/>
    <col min="5643" max="5643" width="27.7109375" style="116" customWidth="1"/>
    <col min="5644" max="5644" width="15.7109375" style="116" customWidth="1"/>
    <col min="5645" max="5645" width="27.7109375" style="116" customWidth="1"/>
    <col min="5646" max="5646" width="15.7109375" style="116" customWidth="1"/>
    <col min="5647" max="5647" width="27.7109375" style="116" customWidth="1"/>
    <col min="5648" max="5649" width="15.7109375" style="116" customWidth="1"/>
    <col min="5650" max="5888" width="11.42578125" style="116"/>
    <col min="5889" max="5889" width="33.42578125" style="116" customWidth="1"/>
    <col min="5890" max="5890" width="15.710937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8" width="15.7109375" style="116" customWidth="1"/>
    <col min="5899" max="5899" width="27.7109375" style="116" customWidth="1"/>
    <col min="5900" max="5900" width="15.7109375" style="116" customWidth="1"/>
    <col min="5901" max="5901" width="27.7109375" style="116" customWidth="1"/>
    <col min="5902" max="5902" width="15.7109375" style="116" customWidth="1"/>
    <col min="5903" max="5903" width="27.7109375" style="116" customWidth="1"/>
    <col min="5904" max="5905" width="15.7109375" style="116" customWidth="1"/>
    <col min="5906" max="6144" width="11.42578125" style="116"/>
    <col min="6145" max="6145" width="33.42578125" style="116" customWidth="1"/>
    <col min="6146" max="6146" width="15.710937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4" width="15.7109375" style="116" customWidth="1"/>
    <col min="6155" max="6155" width="27.7109375" style="116" customWidth="1"/>
    <col min="6156" max="6156" width="15.7109375" style="116" customWidth="1"/>
    <col min="6157" max="6157" width="27.7109375" style="116" customWidth="1"/>
    <col min="6158" max="6158" width="15.7109375" style="116" customWidth="1"/>
    <col min="6159" max="6159" width="27.7109375" style="116" customWidth="1"/>
    <col min="6160" max="6161" width="15.7109375" style="116" customWidth="1"/>
    <col min="6162" max="6400" width="11.42578125" style="116"/>
    <col min="6401" max="6401" width="33.42578125" style="116" customWidth="1"/>
    <col min="6402" max="6402" width="15.710937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10" width="15.7109375" style="116" customWidth="1"/>
    <col min="6411" max="6411" width="27.7109375" style="116" customWidth="1"/>
    <col min="6412" max="6412" width="15.7109375" style="116" customWidth="1"/>
    <col min="6413" max="6413" width="27.7109375" style="116" customWidth="1"/>
    <col min="6414" max="6414" width="15.7109375" style="116" customWidth="1"/>
    <col min="6415" max="6415" width="27.7109375" style="116" customWidth="1"/>
    <col min="6416" max="6417" width="15.7109375" style="116" customWidth="1"/>
    <col min="6418" max="6656" width="11.42578125" style="116"/>
    <col min="6657" max="6657" width="33.42578125" style="116" customWidth="1"/>
    <col min="6658" max="6658" width="15.710937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6" width="15.7109375" style="116" customWidth="1"/>
    <col min="6667" max="6667" width="27.7109375" style="116" customWidth="1"/>
    <col min="6668" max="6668" width="15.7109375" style="116" customWidth="1"/>
    <col min="6669" max="6669" width="27.7109375" style="116" customWidth="1"/>
    <col min="6670" max="6670" width="15.7109375" style="116" customWidth="1"/>
    <col min="6671" max="6671" width="27.7109375" style="116" customWidth="1"/>
    <col min="6672" max="6673" width="15.7109375" style="116" customWidth="1"/>
    <col min="6674" max="6912" width="11.42578125" style="116"/>
    <col min="6913" max="6913" width="33.42578125" style="116" customWidth="1"/>
    <col min="6914" max="6914" width="15.710937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2" width="15.7109375" style="116" customWidth="1"/>
    <col min="6923" max="6923" width="27.7109375" style="116" customWidth="1"/>
    <col min="6924" max="6924" width="15.7109375" style="116" customWidth="1"/>
    <col min="6925" max="6925" width="27.7109375" style="116" customWidth="1"/>
    <col min="6926" max="6926" width="15.7109375" style="116" customWidth="1"/>
    <col min="6927" max="6927" width="27.7109375" style="116" customWidth="1"/>
    <col min="6928" max="6929" width="15.7109375" style="116" customWidth="1"/>
    <col min="6930" max="7168" width="11.42578125" style="116"/>
    <col min="7169" max="7169" width="33.42578125" style="116" customWidth="1"/>
    <col min="7170" max="7170" width="15.710937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8" width="15.7109375" style="116" customWidth="1"/>
    <col min="7179" max="7179" width="27.7109375" style="116" customWidth="1"/>
    <col min="7180" max="7180" width="15.7109375" style="116" customWidth="1"/>
    <col min="7181" max="7181" width="27.7109375" style="116" customWidth="1"/>
    <col min="7182" max="7182" width="15.7109375" style="116" customWidth="1"/>
    <col min="7183" max="7183" width="27.7109375" style="116" customWidth="1"/>
    <col min="7184" max="7185" width="15.7109375" style="116" customWidth="1"/>
    <col min="7186" max="7424" width="11.42578125" style="116"/>
    <col min="7425" max="7425" width="33.42578125" style="116" customWidth="1"/>
    <col min="7426" max="7426" width="15.710937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4" width="15.7109375" style="116" customWidth="1"/>
    <col min="7435" max="7435" width="27.7109375" style="116" customWidth="1"/>
    <col min="7436" max="7436" width="15.7109375" style="116" customWidth="1"/>
    <col min="7437" max="7437" width="27.7109375" style="116" customWidth="1"/>
    <col min="7438" max="7438" width="15.7109375" style="116" customWidth="1"/>
    <col min="7439" max="7439" width="27.7109375" style="116" customWidth="1"/>
    <col min="7440" max="7441" width="15.7109375" style="116" customWidth="1"/>
    <col min="7442" max="7680" width="11.42578125" style="116"/>
    <col min="7681" max="7681" width="33.42578125" style="116" customWidth="1"/>
    <col min="7682" max="7682" width="15.710937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90" width="15.7109375" style="116" customWidth="1"/>
    <col min="7691" max="7691" width="27.7109375" style="116" customWidth="1"/>
    <col min="7692" max="7692" width="15.7109375" style="116" customWidth="1"/>
    <col min="7693" max="7693" width="27.7109375" style="116" customWidth="1"/>
    <col min="7694" max="7694" width="15.7109375" style="116" customWidth="1"/>
    <col min="7695" max="7695" width="27.7109375" style="116" customWidth="1"/>
    <col min="7696" max="7697" width="15.7109375" style="116" customWidth="1"/>
    <col min="7698" max="7936" width="11.42578125" style="116"/>
    <col min="7937" max="7937" width="33.42578125" style="116" customWidth="1"/>
    <col min="7938" max="7938" width="15.710937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6" width="15.7109375" style="116" customWidth="1"/>
    <col min="7947" max="7947" width="27.7109375" style="116" customWidth="1"/>
    <col min="7948" max="7948" width="15.7109375" style="116" customWidth="1"/>
    <col min="7949" max="7949" width="27.7109375" style="116" customWidth="1"/>
    <col min="7950" max="7950" width="15.7109375" style="116" customWidth="1"/>
    <col min="7951" max="7951" width="27.7109375" style="116" customWidth="1"/>
    <col min="7952" max="7953" width="15.7109375" style="116" customWidth="1"/>
    <col min="7954" max="8192" width="11.42578125" style="116"/>
    <col min="8193" max="8193" width="33.42578125" style="116" customWidth="1"/>
    <col min="8194" max="8194" width="15.710937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2" width="15.7109375" style="116" customWidth="1"/>
    <col min="8203" max="8203" width="27.7109375" style="116" customWidth="1"/>
    <col min="8204" max="8204" width="15.7109375" style="116" customWidth="1"/>
    <col min="8205" max="8205" width="27.7109375" style="116" customWidth="1"/>
    <col min="8206" max="8206" width="15.7109375" style="116" customWidth="1"/>
    <col min="8207" max="8207" width="27.7109375" style="116" customWidth="1"/>
    <col min="8208" max="8209" width="15.7109375" style="116" customWidth="1"/>
    <col min="8210" max="8448" width="11.42578125" style="116"/>
    <col min="8449" max="8449" width="33.42578125" style="116" customWidth="1"/>
    <col min="8450" max="8450" width="15.710937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8" width="15.7109375" style="116" customWidth="1"/>
    <col min="8459" max="8459" width="27.7109375" style="116" customWidth="1"/>
    <col min="8460" max="8460" width="15.7109375" style="116" customWidth="1"/>
    <col min="8461" max="8461" width="27.7109375" style="116" customWidth="1"/>
    <col min="8462" max="8462" width="15.7109375" style="116" customWidth="1"/>
    <col min="8463" max="8463" width="27.7109375" style="116" customWidth="1"/>
    <col min="8464" max="8465" width="15.7109375" style="116" customWidth="1"/>
    <col min="8466" max="8704" width="11.42578125" style="116"/>
    <col min="8705" max="8705" width="33.42578125" style="116" customWidth="1"/>
    <col min="8706" max="8706" width="15.710937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4" width="15.7109375" style="116" customWidth="1"/>
    <col min="8715" max="8715" width="27.7109375" style="116" customWidth="1"/>
    <col min="8716" max="8716" width="15.7109375" style="116" customWidth="1"/>
    <col min="8717" max="8717" width="27.7109375" style="116" customWidth="1"/>
    <col min="8718" max="8718" width="15.7109375" style="116" customWidth="1"/>
    <col min="8719" max="8719" width="27.7109375" style="116" customWidth="1"/>
    <col min="8720" max="8721" width="15.7109375" style="116" customWidth="1"/>
    <col min="8722" max="8960" width="11.42578125" style="116"/>
    <col min="8961" max="8961" width="33.42578125" style="116" customWidth="1"/>
    <col min="8962" max="8962" width="15.710937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70" width="15.7109375" style="116" customWidth="1"/>
    <col min="8971" max="8971" width="27.7109375" style="116" customWidth="1"/>
    <col min="8972" max="8972" width="15.7109375" style="116" customWidth="1"/>
    <col min="8973" max="8973" width="27.7109375" style="116" customWidth="1"/>
    <col min="8974" max="8974" width="15.7109375" style="116" customWidth="1"/>
    <col min="8975" max="8975" width="27.7109375" style="116" customWidth="1"/>
    <col min="8976" max="8977" width="15.7109375" style="116" customWidth="1"/>
    <col min="8978" max="9216" width="11.42578125" style="116"/>
    <col min="9217" max="9217" width="33.42578125" style="116" customWidth="1"/>
    <col min="9218" max="9218" width="15.710937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6" width="15.7109375" style="116" customWidth="1"/>
    <col min="9227" max="9227" width="27.7109375" style="116" customWidth="1"/>
    <col min="9228" max="9228" width="15.7109375" style="116" customWidth="1"/>
    <col min="9229" max="9229" width="27.7109375" style="116" customWidth="1"/>
    <col min="9230" max="9230" width="15.7109375" style="116" customWidth="1"/>
    <col min="9231" max="9231" width="27.7109375" style="116" customWidth="1"/>
    <col min="9232" max="9233" width="15.7109375" style="116" customWidth="1"/>
    <col min="9234" max="9472" width="11.42578125" style="116"/>
    <col min="9473" max="9473" width="33.42578125" style="116" customWidth="1"/>
    <col min="9474" max="9474" width="15.710937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2" width="15.7109375" style="116" customWidth="1"/>
    <col min="9483" max="9483" width="27.7109375" style="116" customWidth="1"/>
    <col min="9484" max="9484" width="15.7109375" style="116" customWidth="1"/>
    <col min="9485" max="9485" width="27.7109375" style="116" customWidth="1"/>
    <col min="9486" max="9486" width="15.7109375" style="116" customWidth="1"/>
    <col min="9487" max="9487" width="27.7109375" style="116" customWidth="1"/>
    <col min="9488" max="9489" width="15.7109375" style="116" customWidth="1"/>
    <col min="9490" max="9728" width="11.42578125" style="116"/>
    <col min="9729" max="9729" width="33.42578125" style="116" customWidth="1"/>
    <col min="9730" max="9730" width="15.710937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8" width="15.7109375" style="116" customWidth="1"/>
    <col min="9739" max="9739" width="27.7109375" style="116" customWidth="1"/>
    <col min="9740" max="9740" width="15.7109375" style="116" customWidth="1"/>
    <col min="9741" max="9741" width="27.7109375" style="116" customWidth="1"/>
    <col min="9742" max="9742" width="15.7109375" style="116" customWidth="1"/>
    <col min="9743" max="9743" width="27.7109375" style="116" customWidth="1"/>
    <col min="9744" max="9745" width="15.7109375" style="116" customWidth="1"/>
    <col min="9746" max="9984" width="11.42578125" style="116"/>
    <col min="9985" max="9985" width="33.42578125" style="116" customWidth="1"/>
    <col min="9986" max="9986" width="15.710937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4" width="15.7109375" style="116" customWidth="1"/>
    <col min="9995" max="9995" width="27.7109375" style="116" customWidth="1"/>
    <col min="9996" max="9996" width="15.7109375" style="116" customWidth="1"/>
    <col min="9997" max="9997" width="27.7109375" style="116" customWidth="1"/>
    <col min="9998" max="9998" width="15.7109375" style="116" customWidth="1"/>
    <col min="9999" max="9999" width="27.7109375" style="116" customWidth="1"/>
    <col min="10000" max="10001" width="15.7109375" style="116" customWidth="1"/>
    <col min="10002" max="10240" width="11.42578125" style="116"/>
    <col min="10241" max="10241" width="33.42578125" style="116" customWidth="1"/>
    <col min="10242" max="10242" width="15.710937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50" width="15.7109375" style="116" customWidth="1"/>
    <col min="10251" max="10251" width="27.7109375" style="116" customWidth="1"/>
    <col min="10252" max="10252" width="15.7109375" style="116" customWidth="1"/>
    <col min="10253" max="10253" width="27.7109375" style="116" customWidth="1"/>
    <col min="10254" max="10254" width="15.7109375" style="116" customWidth="1"/>
    <col min="10255" max="10255" width="27.7109375" style="116" customWidth="1"/>
    <col min="10256" max="10257" width="15.7109375" style="116" customWidth="1"/>
    <col min="10258" max="10496" width="11.42578125" style="116"/>
    <col min="10497" max="10497" width="33.42578125" style="116" customWidth="1"/>
    <col min="10498" max="10498" width="15.710937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6" width="15.7109375" style="116" customWidth="1"/>
    <col min="10507" max="10507" width="27.7109375" style="116" customWidth="1"/>
    <col min="10508" max="10508" width="15.7109375" style="116" customWidth="1"/>
    <col min="10509" max="10509" width="27.7109375" style="116" customWidth="1"/>
    <col min="10510" max="10510" width="15.7109375" style="116" customWidth="1"/>
    <col min="10511" max="10511" width="27.7109375" style="116" customWidth="1"/>
    <col min="10512" max="10513" width="15.7109375" style="116" customWidth="1"/>
    <col min="10514" max="10752" width="11.42578125" style="116"/>
    <col min="10753" max="10753" width="33.42578125" style="116" customWidth="1"/>
    <col min="10754" max="10754" width="15.710937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2" width="15.7109375" style="116" customWidth="1"/>
    <col min="10763" max="10763" width="27.7109375" style="116" customWidth="1"/>
    <col min="10764" max="10764" width="15.7109375" style="116" customWidth="1"/>
    <col min="10765" max="10765" width="27.7109375" style="116" customWidth="1"/>
    <col min="10766" max="10766" width="15.7109375" style="116" customWidth="1"/>
    <col min="10767" max="10767" width="27.7109375" style="116" customWidth="1"/>
    <col min="10768" max="10769" width="15.7109375" style="116" customWidth="1"/>
    <col min="10770" max="11008" width="11.42578125" style="116"/>
    <col min="11009" max="11009" width="33.42578125" style="116" customWidth="1"/>
    <col min="11010" max="11010" width="15.710937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8" width="15.7109375" style="116" customWidth="1"/>
    <col min="11019" max="11019" width="27.7109375" style="116" customWidth="1"/>
    <col min="11020" max="11020" width="15.7109375" style="116" customWidth="1"/>
    <col min="11021" max="11021" width="27.7109375" style="116" customWidth="1"/>
    <col min="11022" max="11022" width="15.7109375" style="116" customWidth="1"/>
    <col min="11023" max="11023" width="27.7109375" style="116" customWidth="1"/>
    <col min="11024" max="11025" width="15.7109375" style="116" customWidth="1"/>
    <col min="11026" max="11264" width="11.42578125" style="116"/>
    <col min="11265" max="11265" width="33.42578125" style="116" customWidth="1"/>
    <col min="11266" max="11266" width="15.710937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4" width="15.7109375" style="116" customWidth="1"/>
    <col min="11275" max="11275" width="27.7109375" style="116" customWidth="1"/>
    <col min="11276" max="11276" width="15.7109375" style="116" customWidth="1"/>
    <col min="11277" max="11277" width="27.7109375" style="116" customWidth="1"/>
    <col min="11278" max="11278" width="15.7109375" style="116" customWidth="1"/>
    <col min="11279" max="11279" width="27.7109375" style="116" customWidth="1"/>
    <col min="11280" max="11281" width="15.7109375" style="116" customWidth="1"/>
    <col min="11282" max="11520" width="11.42578125" style="116"/>
    <col min="11521" max="11521" width="33.42578125" style="116" customWidth="1"/>
    <col min="11522" max="11522" width="15.710937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30" width="15.7109375" style="116" customWidth="1"/>
    <col min="11531" max="11531" width="27.7109375" style="116" customWidth="1"/>
    <col min="11532" max="11532" width="15.7109375" style="116" customWidth="1"/>
    <col min="11533" max="11533" width="27.7109375" style="116" customWidth="1"/>
    <col min="11534" max="11534" width="15.7109375" style="116" customWidth="1"/>
    <col min="11535" max="11535" width="27.7109375" style="116" customWidth="1"/>
    <col min="11536" max="11537" width="15.7109375" style="116" customWidth="1"/>
    <col min="11538" max="11776" width="11.42578125" style="116"/>
    <col min="11777" max="11777" width="33.42578125" style="116" customWidth="1"/>
    <col min="11778" max="11778" width="15.710937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6" width="15.7109375" style="116" customWidth="1"/>
    <col min="11787" max="11787" width="27.7109375" style="116" customWidth="1"/>
    <col min="11788" max="11788" width="15.7109375" style="116" customWidth="1"/>
    <col min="11789" max="11789" width="27.7109375" style="116" customWidth="1"/>
    <col min="11790" max="11790" width="15.7109375" style="116" customWidth="1"/>
    <col min="11791" max="11791" width="27.7109375" style="116" customWidth="1"/>
    <col min="11792" max="11793" width="15.7109375" style="116" customWidth="1"/>
    <col min="11794" max="12032" width="11.42578125" style="116"/>
    <col min="12033" max="12033" width="33.42578125" style="116" customWidth="1"/>
    <col min="12034" max="12034" width="15.710937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2" width="15.7109375" style="116" customWidth="1"/>
    <col min="12043" max="12043" width="27.7109375" style="116" customWidth="1"/>
    <col min="12044" max="12044" width="15.7109375" style="116" customWidth="1"/>
    <col min="12045" max="12045" width="27.7109375" style="116" customWidth="1"/>
    <col min="12046" max="12046" width="15.7109375" style="116" customWidth="1"/>
    <col min="12047" max="12047" width="27.7109375" style="116" customWidth="1"/>
    <col min="12048" max="12049" width="15.7109375" style="116" customWidth="1"/>
    <col min="12050" max="12288" width="11.42578125" style="116"/>
    <col min="12289" max="12289" width="33.42578125" style="116" customWidth="1"/>
    <col min="12290" max="12290" width="15.710937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8" width="15.7109375" style="116" customWidth="1"/>
    <col min="12299" max="12299" width="27.7109375" style="116" customWidth="1"/>
    <col min="12300" max="12300" width="15.7109375" style="116" customWidth="1"/>
    <col min="12301" max="12301" width="27.7109375" style="116" customWidth="1"/>
    <col min="12302" max="12302" width="15.7109375" style="116" customWidth="1"/>
    <col min="12303" max="12303" width="27.7109375" style="116" customWidth="1"/>
    <col min="12304" max="12305" width="15.7109375" style="116" customWidth="1"/>
    <col min="12306" max="12544" width="11.42578125" style="116"/>
    <col min="12545" max="12545" width="33.42578125" style="116" customWidth="1"/>
    <col min="12546" max="12546" width="15.710937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4" width="15.7109375" style="116" customWidth="1"/>
    <col min="12555" max="12555" width="27.7109375" style="116" customWidth="1"/>
    <col min="12556" max="12556" width="15.7109375" style="116" customWidth="1"/>
    <col min="12557" max="12557" width="27.7109375" style="116" customWidth="1"/>
    <col min="12558" max="12558" width="15.7109375" style="116" customWidth="1"/>
    <col min="12559" max="12559" width="27.7109375" style="116" customWidth="1"/>
    <col min="12560" max="12561" width="15.7109375" style="116" customWidth="1"/>
    <col min="12562" max="12800" width="11.42578125" style="116"/>
    <col min="12801" max="12801" width="33.42578125" style="116" customWidth="1"/>
    <col min="12802" max="12802" width="15.710937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10" width="15.7109375" style="116" customWidth="1"/>
    <col min="12811" max="12811" width="27.7109375" style="116" customWidth="1"/>
    <col min="12812" max="12812" width="15.7109375" style="116" customWidth="1"/>
    <col min="12813" max="12813" width="27.7109375" style="116" customWidth="1"/>
    <col min="12814" max="12814" width="15.7109375" style="116" customWidth="1"/>
    <col min="12815" max="12815" width="27.7109375" style="116" customWidth="1"/>
    <col min="12816" max="12817" width="15.7109375" style="116" customWidth="1"/>
    <col min="12818" max="13056" width="11.42578125" style="116"/>
    <col min="13057" max="13057" width="33.42578125" style="116" customWidth="1"/>
    <col min="13058" max="13058" width="15.710937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6" width="15.7109375" style="116" customWidth="1"/>
    <col min="13067" max="13067" width="27.7109375" style="116" customWidth="1"/>
    <col min="13068" max="13068" width="15.7109375" style="116" customWidth="1"/>
    <col min="13069" max="13069" width="27.7109375" style="116" customWidth="1"/>
    <col min="13070" max="13070" width="15.7109375" style="116" customWidth="1"/>
    <col min="13071" max="13071" width="27.7109375" style="116" customWidth="1"/>
    <col min="13072" max="13073" width="15.7109375" style="116" customWidth="1"/>
    <col min="13074" max="13312" width="11.42578125" style="116"/>
    <col min="13313" max="13313" width="33.42578125" style="116" customWidth="1"/>
    <col min="13314" max="13314" width="15.710937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2" width="15.7109375" style="116" customWidth="1"/>
    <col min="13323" max="13323" width="27.7109375" style="116" customWidth="1"/>
    <col min="13324" max="13324" width="15.7109375" style="116" customWidth="1"/>
    <col min="13325" max="13325" width="27.7109375" style="116" customWidth="1"/>
    <col min="13326" max="13326" width="15.7109375" style="116" customWidth="1"/>
    <col min="13327" max="13327" width="27.7109375" style="116" customWidth="1"/>
    <col min="13328" max="13329" width="15.7109375" style="116" customWidth="1"/>
    <col min="13330" max="13568" width="11.42578125" style="116"/>
    <col min="13569" max="13569" width="33.42578125" style="116" customWidth="1"/>
    <col min="13570" max="13570" width="15.710937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8" width="15.7109375" style="116" customWidth="1"/>
    <col min="13579" max="13579" width="27.7109375" style="116" customWidth="1"/>
    <col min="13580" max="13580" width="15.7109375" style="116" customWidth="1"/>
    <col min="13581" max="13581" width="27.7109375" style="116" customWidth="1"/>
    <col min="13582" max="13582" width="15.7109375" style="116" customWidth="1"/>
    <col min="13583" max="13583" width="27.7109375" style="116" customWidth="1"/>
    <col min="13584" max="13585" width="15.7109375" style="116" customWidth="1"/>
    <col min="13586" max="13824" width="11.42578125" style="116"/>
    <col min="13825" max="13825" width="33.42578125" style="116" customWidth="1"/>
    <col min="13826" max="13826" width="15.710937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4" width="15.7109375" style="116" customWidth="1"/>
    <col min="13835" max="13835" width="27.7109375" style="116" customWidth="1"/>
    <col min="13836" max="13836" width="15.7109375" style="116" customWidth="1"/>
    <col min="13837" max="13837" width="27.7109375" style="116" customWidth="1"/>
    <col min="13838" max="13838" width="15.7109375" style="116" customWidth="1"/>
    <col min="13839" max="13839" width="27.7109375" style="116" customWidth="1"/>
    <col min="13840" max="13841" width="15.7109375" style="116" customWidth="1"/>
    <col min="13842" max="14080" width="11.42578125" style="116"/>
    <col min="14081" max="14081" width="33.42578125" style="116" customWidth="1"/>
    <col min="14082" max="14082" width="15.710937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90" width="15.7109375" style="116" customWidth="1"/>
    <col min="14091" max="14091" width="27.7109375" style="116" customWidth="1"/>
    <col min="14092" max="14092" width="15.7109375" style="116" customWidth="1"/>
    <col min="14093" max="14093" width="27.7109375" style="116" customWidth="1"/>
    <col min="14094" max="14094" width="15.7109375" style="116" customWidth="1"/>
    <col min="14095" max="14095" width="27.7109375" style="116" customWidth="1"/>
    <col min="14096" max="14097" width="15.7109375" style="116" customWidth="1"/>
    <col min="14098" max="14336" width="11.42578125" style="116"/>
    <col min="14337" max="14337" width="33.42578125" style="116" customWidth="1"/>
    <col min="14338" max="14338" width="15.710937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6" width="15.7109375" style="116" customWidth="1"/>
    <col min="14347" max="14347" width="27.7109375" style="116" customWidth="1"/>
    <col min="14348" max="14348" width="15.7109375" style="116" customWidth="1"/>
    <col min="14349" max="14349" width="27.7109375" style="116" customWidth="1"/>
    <col min="14350" max="14350" width="15.7109375" style="116" customWidth="1"/>
    <col min="14351" max="14351" width="27.7109375" style="116" customWidth="1"/>
    <col min="14352" max="14353" width="15.7109375" style="116" customWidth="1"/>
    <col min="14354" max="14592" width="11.42578125" style="116"/>
    <col min="14593" max="14593" width="33.42578125" style="116" customWidth="1"/>
    <col min="14594" max="14594" width="15.710937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2" width="15.7109375" style="116" customWidth="1"/>
    <col min="14603" max="14603" width="27.7109375" style="116" customWidth="1"/>
    <col min="14604" max="14604" width="15.7109375" style="116" customWidth="1"/>
    <col min="14605" max="14605" width="27.7109375" style="116" customWidth="1"/>
    <col min="14606" max="14606" width="15.7109375" style="116" customWidth="1"/>
    <col min="14607" max="14607" width="27.7109375" style="116" customWidth="1"/>
    <col min="14608" max="14609" width="15.7109375" style="116" customWidth="1"/>
    <col min="14610" max="14848" width="11.42578125" style="116"/>
    <col min="14849" max="14849" width="33.42578125" style="116" customWidth="1"/>
    <col min="14850" max="14850" width="15.710937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8" width="15.7109375" style="116" customWidth="1"/>
    <col min="14859" max="14859" width="27.7109375" style="116" customWidth="1"/>
    <col min="14860" max="14860" width="15.7109375" style="116" customWidth="1"/>
    <col min="14861" max="14861" width="27.7109375" style="116" customWidth="1"/>
    <col min="14862" max="14862" width="15.7109375" style="116" customWidth="1"/>
    <col min="14863" max="14863" width="27.7109375" style="116" customWidth="1"/>
    <col min="14864" max="14865" width="15.7109375" style="116" customWidth="1"/>
    <col min="14866" max="15104" width="11.42578125" style="116"/>
    <col min="15105" max="15105" width="33.42578125" style="116" customWidth="1"/>
    <col min="15106" max="15106" width="15.710937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4" width="15.7109375" style="116" customWidth="1"/>
    <col min="15115" max="15115" width="27.7109375" style="116" customWidth="1"/>
    <col min="15116" max="15116" width="15.7109375" style="116" customWidth="1"/>
    <col min="15117" max="15117" width="27.7109375" style="116" customWidth="1"/>
    <col min="15118" max="15118" width="15.7109375" style="116" customWidth="1"/>
    <col min="15119" max="15119" width="27.7109375" style="116" customWidth="1"/>
    <col min="15120" max="15121" width="15.7109375" style="116" customWidth="1"/>
    <col min="15122" max="15360" width="11.42578125" style="116"/>
    <col min="15361" max="15361" width="33.42578125" style="116" customWidth="1"/>
    <col min="15362" max="15362" width="15.710937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70" width="15.7109375" style="116" customWidth="1"/>
    <col min="15371" max="15371" width="27.7109375" style="116" customWidth="1"/>
    <col min="15372" max="15372" width="15.7109375" style="116" customWidth="1"/>
    <col min="15373" max="15373" width="27.7109375" style="116" customWidth="1"/>
    <col min="15374" max="15374" width="15.7109375" style="116" customWidth="1"/>
    <col min="15375" max="15375" width="27.7109375" style="116" customWidth="1"/>
    <col min="15376" max="15377" width="15.7109375" style="116" customWidth="1"/>
    <col min="15378" max="15616" width="11.42578125" style="116"/>
    <col min="15617" max="15617" width="33.42578125" style="116" customWidth="1"/>
    <col min="15618" max="15618" width="15.710937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6" width="15.7109375" style="116" customWidth="1"/>
    <col min="15627" max="15627" width="27.7109375" style="116" customWidth="1"/>
    <col min="15628" max="15628" width="15.7109375" style="116" customWidth="1"/>
    <col min="15629" max="15629" width="27.7109375" style="116" customWidth="1"/>
    <col min="15630" max="15630" width="15.7109375" style="116" customWidth="1"/>
    <col min="15631" max="15631" width="27.7109375" style="116" customWidth="1"/>
    <col min="15632" max="15633" width="15.7109375" style="116" customWidth="1"/>
    <col min="15634" max="15872" width="11.42578125" style="116"/>
    <col min="15873" max="15873" width="33.42578125" style="116" customWidth="1"/>
    <col min="15874" max="15874" width="15.710937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2" width="15.7109375" style="116" customWidth="1"/>
    <col min="15883" max="15883" width="27.7109375" style="116" customWidth="1"/>
    <col min="15884" max="15884" width="15.7109375" style="116" customWidth="1"/>
    <col min="15885" max="15885" width="27.7109375" style="116" customWidth="1"/>
    <col min="15886" max="15886" width="15.7109375" style="116" customWidth="1"/>
    <col min="15887" max="15887" width="27.7109375" style="116" customWidth="1"/>
    <col min="15888" max="15889" width="15.7109375" style="116" customWidth="1"/>
    <col min="15890" max="16128" width="11.42578125" style="116"/>
    <col min="16129" max="16129" width="33.42578125" style="116" customWidth="1"/>
    <col min="16130" max="16130" width="15.710937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8" width="15.7109375" style="116" customWidth="1"/>
    <col min="16139" max="16139" width="27.7109375" style="116" customWidth="1"/>
    <col min="16140" max="16140" width="15.7109375" style="116" customWidth="1"/>
    <col min="16141" max="16141" width="27.7109375" style="116" customWidth="1"/>
    <col min="16142" max="16142" width="15.7109375" style="116" customWidth="1"/>
    <col min="16143" max="16143" width="27.7109375" style="116" customWidth="1"/>
    <col min="16144" max="16145" width="15.7109375" style="116" customWidth="1"/>
    <col min="16146" max="16384" width="11.42578125" style="116"/>
  </cols>
  <sheetData>
    <row r="1" spans="1:17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</row>
    <row r="2" spans="1:17" s="134" customFormat="1" ht="15" customHeight="1" x14ac:dyDescent="0.3">
      <c r="A2" s="381" t="s">
        <v>382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</row>
    <row r="3" spans="1:17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</row>
    <row r="4" spans="1:17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</row>
    <row r="5" spans="1:17" s="194" customFormat="1" ht="15" customHeight="1" x14ac:dyDescent="0.25">
      <c r="A5" s="193"/>
      <c r="B5" s="406" t="s">
        <v>69</v>
      </c>
      <c r="C5" s="406"/>
      <c r="D5" s="406"/>
      <c r="E5" s="406"/>
      <c r="F5" s="406"/>
      <c r="G5" s="406"/>
      <c r="H5" s="406"/>
      <c r="I5" s="406"/>
      <c r="J5" s="406" t="s">
        <v>133</v>
      </c>
      <c r="K5" s="406"/>
      <c r="L5" s="406"/>
      <c r="M5" s="406"/>
      <c r="N5" s="406"/>
      <c r="O5" s="406"/>
      <c r="P5" s="406"/>
      <c r="Q5" s="406"/>
    </row>
    <row r="6" spans="1:17" s="150" customFormat="1" ht="39.950000000000003" customHeight="1" x14ac:dyDescent="0.25">
      <c r="A6" s="138" t="s">
        <v>383</v>
      </c>
      <c r="B6" s="139" t="s">
        <v>55</v>
      </c>
      <c r="C6" s="140" t="s">
        <v>270</v>
      </c>
      <c r="D6" s="139" t="s">
        <v>271</v>
      </c>
      <c r="E6" s="139" t="s">
        <v>272</v>
      </c>
      <c r="F6" s="140" t="s">
        <v>273</v>
      </c>
      <c r="G6" s="139" t="s">
        <v>274</v>
      </c>
      <c r="H6" s="139" t="s">
        <v>275</v>
      </c>
      <c r="I6" s="140" t="s">
        <v>46</v>
      </c>
      <c r="J6" s="139" t="s">
        <v>55</v>
      </c>
      <c r="K6" s="139" t="s">
        <v>270</v>
      </c>
      <c r="L6" s="140" t="s">
        <v>271</v>
      </c>
      <c r="M6" s="139" t="s">
        <v>272</v>
      </c>
      <c r="N6" s="139" t="s">
        <v>273</v>
      </c>
      <c r="O6" s="139" t="s">
        <v>274</v>
      </c>
      <c r="P6" s="139" t="s">
        <v>275</v>
      </c>
      <c r="Q6" s="139" t="s">
        <v>46</v>
      </c>
    </row>
    <row r="7" spans="1:17" ht="15" customHeight="1" x14ac:dyDescent="0.2">
      <c r="A7" s="120" t="s">
        <v>367</v>
      </c>
      <c r="B7" s="121">
        <v>7258364.2248999998</v>
      </c>
      <c r="C7" s="121">
        <v>1013515.72857</v>
      </c>
      <c r="D7" s="121">
        <v>0</v>
      </c>
      <c r="E7" s="121">
        <v>0</v>
      </c>
      <c r="F7" s="121">
        <v>0</v>
      </c>
      <c r="G7" s="121">
        <v>84313.608699999997</v>
      </c>
      <c r="H7" s="121">
        <v>1441102.3270099999</v>
      </c>
      <c r="I7" s="121">
        <v>9797295.889179999</v>
      </c>
      <c r="J7" s="121">
        <v>8334404.1454499997</v>
      </c>
      <c r="K7" s="121">
        <v>2321154.2729400001</v>
      </c>
      <c r="L7" s="121">
        <v>0</v>
      </c>
      <c r="M7" s="121">
        <v>74639.114709999994</v>
      </c>
      <c r="N7" s="121">
        <v>0</v>
      </c>
      <c r="O7" s="121">
        <v>196816.997</v>
      </c>
      <c r="P7" s="121">
        <v>1279755.9376099999</v>
      </c>
      <c r="Q7" s="121">
        <v>12206770.46771</v>
      </c>
    </row>
    <row r="8" spans="1:17" ht="15" customHeight="1" x14ac:dyDescent="0.2">
      <c r="A8" s="120" t="s">
        <v>368</v>
      </c>
      <c r="B8" s="121">
        <v>892296.81539999996</v>
      </c>
      <c r="C8" s="121">
        <v>180695.38787000001</v>
      </c>
      <c r="D8" s="121">
        <v>0</v>
      </c>
      <c r="E8" s="121">
        <v>7765.5214500000002</v>
      </c>
      <c r="F8" s="121">
        <v>32762.198949999998</v>
      </c>
      <c r="G8" s="121">
        <v>21314.60281</v>
      </c>
      <c r="H8" s="121">
        <v>182614.18471</v>
      </c>
      <c r="I8" s="121">
        <v>1317448.7111899999</v>
      </c>
      <c r="J8" s="121">
        <v>450170.69985999999</v>
      </c>
      <c r="K8" s="121">
        <v>153435.25796000002</v>
      </c>
      <c r="L8" s="121">
        <v>23256.487940000003</v>
      </c>
      <c r="M8" s="121">
        <v>30968.399120000002</v>
      </c>
      <c r="N8" s="121">
        <v>20946.81594</v>
      </c>
      <c r="O8" s="121">
        <v>92301.644150000007</v>
      </c>
      <c r="P8" s="121">
        <v>79701.560700000002</v>
      </c>
      <c r="Q8" s="121">
        <v>850780.8656700002</v>
      </c>
    </row>
    <row r="9" spans="1:17" ht="15" customHeight="1" x14ac:dyDescent="0.2">
      <c r="A9" s="120" t="s">
        <v>369</v>
      </c>
      <c r="B9" s="121">
        <v>645826.30828999996</v>
      </c>
      <c r="C9" s="121">
        <v>103667.72834999999</v>
      </c>
      <c r="D9" s="121">
        <v>0</v>
      </c>
      <c r="E9" s="121">
        <v>13731.74156</v>
      </c>
      <c r="F9" s="121">
        <v>8675.5462299999999</v>
      </c>
      <c r="G9" s="121">
        <v>15627.061609999999</v>
      </c>
      <c r="H9" s="121">
        <v>177649.03073</v>
      </c>
      <c r="I9" s="121">
        <v>965177.41677000001</v>
      </c>
      <c r="J9" s="121">
        <v>325574.53895999998</v>
      </c>
      <c r="K9" s="121">
        <v>117750.56224</v>
      </c>
      <c r="L9" s="121">
        <v>15941.243130000001</v>
      </c>
      <c r="M9" s="121">
        <v>11301.38818</v>
      </c>
      <c r="N9" s="121">
        <v>34963.501819999998</v>
      </c>
      <c r="O9" s="121">
        <v>47847.946759999999</v>
      </c>
      <c r="P9" s="121">
        <v>50220.287990000004</v>
      </c>
      <c r="Q9" s="121">
        <v>603599.46908000007</v>
      </c>
    </row>
    <row r="10" spans="1:17" ht="15" customHeight="1" x14ac:dyDescent="0.2">
      <c r="A10" s="120" t="s">
        <v>370</v>
      </c>
      <c r="B10" s="121">
        <v>1220504.8813399998</v>
      </c>
      <c r="C10" s="121">
        <v>208570.85143000001</v>
      </c>
      <c r="D10" s="121">
        <v>7360.5971300000001</v>
      </c>
      <c r="E10" s="121">
        <v>4068.8747699999999</v>
      </c>
      <c r="F10" s="121">
        <v>23774.155510000001</v>
      </c>
      <c r="G10" s="121">
        <v>46247.205179999997</v>
      </c>
      <c r="H10" s="121">
        <v>130257.53195999999</v>
      </c>
      <c r="I10" s="121">
        <v>1640784.0973200002</v>
      </c>
      <c r="J10" s="121">
        <v>548077.06426999997</v>
      </c>
      <c r="K10" s="121">
        <v>146132.5227</v>
      </c>
      <c r="L10" s="121">
        <v>6703.8980099999999</v>
      </c>
      <c r="M10" s="121">
        <v>10809.15785</v>
      </c>
      <c r="N10" s="121">
        <v>18283.43146</v>
      </c>
      <c r="O10" s="121">
        <v>65470.802659999994</v>
      </c>
      <c r="P10" s="121">
        <v>41164.791490000003</v>
      </c>
      <c r="Q10" s="121">
        <v>836641.66844000004</v>
      </c>
    </row>
    <row r="11" spans="1:17" ht="15" customHeight="1" x14ac:dyDescent="0.2">
      <c r="A11" s="120" t="s">
        <v>371</v>
      </c>
      <c r="B11" s="121">
        <v>2236080.0609299997</v>
      </c>
      <c r="C11" s="121">
        <v>504494.74338</v>
      </c>
      <c r="D11" s="121">
        <v>17616.942780000001</v>
      </c>
      <c r="E11" s="121">
        <v>26466.90669</v>
      </c>
      <c r="F11" s="121">
        <v>53239.89372</v>
      </c>
      <c r="G11" s="121">
        <v>87378.360659999991</v>
      </c>
      <c r="H11" s="121">
        <v>82769.91042</v>
      </c>
      <c r="I11" s="121">
        <v>3008046.8185799997</v>
      </c>
      <c r="J11" s="121">
        <v>1196096.8454400001</v>
      </c>
      <c r="K11" s="121">
        <v>172835.29956000001</v>
      </c>
      <c r="L11" s="121">
        <v>4931.1971800000001</v>
      </c>
      <c r="M11" s="121">
        <v>14470.135609999999</v>
      </c>
      <c r="N11" s="121">
        <v>30248.734230000002</v>
      </c>
      <c r="O11" s="121">
        <v>49558.224590000005</v>
      </c>
      <c r="P11" s="121">
        <v>33784.72597</v>
      </c>
      <c r="Q11" s="121">
        <v>1501925.16258</v>
      </c>
    </row>
    <row r="12" spans="1:17" ht="15" customHeight="1" x14ac:dyDescent="0.2">
      <c r="A12" s="120" t="s">
        <v>372</v>
      </c>
      <c r="B12" s="121">
        <v>3430031.19313</v>
      </c>
      <c r="C12" s="121">
        <v>1001868.91714</v>
      </c>
      <c r="D12" s="121">
        <v>25697.030280000003</v>
      </c>
      <c r="E12" s="121">
        <v>31893.291920000003</v>
      </c>
      <c r="F12" s="121">
        <v>49846.956450000005</v>
      </c>
      <c r="G12" s="121">
        <v>99079.31951999999</v>
      </c>
      <c r="H12" s="121">
        <v>49627.854500000001</v>
      </c>
      <c r="I12" s="121">
        <v>4688044.5629400006</v>
      </c>
      <c r="J12" s="121">
        <v>5476024.5399200004</v>
      </c>
      <c r="K12" s="121">
        <v>465966.42194999999</v>
      </c>
      <c r="L12" s="121">
        <v>10652.61464</v>
      </c>
      <c r="M12" s="121">
        <v>8048.6160399999999</v>
      </c>
      <c r="N12" s="121">
        <v>66764.160250000001</v>
      </c>
      <c r="O12" s="121">
        <v>84832.119650000008</v>
      </c>
      <c r="P12" s="121">
        <v>20800.769070000002</v>
      </c>
      <c r="Q12" s="121">
        <v>6133089.2415199997</v>
      </c>
    </row>
    <row r="13" spans="1:17" ht="15" customHeight="1" x14ac:dyDescent="0.2">
      <c r="A13" s="120" t="s">
        <v>373</v>
      </c>
      <c r="B13" s="121">
        <v>1382940.56553</v>
      </c>
      <c r="C13" s="121">
        <v>281421.93625000003</v>
      </c>
      <c r="D13" s="121">
        <v>5579.9624899999999</v>
      </c>
      <c r="E13" s="121">
        <v>11253.21809</v>
      </c>
      <c r="F13" s="121">
        <v>20940.97392</v>
      </c>
      <c r="G13" s="121">
        <v>25181.784489999998</v>
      </c>
      <c r="H13" s="121">
        <v>32905.237269999998</v>
      </c>
      <c r="I13" s="121">
        <v>1760223.6780399999</v>
      </c>
      <c r="J13" s="121">
        <v>3346444.86118</v>
      </c>
      <c r="K13" s="121">
        <v>319133.73764000001</v>
      </c>
      <c r="L13" s="121">
        <v>6156.7663600000005</v>
      </c>
      <c r="M13" s="121">
        <v>3138.68444</v>
      </c>
      <c r="N13" s="121">
        <v>40901.183799999999</v>
      </c>
      <c r="O13" s="121">
        <v>48066.82965</v>
      </c>
      <c r="P13" s="121">
        <v>11158.671829999999</v>
      </c>
      <c r="Q13" s="121">
        <v>3775000.7349</v>
      </c>
    </row>
    <row r="14" spans="1:17" ht="15" customHeight="1" x14ac:dyDescent="0.2">
      <c r="A14" s="120" t="s">
        <v>374</v>
      </c>
      <c r="B14" s="121">
        <v>611198.45236</v>
      </c>
      <c r="C14" s="121">
        <v>77822.145080000002</v>
      </c>
      <c r="D14" s="121">
        <v>4611.4337599999999</v>
      </c>
      <c r="E14" s="121">
        <v>2659.3016600000001</v>
      </c>
      <c r="F14" s="121">
        <v>11030.22838</v>
      </c>
      <c r="G14" s="121">
        <v>8810.8594700000012</v>
      </c>
      <c r="H14" s="121">
        <v>55493.59532</v>
      </c>
      <c r="I14" s="121">
        <v>771626.01603000006</v>
      </c>
      <c r="J14" s="121">
        <v>1161749.5797599999</v>
      </c>
      <c r="K14" s="121">
        <v>128919.29162999999</v>
      </c>
      <c r="L14" s="121">
        <v>2270.1668100000002</v>
      </c>
      <c r="M14" s="121">
        <v>2989.8128400000001</v>
      </c>
      <c r="N14" s="121">
        <v>14051.694800000001</v>
      </c>
      <c r="O14" s="121">
        <v>11910.005880000001</v>
      </c>
      <c r="P14" s="121">
        <v>6303.01332</v>
      </c>
      <c r="Q14" s="121">
        <v>1328193.5650399998</v>
      </c>
    </row>
    <row r="15" spans="1:17" ht="15" customHeight="1" x14ac:dyDescent="0.2">
      <c r="A15" s="120" t="s">
        <v>375</v>
      </c>
      <c r="B15" s="121">
        <v>344518.37199000001</v>
      </c>
      <c r="C15" s="121">
        <v>27829.838899999999</v>
      </c>
      <c r="D15" s="121">
        <v>2007.1315300000001</v>
      </c>
      <c r="E15" s="121">
        <v>1036.03072</v>
      </c>
      <c r="F15" s="121">
        <v>3939.0025499999997</v>
      </c>
      <c r="G15" s="121">
        <v>2954.3200899999997</v>
      </c>
      <c r="H15" s="121">
        <v>54605.205110000003</v>
      </c>
      <c r="I15" s="121">
        <v>436889.90088999999</v>
      </c>
      <c r="J15" s="121">
        <v>701124.16324999998</v>
      </c>
      <c r="K15" s="121">
        <v>46561.924220000001</v>
      </c>
      <c r="L15" s="121">
        <v>1168.2196999999999</v>
      </c>
      <c r="M15" s="121">
        <v>580.92472999999995</v>
      </c>
      <c r="N15" s="121">
        <v>7136.8650299999999</v>
      </c>
      <c r="O15" s="121">
        <v>5454.6718899999996</v>
      </c>
      <c r="P15" s="121">
        <v>4359.2618200000006</v>
      </c>
      <c r="Q15" s="121">
        <v>766386.03064000013</v>
      </c>
    </row>
    <row r="16" spans="1:17" ht="15" customHeight="1" x14ac:dyDescent="0.2">
      <c r="A16" s="120" t="s">
        <v>376</v>
      </c>
      <c r="B16" s="121">
        <v>479790.89229000005</v>
      </c>
      <c r="C16" s="121">
        <v>29315.96371</v>
      </c>
      <c r="D16" s="121">
        <v>4386.8759700000001</v>
      </c>
      <c r="E16" s="121">
        <v>2324.9106200000001</v>
      </c>
      <c r="F16" s="121">
        <v>8679.5316899999998</v>
      </c>
      <c r="G16" s="121">
        <v>4738.1377999999995</v>
      </c>
      <c r="H16" s="121">
        <v>58511.536740000003</v>
      </c>
      <c r="I16" s="121">
        <v>587747.84882000007</v>
      </c>
      <c r="J16" s="121">
        <v>1533729.32794</v>
      </c>
      <c r="K16" s="121">
        <v>52331.14602</v>
      </c>
      <c r="L16" s="121">
        <v>6107.1189299999996</v>
      </c>
      <c r="M16" s="121">
        <v>1259.0180600000001</v>
      </c>
      <c r="N16" s="121">
        <v>11517.530439999999</v>
      </c>
      <c r="O16" s="121">
        <v>5073.1563499999993</v>
      </c>
      <c r="P16" s="121">
        <v>15317.492759999999</v>
      </c>
      <c r="Q16" s="121">
        <v>1625334.7904999999</v>
      </c>
    </row>
    <row r="17" spans="1:17" ht="15" customHeight="1" x14ac:dyDescent="0.2">
      <c r="A17" s="120" t="s">
        <v>377</v>
      </c>
      <c r="B17" s="121">
        <v>421984.97102999996</v>
      </c>
      <c r="C17" s="121">
        <v>42159.654170000002</v>
      </c>
      <c r="D17" s="121">
        <v>4562.0995499999999</v>
      </c>
      <c r="E17" s="121">
        <v>3699.8786800000003</v>
      </c>
      <c r="F17" s="121">
        <v>5642.4700599999996</v>
      </c>
      <c r="G17" s="121">
        <v>5122.6646700000001</v>
      </c>
      <c r="H17" s="121">
        <v>76316.704610000001</v>
      </c>
      <c r="I17" s="121">
        <v>559488.44276999997</v>
      </c>
      <c r="J17" s="121">
        <v>4393234.31623</v>
      </c>
      <c r="K17" s="121">
        <v>65739.147700000001</v>
      </c>
      <c r="L17" s="121">
        <v>13493.12889</v>
      </c>
      <c r="M17" s="121">
        <v>2967.6104999999998</v>
      </c>
      <c r="N17" s="121">
        <v>26817.780760000001</v>
      </c>
      <c r="O17" s="121">
        <v>10157.24792</v>
      </c>
      <c r="P17" s="121">
        <v>32341.990269999998</v>
      </c>
      <c r="Q17" s="121">
        <v>4544751.2222700007</v>
      </c>
    </row>
    <row r="18" spans="1:17" ht="15" customHeight="1" x14ac:dyDescent="0.2">
      <c r="A18" s="120" t="s">
        <v>378</v>
      </c>
      <c r="B18" s="121">
        <v>228915.92836000002</v>
      </c>
      <c r="C18" s="121">
        <v>22377.756539999998</v>
      </c>
      <c r="D18" s="121">
        <v>5595.2400099999995</v>
      </c>
      <c r="E18" s="121">
        <v>3381.0000199999999</v>
      </c>
      <c r="F18" s="121">
        <v>303.06601000000001</v>
      </c>
      <c r="G18" s="121">
        <v>126.35533</v>
      </c>
      <c r="H18" s="121">
        <v>92707.686459999997</v>
      </c>
      <c r="I18" s="121">
        <v>353407.03273000004</v>
      </c>
      <c r="J18" s="121">
        <v>1941118.2640799999</v>
      </c>
      <c r="K18" s="121">
        <v>48506.450130000005</v>
      </c>
      <c r="L18" s="121">
        <v>11926.121660000001</v>
      </c>
      <c r="M18" s="121">
        <v>2680.9528399999999</v>
      </c>
      <c r="N18" s="121">
        <v>1401.4339399999999</v>
      </c>
      <c r="O18" s="121">
        <v>562.16750000000002</v>
      </c>
      <c r="P18" s="121">
        <v>28199.200579999997</v>
      </c>
      <c r="Q18" s="121">
        <v>2034394.5907300001</v>
      </c>
    </row>
    <row r="19" spans="1:17" ht="15" customHeight="1" x14ac:dyDescent="0.2">
      <c r="A19" s="120" t="s">
        <v>379</v>
      </c>
      <c r="B19" s="121">
        <v>9681.1393599999992</v>
      </c>
      <c r="C19" s="121">
        <v>776.85158999999999</v>
      </c>
      <c r="D19" s="121">
        <v>260.05982</v>
      </c>
      <c r="E19" s="121">
        <v>189.91009</v>
      </c>
      <c r="F19" s="121">
        <v>13.187469999999999</v>
      </c>
      <c r="G19" s="121">
        <v>0</v>
      </c>
      <c r="H19" s="121">
        <v>8858.4385299999994</v>
      </c>
      <c r="I19" s="121">
        <v>19779.586859999999</v>
      </c>
      <c r="J19" s="121">
        <v>46246.931479999999</v>
      </c>
      <c r="K19" s="121">
        <v>2703.1747599999999</v>
      </c>
      <c r="L19" s="121">
        <v>667.77208999999993</v>
      </c>
      <c r="M19" s="121">
        <v>333.50026000000003</v>
      </c>
      <c r="N19" s="121">
        <v>13.164219999999998</v>
      </c>
      <c r="O19" s="121">
        <v>7.2519099999999996</v>
      </c>
      <c r="P19" s="121">
        <v>4784.2071500000002</v>
      </c>
      <c r="Q19" s="121">
        <v>54756.001869999993</v>
      </c>
    </row>
    <row r="20" spans="1:17" s="38" customFormat="1" ht="15" customHeight="1" x14ac:dyDescent="0.25">
      <c r="A20" s="120" t="s">
        <v>380</v>
      </c>
      <c r="B20" s="121">
        <v>6501.6230099999993</v>
      </c>
      <c r="C20" s="121">
        <v>355.42899</v>
      </c>
      <c r="D20" s="121">
        <v>320.50959</v>
      </c>
      <c r="E20" s="121">
        <v>56.278160000000007</v>
      </c>
      <c r="F20" s="121">
        <v>1.07494</v>
      </c>
      <c r="G20" s="121">
        <v>0.96520000000000006</v>
      </c>
      <c r="H20" s="121">
        <v>6019.3509800000002</v>
      </c>
      <c r="I20" s="121">
        <v>13255.230870000001</v>
      </c>
      <c r="J20" s="121">
        <v>12332.754800000001</v>
      </c>
      <c r="K20" s="121">
        <v>943.02746999999999</v>
      </c>
      <c r="L20" s="121">
        <v>284.44877000000002</v>
      </c>
      <c r="M20" s="121">
        <v>135.89803000000001</v>
      </c>
      <c r="N20" s="121">
        <v>3.0619800000000001</v>
      </c>
      <c r="O20" s="121">
        <v>2.0000000000000002E-5</v>
      </c>
      <c r="P20" s="121">
        <v>2349.9492099999998</v>
      </c>
      <c r="Q20" s="121">
        <v>16049.140280000001</v>
      </c>
    </row>
    <row r="21" spans="1:17" s="38" customFormat="1" ht="15" customHeight="1" x14ac:dyDescent="0.25">
      <c r="A21" s="123" t="s">
        <v>46</v>
      </c>
      <c r="B21" s="124">
        <v>19168635.427919995</v>
      </c>
      <c r="C21" s="124">
        <v>3494872.9319699998</v>
      </c>
      <c r="D21" s="124">
        <v>77997.882909999986</v>
      </c>
      <c r="E21" s="124">
        <v>108526.86443</v>
      </c>
      <c r="F21" s="124">
        <v>218848.28587999998</v>
      </c>
      <c r="G21" s="124">
        <v>400895.24553000001</v>
      </c>
      <c r="H21" s="124">
        <v>2449438.5943499994</v>
      </c>
      <c r="I21" s="124">
        <v>25919215.23299</v>
      </c>
      <c r="J21" s="124">
        <v>29466328.032619994</v>
      </c>
      <c r="K21" s="124">
        <v>4042112.2369199996</v>
      </c>
      <c r="L21" s="124">
        <v>103559.18411</v>
      </c>
      <c r="M21" s="124">
        <v>164323.21321000005</v>
      </c>
      <c r="N21" s="124">
        <v>273049.35866999999</v>
      </c>
      <c r="O21" s="124">
        <v>618059.06592999992</v>
      </c>
      <c r="P21" s="124">
        <v>1610241.8597699995</v>
      </c>
      <c r="Q21" s="124">
        <v>36277672.95122999</v>
      </c>
    </row>
    <row r="22" spans="1:17" ht="15" customHeight="1" thickBot="1" x14ac:dyDescent="0.25">
      <c r="A22" s="127"/>
      <c r="B22" s="145"/>
      <c r="C22" s="129"/>
      <c r="D22" s="129"/>
      <c r="E22" s="129"/>
      <c r="F22" s="129"/>
      <c r="G22" s="129"/>
      <c r="H22" s="129"/>
      <c r="I22" s="129"/>
      <c r="J22" s="129"/>
      <c r="K22" s="129"/>
      <c r="L22" s="145"/>
      <c r="M22" s="145"/>
      <c r="N22" s="145"/>
      <c r="O22" s="145"/>
      <c r="P22" s="145"/>
      <c r="Q22" s="145"/>
    </row>
    <row r="23" spans="1:17" ht="15" customHeight="1" thickTop="1" x14ac:dyDescent="0.2">
      <c r="A23" s="131" t="s">
        <v>252</v>
      </c>
      <c r="B23" s="47"/>
      <c r="C23" s="122"/>
      <c r="D23" s="122"/>
      <c r="E23" s="122"/>
      <c r="F23" s="122"/>
      <c r="G23" s="122"/>
      <c r="H23" s="122"/>
      <c r="I23" s="122"/>
      <c r="J23" s="122"/>
      <c r="K23" s="122"/>
      <c r="L23" s="47"/>
      <c r="M23" s="47"/>
      <c r="N23" s="38"/>
      <c r="O23" s="38"/>
      <c r="P23" s="38"/>
      <c r="Q23" s="38"/>
    </row>
    <row r="24" spans="1:17" ht="15" customHeight="1" x14ac:dyDescent="0.2">
      <c r="A24" s="115"/>
      <c r="B24" s="120"/>
      <c r="C24" s="121"/>
      <c r="D24" s="121"/>
      <c r="E24" s="121"/>
      <c r="F24" s="121"/>
      <c r="G24" s="121"/>
      <c r="H24" s="121"/>
      <c r="I24" s="121"/>
      <c r="J24" s="121"/>
      <c r="K24" s="121"/>
      <c r="L24" s="121"/>
      <c r="M24" s="120"/>
      <c r="N24" s="38"/>
      <c r="O24" s="38"/>
      <c r="P24" s="38"/>
      <c r="Q24" s="38"/>
    </row>
    <row r="25" spans="1:17" ht="15" customHeight="1" x14ac:dyDescent="0.2">
      <c r="A25" s="115"/>
      <c r="B25" s="120"/>
      <c r="C25" s="121"/>
      <c r="D25" s="121"/>
      <c r="E25" s="121"/>
      <c r="F25" s="121"/>
      <c r="G25" s="121"/>
      <c r="H25" s="121"/>
      <c r="I25" s="121"/>
      <c r="J25" s="121"/>
      <c r="K25" s="121"/>
      <c r="L25" s="121"/>
      <c r="M25" s="120"/>
      <c r="N25" s="38"/>
      <c r="O25" s="38"/>
      <c r="P25" s="38"/>
      <c r="Q25" s="38"/>
    </row>
    <row r="26" spans="1:17" ht="15" customHeight="1" x14ac:dyDescent="0.2">
      <c r="A26" s="115"/>
      <c r="B26" s="120"/>
      <c r="C26" s="121"/>
      <c r="D26" s="121"/>
      <c r="E26" s="121"/>
      <c r="F26" s="121"/>
      <c r="G26" s="121"/>
      <c r="H26" s="121"/>
      <c r="I26" s="121"/>
      <c r="J26" s="121"/>
      <c r="K26" s="121"/>
      <c r="L26" s="121"/>
      <c r="M26" s="120"/>
      <c r="N26" s="38"/>
      <c r="O26" s="38"/>
      <c r="P26" s="38"/>
      <c r="Q26" s="38"/>
    </row>
  </sheetData>
  <mergeCells count="6">
    <mergeCell ref="A1:Q1"/>
    <mergeCell ref="A2:Q2"/>
    <mergeCell ref="A3:Q3"/>
    <mergeCell ref="A4:Q4"/>
    <mergeCell ref="B5:I5"/>
    <mergeCell ref="J5:Q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51E587-D391-4DE1-AAEC-B316D9B0E941}">
  <sheetPr>
    <pageSetUpPr fitToPage="1"/>
  </sheetPr>
  <dimension ref="A1:Q25"/>
  <sheetViews>
    <sheetView zoomScaleNormal="100" workbookViewId="0">
      <selection sqref="A1:Q27"/>
    </sheetView>
  </sheetViews>
  <sheetFormatPr defaultColWidth="11.42578125" defaultRowHeight="15" customHeight="1" x14ac:dyDescent="0.55000000000000004"/>
  <cols>
    <col min="1" max="1" width="33.42578125" style="133" customWidth="1"/>
    <col min="2" max="2" width="15.7109375" style="116" customWidth="1"/>
    <col min="3" max="3" width="27.7109375" style="151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10" width="15.7109375" style="116" customWidth="1"/>
    <col min="11" max="11" width="27.7109375" style="116" customWidth="1"/>
    <col min="12" max="12" width="15.7109375" style="116" customWidth="1"/>
    <col min="13" max="13" width="27.7109375" style="116" customWidth="1"/>
    <col min="14" max="14" width="15.7109375" style="116" customWidth="1"/>
    <col min="15" max="15" width="27.7109375" style="116" customWidth="1"/>
    <col min="16" max="17" width="15.7109375" style="116" customWidth="1"/>
    <col min="18" max="256" width="11.42578125" style="116"/>
    <col min="257" max="257" width="33.42578125" style="116" customWidth="1"/>
    <col min="258" max="258" width="15.710937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6" width="15.7109375" style="116" customWidth="1"/>
    <col min="267" max="267" width="27.7109375" style="116" customWidth="1"/>
    <col min="268" max="268" width="15.7109375" style="116" customWidth="1"/>
    <col min="269" max="269" width="27.7109375" style="116" customWidth="1"/>
    <col min="270" max="270" width="15.7109375" style="116" customWidth="1"/>
    <col min="271" max="271" width="27.7109375" style="116" customWidth="1"/>
    <col min="272" max="273" width="15.7109375" style="116" customWidth="1"/>
    <col min="274" max="512" width="11.42578125" style="116"/>
    <col min="513" max="513" width="33.42578125" style="116" customWidth="1"/>
    <col min="514" max="514" width="15.710937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2" width="15.7109375" style="116" customWidth="1"/>
    <col min="523" max="523" width="27.7109375" style="116" customWidth="1"/>
    <col min="524" max="524" width="15.7109375" style="116" customWidth="1"/>
    <col min="525" max="525" width="27.7109375" style="116" customWidth="1"/>
    <col min="526" max="526" width="15.7109375" style="116" customWidth="1"/>
    <col min="527" max="527" width="27.7109375" style="116" customWidth="1"/>
    <col min="528" max="529" width="15.7109375" style="116" customWidth="1"/>
    <col min="530" max="768" width="11.42578125" style="116"/>
    <col min="769" max="769" width="33.42578125" style="116" customWidth="1"/>
    <col min="770" max="770" width="15.710937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8" width="15.7109375" style="116" customWidth="1"/>
    <col min="779" max="779" width="27.7109375" style="116" customWidth="1"/>
    <col min="780" max="780" width="15.7109375" style="116" customWidth="1"/>
    <col min="781" max="781" width="27.7109375" style="116" customWidth="1"/>
    <col min="782" max="782" width="15.7109375" style="116" customWidth="1"/>
    <col min="783" max="783" width="27.7109375" style="116" customWidth="1"/>
    <col min="784" max="785" width="15.7109375" style="116" customWidth="1"/>
    <col min="786" max="1024" width="11.42578125" style="116"/>
    <col min="1025" max="1025" width="33.42578125" style="116" customWidth="1"/>
    <col min="1026" max="1026" width="15.710937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4" width="15.7109375" style="116" customWidth="1"/>
    <col min="1035" max="1035" width="27.7109375" style="116" customWidth="1"/>
    <col min="1036" max="1036" width="15.7109375" style="116" customWidth="1"/>
    <col min="1037" max="1037" width="27.7109375" style="116" customWidth="1"/>
    <col min="1038" max="1038" width="15.7109375" style="116" customWidth="1"/>
    <col min="1039" max="1039" width="27.7109375" style="116" customWidth="1"/>
    <col min="1040" max="1041" width="15.7109375" style="116" customWidth="1"/>
    <col min="1042" max="1280" width="11.42578125" style="116"/>
    <col min="1281" max="1281" width="33.42578125" style="116" customWidth="1"/>
    <col min="1282" max="1282" width="15.710937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90" width="15.7109375" style="116" customWidth="1"/>
    <col min="1291" max="1291" width="27.7109375" style="116" customWidth="1"/>
    <col min="1292" max="1292" width="15.7109375" style="116" customWidth="1"/>
    <col min="1293" max="1293" width="27.7109375" style="116" customWidth="1"/>
    <col min="1294" max="1294" width="15.7109375" style="116" customWidth="1"/>
    <col min="1295" max="1295" width="27.7109375" style="116" customWidth="1"/>
    <col min="1296" max="1297" width="15.7109375" style="116" customWidth="1"/>
    <col min="1298" max="1536" width="11.42578125" style="116"/>
    <col min="1537" max="1537" width="33.42578125" style="116" customWidth="1"/>
    <col min="1538" max="1538" width="15.710937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6" width="15.7109375" style="116" customWidth="1"/>
    <col min="1547" max="1547" width="27.7109375" style="116" customWidth="1"/>
    <col min="1548" max="1548" width="15.7109375" style="116" customWidth="1"/>
    <col min="1549" max="1549" width="27.7109375" style="116" customWidth="1"/>
    <col min="1550" max="1550" width="15.7109375" style="116" customWidth="1"/>
    <col min="1551" max="1551" width="27.7109375" style="116" customWidth="1"/>
    <col min="1552" max="1553" width="15.7109375" style="116" customWidth="1"/>
    <col min="1554" max="1792" width="11.42578125" style="116"/>
    <col min="1793" max="1793" width="33.42578125" style="116" customWidth="1"/>
    <col min="1794" max="1794" width="15.710937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2" width="15.7109375" style="116" customWidth="1"/>
    <col min="1803" max="1803" width="27.7109375" style="116" customWidth="1"/>
    <col min="1804" max="1804" width="15.7109375" style="116" customWidth="1"/>
    <col min="1805" max="1805" width="27.7109375" style="116" customWidth="1"/>
    <col min="1806" max="1806" width="15.7109375" style="116" customWidth="1"/>
    <col min="1807" max="1807" width="27.7109375" style="116" customWidth="1"/>
    <col min="1808" max="1809" width="15.7109375" style="116" customWidth="1"/>
    <col min="1810" max="2048" width="11.42578125" style="116"/>
    <col min="2049" max="2049" width="33.42578125" style="116" customWidth="1"/>
    <col min="2050" max="2050" width="15.710937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8" width="15.7109375" style="116" customWidth="1"/>
    <col min="2059" max="2059" width="27.7109375" style="116" customWidth="1"/>
    <col min="2060" max="2060" width="15.7109375" style="116" customWidth="1"/>
    <col min="2061" max="2061" width="27.7109375" style="116" customWidth="1"/>
    <col min="2062" max="2062" width="15.7109375" style="116" customWidth="1"/>
    <col min="2063" max="2063" width="27.7109375" style="116" customWidth="1"/>
    <col min="2064" max="2065" width="15.7109375" style="116" customWidth="1"/>
    <col min="2066" max="2304" width="11.42578125" style="116"/>
    <col min="2305" max="2305" width="33.42578125" style="116" customWidth="1"/>
    <col min="2306" max="2306" width="15.710937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4" width="15.7109375" style="116" customWidth="1"/>
    <col min="2315" max="2315" width="27.7109375" style="116" customWidth="1"/>
    <col min="2316" max="2316" width="15.7109375" style="116" customWidth="1"/>
    <col min="2317" max="2317" width="27.7109375" style="116" customWidth="1"/>
    <col min="2318" max="2318" width="15.7109375" style="116" customWidth="1"/>
    <col min="2319" max="2319" width="27.7109375" style="116" customWidth="1"/>
    <col min="2320" max="2321" width="15.7109375" style="116" customWidth="1"/>
    <col min="2322" max="2560" width="11.42578125" style="116"/>
    <col min="2561" max="2561" width="33.42578125" style="116" customWidth="1"/>
    <col min="2562" max="2562" width="15.710937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70" width="15.7109375" style="116" customWidth="1"/>
    <col min="2571" max="2571" width="27.7109375" style="116" customWidth="1"/>
    <col min="2572" max="2572" width="15.7109375" style="116" customWidth="1"/>
    <col min="2573" max="2573" width="27.7109375" style="116" customWidth="1"/>
    <col min="2574" max="2574" width="15.7109375" style="116" customWidth="1"/>
    <col min="2575" max="2575" width="27.7109375" style="116" customWidth="1"/>
    <col min="2576" max="2577" width="15.7109375" style="116" customWidth="1"/>
    <col min="2578" max="2816" width="11.42578125" style="116"/>
    <col min="2817" max="2817" width="33.42578125" style="116" customWidth="1"/>
    <col min="2818" max="2818" width="15.710937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6" width="15.7109375" style="116" customWidth="1"/>
    <col min="2827" max="2827" width="27.7109375" style="116" customWidth="1"/>
    <col min="2828" max="2828" width="15.7109375" style="116" customWidth="1"/>
    <col min="2829" max="2829" width="27.7109375" style="116" customWidth="1"/>
    <col min="2830" max="2830" width="15.7109375" style="116" customWidth="1"/>
    <col min="2831" max="2831" width="27.7109375" style="116" customWidth="1"/>
    <col min="2832" max="2833" width="15.7109375" style="116" customWidth="1"/>
    <col min="2834" max="3072" width="11.42578125" style="116"/>
    <col min="3073" max="3073" width="33.42578125" style="116" customWidth="1"/>
    <col min="3074" max="3074" width="15.710937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2" width="15.7109375" style="116" customWidth="1"/>
    <col min="3083" max="3083" width="27.7109375" style="116" customWidth="1"/>
    <col min="3084" max="3084" width="15.7109375" style="116" customWidth="1"/>
    <col min="3085" max="3085" width="27.7109375" style="116" customWidth="1"/>
    <col min="3086" max="3086" width="15.7109375" style="116" customWidth="1"/>
    <col min="3087" max="3087" width="27.7109375" style="116" customWidth="1"/>
    <col min="3088" max="3089" width="15.7109375" style="116" customWidth="1"/>
    <col min="3090" max="3328" width="11.42578125" style="116"/>
    <col min="3329" max="3329" width="33.42578125" style="116" customWidth="1"/>
    <col min="3330" max="3330" width="15.710937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8" width="15.7109375" style="116" customWidth="1"/>
    <col min="3339" max="3339" width="27.7109375" style="116" customWidth="1"/>
    <col min="3340" max="3340" width="15.7109375" style="116" customWidth="1"/>
    <col min="3341" max="3341" width="27.7109375" style="116" customWidth="1"/>
    <col min="3342" max="3342" width="15.7109375" style="116" customWidth="1"/>
    <col min="3343" max="3343" width="27.7109375" style="116" customWidth="1"/>
    <col min="3344" max="3345" width="15.7109375" style="116" customWidth="1"/>
    <col min="3346" max="3584" width="11.42578125" style="116"/>
    <col min="3585" max="3585" width="33.42578125" style="116" customWidth="1"/>
    <col min="3586" max="3586" width="15.710937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4" width="15.7109375" style="116" customWidth="1"/>
    <col min="3595" max="3595" width="27.7109375" style="116" customWidth="1"/>
    <col min="3596" max="3596" width="15.7109375" style="116" customWidth="1"/>
    <col min="3597" max="3597" width="27.7109375" style="116" customWidth="1"/>
    <col min="3598" max="3598" width="15.7109375" style="116" customWidth="1"/>
    <col min="3599" max="3599" width="27.7109375" style="116" customWidth="1"/>
    <col min="3600" max="3601" width="15.7109375" style="116" customWidth="1"/>
    <col min="3602" max="3840" width="11.42578125" style="116"/>
    <col min="3841" max="3841" width="33.42578125" style="116" customWidth="1"/>
    <col min="3842" max="3842" width="15.710937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50" width="15.7109375" style="116" customWidth="1"/>
    <col min="3851" max="3851" width="27.7109375" style="116" customWidth="1"/>
    <col min="3852" max="3852" width="15.7109375" style="116" customWidth="1"/>
    <col min="3853" max="3853" width="27.7109375" style="116" customWidth="1"/>
    <col min="3854" max="3854" width="15.7109375" style="116" customWidth="1"/>
    <col min="3855" max="3855" width="27.7109375" style="116" customWidth="1"/>
    <col min="3856" max="3857" width="15.7109375" style="116" customWidth="1"/>
    <col min="3858" max="4096" width="11.42578125" style="116"/>
    <col min="4097" max="4097" width="33.42578125" style="116" customWidth="1"/>
    <col min="4098" max="4098" width="15.710937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6" width="15.7109375" style="116" customWidth="1"/>
    <col min="4107" max="4107" width="27.7109375" style="116" customWidth="1"/>
    <col min="4108" max="4108" width="15.7109375" style="116" customWidth="1"/>
    <col min="4109" max="4109" width="27.7109375" style="116" customWidth="1"/>
    <col min="4110" max="4110" width="15.7109375" style="116" customWidth="1"/>
    <col min="4111" max="4111" width="27.7109375" style="116" customWidth="1"/>
    <col min="4112" max="4113" width="15.7109375" style="116" customWidth="1"/>
    <col min="4114" max="4352" width="11.42578125" style="116"/>
    <col min="4353" max="4353" width="33.42578125" style="116" customWidth="1"/>
    <col min="4354" max="4354" width="15.710937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2" width="15.7109375" style="116" customWidth="1"/>
    <col min="4363" max="4363" width="27.7109375" style="116" customWidth="1"/>
    <col min="4364" max="4364" width="15.7109375" style="116" customWidth="1"/>
    <col min="4365" max="4365" width="27.7109375" style="116" customWidth="1"/>
    <col min="4366" max="4366" width="15.7109375" style="116" customWidth="1"/>
    <col min="4367" max="4367" width="27.7109375" style="116" customWidth="1"/>
    <col min="4368" max="4369" width="15.7109375" style="116" customWidth="1"/>
    <col min="4370" max="4608" width="11.42578125" style="116"/>
    <col min="4609" max="4609" width="33.42578125" style="116" customWidth="1"/>
    <col min="4610" max="4610" width="15.710937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8" width="15.7109375" style="116" customWidth="1"/>
    <col min="4619" max="4619" width="27.7109375" style="116" customWidth="1"/>
    <col min="4620" max="4620" width="15.7109375" style="116" customWidth="1"/>
    <col min="4621" max="4621" width="27.7109375" style="116" customWidth="1"/>
    <col min="4622" max="4622" width="15.7109375" style="116" customWidth="1"/>
    <col min="4623" max="4623" width="27.7109375" style="116" customWidth="1"/>
    <col min="4624" max="4625" width="15.7109375" style="116" customWidth="1"/>
    <col min="4626" max="4864" width="11.42578125" style="116"/>
    <col min="4865" max="4865" width="33.42578125" style="116" customWidth="1"/>
    <col min="4866" max="4866" width="15.710937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4" width="15.7109375" style="116" customWidth="1"/>
    <col min="4875" max="4875" width="27.7109375" style="116" customWidth="1"/>
    <col min="4876" max="4876" width="15.7109375" style="116" customWidth="1"/>
    <col min="4877" max="4877" width="27.7109375" style="116" customWidth="1"/>
    <col min="4878" max="4878" width="15.7109375" style="116" customWidth="1"/>
    <col min="4879" max="4879" width="27.7109375" style="116" customWidth="1"/>
    <col min="4880" max="4881" width="15.7109375" style="116" customWidth="1"/>
    <col min="4882" max="5120" width="11.42578125" style="116"/>
    <col min="5121" max="5121" width="33.42578125" style="116" customWidth="1"/>
    <col min="5122" max="5122" width="15.710937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30" width="15.7109375" style="116" customWidth="1"/>
    <col min="5131" max="5131" width="27.7109375" style="116" customWidth="1"/>
    <col min="5132" max="5132" width="15.7109375" style="116" customWidth="1"/>
    <col min="5133" max="5133" width="27.7109375" style="116" customWidth="1"/>
    <col min="5134" max="5134" width="15.7109375" style="116" customWidth="1"/>
    <col min="5135" max="5135" width="27.7109375" style="116" customWidth="1"/>
    <col min="5136" max="5137" width="15.7109375" style="116" customWidth="1"/>
    <col min="5138" max="5376" width="11.42578125" style="116"/>
    <col min="5377" max="5377" width="33.42578125" style="116" customWidth="1"/>
    <col min="5378" max="5378" width="15.710937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6" width="15.7109375" style="116" customWidth="1"/>
    <col min="5387" max="5387" width="27.7109375" style="116" customWidth="1"/>
    <col min="5388" max="5388" width="15.7109375" style="116" customWidth="1"/>
    <col min="5389" max="5389" width="27.7109375" style="116" customWidth="1"/>
    <col min="5390" max="5390" width="15.7109375" style="116" customWidth="1"/>
    <col min="5391" max="5391" width="27.7109375" style="116" customWidth="1"/>
    <col min="5392" max="5393" width="15.7109375" style="116" customWidth="1"/>
    <col min="5394" max="5632" width="11.42578125" style="116"/>
    <col min="5633" max="5633" width="33.42578125" style="116" customWidth="1"/>
    <col min="5634" max="5634" width="15.710937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2" width="15.7109375" style="116" customWidth="1"/>
    <col min="5643" max="5643" width="27.7109375" style="116" customWidth="1"/>
    <col min="5644" max="5644" width="15.7109375" style="116" customWidth="1"/>
    <col min="5645" max="5645" width="27.7109375" style="116" customWidth="1"/>
    <col min="5646" max="5646" width="15.7109375" style="116" customWidth="1"/>
    <col min="5647" max="5647" width="27.7109375" style="116" customWidth="1"/>
    <col min="5648" max="5649" width="15.7109375" style="116" customWidth="1"/>
    <col min="5650" max="5888" width="11.42578125" style="116"/>
    <col min="5889" max="5889" width="33.42578125" style="116" customWidth="1"/>
    <col min="5890" max="5890" width="15.710937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8" width="15.7109375" style="116" customWidth="1"/>
    <col min="5899" max="5899" width="27.7109375" style="116" customWidth="1"/>
    <col min="5900" max="5900" width="15.7109375" style="116" customWidth="1"/>
    <col min="5901" max="5901" width="27.7109375" style="116" customWidth="1"/>
    <col min="5902" max="5902" width="15.7109375" style="116" customWidth="1"/>
    <col min="5903" max="5903" width="27.7109375" style="116" customWidth="1"/>
    <col min="5904" max="5905" width="15.7109375" style="116" customWidth="1"/>
    <col min="5906" max="6144" width="11.42578125" style="116"/>
    <col min="6145" max="6145" width="33.42578125" style="116" customWidth="1"/>
    <col min="6146" max="6146" width="15.710937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4" width="15.7109375" style="116" customWidth="1"/>
    <col min="6155" max="6155" width="27.7109375" style="116" customWidth="1"/>
    <col min="6156" max="6156" width="15.7109375" style="116" customWidth="1"/>
    <col min="6157" max="6157" width="27.7109375" style="116" customWidth="1"/>
    <col min="6158" max="6158" width="15.7109375" style="116" customWidth="1"/>
    <col min="6159" max="6159" width="27.7109375" style="116" customWidth="1"/>
    <col min="6160" max="6161" width="15.7109375" style="116" customWidth="1"/>
    <col min="6162" max="6400" width="11.42578125" style="116"/>
    <col min="6401" max="6401" width="33.42578125" style="116" customWidth="1"/>
    <col min="6402" max="6402" width="15.710937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10" width="15.7109375" style="116" customWidth="1"/>
    <col min="6411" max="6411" width="27.7109375" style="116" customWidth="1"/>
    <col min="6412" max="6412" width="15.7109375" style="116" customWidth="1"/>
    <col min="6413" max="6413" width="27.7109375" style="116" customWidth="1"/>
    <col min="6414" max="6414" width="15.7109375" style="116" customWidth="1"/>
    <col min="6415" max="6415" width="27.7109375" style="116" customWidth="1"/>
    <col min="6416" max="6417" width="15.7109375" style="116" customWidth="1"/>
    <col min="6418" max="6656" width="11.42578125" style="116"/>
    <col min="6657" max="6657" width="33.42578125" style="116" customWidth="1"/>
    <col min="6658" max="6658" width="15.710937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6" width="15.7109375" style="116" customWidth="1"/>
    <col min="6667" max="6667" width="27.7109375" style="116" customWidth="1"/>
    <col min="6668" max="6668" width="15.7109375" style="116" customWidth="1"/>
    <col min="6669" max="6669" width="27.7109375" style="116" customWidth="1"/>
    <col min="6670" max="6670" width="15.7109375" style="116" customWidth="1"/>
    <col min="6671" max="6671" width="27.7109375" style="116" customWidth="1"/>
    <col min="6672" max="6673" width="15.7109375" style="116" customWidth="1"/>
    <col min="6674" max="6912" width="11.42578125" style="116"/>
    <col min="6913" max="6913" width="33.42578125" style="116" customWidth="1"/>
    <col min="6914" max="6914" width="15.710937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2" width="15.7109375" style="116" customWidth="1"/>
    <col min="6923" max="6923" width="27.7109375" style="116" customWidth="1"/>
    <col min="6924" max="6924" width="15.7109375" style="116" customWidth="1"/>
    <col min="6925" max="6925" width="27.7109375" style="116" customWidth="1"/>
    <col min="6926" max="6926" width="15.7109375" style="116" customWidth="1"/>
    <col min="6927" max="6927" width="27.7109375" style="116" customWidth="1"/>
    <col min="6928" max="6929" width="15.7109375" style="116" customWidth="1"/>
    <col min="6930" max="7168" width="11.42578125" style="116"/>
    <col min="7169" max="7169" width="33.42578125" style="116" customWidth="1"/>
    <col min="7170" max="7170" width="15.710937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8" width="15.7109375" style="116" customWidth="1"/>
    <col min="7179" max="7179" width="27.7109375" style="116" customWidth="1"/>
    <col min="7180" max="7180" width="15.7109375" style="116" customWidth="1"/>
    <col min="7181" max="7181" width="27.7109375" style="116" customWidth="1"/>
    <col min="7182" max="7182" width="15.7109375" style="116" customWidth="1"/>
    <col min="7183" max="7183" width="27.7109375" style="116" customWidth="1"/>
    <col min="7184" max="7185" width="15.7109375" style="116" customWidth="1"/>
    <col min="7186" max="7424" width="11.42578125" style="116"/>
    <col min="7425" max="7425" width="33.42578125" style="116" customWidth="1"/>
    <col min="7426" max="7426" width="15.710937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4" width="15.7109375" style="116" customWidth="1"/>
    <col min="7435" max="7435" width="27.7109375" style="116" customWidth="1"/>
    <col min="7436" max="7436" width="15.7109375" style="116" customWidth="1"/>
    <col min="7437" max="7437" width="27.7109375" style="116" customWidth="1"/>
    <col min="7438" max="7438" width="15.7109375" style="116" customWidth="1"/>
    <col min="7439" max="7439" width="27.7109375" style="116" customWidth="1"/>
    <col min="7440" max="7441" width="15.7109375" style="116" customWidth="1"/>
    <col min="7442" max="7680" width="11.42578125" style="116"/>
    <col min="7681" max="7681" width="33.42578125" style="116" customWidth="1"/>
    <col min="7682" max="7682" width="15.710937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90" width="15.7109375" style="116" customWidth="1"/>
    <col min="7691" max="7691" width="27.7109375" style="116" customWidth="1"/>
    <col min="7692" max="7692" width="15.7109375" style="116" customWidth="1"/>
    <col min="7693" max="7693" width="27.7109375" style="116" customWidth="1"/>
    <col min="7694" max="7694" width="15.7109375" style="116" customWidth="1"/>
    <col min="7695" max="7695" width="27.7109375" style="116" customWidth="1"/>
    <col min="7696" max="7697" width="15.7109375" style="116" customWidth="1"/>
    <col min="7698" max="7936" width="11.42578125" style="116"/>
    <col min="7937" max="7937" width="33.42578125" style="116" customWidth="1"/>
    <col min="7938" max="7938" width="15.710937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6" width="15.7109375" style="116" customWidth="1"/>
    <col min="7947" max="7947" width="27.7109375" style="116" customWidth="1"/>
    <col min="7948" max="7948" width="15.7109375" style="116" customWidth="1"/>
    <col min="7949" max="7949" width="27.7109375" style="116" customWidth="1"/>
    <col min="7950" max="7950" width="15.7109375" style="116" customWidth="1"/>
    <col min="7951" max="7951" width="27.7109375" style="116" customWidth="1"/>
    <col min="7952" max="7953" width="15.7109375" style="116" customWidth="1"/>
    <col min="7954" max="8192" width="11.42578125" style="116"/>
    <col min="8193" max="8193" width="33.42578125" style="116" customWidth="1"/>
    <col min="8194" max="8194" width="15.710937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2" width="15.7109375" style="116" customWidth="1"/>
    <col min="8203" max="8203" width="27.7109375" style="116" customWidth="1"/>
    <col min="8204" max="8204" width="15.7109375" style="116" customWidth="1"/>
    <col min="8205" max="8205" width="27.7109375" style="116" customWidth="1"/>
    <col min="8206" max="8206" width="15.7109375" style="116" customWidth="1"/>
    <col min="8207" max="8207" width="27.7109375" style="116" customWidth="1"/>
    <col min="8208" max="8209" width="15.7109375" style="116" customWidth="1"/>
    <col min="8210" max="8448" width="11.42578125" style="116"/>
    <col min="8449" max="8449" width="33.42578125" style="116" customWidth="1"/>
    <col min="8450" max="8450" width="15.710937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8" width="15.7109375" style="116" customWidth="1"/>
    <col min="8459" max="8459" width="27.7109375" style="116" customWidth="1"/>
    <col min="8460" max="8460" width="15.7109375" style="116" customWidth="1"/>
    <col min="8461" max="8461" width="27.7109375" style="116" customWidth="1"/>
    <col min="8462" max="8462" width="15.7109375" style="116" customWidth="1"/>
    <col min="8463" max="8463" width="27.7109375" style="116" customWidth="1"/>
    <col min="8464" max="8465" width="15.7109375" style="116" customWidth="1"/>
    <col min="8466" max="8704" width="11.42578125" style="116"/>
    <col min="8705" max="8705" width="33.42578125" style="116" customWidth="1"/>
    <col min="8706" max="8706" width="15.710937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4" width="15.7109375" style="116" customWidth="1"/>
    <col min="8715" max="8715" width="27.7109375" style="116" customWidth="1"/>
    <col min="8716" max="8716" width="15.7109375" style="116" customWidth="1"/>
    <col min="8717" max="8717" width="27.7109375" style="116" customWidth="1"/>
    <col min="8718" max="8718" width="15.7109375" style="116" customWidth="1"/>
    <col min="8719" max="8719" width="27.7109375" style="116" customWidth="1"/>
    <col min="8720" max="8721" width="15.7109375" style="116" customWidth="1"/>
    <col min="8722" max="8960" width="11.42578125" style="116"/>
    <col min="8961" max="8961" width="33.42578125" style="116" customWidth="1"/>
    <col min="8962" max="8962" width="15.710937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70" width="15.7109375" style="116" customWidth="1"/>
    <col min="8971" max="8971" width="27.7109375" style="116" customWidth="1"/>
    <col min="8972" max="8972" width="15.7109375" style="116" customWidth="1"/>
    <col min="8973" max="8973" width="27.7109375" style="116" customWidth="1"/>
    <col min="8974" max="8974" width="15.7109375" style="116" customWidth="1"/>
    <col min="8975" max="8975" width="27.7109375" style="116" customWidth="1"/>
    <col min="8976" max="8977" width="15.7109375" style="116" customWidth="1"/>
    <col min="8978" max="9216" width="11.42578125" style="116"/>
    <col min="9217" max="9217" width="33.42578125" style="116" customWidth="1"/>
    <col min="9218" max="9218" width="15.710937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6" width="15.7109375" style="116" customWidth="1"/>
    <col min="9227" max="9227" width="27.7109375" style="116" customWidth="1"/>
    <col min="9228" max="9228" width="15.7109375" style="116" customWidth="1"/>
    <col min="9229" max="9229" width="27.7109375" style="116" customWidth="1"/>
    <col min="9230" max="9230" width="15.7109375" style="116" customWidth="1"/>
    <col min="9231" max="9231" width="27.7109375" style="116" customWidth="1"/>
    <col min="9232" max="9233" width="15.7109375" style="116" customWidth="1"/>
    <col min="9234" max="9472" width="11.42578125" style="116"/>
    <col min="9473" max="9473" width="33.42578125" style="116" customWidth="1"/>
    <col min="9474" max="9474" width="15.710937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2" width="15.7109375" style="116" customWidth="1"/>
    <col min="9483" max="9483" width="27.7109375" style="116" customWidth="1"/>
    <col min="9484" max="9484" width="15.7109375" style="116" customWidth="1"/>
    <col min="9485" max="9485" width="27.7109375" style="116" customWidth="1"/>
    <col min="9486" max="9486" width="15.7109375" style="116" customWidth="1"/>
    <col min="9487" max="9487" width="27.7109375" style="116" customWidth="1"/>
    <col min="9488" max="9489" width="15.7109375" style="116" customWidth="1"/>
    <col min="9490" max="9728" width="11.42578125" style="116"/>
    <col min="9729" max="9729" width="33.42578125" style="116" customWidth="1"/>
    <col min="9730" max="9730" width="15.710937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8" width="15.7109375" style="116" customWidth="1"/>
    <col min="9739" max="9739" width="27.7109375" style="116" customWidth="1"/>
    <col min="9740" max="9740" width="15.7109375" style="116" customWidth="1"/>
    <col min="9741" max="9741" width="27.7109375" style="116" customWidth="1"/>
    <col min="9742" max="9742" width="15.7109375" style="116" customWidth="1"/>
    <col min="9743" max="9743" width="27.7109375" style="116" customWidth="1"/>
    <col min="9744" max="9745" width="15.7109375" style="116" customWidth="1"/>
    <col min="9746" max="9984" width="11.42578125" style="116"/>
    <col min="9985" max="9985" width="33.42578125" style="116" customWidth="1"/>
    <col min="9986" max="9986" width="15.710937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4" width="15.7109375" style="116" customWidth="1"/>
    <col min="9995" max="9995" width="27.7109375" style="116" customWidth="1"/>
    <col min="9996" max="9996" width="15.7109375" style="116" customWidth="1"/>
    <col min="9997" max="9997" width="27.7109375" style="116" customWidth="1"/>
    <col min="9998" max="9998" width="15.7109375" style="116" customWidth="1"/>
    <col min="9999" max="9999" width="27.7109375" style="116" customWidth="1"/>
    <col min="10000" max="10001" width="15.7109375" style="116" customWidth="1"/>
    <col min="10002" max="10240" width="11.42578125" style="116"/>
    <col min="10241" max="10241" width="33.42578125" style="116" customWidth="1"/>
    <col min="10242" max="10242" width="15.710937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50" width="15.7109375" style="116" customWidth="1"/>
    <col min="10251" max="10251" width="27.7109375" style="116" customWidth="1"/>
    <col min="10252" max="10252" width="15.7109375" style="116" customWidth="1"/>
    <col min="10253" max="10253" width="27.7109375" style="116" customWidth="1"/>
    <col min="10254" max="10254" width="15.7109375" style="116" customWidth="1"/>
    <col min="10255" max="10255" width="27.7109375" style="116" customWidth="1"/>
    <col min="10256" max="10257" width="15.7109375" style="116" customWidth="1"/>
    <col min="10258" max="10496" width="11.42578125" style="116"/>
    <col min="10497" max="10497" width="33.42578125" style="116" customWidth="1"/>
    <col min="10498" max="10498" width="15.710937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6" width="15.7109375" style="116" customWidth="1"/>
    <col min="10507" max="10507" width="27.7109375" style="116" customWidth="1"/>
    <col min="10508" max="10508" width="15.7109375" style="116" customWidth="1"/>
    <col min="10509" max="10509" width="27.7109375" style="116" customWidth="1"/>
    <col min="10510" max="10510" width="15.7109375" style="116" customWidth="1"/>
    <col min="10511" max="10511" width="27.7109375" style="116" customWidth="1"/>
    <col min="10512" max="10513" width="15.7109375" style="116" customWidth="1"/>
    <col min="10514" max="10752" width="11.42578125" style="116"/>
    <col min="10753" max="10753" width="33.42578125" style="116" customWidth="1"/>
    <col min="10754" max="10754" width="15.710937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2" width="15.7109375" style="116" customWidth="1"/>
    <col min="10763" max="10763" width="27.7109375" style="116" customWidth="1"/>
    <col min="10764" max="10764" width="15.7109375" style="116" customWidth="1"/>
    <col min="10765" max="10765" width="27.7109375" style="116" customWidth="1"/>
    <col min="10766" max="10766" width="15.7109375" style="116" customWidth="1"/>
    <col min="10767" max="10767" width="27.7109375" style="116" customWidth="1"/>
    <col min="10768" max="10769" width="15.7109375" style="116" customWidth="1"/>
    <col min="10770" max="11008" width="11.42578125" style="116"/>
    <col min="11009" max="11009" width="33.42578125" style="116" customWidth="1"/>
    <col min="11010" max="11010" width="15.710937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8" width="15.7109375" style="116" customWidth="1"/>
    <col min="11019" max="11019" width="27.7109375" style="116" customWidth="1"/>
    <col min="11020" max="11020" width="15.7109375" style="116" customWidth="1"/>
    <col min="11021" max="11021" width="27.7109375" style="116" customWidth="1"/>
    <col min="11022" max="11022" width="15.7109375" style="116" customWidth="1"/>
    <col min="11023" max="11023" width="27.7109375" style="116" customWidth="1"/>
    <col min="11024" max="11025" width="15.7109375" style="116" customWidth="1"/>
    <col min="11026" max="11264" width="11.42578125" style="116"/>
    <col min="11265" max="11265" width="33.42578125" style="116" customWidth="1"/>
    <col min="11266" max="11266" width="15.710937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4" width="15.7109375" style="116" customWidth="1"/>
    <col min="11275" max="11275" width="27.7109375" style="116" customWidth="1"/>
    <col min="11276" max="11276" width="15.7109375" style="116" customWidth="1"/>
    <col min="11277" max="11277" width="27.7109375" style="116" customWidth="1"/>
    <col min="11278" max="11278" width="15.7109375" style="116" customWidth="1"/>
    <col min="11279" max="11279" width="27.7109375" style="116" customWidth="1"/>
    <col min="11280" max="11281" width="15.7109375" style="116" customWidth="1"/>
    <col min="11282" max="11520" width="11.42578125" style="116"/>
    <col min="11521" max="11521" width="33.42578125" style="116" customWidth="1"/>
    <col min="11522" max="11522" width="15.710937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30" width="15.7109375" style="116" customWidth="1"/>
    <col min="11531" max="11531" width="27.7109375" style="116" customWidth="1"/>
    <col min="11532" max="11532" width="15.7109375" style="116" customWidth="1"/>
    <col min="11533" max="11533" width="27.7109375" style="116" customWidth="1"/>
    <col min="11534" max="11534" width="15.7109375" style="116" customWidth="1"/>
    <col min="11535" max="11535" width="27.7109375" style="116" customWidth="1"/>
    <col min="11536" max="11537" width="15.7109375" style="116" customWidth="1"/>
    <col min="11538" max="11776" width="11.42578125" style="116"/>
    <col min="11777" max="11777" width="33.42578125" style="116" customWidth="1"/>
    <col min="11778" max="11778" width="15.710937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6" width="15.7109375" style="116" customWidth="1"/>
    <col min="11787" max="11787" width="27.7109375" style="116" customWidth="1"/>
    <col min="11788" max="11788" width="15.7109375" style="116" customWidth="1"/>
    <col min="11789" max="11789" width="27.7109375" style="116" customWidth="1"/>
    <col min="11790" max="11790" width="15.7109375" style="116" customWidth="1"/>
    <col min="11791" max="11791" width="27.7109375" style="116" customWidth="1"/>
    <col min="11792" max="11793" width="15.7109375" style="116" customWidth="1"/>
    <col min="11794" max="12032" width="11.42578125" style="116"/>
    <col min="12033" max="12033" width="33.42578125" style="116" customWidth="1"/>
    <col min="12034" max="12034" width="15.710937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2" width="15.7109375" style="116" customWidth="1"/>
    <col min="12043" max="12043" width="27.7109375" style="116" customWidth="1"/>
    <col min="12044" max="12044" width="15.7109375" style="116" customWidth="1"/>
    <col min="12045" max="12045" width="27.7109375" style="116" customWidth="1"/>
    <col min="12046" max="12046" width="15.7109375" style="116" customWidth="1"/>
    <col min="12047" max="12047" width="27.7109375" style="116" customWidth="1"/>
    <col min="12048" max="12049" width="15.7109375" style="116" customWidth="1"/>
    <col min="12050" max="12288" width="11.42578125" style="116"/>
    <col min="12289" max="12289" width="33.42578125" style="116" customWidth="1"/>
    <col min="12290" max="12290" width="15.710937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8" width="15.7109375" style="116" customWidth="1"/>
    <col min="12299" max="12299" width="27.7109375" style="116" customWidth="1"/>
    <col min="12300" max="12300" width="15.7109375" style="116" customWidth="1"/>
    <col min="12301" max="12301" width="27.7109375" style="116" customWidth="1"/>
    <col min="12302" max="12302" width="15.7109375" style="116" customWidth="1"/>
    <col min="12303" max="12303" width="27.7109375" style="116" customWidth="1"/>
    <col min="12304" max="12305" width="15.7109375" style="116" customWidth="1"/>
    <col min="12306" max="12544" width="11.42578125" style="116"/>
    <col min="12545" max="12545" width="33.42578125" style="116" customWidth="1"/>
    <col min="12546" max="12546" width="15.710937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4" width="15.7109375" style="116" customWidth="1"/>
    <col min="12555" max="12555" width="27.7109375" style="116" customWidth="1"/>
    <col min="12556" max="12556" width="15.7109375" style="116" customWidth="1"/>
    <col min="12557" max="12557" width="27.7109375" style="116" customWidth="1"/>
    <col min="12558" max="12558" width="15.7109375" style="116" customWidth="1"/>
    <col min="12559" max="12559" width="27.7109375" style="116" customWidth="1"/>
    <col min="12560" max="12561" width="15.7109375" style="116" customWidth="1"/>
    <col min="12562" max="12800" width="11.42578125" style="116"/>
    <col min="12801" max="12801" width="33.42578125" style="116" customWidth="1"/>
    <col min="12802" max="12802" width="15.710937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10" width="15.7109375" style="116" customWidth="1"/>
    <col min="12811" max="12811" width="27.7109375" style="116" customWidth="1"/>
    <col min="12812" max="12812" width="15.7109375" style="116" customWidth="1"/>
    <col min="12813" max="12813" width="27.7109375" style="116" customWidth="1"/>
    <col min="12814" max="12814" width="15.7109375" style="116" customWidth="1"/>
    <col min="12815" max="12815" width="27.7109375" style="116" customWidth="1"/>
    <col min="12816" max="12817" width="15.7109375" style="116" customWidth="1"/>
    <col min="12818" max="13056" width="11.42578125" style="116"/>
    <col min="13057" max="13057" width="33.42578125" style="116" customWidth="1"/>
    <col min="13058" max="13058" width="15.710937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6" width="15.7109375" style="116" customWidth="1"/>
    <col min="13067" max="13067" width="27.7109375" style="116" customWidth="1"/>
    <col min="13068" max="13068" width="15.7109375" style="116" customWidth="1"/>
    <col min="13069" max="13069" width="27.7109375" style="116" customWidth="1"/>
    <col min="13070" max="13070" width="15.7109375" style="116" customWidth="1"/>
    <col min="13071" max="13071" width="27.7109375" style="116" customWidth="1"/>
    <col min="13072" max="13073" width="15.7109375" style="116" customWidth="1"/>
    <col min="13074" max="13312" width="11.42578125" style="116"/>
    <col min="13313" max="13313" width="33.42578125" style="116" customWidth="1"/>
    <col min="13314" max="13314" width="15.710937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2" width="15.7109375" style="116" customWidth="1"/>
    <col min="13323" max="13323" width="27.7109375" style="116" customWidth="1"/>
    <col min="13324" max="13324" width="15.7109375" style="116" customWidth="1"/>
    <col min="13325" max="13325" width="27.7109375" style="116" customWidth="1"/>
    <col min="13326" max="13326" width="15.7109375" style="116" customWidth="1"/>
    <col min="13327" max="13327" width="27.7109375" style="116" customWidth="1"/>
    <col min="13328" max="13329" width="15.7109375" style="116" customWidth="1"/>
    <col min="13330" max="13568" width="11.42578125" style="116"/>
    <col min="13569" max="13569" width="33.42578125" style="116" customWidth="1"/>
    <col min="13570" max="13570" width="15.710937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8" width="15.7109375" style="116" customWidth="1"/>
    <col min="13579" max="13579" width="27.7109375" style="116" customWidth="1"/>
    <col min="13580" max="13580" width="15.7109375" style="116" customWidth="1"/>
    <col min="13581" max="13581" width="27.7109375" style="116" customWidth="1"/>
    <col min="13582" max="13582" width="15.7109375" style="116" customWidth="1"/>
    <col min="13583" max="13583" width="27.7109375" style="116" customWidth="1"/>
    <col min="13584" max="13585" width="15.7109375" style="116" customWidth="1"/>
    <col min="13586" max="13824" width="11.42578125" style="116"/>
    <col min="13825" max="13825" width="33.42578125" style="116" customWidth="1"/>
    <col min="13826" max="13826" width="15.710937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4" width="15.7109375" style="116" customWidth="1"/>
    <col min="13835" max="13835" width="27.7109375" style="116" customWidth="1"/>
    <col min="13836" max="13836" width="15.7109375" style="116" customWidth="1"/>
    <col min="13837" max="13837" width="27.7109375" style="116" customWidth="1"/>
    <col min="13838" max="13838" width="15.7109375" style="116" customWidth="1"/>
    <col min="13839" max="13839" width="27.7109375" style="116" customWidth="1"/>
    <col min="13840" max="13841" width="15.7109375" style="116" customWidth="1"/>
    <col min="13842" max="14080" width="11.42578125" style="116"/>
    <col min="14081" max="14081" width="33.42578125" style="116" customWidth="1"/>
    <col min="14082" max="14082" width="15.710937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90" width="15.7109375" style="116" customWidth="1"/>
    <col min="14091" max="14091" width="27.7109375" style="116" customWidth="1"/>
    <col min="14092" max="14092" width="15.7109375" style="116" customWidth="1"/>
    <col min="14093" max="14093" width="27.7109375" style="116" customWidth="1"/>
    <col min="14094" max="14094" width="15.7109375" style="116" customWidth="1"/>
    <col min="14095" max="14095" width="27.7109375" style="116" customWidth="1"/>
    <col min="14096" max="14097" width="15.7109375" style="116" customWidth="1"/>
    <col min="14098" max="14336" width="11.42578125" style="116"/>
    <col min="14337" max="14337" width="33.42578125" style="116" customWidth="1"/>
    <col min="14338" max="14338" width="15.710937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6" width="15.7109375" style="116" customWidth="1"/>
    <col min="14347" max="14347" width="27.7109375" style="116" customWidth="1"/>
    <col min="14348" max="14348" width="15.7109375" style="116" customWidth="1"/>
    <col min="14349" max="14349" width="27.7109375" style="116" customWidth="1"/>
    <col min="14350" max="14350" width="15.7109375" style="116" customWidth="1"/>
    <col min="14351" max="14351" width="27.7109375" style="116" customWidth="1"/>
    <col min="14352" max="14353" width="15.7109375" style="116" customWidth="1"/>
    <col min="14354" max="14592" width="11.42578125" style="116"/>
    <col min="14593" max="14593" width="33.42578125" style="116" customWidth="1"/>
    <col min="14594" max="14594" width="15.710937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2" width="15.7109375" style="116" customWidth="1"/>
    <col min="14603" max="14603" width="27.7109375" style="116" customWidth="1"/>
    <col min="14604" max="14604" width="15.7109375" style="116" customWidth="1"/>
    <col min="14605" max="14605" width="27.7109375" style="116" customWidth="1"/>
    <col min="14606" max="14606" width="15.7109375" style="116" customWidth="1"/>
    <col min="14607" max="14607" width="27.7109375" style="116" customWidth="1"/>
    <col min="14608" max="14609" width="15.7109375" style="116" customWidth="1"/>
    <col min="14610" max="14848" width="11.42578125" style="116"/>
    <col min="14849" max="14849" width="33.42578125" style="116" customWidth="1"/>
    <col min="14850" max="14850" width="15.710937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8" width="15.7109375" style="116" customWidth="1"/>
    <col min="14859" max="14859" width="27.7109375" style="116" customWidth="1"/>
    <col min="14860" max="14860" width="15.7109375" style="116" customWidth="1"/>
    <col min="14861" max="14861" width="27.7109375" style="116" customWidth="1"/>
    <col min="14862" max="14862" width="15.7109375" style="116" customWidth="1"/>
    <col min="14863" max="14863" width="27.7109375" style="116" customWidth="1"/>
    <col min="14864" max="14865" width="15.7109375" style="116" customWidth="1"/>
    <col min="14866" max="15104" width="11.42578125" style="116"/>
    <col min="15105" max="15105" width="33.42578125" style="116" customWidth="1"/>
    <col min="15106" max="15106" width="15.710937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4" width="15.7109375" style="116" customWidth="1"/>
    <col min="15115" max="15115" width="27.7109375" style="116" customWidth="1"/>
    <col min="15116" max="15116" width="15.7109375" style="116" customWidth="1"/>
    <col min="15117" max="15117" width="27.7109375" style="116" customWidth="1"/>
    <col min="15118" max="15118" width="15.7109375" style="116" customWidth="1"/>
    <col min="15119" max="15119" width="27.7109375" style="116" customWidth="1"/>
    <col min="15120" max="15121" width="15.7109375" style="116" customWidth="1"/>
    <col min="15122" max="15360" width="11.42578125" style="116"/>
    <col min="15361" max="15361" width="33.42578125" style="116" customWidth="1"/>
    <col min="15362" max="15362" width="15.710937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70" width="15.7109375" style="116" customWidth="1"/>
    <col min="15371" max="15371" width="27.7109375" style="116" customWidth="1"/>
    <col min="15372" max="15372" width="15.7109375" style="116" customWidth="1"/>
    <col min="15373" max="15373" width="27.7109375" style="116" customWidth="1"/>
    <col min="15374" max="15374" width="15.7109375" style="116" customWidth="1"/>
    <col min="15375" max="15375" width="27.7109375" style="116" customWidth="1"/>
    <col min="15376" max="15377" width="15.7109375" style="116" customWidth="1"/>
    <col min="15378" max="15616" width="11.42578125" style="116"/>
    <col min="15617" max="15617" width="33.42578125" style="116" customWidth="1"/>
    <col min="15618" max="15618" width="15.710937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6" width="15.7109375" style="116" customWidth="1"/>
    <col min="15627" max="15627" width="27.7109375" style="116" customWidth="1"/>
    <col min="15628" max="15628" width="15.7109375" style="116" customWidth="1"/>
    <col min="15629" max="15629" width="27.7109375" style="116" customWidth="1"/>
    <col min="15630" max="15630" width="15.7109375" style="116" customWidth="1"/>
    <col min="15631" max="15631" width="27.7109375" style="116" customWidth="1"/>
    <col min="15632" max="15633" width="15.7109375" style="116" customWidth="1"/>
    <col min="15634" max="15872" width="11.42578125" style="116"/>
    <col min="15873" max="15873" width="33.42578125" style="116" customWidth="1"/>
    <col min="15874" max="15874" width="15.710937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2" width="15.7109375" style="116" customWidth="1"/>
    <col min="15883" max="15883" width="27.7109375" style="116" customWidth="1"/>
    <col min="15884" max="15884" width="15.7109375" style="116" customWidth="1"/>
    <col min="15885" max="15885" width="27.7109375" style="116" customWidth="1"/>
    <col min="15886" max="15886" width="15.7109375" style="116" customWidth="1"/>
    <col min="15887" max="15887" width="27.7109375" style="116" customWidth="1"/>
    <col min="15888" max="15889" width="15.7109375" style="116" customWidth="1"/>
    <col min="15890" max="16128" width="11.42578125" style="116"/>
    <col min="16129" max="16129" width="33.42578125" style="116" customWidth="1"/>
    <col min="16130" max="16130" width="15.710937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8" width="15.7109375" style="116" customWidth="1"/>
    <col min="16139" max="16139" width="27.7109375" style="116" customWidth="1"/>
    <col min="16140" max="16140" width="15.7109375" style="116" customWidth="1"/>
    <col min="16141" max="16141" width="27.7109375" style="116" customWidth="1"/>
    <col min="16142" max="16142" width="15.7109375" style="116" customWidth="1"/>
    <col min="16143" max="16143" width="27.7109375" style="116" customWidth="1"/>
    <col min="16144" max="16145" width="15.7109375" style="116" customWidth="1"/>
    <col min="16146" max="16384" width="11.42578125" style="116"/>
  </cols>
  <sheetData>
    <row r="1" spans="1:17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</row>
    <row r="2" spans="1:17" s="134" customFormat="1" ht="15" customHeight="1" x14ac:dyDescent="0.3">
      <c r="A2" s="381" t="s">
        <v>382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</row>
    <row r="3" spans="1:17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</row>
    <row r="4" spans="1:17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</row>
    <row r="5" spans="1:17" s="194" customFormat="1" ht="15" customHeight="1" x14ac:dyDescent="0.25">
      <c r="A5" s="193"/>
      <c r="B5" s="406" t="s">
        <v>258</v>
      </c>
      <c r="C5" s="406"/>
      <c r="D5" s="406"/>
      <c r="E5" s="406"/>
      <c r="F5" s="406"/>
      <c r="G5" s="406"/>
      <c r="H5" s="406"/>
      <c r="I5" s="406"/>
      <c r="J5" s="406" t="s">
        <v>265</v>
      </c>
      <c r="K5" s="406"/>
      <c r="L5" s="406"/>
      <c r="M5" s="406"/>
      <c r="N5" s="406"/>
      <c r="O5" s="406"/>
      <c r="P5" s="406"/>
      <c r="Q5" s="406"/>
    </row>
    <row r="6" spans="1:17" s="150" customFormat="1" ht="46.5" customHeight="1" x14ac:dyDescent="0.25">
      <c r="A6" s="138" t="s">
        <v>383</v>
      </c>
      <c r="B6" s="139" t="s">
        <v>55</v>
      </c>
      <c r="C6" s="140" t="s">
        <v>270</v>
      </c>
      <c r="D6" s="139" t="s">
        <v>271</v>
      </c>
      <c r="E6" s="139" t="s">
        <v>272</v>
      </c>
      <c r="F6" s="140" t="s">
        <v>273</v>
      </c>
      <c r="G6" s="139" t="s">
        <v>274</v>
      </c>
      <c r="H6" s="139" t="s">
        <v>275</v>
      </c>
      <c r="I6" s="140" t="s">
        <v>46</v>
      </c>
      <c r="J6" s="139" t="s">
        <v>55</v>
      </c>
      <c r="K6" s="139" t="s">
        <v>270</v>
      </c>
      <c r="L6" s="140" t="s">
        <v>271</v>
      </c>
      <c r="M6" s="139" t="s">
        <v>272</v>
      </c>
      <c r="N6" s="139" t="s">
        <v>273</v>
      </c>
      <c r="O6" s="139" t="s">
        <v>274</v>
      </c>
      <c r="P6" s="139" t="s">
        <v>275</v>
      </c>
      <c r="Q6" s="139" t="s">
        <v>46</v>
      </c>
    </row>
    <row r="7" spans="1:17" ht="15" customHeight="1" x14ac:dyDescent="0.2">
      <c r="A7" s="120" t="s">
        <v>367</v>
      </c>
      <c r="B7" s="121">
        <v>2373221.94087</v>
      </c>
      <c r="C7" s="121">
        <v>510457.17491</v>
      </c>
      <c r="D7" s="121">
        <v>0</v>
      </c>
      <c r="E7" s="121">
        <v>0</v>
      </c>
      <c r="F7" s="121">
        <v>0</v>
      </c>
      <c r="G7" s="121">
        <v>0</v>
      </c>
      <c r="H7" s="121">
        <v>702614.73265999998</v>
      </c>
      <c r="I7" s="121">
        <v>3586293.8484399994</v>
      </c>
      <c r="J7" s="121">
        <v>12244343.647030002</v>
      </c>
      <c r="K7" s="121">
        <v>1171939.26718</v>
      </c>
      <c r="L7" s="121">
        <v>4133.3333300000004</v>
      </c>
      <c r="M7" s="121">
        <v>12489.400810000001</v>
      </c>
      <c r="N7" s="121">
        <v>175.28295</v>
      </c>
      <c r="O7" s="121">
        <v>304908.98402999999</v>
      </c>
      <c r="P7" s="121">
        <v>5090845.09559</v>
      </c>
      <c r="Q7" s="121">
        <v>18828835.010920003</v>
      </c>
    </row>
    <row r="8" spans="1:17" ht="15" customHeight="1" x14ac:dyDescent="0.2">
      <c r="A8" s="120" t="s">
        <v>368</v>
      </c>
      <c r="B8" s="121">
        <v>812332.60853999993</v>
      </c>
      <c r="C8" s="121">
        <v>134928.31852</v>
      </c>
      <c r="D8" s="121">
        <v>0</v>
      </c>
      <c r="E8" s="121">
        <v>0</v>
      </c>
      <c r="F8" s="121">
        <v>14138.29667</v>
      </c>
      <c r="G8" s="121">
        <v>0</v>
      </c>
      <c r="H8" s="121">
        <v>199699.73005000001</v>
      </c>
      <c r="I8" s="121">
        <v>1161098.9537799999</v>
      </c>
      <c r="J8" s="121">
        <v>756713.74992999993</v>
      </c>
      <c r="K8" s="121">
        <v>148358.59344999999</v>
      </c>
      <c r="L8" s="121">
        <v>0</v>
      </c>
      <c r="M8" s="121">
        <v>11476.58454</v>
      </c>
      <c r="N8" s="121">
        <v>932.88561000000004</v>
      </c>
      <c r="O8" s="121">
        <v>29308.782070000001</v>
      </c>
      <c r="P8" s="121">
        <v>176569.32786000002</v>
      </c>
      <c r="Q8" s="121">
        <v>1123359.92346</v>
      </c>
    </row>
    <row r="9" spans="1:17" ht="15" customHeight="1" x14ac:dyDescent="0.2">
      <c r="A9" s="120" t="s">
        <v>369</v>
      </c>
      <c r="B9" s="121">
        <v>811596.39807</v>
      </c>
      <c r="C9" s="121">
        <v>133635.15716</v>
      </c>
      <c r="D9" s="121">
        <v>0</v>
      </c>
      <c r="E9" s="121">
        <v>0</v>
      </c>
      <c r="F9" s="121">
        <v>0</v>
      </c>
      <c r="G9" s="121">
        <v>5792.3446199999998</v>
      </c>
      <c r="H9" s="121">
        <v>123680.16709</v>
      </c>
      <c r="I9" s="121">
        <v>1074704.06694</v>
      </c>
      <c r="J9" s="121">
        <v>419939.53177999996</v>
      </c>
      <c r="K9" s="121">
        <v>123988.74304</v>
      </c>
      <c r="L9" s="121">
        <v>47.998760000000004</v>
      </c>
      <c r="M9" s="121">
        <v>23231.7395</v>
      </c>
      <c r="N9" s="121">
        <v>0</v>
      </c>
      <c r="O9" s="121">
        <v>23828.74725</v>
      </c>
      <c r="P9" s="121">
        <v>160812.37416000001</v>
      </c>
      <c r="Q9" s="121">
        <v>751849.13448999985</v>
      </c>
    </row>
    <row r="10" spans="1:17" ht="15" customHeight="1" x14ac:dyDescent="0.2">
      <c r="A10" s="120" t="s">
        <v>370</v>
      </c>
      <c r="B10" s="121">
        <v>1153932.8067100001</v>
      </c>
      <c r="C10" s="121">
        <v>161061.99372</v>
      </c>
      <c r="D10" s="121">
        <v>0</v>
      </c>
      <c r="E10" s="121">
        <v>1677.5581100000002</v>
      </c>
      <c r="F10" s="121">
        <v>22250.858600000003</v>
      </c>
      <c r="G10" s="121">
        <v>23992.642350000002</v>
      </c>
      <c r="H10" s="121">
        <v>103367.58687999999</v>
      </c>
      <c r="I10" s="121">
        <v>1466283.4463699998</v>
      </c>
      <c r="J10" s="121">
        <v>723819.16272999998</v>
      </c>
      <c r="K10" s="121">
        <v>122944.51155</v>
      </c>
      <c r="L10" s="121">
        <v>3845.5322700000002</v>
      </c>
      <c r="M10" s="121">
        <v>5050.7834499999999</v>
      </c>
      <c r="N10" s="121">
        <v>5049.9562699999997</v>
      </c>
      <c r="O10" s="121">
        <v>30535.949109999998</v>
      </c>
      <c r="P10" s="121">
        <v>123265.81187000001</v>
      </c>
      <c r="Q10" s="121">
        <v>1014511.70725</v>
      </c>
    </row>
    <row r="11" spans="1:17" ht="15" customHeight="1" x14ac:dyDescent="0.2">
      <c r="A11" s="120" t="s">
        <v>371</v>
      </c>
      <c r="B11" s="121">
        <v>1998547.24501</v>
      </c>
      <c r="C11" s="121">
        <v>640137.82215999998</v>
      </c>
      <c r="D11" s="121">
        <v>5012.7010700000001</v>
      </c>
      <c r="E11" s="121">
        <v>10716.050929999999</v>
      </c>
      <c r="F11" s="121">
        <v>54086.408430000003</v>
      </c>
      <c r="G11" s="121">
        <v>132251.4167</v>
      </c>
      <c r="H11" s="121">
        <v>66950.140180000002</v>
      </c>
      <c r="I11" s="121">
        <v>2907701.7844799994</v>
      </c>
      <c r="J11" s="121">
        <v>827642.47150999994</v>
      </c>
      <c r="K11" s="121">
        <v>83563.434859999994</v>
      </c>
      <c r="L11" s="121">
        <v>5059.2972</v>
      </c>
      <c r="M11" s="121">
        <v>1172.2053700000001</v>
      </c>
      <c r="N11" s="121">
        <v>9534.45651</v>
      </c>
      <c r="O11" s="121">
        <v>20321.924999999999</v>
      </c>
      <c r="P11" s="121">
        <v>60369.342280000004</v>
      </c>
      <c r="Q11" s="121">
        <v>1007663.1327300001</v>
      </c>
    </row>
    <row r="12" spans="1:17" ht="15" customHeight="1" x14ac:dyDescent="0.2">
      <c r="A12" s="120" t="s">
        <v>372</v>
      </c>
      <c r="B12" s="121">
        <v>6923922.3586499998</v>
      </c>
      <c r="C12" s="121">
        <v>1944466.3357899999</v>
      </c>
      <c r="D12" s="121">
        <v>10824.60369</v>
      </c>
      <c r="E12" s="121">
        <v>30316.058550000002</v>
      </c>
      <c r="F12" s="121">
        <v>146821.73868000001</v>
      </c>
      <c r="G12" s="121">
        <v>221462.31322000001</v>
      </c>
      <c r="H12" s="121">
        <v>58644.596649999999</v>
      </c>
      <c r="I12" s="121">
        <v>9336458.0052299984</v>
      </c>
      <c r="J12" s="121">
        <v>758811.22129999998</v>
      </c>
      <c r="K12" s="121">
        <v>106067.41622</v>
      </c>
      <c r="L12" s="121">
        <v>551.47239000000002</v>
      </c>
      <c r="M12" s="121">
        <v>2729.3534</v>
      </c>
      <c r="N12" s="121">
        <v>13662.60766</v>
      </c>
      <c r="O12" s="121">
        <v>13182.7958</v>
      </c>
      <c r="P12" s="121">
        <v>35587.041549999994</v>
      </c>
      <c r="Q12" s="121">
        <v>930591.90831999981</v>
      </c>
    </row>
    <row r="13" spans="1:17" ht="15" customHeight="1" x14ac:dyDescent="0.2">
      <c r="A13" s="120" t="s">
        <v>373</v>
      </c>
      <c r="B13" s="121">
        <v>3898386.44729</v>
      </c>
      <c r="C13" s="121">
        <v>868072.02630999999</v>
      </c>
      <c r="D13" s="121">
        <v>4992.6273499999998</v>
      </c>
      <c r="E13" s="121">
        <v>14413.14466</v>
      </c>
      <c r="F13" s="121">
        <v>84405.443809999997</v>
      </c>
      <c r="G13" s="121">
        <v>85595.815359999993</v>
      </c>
      <c r="H13" s="121">
        <v>37677.005250000002</v>
      </c>
      <c r="I13" s="121">
        <v>4993542.5100300005</v>
      </c>
      <c r="J13" s="121">
        <v>320824.60323000001</v>
      </c>
      <c r="K13" s="121">
        <v>40936.26902</v>
      </c>
      <c r="L13" s="121">
        <v>731.00168000000008</v>
      </c>
      <c r="M13" s="121">
        <v>274.40782999999999</v>
      </c>
      <c r="N13" s="121">
        <v>3459.97516</v>
      </c>
      <c r="O13" s="121">
        <v>4286.4071900000008</v>
      </c>
      <c r="P13" s="121">
        <v>17124.679640000002</v>
      </c>
      <c r="Q13" s="121">
        <v>387637.34375</v>
      </c>
    </row>
    <row r="14" spans="1:17" ht="15" customHeight="1" x14ac:dyDescent="0.2">
      <c r="A14" s="120" t="s">
        <v>374</v>
      </c>
      <c r="B14" s="121">
        <v>1810114.49498</v>
      </c>
      <c r="C14" s="121">
        <v>274314.01863999997</v>
      </c>
      <c r="D14" s="121">
        <v>2820.6476000000002</v>
      </c>
      <c r="E14" s="121">
        <v>8248.0308600000008</v>
      </c>
      <c r="F14" s="121">
        <v>48219.648999999998</v>
      </c>
      <c r="G14" s="121">
        <v>30202.386109999999</v>
      </c>
      <c r="H14" s="121">
        <v>21476.197350000002</v>
      </c>
      <c r="I14" s="121">
        <v>2195395.4245399996</v>
      </c>
      <c r="J14" s="121">
        <v>450457.32932999998</v>
      </c>
      <c r="K14" s="121">
        <v>19847.899399999998</v>
      </c>
      <c r="L14" s="121">
        <v>582.02718000000004</v>
      </c>
      <c r="M14" s="121">
        <v>566.58181999999999</v>
      </c>
      <c r="N14" s="121">
        <v>5325.53863</v>
      </c>
      <c r="O14" s="121">
        <v>6354.1165599999995</v>
      </c>
      <c r="P14" s="121">
        <v>27111.288230000002</v>
      </c>
      <c r="Q14" s="121">
        <v>510244.78115</v>
      </c>
    </row>
    <row r="15" spans="1:17" ht="15" customHeight="1" x14ac:dyDescent="0.2">
      <c r="A15" s="120" t="s">
        <v>375</v>
      </c>
      <c r="B15" s="121">
        <v>719537.76211999997</v>
      </c>
      <c r="C15" s="121">
        <v>91086.57018000001</v>
      </c>
      <c r="D15" s="121">
        <v>2371.6410299999998</v>
      </c>
      <c r="E15" s="121">
        <v>2937.1855699999996</v>
      </c>
      <c r="F15" s="121">
        <v>25764.789059999999</v>
      </c>
      <c r="G15" s="121">
        <v>10877.504289999999</v>
      </c>
      <c r="H15" s="121">
        <v>35503.310259999998</v>
      </c>
      <c r="I15" s="121">
        <v>888078.76250999991</v>
      </c>
      <c r="J15" s="121">
        <v>364888.81244000001</v>
      </c>
      <c r="K15" s="121">
        <v>17817.838100000001</v>
      </c>
      <c r="L15" s="121">
        <v>1019.61984</v>
      </c>
      <c r="M15" s="121">
        <v>131.61749</v>
      </c>
      <c r="N15" s="121">
        <v>4227.00846</v>
      </c>
      <c r="O15" s="121">
        <v>4865.71353</v>
      </c>
      <c r="P15" s="121">
        <v>18922.533030000002</v>
      </c>
      <c r="Q15" s="121">
        <v>411873.14288999996</v>
      </c>
    </row>
    <row r="16" spans="1:17" ht="15" customHeight="1" x14ac:dyDescent="0.2">
      <c r="A16" s="120" t="s">
        <v>376</v>
      </c>
      <c r="B16" s="121">
        <v>738387.99627999996</v>
      </c>
      <c r="C16" s="121">
        <v>75494.078299999994</v>
      </c>
      <c r="D16" s="121">
        <v>9778.6535600000007</v>
      </c>
      <c r="E16" s="121">
        <v>6365.8280700000005</v>
      </c>
      <c r="F16" s="121">
        <v>5480.3740299999999</v>
      </c>
      <c r="G16" s="121">
        <v>4330.3238799999999</v>
      </c>
      <c r="H16" s="121">
        <v>41889.382010000001</v>
      </c>
      <c r="I16" s="121">
        <v>881726.63612999988</v>
      </c>
      <c r="J16" s="121">
        <v>361512.17375000002</v>
      </c>
      <c r="K16" s="121">
        <v>28927.835469999998</v>
      </c>
      <c r="L16" s="121">
        <v>1659.50027</v>
      </c>
      <c r="M16" s="121">
        <v>845.98489000000006</v>
      </c>
      <c r="N16" s="121">
        <v>8014.7157900000002</v>
      </c>
      <c r="O16" s="121">
        <v>6967.3299000000006</v>
      </c>
      <c r="P16" s="121">
        <v>31880.44399</v>
      </c>
      <c r="Q16" s="121">
        <v>439807.98405999999</v>
      </c>
    </row>
    <row r="17" spans="1:17" ht="15" customHeight="1" x14ac:dyDescent="0.2">
      <c r="A17" s="120" t="s">
        <v>377</v>
      </c>
      <c r="B17" s="121">
        <v>573468.64095000003</v>
      </c>
      <c r="C17" s="121">
        <v>62238.351240000004</v>
      </c>
      <c r="D17" s="121">
        <v>10672.319800000001</v>
      </c>
      <c r="E17" s="121">
        <v>7276.4696800000002</v>
      </c>
      <c r="F17" s="121">
        <v>3573.5453199999997</v>
      </c>
      <c r="G17" s="121">
        <v>3078.26359</v>
      </c>
      <c r="H17" s="121">
        <v>129482.21273</v>
      </c>
      <c r="I17" s="121">
        <v>789789.8033100001</v>
      </c>
      <c r="J17" s="121">
        <v>426792.28531999997</v>
      </c>
      <c r="K17" s="121">
        <v>32893.269059999999</v>
      </c>
      <c r="L17" s="121">
        <v>3133.2169199999998</v>
      </c>
      <c r="M17" s="121">
        <v>1276.8591799999999</v>
      </c>
      <c r="N17" s="121">
        <v>13258.37455</v>
      </c>
      <c r="O17" s="121">
        <v>9152.3528800000004</v>
      </c>
      <c r="P17" s="121">
        <v>57713.561609999997</v>
      </c>
      <c r="Q17" s="121">
        <v>544219.91952</v>
      </c>
    </row>
    <row r="18" spans="1:17" ht="15" customHeight="1" x14ac:dyDescent="0.2">
      <c r="A18" s="120" t="s">
        <v>378</v>
      </c>
      <c r="B18" s="121">
        <v>326464.90224999998</v>
      </c>
      <c r="C18" s="121">
        <v>26456.077839999998</v>
      </c>
      <c r="D18" s="121">
        <v>10856.406939999999</v>
      </c>
      <c r="E18" s="121">
        <v>3235.8434200000002</v>
      </c>
      <c r="F18" s="121">
        <v>476.84171000000003</v>
      </c>
      <c r="G18" s="121">
        <v>493.02090999999996</v>
      </c>
      <c r="H18" s="121">
        <v>73979.794959999999</v>
      </c>
      <c r="I18" s="121">
        <v>441962.88802999997</v>
      </c>
      <c r="J18" s="121">
        <v>192406.63334999999</v>
      </c>
      <c r="K18" s="121">
        <v>17542.57185</v>
      </c>
      <c r="L18" s="121">
        <v>6362.7246599999999</v>
      </c>
      <c r="M18" s="121">
        <v>3078.4111200000002</v>
      </c>
      <c r="N18" s="121">
        <v>2261.2063199999998</v>
      </c>
      <c r="O18" s="121">
        <v>950.27719999999999</v>
      </c>
      <c r="P18" s="121">
        <v>73786.184930000003</v>
      </c>
      <c r="Q18" s="121">
        <v>296388.00942999998</v>
      </c>
    </row>
    <row r="19" spans="1:17" ht="15" customHeight="1" x14ac:dyDescent="0.2">
      <c r="A19" s="120" t="s">
        <v>379</v>
      </c>
      <c r="B19" s="121">
        <v>11467.88348</v>
      </c>
      <c r="C19" s="121">
        <v>1095.5220099999999</v>
      </c>
      <c r="D19" s="121">
        <v>779.02432999999996</v>
      </c>
      <c r="E19" s="121">
        <v>117.11642999999999</v>
      </c>
      <c r="F19" s="121">
        <v>10.68563</v>
      </c>
      <c r="G19" s="121">
        <v>0</v>
      </c>
      <c r="H19" s="121">
        <v>5808.7918499999996</v>
      </c>
      <c r="I19" s="121">
        <v>19279.023730000001</v>
      </c>
      <c r="J19" s="121">
        <v>9203.9191499999997</v>
      </c>
      <c r="K19" s="121">
        <v>819.81889000000001</v>
      </c>
      <c r="L19" s="121">
        <v>806.60620999999992</v>
      </c>
      <c r="M19" s="121">
        <v>114.84241</v>
      </c>
      <c r="N19" s="121">
        <v>104.96512</v>
      </c>
      <c r="O19" s="121">
        <v>3.5571599999999997</v>
      </c>
      <c r="P19" s="121">
        <v>6170.3819599999997</v>
      </c>
      <c r="Q19" s="121">
        <v>17224.090899999999</v>
      </c>
    </row>
    <row r="20" spans="1:17" s="38" customFormat="1" ht="15" customHeight="1" x14ac:dyDescent="0.25">
      <c r="A20" s="120" t="s">
        <v>380</v>
      </c>
      <c r="B20" s="121">
        <v>5239.89732</v>
      </c>
      <c r="C20" s="121">
        <v>304.79557</v>
      </c>
      <c r="D20" s="121">
        <v>337.04023000000001</v>
      </c>
      <c r="E20" s="121">
        <v>15.472100000000001</v>
      </c>
      <c r="F20" s="121">
        <v>0.73926000000000003</v>
      </c>
      <c r="G20" s="121">
        <v>0</v>
      </c>
      <c r="H20" s="121">
        <v>3395.5861199999999</v>
      </c>
      <c r="I20" s="121">
        <v>9293.5306000000019</v>
      </c>
      <c r="J20" s="121">
        <v>3300.19317</v>
      </c>
      <c r="K20" s="121">
        <v>321.50187</v>
      </c>
      <c r="L20" s="121">
        <v>421.32999000000001</v>
      </c>
      <c r="M20" s="121">
        <v>68.424679999999995</v>
      </c>
      <c r="N20" s="121">
        <v>67.860919999999993</v>
      </c>
      <c r="O20" s="121">
        <v>4.4990000000000002E-2</v>
      </c>
      <c r="P20" s="121">
        <v>3336.95903</v>
      </c>
      <c r="Q20" s="121">
        <v>7516.3146500000003</v>
      </c>
    </row>
    <row r="21" spans="1:17" s="38" customFormat="1" ht="15" customHeight="1" x14ac:dyDescent="0.25">
      <c r="A21" s="123" t="s">
        <v>46</v>
      </c>
      <c r="B21" s="124">
        <v>22156621.382520001</v>
      </c>
      <c r="C21" s="124">
        <v>4923748.2423500009</v>
      </c>
      <c r="D21" s="124">
        <v>58445.665599999993</v>
      </c>
      <c r="E21" s="124">
        <v>85318.758379999985</v>
      </c>
      <c r="F21" s="124">
        <v>405229.37019999995</v>
      </c>
      <c r="G21" s="124">
        <v>518076.03103000007</v>
      </c>
      <c r="H21" s="124">
        <v>1604169.2340400002</v>
      </c>
      <c r="I21" s="124">
        <v>29751608.684119996</v>
      </c>
      <c r="J21" s="124">
        <v>17860655.734019998</v>
      </c>
      <c r="K21" s="124">
        <v>1915968.9699600001</v>
      </c>
      <c r="L21" s="124">
        <v>28353.6607</v>
      </c>
      <c r="M21" s="124">
        <v>62507.196489999988</v>
      </c>
      <c r="N21" s="124">
        <v>66074.83395</v>
      </c>
      <c r="O21" s="124">
        <v>454666.98267000011</v>
      </c>
      <c r="P21" s="124">
        <v>5883495.0257299999</v>
      </c>
      <c r="Q21" s="124">
        <v>26271722.403519992</v>
      </c>
    </row>
    <row r="22" spans="1:17" ht="15" customHeight="1" thickBot="1" x14ac:dyDescent="0.25">
      <c r="A22" s="127"/>
      <c r="B22" s="145"/>
      <c r="C22" s="129"/>
      <c r="D22" s="129"/>
      <c r="E22" s="129"/>
      <c r="F22" s="129"/>
      <c r="G22" s="129"/>
      <c r="H22" s="129"/>
      <c r="I22" s="129"/>
      <c r="J22" s="129"/>
      <c r="K22" s="129"/>
      <c r="L22" s="145"/>
      <c r="M22" s="145"/>
      <c r="N22" s="145"/>
      <c r="O22" s="145"/>
      <c r="P22" s="145"/>
      <c r="Q22" s="145"/>
    </row>
    <row r="23" spans="1:17" ht="15" customHeight="1" thickTop="1" x14ac:dyDescent="0.2">
      <c r="A23" s="131" t="s">
        <v>252</v>
      </c>
      <c r="B23" s="44"/>
      <c r="C23" s="146"/>
      <c r="D23" s="122"/>
      <c r="E23" s="122"/>
      <c r="F23" s="122"/>
      <c r="G23" s="122"/>
      <c r="H23" s="122"/>
      <c r="I23" s="122"/>
      <c r="J23" s="122"/>
      <c r="K23" s="122"/>
      <c r="L23" s="47"/>
      <c r="M23" s="47"/>
      <c r="N23" s="38"/>
      <c r="O23" s="38"/>
      <c r="P23" s="38"/>
      <c r="Q23" s="38"/>
    </row>
    <row r="24" spans="1:17" ht="15" customHeight="1" x14ac:dyDescent="0.2">
      <c r="A24" s="131" t="s">
        <v>384</v>
      </c>
      <c r="B24" s="131"/>
      <c r="C24" s="131"/>
      <c r="D24" s="121"/>
      <c r="E24" s="121"/>
      <c r="F24" s="121"/>
      <c r="G24" s="121"/>
      <c r="H24" s="121"/>
      <c r="I24" s="121"/>
      <c r="J24" s="121"/>
      <c r="K24" s="121"/>
      <c r="L24" s="121"/>
      <c r="M24" s="120"/>
      <c r="N24" s="38"/>
      <c r="O24" s="38"/>
      <c r="P24" s="38"/>
      <c r="Q24" s="38"/>
    </row>
    <row r="25" spans="1:17" ht="15" customHeight="1" x14ac:dyDescent="0.2">
      <c r="A25" s="38"/>
      <c r="B25" s="120"/>
      <c r="C25" s="121"/>
      <c r="D25" s="121"/>
      <c r="E25" s="121"/>
      <c r="F25" s="121"/>
      <c r="G25" s="121"/>
      <c r="H25" s="121"/>
      <c r="I25" s="121"/>
      <c r="J25" s="121"/>
      <c r="K25" s="121"/>
      <c r="L25" s="121"/>
      <c r="M25" s="120"/>
      <c r="N25" s="38"/>
      <c r="O25" s="38"/>
      <c r="P25" s="38"/>
      <c r="Q25" s="38"/>
    </row>
  </sheetData>
  <mergeCells count="6">
    <mergeCell ref="A1:Q1"/>
    <mergeCell ref="A2:Q2"/>
    <mergeCell ref="A3:Q3"/>
    <mergeCell ref="A4:Q4"/>
    <mergeCell ref="B5:I5"/>
    <mergeCell ref="J5:Q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BE755D-1645-45BD-868D-2A7E795CB870}">
  <sheetPr>
    <pageSetUpPr fitToPage="1"/>
  </sheetPr>
  <dimension ref="A1:Q25"/>
  <sheetViews>
    <sheetView zoomScaleNormal="100" workbookViewId="0">
      <selection sqref="A1:Q27"/>
    </sheetView>
  </sheetViews>
  <sheetFormatPr defaultColWidth="11.42578125" defaultRowHeight="15" customHeight="1" x14ac:dyDescent="0.55000000000000004"/>
  <cols>
    <col min="1" max="1" width="33.42578125" style="133" customWidth="1"/>
    <col min="2" max="2" width="15.7109375" style="116" customWidth="1"/>
    <col min="3" max="3" width="27.7109375" style="151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10" width="15.7109375" style="116" customWidth="1"/>
    <col min="11" max="11" width="27.7109375" style="116" customWidth="1"/>
    <col min="12" max="12" width="15.7109375" style="116" customWidth="1"/>
    <col min="13" max="13" width="27.7109375" style="116" customWidth="1"/>
    <col min="14" max="14" width="15.7109375" style="116" customWidth="1"/>
    <col min="15" max="15" width="27.7109375" style="116" customWidth="1"/>
    <col min="16" max="17" width="15.7109375" style="116" customWidth="1"/>
    <col min="18" max="256" width="11.42578125" style="116"/>
    <col min="257" max="257" width="33.42578125" style="116" customWidth="1"/>
    <col min="258" max="258" width="15.710937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6" width="15.7109375" style="116" customWidth="1"/>
    <col min="267" max="267" width="27.7109375" style="116" customWidth="1"/>
    <col min="268" max="268" width="15.7109375" style="116" customWidth="1"/>
    <col min="269" max="269" width="27.7109375" style="116" customWidth="1"/>
    <col min="270" max="270" width="15.7109375" style="116" customWidth="1"/>
    <col min="271" max="271" width="27.7109375" style="116" customWidth="1"/>
    <col min="272" max="273" width="15.7109375" style="116" customWidth="1"/>
    <col min="274" max="512" width="11.42578125" style="116"/>
    <col min="513" max="513" width="33.42578125" style="116" customWidth="1"/>
    <col min="514" max="514" width="15.710937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2" width="15.7109375" style="116" customWidth="1"/>
    <col min="523" max="523" width="27.7109375" style="116" customWidth="1"/>
    <col min="524" max="524" width="15.7109375" style="116" customWidth="1"/>
    <col min="525" max="525" width="27.7109375" style="116" customWidth="1"/>
    <col min="526" max="526" width="15.7109375" style="116" customWidth="1"/>
    <col min="527" max="527" width="27.7109375" style="116" customWidth="1"/>
    <col min="528" max="529" width="15.7109375" style="116" customWidth="1"/>
    <col min="530" max="768" width="11.42578125" style="116"/>
    <col min="769" max="769" width="33.42578125" style="116" customWidth="1"/>
    <col min="770" max="770" width="15.710937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8" width="15.7109375" style="116" customWidth="1"/>
    <col min="779" max="779" width="27.7109375" style="116" customWidth="1"/>
    <col min="780" max="780" width="15.7109375" style="116" customWidth="1"/>
    <col min="781" max="781" width="27.7109375" style="116" customWidth="1"/>
    <col min="782" max="782" width="15.7109375" style="116" customWidth="1"/>
    <col min="783" max="783" width="27.7109375" style="116" customWidth="1"/>
    <col min="784" max="785" width="15.7109375" style="116" customWidth="1"/>
    <col min="786" max="1024" width="11.42578125" style="116"/>
    <col min="1025" max="1025" width="33.42578125" style="116" customWidth="1"/>
    <col min="1026" max="1026" width="15.710937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4" width="15.7109375" style="116" customWidth="1"/>
    <col min="1035" max="1035" width="27.7109375" style="116" customWidth="1"/>
    <col min="1036" max="1036" width="15.7109375" style="116" customWidth="1"/>
    <col min="1037" max="1037" width="27.7109375" style="116" customWidth="1"/>
    <col min="1038" max="1038" width="15.7109375" style="116" customWidth="1"/>
    <col min="1039" max="1039" width="27.7109375" style="116" customWidth="1"/>
    <col min="1040" max="1041" width="15.7109375" style="116" customWidth="1"/>
    <col min="1042" max="1280" width="11.42578125" style="116"/>
    <col min="1281" max="1281" width="33.42578125" style="116" customWidth="1"/>
    <col min="1282" max="1282" width="15.710937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90" width="15.7109375" style="116" customWidth="1"/>
    <col min="1291" max="1291" width="27.7109375" style="116" customWidth="1"/>
    <col min="1292" max="1292" width="15.7109375" style="116" customWidth="1"/>
    <col min="1293" max="1293" width="27.7109375" style="116" customWidth="1"/>
    <col min="1294" max="1294" width="15.7109375" style="116" customWidth="1"/>
    <col min="1295" max="1295" width="27.7109375" style="116" customWidth="1"/>
    <col min="1296" max="1297" width="15.7109375" style="116" customWidth="1"/>
    <col min="1298" max="1536" width="11.42578125" style="116"/>
    <col min="1537" max="1537" width="33.42578125" style="116" customWidth="1"/>
    <col min="1538" max="1538" width="15.710937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6" width="15.7109375" style="116" customWidth="1"/>
    <col min="1547" max="1547" width="27.7109375" style="116" customWidth="1"/>
    <col min="1548" max="1548" width="15.7109375" style="116" customWidth="1"/>
    <col min="1549" max="1549" width="27.7109375" style="116" customWidth="1"/>
    <col min="1550" max="1550" width="15.7109375" style="116" customWidth="1"/>
    <col min="1551" max="1551" width="27.7109375" style="116" customWidth="1"/>
    <col min="1552" max="1553" width="15.7109375" style="116" customWidth="1"/>
    <col min="1554" max="1792" width="11.42578125" style="116"/>
    <col min="1793" max="1793" width="33.42578125" style="116" customWidth="1"/>
    <col min="1794" max="1794" width="15.710937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2" width="15.7109375" style="116" customWidth="1"/>
    <col min="1803" max="1803" width="27.7109375" style="116" customWidth="1"/>
    <col min="1804" max="1804" width="15.7109375" style="116" customWidth="1"/>
    <col min="1805" max="1805" width="27.7109375" style="116" customWidth="1"/>
    <col min="1806" max="1806" width="15.7109375" style="116" customWidth="1"/>
    <col min="1807" max="1807" width="27.7109375" style="116" customWidth="1"/>
    <col min="1808" max="1809" width="15.7109375" style="116" customWidth="1"/>
    <col min="1810" max="2048" width="11.42578125" style="116"/>
    <col min="2049" max="2049" width="33.42578125" style="116" customWidth="1"/>
    <col min="2050" max="2050" width="15.710937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8" width="15.7109375" style="116" customWidth="1"/>
    <col min="2059" max="2059" width="27.7109375" style="116" customWidth="1"/>
    <col min="2060" max="2060" width="15.7109375" style="116" customWidth="1"/>
    <col min="2061" max="2061" width="27.7109375" style="116" customWidth="1"/>
    <col min="2062" max="2062" width="15.7109375" style="116" customWidth="1"/>
    <col min="2063" max="2063" width="27.7109375" style="116" customWidth="1"/>
    <col min="2064" max="2065" width="15.7109375" style="116" customWidth="1"/>
    <col min="2066" max="2304" width="11.42578125" style="116"/>
    <col min="2305" max="2305" width="33.42578125" style="116" customWidth="1"/>
    <col min="2306" max="2306" width="15.710937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4" width="15.7109375" style="116" customWidth="1"/>
    <col min="2315" max="2315" width="27.7109375" style="116" customWidth="1"/>
    <col min="2316" max="2316" width="15.7109375" style="116" customWidth="1"/>
    <col min="2317" max="2317" width="27.7109375" style="116" customWidth="1"/>
    <col min="2318" max="2318" width="15.7109375" style="116" customWidth="1"/>
    <col min="2319" max="2319" width="27.7109375" style="116" customWidth="1"/>
    <col min="2320" max="2321" width="15.7109375" style="116" customWidth="1"/>
    <col min="2322" max="2560" width="11.42578125" style="116"/>
    <col min="2561" max="2561" width="33.42578125" style="116" customWidth="1"/>
    <col min="2562" max="2562" width="15.710937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70" width="15.7109375" style="116" customWidth="1"/>
    <col min="2571" max="2571" width="27.7109375" style="116" customWidth="1"/>
    <col min="2572" max="2572" width="15.7109375" style="116" customWidth="1"/>
    <col min="2573" max="2573" width="27.7109375" style="116" customWidth="1"/>
    <col min="2574" max="2574" width="15.7109375" style="116" customWidth="1"/>
    <col min="2575" max="2575" width="27.7109375" style="116" customWidth="1"/>
    <col min="2576" max="2577" width="15.7109375" style="116" customWidth="1"/>
    <col min="2578" max="2816" width="11.42578125" style="116"/>
    <col min="2817" max="2817" width="33.42578125" style="116" customWidth="1"/>
    <col min="2818" max="2818" width="15.710937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6" width="15.7109375" style="116" customWidth="1"/>
    <col min="2827" max="2827" width="27.7109375" style="116" customWidth="1"/>
    <col min="2828" max="2828" width="15.7109375" style="116" customWidth="1"/>
    <col min="2829" max="2829" width="27.7109375" style="116" customWidth="1"/>
    <col min="2830" max="2830" width="15.7109375" style="116" customWidth="1"/>
    <col min="2831" max="2831" width="27.7109375" style="116" customWidth="1"/>
    <col min="2832" max="2833" width="15.7109375" style="116" customWidth="1"/>
    <col min="2834" max="3072" width="11.42578125" style="116"/>
    <col min="3073" max="3073" width="33.42578125" style="116" customWidth="1"/>
    <col min="3074" max="3074" width="15.710937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2" width="15.7109375" style="116" customWidth="1"/>
    <col min="3083" max="3083" width="27.7109375" style="116" customWidth="1"/>
    <col min="3084" max="3084" width="15.7109375" style="116" customWidth="1"/>
    <col min="3085" max="3085" width="27.7109375" style="116" customWidth="1"/>
    <col min="3086" max="3086" width="15.7109375" style="116" customWidth="1"/>
    <col min="3087" max="3087" width="27.7109375" style="116" customWidth="1"/>
    <col min="3088" max="3089" width="15.7109375" style="116" customWidth="1"/>
    <col min="3090" max="3328" width="11.42578125" style="116"/>
    <col min="3329" max="3329" width="33.42578125" style="116" customWidth="1"/>
    <col min="3330" max="3330" width="15.710937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8" width="15.7109375" style="116" customWidth="1"/>
    <col min="3339" max="3339" width="27.7109375" style="116" customWidth="1"/>
    <col min="3340" max="3340" width="15.7109375" style="116" customWidth="1"/>
    <col min="3341" max="3341" width="27.7109375" style="116" customWidth="1"/>
    <col min="3342" max="3342" width="15.7109375" style="116" customWidth="1"/>
    <col min="3343" max="3343" width="27.7109375" style="116" customWidth="1"/>
    <col min="3344" max="3345" width="15.7109375" style="116" customWidth="1"/>
    <col min="3346" max="3584" width="11.42578125" style="116"/>
    <col min="3585" max="3585" width="33.42578125" style="116" customWidth="1"/>
    <col min="3586" max="3586" width="15.710937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4" width="15.7109375" style="116" customWidth="1"/>
    <col min="3595" max="3595" width="27.7109375" style="116" customWidth="1"/>
    <col min="3596" max="3596" width="15.7109375" style="116" customWidth="1"/>
    <col min="3597" max="3597" width="27.7109375" style="116" customWidth="1"/>
    <col min="3598" max="3598" width="15.7109375" style="116" customWidth="1"/>
    <col min="3599" max="3599" width="27.7109375" style="116" customWidth="1"/>
    <col min="3600" max="3601" width="15.7109375" style="116" customWidth="1"/>
    <col min="3602" max="3840" width="11.42578125" style="116"/>
    <col min="3841" max="3841" width="33.42578125" style="116" customWidth="1"/>
    <col min="3842" max="3842" width="15.710937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50" width="15.7109375" style="116" customWidth="1"/>
    <col min="3851" max="3851" width="27.7109375" style="116" customWidth="1"/>
    <col min="3852" max="3852" width="15.7109375" style="116" customWidth="1"/>
    <col min="3853" max="3853" width="27.7109375" style="116" customWidth="1"/>
    <col min="3854" max="3854" width="15.7109375" style="116" customWidth="1"/>
    <col min="3855" max="3855" width="27.7109375" style="116" customWidth="1"/>
    <col min="3856" max="3857" width="15.7109375" style="116" customWidth="1"/>
    <col min="3858" max="4096" width="11.42578125" style="116"/>
    <col min="4097" max="4097" width="33.42578125" style="116" customWidth="1"/>
    <col min="4098" max="4098" width="15.710937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6" width="15.7109375" style="116" customWidth="1"/>
    <col min="4107" max="4107" width="27.7109375" style="116" customWidth="1"/>
    <col min="4108" max="4108" width="15.7109375" style="116" customWidth="1"/>
    <col min="4109" max="4109" width="27.7109375" style="116" customWidth="1"/>
    <col min="4110" max="4110" width="15.7109375" style="116" customWidth="1"/>
    <col min="4111" max="4111" width="27.7109375" style="116" customWidth="1"/>
    <col min="4112" max="4113" width="15.7109375" style="116" customWidth="1"/>
    <col min="4114" max="4352" width="11.42578125" style="116"/>
    <col min="4353" max="4353" width="33.42578125" style="116" customWidth="1"/>
    <col min="4354" max="4354" width="15.710937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2" width="15.7109375" style="116" customWidth="1"/>
    <col min="4363" max="4363" width="27.7109375" style="116" customWidth="1"/>
    <col min="4364" max="4364" width="15.7109375" style="116" customWidth="1"/>
    <col min="4365" max="4365" width="27.7109375" style="116" customWidth="1"/>
    <col min="4366" max="4366" width="15.7109375" style="116" customWidth="1"/>
    <col min="4367" max="4367" width="27.7109375" style="116" customWidth="1"/>
    <col min="4368" max="4369" width="15.7109375" style="116" customWidth="1"/>
    <col min="4370" max="4608" width="11.42578125" style="116"/>
    <col min="4609" max="4609" width="33.42578125" style="116" customWidth="1"/>
    <col min="4610" max="4610" width="15.710937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8" width="15.7109375" style="116" customWidth="1"/>
    <col min="4619" max="4619" width="27.7109375" style="116" customWidth="1"/>
    <col min="4620" max="4620" width="15.7109375" style="116" customWidth="1"/>
    <col min="4621" max="4621" width="27.7109375" style="116" customWidth="1"/>
    <col min="4622" max="4622" width="15.7109375" style="116" customWidth="1"/>
    <col min="4623" max="4623" width="27.7109375" style="116" customWidth="1"/>
    <col min="4624" max="4625" width="15.7109375" style="116" customWidth="1"/>
    <col min="4626" max="4864" width="11.42578125" style="116"/>
    <col min="4865" max="4865" width="33.42578125" style="116" customWidth="1"/>
    <col min="4866" max="4866" width="15.710937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4" width="15.7109375" style="116" customWidth="1"/>
    <col min="4875" max="4875" width="27.7109375" style="116" customWidth="1"/>
    <col min="4876" max="4876" width="15.7109375" style="116" customWidth="1"/>
    <col min="4877" max="4877" width="27.7109375" style="116" customWidth="1"/>
    <col min="4878" max="4878" width="15.7109375" style="116" customWidth="1"/>
    <col min="4879" max="4879" width="27.7109375" style="116" customWidth="1"/>
    <col min="4880" max="4881" width="15.7109375" style="116" customWidth="1"/>
    <col min="4882" max="5120" width="11.42578125" style="116"/>
    <col min="5121" max="5121" width="33.42578125" style="116" customWidth="1"/>
    <col min="5122" max="5122" width="15.710937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30" width="15.7109375" style="116" customWidth="1"/>
    <col min="5131" max="5131" width="27.7109375" style="116" customWidth="1"/>
    <col min="5132" max="5132" width="15.7109375" style="116" customWidth="1"/>
    <col min="5133" max="5133" width="27.7109375" style="116" customWidth="1"/>
    <col min="5134" max="5134" width="15.7109375" style="116" customWidth="1"/>
    <col min="5135" max="5135" width="27.7109375" style="116" customWidth="1"/>
    <col min="5136" max="5137" width="15.7109375" style="116" customWidth="1"/>
    <col min="5138" max="5376" width="11.42578125" style="116"/>
    <col min="5377" max="5377" width="33.42578125" style="116" customWidth="1"/>
    <col min="5378" max="5378" width="15.710937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6" width="15.7109375" style="116" customWidth="1"/>
    <col min="5387" max="5387" width="27.7109375" style="116" customWidth="1"/>
    <col min="5388" max="5388" width="15.7109375" style="116" customWidth="1"/>
    <col min="5389" max="5389" width="27.7109375" style="116" customWidth="1"/>
    <col min="5390" max="5390" width="15.7109375" style="116" customWidth="1"/>
    <col min="5391" max="5391" width="27.7109375" style="116" customWidth="1"/>
    <col min="5392" max="5393" width="15.7109375" style="116" customWidth="1"/>
    <col min="5394" max="5632" width="11.42578125" style="116"/>
    <col min="5633" max="5633" width="33.42578125" style="116" customWidth="1"/>
    <col min="5634" max="5634" width="15.710937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2" width="15.7109375" style="116" customWidth="1"/>
    <col min="5643" max="5643" width="27.7109375" style="116" customWidth="1"/>
    <col min="5644" max="5644" width="15.7109375" style="116" customWidth="1"/>
    <col min="5645" max="5645" width="27.7109375" style="116" customWidth="1"/>
    <col min="5646" max="5646" width="15.7109375" style="116" customWidth="1"/>
    <col min="5647" max="5647" width="27.7109375" style="116" customWidth="1"/>
    <col min="5648" max="5649" width="15.7109375" style="116" customWidth="1"/>
    <col min="5650" max="5888" width="11.42578125" style="116"/>
    <col min="5889" max="5889" width="33.42578125" style="116" customWidth="1"/>
    <col min="5890" max="5890" width="15.710937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8" width="15.7109375" style="116" customWidth="1"/>
    <col min="5899" max="5899" width="27.7109375" style="116" customWidth="1"/>
    <col min="5900" max="5900" width="15.7109375" style="116" customWidth="1"/>
    <col min="5901" max="5901" width="27.7109375" style="116" customWidth="1"/>
    <col min="5902" max="5902" width="15.7109375" style="116" customWidth="1"/>
    <col min="5903" max="5903" width="27.7109375" style="116" customWidth="1"/>
    <col min="5904" max="5905" width="15.7109375" style="116" customWidth="1"/>
    <col min="5906" max="6144" width="11.42578125" style="116"/>
    <col min="6145" max="6145" width="33.42578125" style="116" customWidth="1"/>
    <col min="6146" max="6146" width="15.710937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4" width="15.7109375" style="116" customWidth="1"/>
    <col min="6155" max="6155" width="27.7109375" style="116" customWidth="1"/>
    <col min="6156" max="6156" width="15.7109375" style="116" customWidth="1"/>
    <col min="6157" max="6157" width="27.7109375" style="116" customWidth="1"/>
    <col min="6158" max="6158" width="15.7109375" style="116" customWidth="1"/>
    <col min="6159" max="6159" width="27.7109375" style="116" customWidth="1"/>
    <col min="6160" max="6161" width="15.7109375" style="116" customWidth="1"/>
    <col min="6162" max="6400" width="11.42578125" style="116"/>
    <col min="6401" max="6401" width="33.42578125" style="116" customWidth="1"/>
    <col min="6402" max="6402" width="15.710937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10" width="15.7109375" style="116" customWidth="1"/>
    <col min="6411" max="6411" width="27.7109375" style="116" customWidth="1"/>
    <col min="6412" max="6412" width="15.7109375" style="116" customWidth="1"/>
    <col min="6413" max="6413" width="27.7109375" style="116" customWidth="1"/>
    <col min="6414" max="6414" width="15.7109375" style="116" customWidth="1"/>
    <col min="6415" max="6415" width="27.7109375" style="116" customWidth="1"/>
    <col min="6416" max="6417" width="15.7109375" style="116" customWidth="1"/>
    <col min="6418" max="6656" width="11.42578125" style="116"/>
    <col min="6657" max="6657" width="33.42578125" style="116" customWidth="1"/>
    <col min="6658" max="6658" width="15.710937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6" width="15.7109375" style="116" customWidth="1"/>
    <col min="6667" max="6667" width="27.7109375" style="116" customWidth="1"/>
    <col min="6668" max="6668" width="15.7109375" style="116" customWidth="1"/>
    <col min="6669" max="6669" width="27.7109375" style="116" customWidth="1"/>
    <col min="6670" max="6670" width="15.7109375" style="116" customWidth="1"/>
    <col min="6671" max="6671" width="27.7109375" style="116" customWidth="1"/>
    <col min="6672" max="6673" width="15.7109375" style="116" customWidth="1"/>
    <col min="6674" max="6912" width="11.42578125" style="116"/>
    <col min="6913" max="6913" width="33.42578125" style="116" customWidth="1"/>
    <col min="6914" max="6914" width="15.710937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2" width="15.7109375" style="116" customWidth="1"/>
    <col min="6923" max="6923" width="27.7109375" style="116" customWidth="1"/>
    <col min="6924" max="6924" width="15.7109375" style="116" customWidth="1"/>
    <col min="6925" max="6925" width="27.7109375" style="116" customWidth="1"/>
    <col min="6926" max="6926" width="15.7109375" style="116" customWidth="1"/>
    <col min="6927" max="6927" width="27.7109375" style="116" customWidth="1"/>
    <col min="6928" max="6929" width="15.7109375" style="116" customWidth="1"/>
    <col min="6930" max="7168" width="11.42578125" style="116"/>
    <col min="7169" max="7169" width="33.42578125" style="116" customWidth="1"/>
    <col min="7170" max="7170" width="15.710937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8" width="15.7109375" style="116" customWidth="1"/>
    <col min="7179" max="7179" width="27.7109375" style="116" customWidth="1"/>
    <col min="7180" max="7180" width="15.7109375" style="116" customWidth="1"/>
    <col min="7181" max="7181" width="27.7109375" style="116" customWidth="1"/>
    <col min="7182" max="7182" width="15.7109375" style="116" customWidth="1"/>
    <col min="7183" max="7183" width="27.7109375" style="116" customWidth="1"/>
    <col min="7184" max="7185" width="15.7109375" style="116" customWidth="1"/>
    <col min="7186" max="7424" width="11.42578125" style="116"/>
    <col min="7425" max="7425" width="33.42578125" style="116" customWidth="1"/>
    <col min="7426" max="7426" width="15.710937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4" width="15.7109375" style="116" customWidth="1"/>
    <col min="7435" max="7435" width="27.7109375" style="116" customWidth="1"/>
    <col min="7436" max="7436" width="15.7109375" style="116" customWidth="1"/>
    <col min="7437" max="7437" width="27.7109375" style="116" customWidth="1"/>
    <col min="7438" max="7438" width="15.7109375" style="116" customWidth="1"/>
    <col min="7439" max="7439" width="27.7109375" style="116" customWidth="1"/>
    <col min="7440" max="7441" width="15.7109375" style="116" customWidth="1"/>
    <col min="7442" max="7680" width="11.42578125" style="116"/>
    <col min="7681" max="7681" width="33.42578125" style="116" customWidth="1"/>
    <col min="7682" max="7682" width="15.710937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90" width="15.7109375" style="116" customWidth="1"/>
    <col min="7691" max="7691" width="27.7109375" style="116" customWidth="1"/>
    <col min="7692" max="7692" width="15.7109375" style="116" customWidth="1"/>
    <col min="7693" max="7693" width="27.7109375" style="116" customWidth="1"/>
    <col min="7694" max="7694" width="15.7109375" style="116" customWidth="1"/>
    <col min="7695" max="7695" width="27.7109375" style="116" customWidth="1"/>
    <col min="7696" max="7697" width="15.7109375" style="116" customWidth="1"/>
    <col min="7698" max="7936" width="11.42578125" style="116"/>
    <col min="7937" max="7937" width="33.42578125" style="116" customWidth="1"/>
    <col min="7938" max="7938" width="15.710937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6" width="15.7109375" style="116" customWidth="1"/>
    <col min="7947" max="7947" width="27.7109375" style="116" customWidth="1"/>
    <col min="7948" max="7948" width="15.7109375" style="116" customWidth="1"/>
    <col min="7949" max="7949" width="27.7109375" style="116" customWidth="1"/>
    <col min="7950" max="7950" width="15.7109375" style="116" customWidth="1"/>
    <col min="7951" max="7951" width="27.7109375" style="116" customWidth="1"/>
    <col min="7952" max="7953" width="15.7109375" style="116" customWidth="1"/>
    <col min="7954" max="8192" width="11.42578125" style="116"/>
    <col min="8193" max="8193" width="33.42578125" style="116" customWidth="1"/>
    <col min="8194" max="8194" width="15.710937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2" width="15.7109375" style="116" customWidth="1"/>
    <col min="8203" max="8203" width="27.7109375" style="116" customWidth="1"/>
    <col min="8204" max="8204" width="15.7109375" style="116" customWidth="1"/>
    <col min="8205" max="8205" width="27.7109375" style="116" customWidth="1"/>
    <col min="8206" max="8206" width="15.7109375" style="116" customWidth="1"/>
    <col min="8207" max="8207" width="27.7109375" style="116" customWidth="1"/>
    <col min="8208" max="8209" width="15.7109375" style="116" customWidth="1"/>
    <col min="8210" max="8448" width="11.42578125" style="116"/>
    <col min="8449" max="8449" width="33.42578125" style="116" customWidth="1"/>
    <col min="8450" max="8450" width="15.710937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8" width="15.7109375" style="116" customWidth="1"/>
    <col min="8459" max="8459" width="27.7109375" style="116" customWidth="1"/>
    <col min="8460" max="8460" width="15.7109375" style="116" customWidth="1"/>
    <col min="8461" max="8461" width="27.7109375" style="116" customWidth="1"/>
    <col min="8462" max="8462" width="15.7109375" style="116" customWidth="1"/>
    <col min="8463" max="8463" width="27.7109375" style="116" customWidth="1"/>
    <col min="8464" max="8465" width="15.7109375" style="116" customWidth="1"/>
    <col min="8466" max="8704" width="11.42578125" style="116"/>
    <col min="8705" max="8705" width="33.42578125" style="116" customWidth="1"/>
    <col min="8706" max="8706" width="15.710937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4" width="15.7109375" style="116" customWidth="1"/>
    <col min="8715" max="8715" width="27.7109375" style="116" customWidth="1"/>
    <col min="8716" max="8716" width="15.7109375" style="116" customWidth="1"/>
    <col min="8717" max="8717" width="27.7109375" style="116" customWidth="1"/>
    <col min="8718" max="8718" width="15.7109375" style="116" customWidth="1"/>
    <col min="8719" max="8719" width="27.7109375" style="116" customWidth="1"/>
    <col min="8720" max="8721" width="15.7109375" style="116" customWidth="1"/>
    <col min="8722" max="8960" width="11.42578125" style="116"/>
    <col min="8961" max="8961" width="33.42578125" style="116" customWidth="1"/>
    <col min="8962" max="8962" width="15.710937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70" width="15.7109375" style="116" customWidth="1"/>
    <col min="8971" max="8971" width="27.7109375" style="116" customWidth="1"/>
    <col min="8972" max="8972" width="15.7109375" style="116" customWidth="1"/>
    <col min="8973" max="8973" width="27.7109375" style="116" customWidth="1"/>
    <col min="8974" max="8974" width="15.7109375" style="116" customWidth="1"/>
    <col min="8975" max="8975" width="27.7109375" style="116" customWidth="1"/>
    <col min="8976" max="8977" width="15.7109375" style="116" customWidth="1"/>
    <col min="8978" max="9216" width="11.42578125" style="116"/>
    <col min="9217" max="9217" width="33.42578125" style="116" customWidth="1"/>
    <col min="9218" max="9218" width="15.710937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6" width="15.7109375" style="116" customWidth="1"/>
    <col min="9227" max="9227" width="27.7109375" style="116" customWidth="1"/>
    <col min="9228" max="9228" width="15.7109375" style="116" customWidth="1"/>
    <col min="9229" max="9229" width="27.7109375" style="116" customWidth="1"/>
    <col min="9230" max="9230" width="15.7109375" style="116" customWidth="1"/>
    <col min="9231" max="9231" width="27.7109375" style="116" customWidth="1"/>
    <col min="9232" max="9233" width="15.7109375" style="116" customWidth="1"/>
    <col min="9234" max="9472" width="11.42578125" style="116"/>
    <col min="9473" max="9473" width="33.42578125" style="116" customWidth="1"/>
    <col min="9474" max="9474" width="15.710937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2" width="15.7109375" style="116" customWidth="1"/>
    <col min="9483" max="9483" width="27.7109375" style="116" customWidth="1"/>
    <col min="9484" max="9484" width="15.7109375" style="116" customWidth="1"/>
    <col min="9485" max="9485" width="27.7109375" style="116" customWidth="1"/>
    <col min="9486" max="9486" width="15.7109375" style="116" customWidth="1"/>
    <col min="9487" max="9487" width="27.7109375" style="116" customWidth="1"/>
    <col min="9488" max="9489" width="15.7109375" style="116" customWidth="1"/>
    <col min="9490" max="9728" width="11.42578125" style="116"/>
    <col min="9729" max="9729" width="33.42578125" style="116" customWidth="1"/>
    <col min="9730" max="9730" width="15.710937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8" width="15.7109375" style="116" customWidth="1"/>
    <col min="9739" max="9739" width="27.7109375" style="116" customWidth="1"/>
    <col min="9740" max="9740" width="15.7109375" style="116" customWidth="1"/>
    <col min="9741" max="9741" width="27.7109375" style="116" customWidth="1"/>
    <col min="9742" max="9742" width="15.7109375" style="116" customWidth="1"/>
    <col min="9743" max="9743" width="27.7109375" style="116" customWidth="1"/>
    <col min="9744" max="9745" width="15.7109375" style="116" customWidth="1"/>
    <col min="9746" max="9984" width="11.42578125" style="116"/>
    <col min="9985" max="9985" width="33.42578125" style="116" customWidth="1"/>
    <col min="9986" max="9986" width="15.710937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4" width="15.7109375" style="116" customWidth="1"/>
    <col min="9995" max="9995" width="27.7109375" style="116" customWidth="1"/>
    <col min="9996" max="9996" width="15.7109375" style="116" customWidth="1"/>
    <col min="9997" max="9997" width="27.7109375" style="116" customWidth="1"/>
    <col min="9998" max="9998" width="15.7109375" style="116" customWidth="1"/>
    <col min="9999" max="9999" width="27.7109375" style="116" customWidth="1"/>
    <col min="10000" max="10001" width="15.7109375" style="116" customWidth="1"/>
    <col min="10002" max="10240" width="11.42578125" style="116"/>
    <col min="10241" max="10241" width="33.42578125" style="116" customWidth="1"/>
    <col min="10242" max="10242" width="15.710937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50" width="15.7109375" style="116" customWidth="1"/>
    <col min="10251" max="10251" width="27.7109375" style="116" customWidth="1"/>
    <col min="10252" max="10252" width="15.7109375" style="116" customWidth="1"/>
    <col min="10253" max="10253" width="27.7109375" style="116" customWidth="1"/>
    <col min="10254" max="10254" width="15.7109375" style="116" customWidth="1"/>
    <col min="10255" max="10255" width="27.7109375" style="116" customWidth="1"/>
    <col min="10256" max="10257" width="15.7109375" style="116" customWidth="1"/>
    <col min="10258" max="10496" width="11.42578125" style="116"/>
    <col min="10497" max="10497" width="33.42578125" style="116" customWidth="1"/>
    <col min="10498" max="10498" width="15.710937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6" width="15.7109375" style="116" customWidth="1"/>
    <col min="10507" max="10507" width="27.7109375" style="116" customWidth="1"/>
    <col min="10508" max="10508" width="15.7109375" style="116" customWidth="1"/>
    <col min="10509" max="10509" width="27.7109375" style="116" customWidth="1"/>
    <col min="10510" max="10510" width="15.7109375" style="116" customWidth="1"/>
    <col min="10511" max="10511" width="27.7109375" style="116" customWidth="1"/>
    <col min="10512" max="10513" width="15.7109375" style="116" customWidth="1"/>
    <col min="10514" max="10752" width="11.42578125" style="116"/>
    <col min="10753" max="10753" width="33.42578125" style="116" customWidth="1"/>
    <col min="10754" max="10754" width="15.710937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2" width="15.7109375" style="116" customWidth="1"/>
    <col min="10763" max="10763" width="27.7109375" style="116" customWidth="1"/>
    <col min="10764" max="10764" width="15.7109375" style="116" customWidth="1"/>
    <col min="10765" max="10765" width="27.7109375" style="116" customWidth="1"/>
    <col min="10766" max="10766" width="15.7109375" style="116" customWidth="1"/>
    <col min="10767" max="10767" width="27.7109375" style="116" customWidth="1"/>
    <col min="10768" max="10769" width="15.7109375" style="116" customWidth="1"/>
    <col min="10770" max="11008" width="11.42578125" style="116"/>
    <col min="11009" max="11009" width="33.42578125" style="116" customWidth="1"/>
    <col min="11010" max="11010" width="15.710937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8" width="15.7109375" style="116" customWidth="1"/>
    <col min="11019" max="11019" width="27.7109375" style="116" customWidth="1"/>
    <col min="11020" max="11020" width="15.7109375" style="116" customWidth="1"/>
    <col min="11021" max="11021" width="27.7109375" style="116" customWidth="1"/>
    <col min="11022" max="11022" width="15.7109375" style="116" customWidth="1"/>
    <col min="11023" max="11023" width="27.7109375" style="116" customWidth="1"/>
    <col min="11024" max="11025" width="15.7109375" style="116" customWidth="1"/>
    <col min="11026" max="11264" width="11.42578125" style="116"/>
    <col min="11265" max="11265" width="33.42578125" style="116" customWidth="1"/>
    <col min="11266" max="11266" width="15.710937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4" width="15.7109375" style="116" customWidth="1"/>
    <col min="11275" max="11275" width="27.7109375" style="116" customWidth="1"/>
    <col min="11276" max="11276" width="15.7109375" style="116" customWidth="1"/>
    <col min="11277" max="11277" width="27.7109375" style="116" customWidth="1"/>
    <col min="11278" max="11278" width="15.7109375" style="116" customWidth="1"/>
    <col min="11279" max="11279" width="27.7109375" style="116" customWidth="1"/>
    <col min="11280" max="11281" width="15.7109375" style="116" customWidth="1"/>
    <col min="11282" max="11520" width="11.42578125" style="116"/>
    <col min="11521" max="11521" width="33.42578125" style="116" customWidth="1"/>
    <col min="11522" max="11522" width="15.710937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30" width="15.7109375" style="116" customWidth="1"/>
    <col min="11531" max="11531" width="27.7109375" style="116" customWidth="1"/>
    <col min="11532" max="11532" width="15.7109375" style="116" customWidth="1"/>
    <col min="11533" max="11533" width="27.7109375" style="116" customWidth="1"/>
    <col min="11534" max="11534" width="15.7109375" style="116" customWidth="1"/>
    <col min="11535" max="11535" width="27.7109375" style="116" customWidth="1"/>
    <col min="11536" max="11537" width="15.7109375" style="116" customWidth="1"/>
    <col min="11538" max="11776" width="11.42578125" style="116"/>
    <col min="11777" max="11777" width="33.42578125" style="116" customWidth="1"/>
    <col min="11778" max="11778" width="15.710937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6" width="15.7109375" style="116" customWidth="1"/>
    <col min="11787" max="11787" width="27.7109375" style="116" customWidth="1"/>
    <col min="11788" max="11788" width="15.7109375" style="116" customWidth="1"/>
    <col min="11789" max="11789" width="27.7109375" style="116" customWidth="1"/>
    <col min="11790" max="11790" width="15.7109375" style="116" customWidth="1"/>
    <col min="11791" max="11791" width="27.7109375" style="116" customWidth="1"/>
    <col min="11792" max="11793" width="15.7109375" style="116" customWidth="1"/>
    <col min="11794" max="12032" width="11.42578125" style="116"/>
    <col min="12033" max="12033" width="33.42578125" style="116" customWidth="1"/>
    <col min="12034" max="12034" width="15.710937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2" width="15.7109375" style="116" customWidth="1"/>
    <col min="12043" max="12043" width="27.7109375" style="116" customWidth="1"/>
    <col min="12044" max="12044" width="15.7109375" style="116" customWidth="1"/>
    <col min="12045" max="12045" width="27.7109375" style="116" customWidth="1"/>
    <col min="12046" max="12046" width="15.7109375" style="116" customWidth="1"/>
    <col min="12047" max="12047" width="27.7109375" style="116" customWidth="1"/>
    <col min="12048" max="12049" width="15.7109375" style="116" customWidth="1"/>
    <col min="12050" max="12288" width="11.42578125" style="116"/>
    <col min="12289" max="12289" width="33.42578125" style="116" customWidth="1"/>
    <col min="12290" max="12290" width="15.710937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8" width="15.7109375" style="116" customWidth="1"/>
    <col min="12299" max="12299" width="27.7109375" style="116" customWidth="1"/>
    <col min="12300" max="12300" width="15.7109375" style="116" customWidth="1"/>
    <col min="12301" max="12301" width="27.7109375" style="116" customWidth="1"/>
    <col min="12302" max="12302" width="15.7109375" style="116" customWidth="1"/>
    <col min="12303" max="12303" width="27.7109375" style="116" customWidth="1"/>
    <col min="12304" max="12305" width="15.7109375" style="116" customWidth="1"/>
    <col min="12306" max="12544" width="11.42578125" style="116"/>
    <col min="12545" max="12545" width="33.42578125" style="116" customWidth="1"/>
    <col min="12546" max="12546" width="15.710937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4" width="15.7109375" style="116" customWidth="1"/>
    <col min="12555" max="12555" width="27.7109375" style="116" customWidth="1"/>
    <col min="12556" max="12556" width="15.7109375" style="116" customWidth="1"/>
    <col min="12557" max="12557" width="27.7109375" style="116" customWidth="1"/>
    <col min="12558" max="12558" width="15.7109375" style="116" customWidth="1"/>
    <col min="12559" max="12559" width="27.7109375" style="116" customWidth="1"/>
    <col min="12560" max="12561" width="15.7109375" style="116" customWidth="1"/>
    <col min="12562" max="12800" width="11.42578125" style="116"/>
    <col min="12801" max="12801" width="33.42578125" style="116" customWidth="1"/>
    <col min="12802" max="12802" width="15.710937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10" width="15.7109375" style="116" customWidth="1"/>
    <col min="12811" max="12811" width="27.7109375" style="116" customWidth="1"/>
    <col min="12812" max="12812" width="15.7109375" style="116" customWidth="1"/>
    <col min="12813" max="12813" width="27.7109375" style="116" customWidth="1"/>
    <col min="12814" max="12814" width="15.7109375" style="116" customWidth="1"/>
    <col min="12815" max="12815" width="27.7109375" style="116" customWidth="1"/>
    <col min="12816" max="12817" width="15.7109375" style="116" customWidth="1"/>
    <col min="12818" max="13056" width="11.42578125" style="116"/>
    <col min="13057" max="13057" width="33.42578125" style="116" customWidth="1"/>
    <col min="13058" max="13058" width="15.710937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6" width="15.7109375" style="116" customWidth="1"/>
    <col min="13067" max="13067" width="27.7109375" style="116" customWidth="1"/>
    <col min="13068" max="13068" width="15.7109375" style="116" customWidth="1"/>
    <col min="13069" max="13069" width="27.7109375" style="116" customWidth="1"/>
    <col min="13070" max="13070" width="15.7109375" style="116" customWidth="1"/>
    <col min="13071" max="13071" width="27.7109375" style="116" customWidth="1"/>
    <col min="13072" max="13073" width="15.7109375" style="116" customWidth="1"/>
    <col min="13074" max="13312" width="11.42578125" style="116"/>
    <col min="13313" max="13313" width="33.42578125" style="116" customWidth="1"/>
    <col min="13314" max="13314" width="15.710937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2" width="15.7109375" style="116" customWidth="1"/>
    <col min="13323" max="13323" width="27.7109375" style="116" customWidth="1"/>
    <col min="13324" max="13324" width="15.7109375" style="116" customWidth="1"/>
    <col min="13325" max="13325" width="27.7109375" style="116" customWidth="1"/>
    <col min="13326" max="13326" width="15.7109375" style="116" customWidth="1"/>
    <col min="13327" max="13327" width="27.7109375" style="116" customWidth="1"/>
    <col min="13328" max="13329" width="15.7109375" style="116" customWidth="1"/>
    <col min="13330" max="13568" width="11.42578125" style="116"/>
    <col min="13569" max="13569" width="33.42578125" style="116" customWidth="1"/>
    <col min="13570" max="13570" width="15.710937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8" width="15.7109375" style="116" customWidth="1"/>
    <col min="13579" max="13579" width="27.7109375" style="116" customWidth="1"/>
    <col min="13580" max="13580" width="15.7109375" style="116" customWidth="1"/>
    <col min="13581" max="13581" width="27.7109375" style="116" customWidth="1"/>
    <col min="13582" max="13582" width="15.7109375" style="116" customWidth="1"/>
    <col min="13583" max="13583" width="27.7109375" style="116" customWidth="1"/>
    <col min="13584" max="13585" width="15.7109375" style="116" customWidth="1"/>
    <col min="13586" max="13824" width="11.42578125" style="116"/>
    <col min="13825" max="13825" width="33.42578125" style="116" customWidth="1"/>
    <col min="13826" max="13826" width="15.710937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4" width="15.7109375" style="116" customWidth="1"/>
    <col min="13835" max="13835" width="27.7109375" style="116" customWidth="1"/>
    <col min="13836" max="13836" width="15.7109375" style="116" customWidth="1"/>
    <col min="13837" max="13837" width="27.7109375" style="116" customWidth="1"/>
    <col min="13838" max="13838" width="15.7109375" style="116" customWidth="1"/>
    <col min="13839" max="13839" width="27.7109375" style="116" customWidth="1"/>
    <col min="13840" max="13841" width="15.7109375" style="116" customWidth="1"/>
    <col min="13842" max="14080" width="11.42578125" style="116"/>
    <col min="14081" max="14081" width="33.42578125" style="116" customWidth="1"/>
    <col min="14082" max="14082" width="15.710937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90" width="15.7109375" style="116" customWidth="1"/>
    <col min="14091" max="14091" width="27.7109375" style="116" customWidth="1"/>
    <col min="14092" max="14092" width="15.7109375" style="116" customWidth="1"/>
    <col min="14093" max="14093" width="27.7109375" style="116" customWidth="1"/>
    <col min="14094" max="14094" width="15.7109375" style="116" customWidth="1"/>
    <col min="14095" max="14095" width="27.7109375" style="116" customWidth="1"/>
    <col min="14096" max="14097" width="15.7109375" style="116" customWidth="1"/>
    <col min="14098" max="14336" width="11.42578125" style="116"/>
    <col min="14337" max="14337" width="33.42578125" style="116" customWidth="1"/>
    <col min="14338" max="14338" width="15.710937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6" width="15.7109375" style="116" customWidth="1"/>
    <col min="14347" max="14347" width="27.7109375" style="116" customWidth="1"/>
    <col min="14348" max="14348" width="15.7109375" style="116" customWidth="1"/>
    <col min="14349" max="14349" width="27.7109375" style="116" customWidth="1"/>
    <col min="14350" max="14350" width="15.7109375" style="116" customWidth="1"/>
    <col min="14351" max="14351" width="27.7109375" style="116" customWidth="1"/>
    <col min="14352" max="14353" width="15.7109375" style="116" customWidth="1"/>
    <col min="14354" max="14592" width="11.42578125" style="116"/>
    <col min="14593" max="14593" width="33.42578125" style="116" customWidth="1"/>
    <col min="14594" max="14594" width="15.710937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2" width="15.7109375" style="116" customWidth="1"/>
    <col min="14603" max="14603" width="27.7109375" style="116" customWidth="1"/>
    <col min="14604" max="14604" width="15.7109375" style="116" customWidth="1"/>
    <col min="14605" max="14605" width="27.7109375" style="116" customWidth="1"/>
    <col min="14606" max="14606" width="15.7109375" style="116" customWidth="1"/>
    <col min="14607" max="14607" width="27.7109375" style="116" customWidth="1"/>
    <col min="14608" max="14609" width="15.7109375" style="116" customWidth="1"/>
    <col min="14610" max="14848" width="11.42578125" style="116"/>
    <col min="14849" max="14849" width="33.42578125" style="116" customWidth="1"/>
    <col min="14850" max="14850" width="15.710937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8" width="15.7109375" style="116" customWidth="1"/>
    <col min="14859" max="14859" width="27.7109375" style="116" customWidth="1"/>
    <col min="14860" max="14860" width="15.7109375" style="116" customWidth="1"/>
    <col min="14861" max="14861" width="27.7109375" style="116" customWidth="1"/>
    <col min="14862" max="14862" width="15.7109375" style="116" customWidth="1"/>
    <col min="14863" max="14863" width="27.7109375" style="116" customWidth="1"/>
    <col min="14864" max="14865" width="15.7109375" style="116" customWidth="1"/>
    <col min="14866" max="15104" width="11.42578125" style="116"/>
    <col min="15105" max="15105" width="33.42578125" style="116" customWidth="1"/>
    <col min="15106" max="15106" width="15.710937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4" width="15.7109375" style="116" customWidth="1"/>
    <col min="15115" max="15115" width="27.7109375" style="116" customWidth="1"/>
    <col min="15116" max="15116" width="15.7109375" style="116" customWidth="1"/>
    <col min="15117" max="15117" width="27.7109375" style="116" customWidth="1"/>
    <col min="15118" max="15118" width="15.7109375" style="116" customWidth="1"/>
    <col min="15119" max="15119" width="27.7109375" style="116" customWidth="1"/>
    <col min="15120" max="15121" width="15.7109375" style="116" customWidth="1"/>
    <col min="15122" max="15360" width="11.42578125" style="116"/>
    <col min="15361" max="15361" width="33.42578125" style="116" customWidth="1"/>
    <col min="15362" max="15362" width="15.710937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70" width="15.7109375" style="116" customWidth="1"/>
    <col min="15371" max="15371" width="27.7109375" style="116" customWidth="1"/>
    <col min="15372" max="15372" width="15.7109375" style="116" customWidth="1"/>
    <col min="15373" max="15373" width="27.7109375" style="116" customWidth="1"/>
    <col min="15374" max="15374" width="15.7109375" style="116" customWidth="1"/>
    <col min="15375" max="15375" width="27.7109375" style="116" customWidth="1"/>
    <col min="15376" max="15377" width="15.7109375" style="116" customWidth="1"/>
    <col min="15378" max="15616" width="11.42578125" style="116"/>
    <col min="15617" max="15617" width="33.42578125" style="116" customWidth="1"/>
    <col min="15618" max="15618" width="15.710937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6" width="15.7109375" style="116" customWidth="1"/>
    <col min="15627" max="15627" width="27.7109375" style="116" customWidth="1"/>
    <col min="15628" max="15628" width="15.7109375" style="116" customWidth="1"/>
    <col min="15629" max="15629" width="27.7109375" style="116" customWidth="1"/>
    <col min="15630" max="15630" width="15.7109375" style="116" customWidth="1"/>
    <col min="15631" max="15631" width="27.7109375" style="116" customWidth="1"/>
    <col min="15632" max="15633" width="15.7109375" style="116" customWidth="1"/>
    <col min="15634" max="15872" width="11.42578125" style="116"/>
    <col min="15873" max="15873" width="33.42578125" style="116" customWidth="1"/>
    <col min="15874" max="15874" width="15.710937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2" width="15.7109375" style="116" customWidth="1"/>
    <col min="15883" max="15883" width="27.7109375" style="116" customWidth="1"/>
    <col min="15884" max="15884" width="15.7109375" style="116" customWidth="1"/>
    <col min="15885" max="15885" width="27.7109375" style="116" customWidth="1"/>
    <col min="15886" max="15886" width="15.7109375" style="116" customWidth="1"/>
    <col min="15887" max="15887" width="27.7109375" style="116" customWidth="1"/>
    <col min="15888" max="15889" width="15.7109375" style="116" customWidth="1"/>
    <col min="15890" max="16128" width="11.42578125" style="116"/>
    <col min="16129" max="16129" width="33.42578125" style="116" customWidth="1"/>
    <col min="16130" max="16130" width="15.710937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8" width="15.7109375" style="116" customWidth="1"/>
    <col min="16139" max="16139" width="27.7109375" style="116" customWidth="1"/>
    <col min="16140" max="16140" width="15.7109375" style="116" customWidth="1"/>
    <col min="16141" max="16141" width="27.7109375" style="116" customWidth="1"/>
    <col min="16142" max="16142" width="15.7109375" style="116" customWidth="1"/>
    <col min="16143" max="16143" width="27.7109375" style="116" customWidth="1"/>
    <col min="16144" max="16145" width="15.7109375" style="116" customWidth="1"/>
    <col min="16146" max="16384" width="11.42578125" style="116"/>
  </cols>
  <sheetData>
    <row r="1" spans="1:17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</row>
    <row r="2" spans="1:17" s="134" customFormat="1" ht="15" customHeight="1" x14ac:dyDescent="0.3">
      <c r="A2" s="381" t="s">
        <v>382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</row>
    <row r="3" spans="1:17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</row>
    <row r="4" spans="1:17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</row>
    <row r="5" spans="1:17" s="194" customFormat="1" ht="15" customHeight="1" x14ac:dyDescent="0.25">
      <c r="A5" s="193"/>
      <c r="B5" s="406" t="s">
        <v>266</v>
      </c>
      <c r="C5" s="406"/>
      <c r="D5" s="406"/>
      <c r="E5" s="406"/>
      <c r="F5" s="406"/>
      <c r="G5" s="406"/>
      <c r="H5" s="406"/>
      <c r="I5" s="406"/>
      <c r="J5" s="406" t="s">
        <v>64</v>
      </c>
      <c r="K5" s="406"/>
      <c r="L5" s="406"/>
      <c r="M5" s="406"/>
      <c r="N5" s="406"/>
      <c r="O5" s="406"/>
      <c r="P5" s="406"/>
      <c r="Q5" s="406"/>
    </row>
    <row r="6" spans="1:17" s="150" customFormat="1" ht="39.950000000000003" customHeight="1" x14ac:dyDescent="0.25">
      <c r="A6" s="138" t="s">
        <v>383</v>
      </c>
      <c r="B6" s="139" t="s">
        <v>55</v>
      </c>
      <c r="C6" s="140" t="s">
        <v>270</v>
      </c>
      <c r="D6" s="139" t="s">
        <v>271</v>
      </c>
      <c r="E6" s="139" t="s">
        <v>272</v>
      </c>
      <c r="F6" s="140" t="s">
        <v>273</v>
      </c>
      <c r="G6" s="139" t="s">
        <v>274</v>
      </c>
      <c r="H6" s="139" t="s">
        <v>275</v>
      </c>
      <c r="I6" s="140" t="s">
        <v>46</v>
      </c>
      <c r="J6" s="139" t="s">
        <v>55</v>
      </c>
      <c r="K6" s="139" t="s">
        <v>270</v>
      </c>
      <c r="L6" s="140" t="s">
        <v>271</v>
      </c>
      <c r="M6" s="139" t="s">
        <v>272</v>
      </c>
      <c r="N6" s="139" t="s">
        <v>273</v>
      </c>
      <c r="O6" s="139" t="s">
        <v>274</v>
      </c>
      <c r="P6" s="139" t="s">
        <v>275</v>
      </c>
      <c r="Q6" s="139" t="s">
        <v>46</v>
      </c>
    </row>
    <row r="7" spans="1:17" ht="15" customHeight="1" x14ac:dyDescent="0.2">
      <c r="A7" s="120" t="s">
        <v>367</v>
      </c>
      <c r="B7" s="121">
        <v>9020650.5228700005</v>
      </c>
      <c r="C7" s="121">
        <v>313786.62299</v>
      </c>
      <c r="D7" s="121">
        <v>0</v>
      </c>
      <c r="E7" s="121">
        <v>0</v>
      </c>
      <c r="F7" s="121">
        <v>0</v>
      </c>
      <c r="G7" s="121">
        <v>0</v>
      </c>
      <c r="H7" s="121">
        <v>792564.00976000004</v>
      </c>
      <c r="I7" s="121">
        <v>10127001.155620001</v>
      </c>
      <c r="J7" s="121">
        <v>6163014.9816000005</v>
      </c>
      <c r="K7" s="121">
        <v>1018879.73057</v>
      </c>
      <c r="L7" s="121">
        <v>0</v>
      </c>
      <c r="M7" s="121">
        <v>0</v>
      </c>
      <c r="N7" s="121">
        <v>0</v>
      </c>
      <c r="O7" s="121">
        <v>0</v>
      </c>
      <c r="P7" s="121">
        <v>243499.46745</v>
      </c>
      <c r="Q7" s="121">
        <v>7425394.1796199996</v>
      </c>
    </row>
    <row r="8" spans="1:17" ht="15" customHeight="1" x14ac:dyDescent="0.2">
      <c r="A8" s="120" t="s">
        <v>368</v>
      </c>
      <c r="B8" s="121">
        <v>676210.35754999996</v>
      </c>
      <c r="C8" s="121">
        <v>29754.56278</v>
      </c>
      <c r="D8" s="121">
        <v>0</v>
      </c>
      <c r="E8" s="121">
        <v>0</v>
      </c>
      <c r="F8" s="121">
        <v>29294.57431</v>
      </c>
      <c r="G8" s="121">
        <v>0</v>
      </c>
      <c r="H8" s="121">
        <v>108046.60523</v>
      </c>
      <c r="I8" s="121">
        <v>843306.09986999992</v>
      </c>
      <c r="J8" s="121">
        <v>624774.1645800001</v>
      </c>
      <c r="K8" s="121">
        <v>97792.54009000001</v>
      </c>
      <c r="L8" s="121">
        <v>0</v>
      </c>
      <c r="M8" s="121">
        <v>0</v>
      </c>
      <c r="N8" s="121">
        <v>5138.7840099999994</v>
      </c>
      <c r="O8" s="121">
        <v>18109.323210000002</v>
      </c>
      <c r="P8" s="121">
        <v>41111.765899999999</v>
      </c>
      <c r="Q8" s="121">
        <v>786926.57779000013</v>
      </c>
    </row>
    <row r="9" spans="1:17" ht="15" customHeight="1" x14ac:dyDescent="0.2">
      <c r="A9" s="120" t="s">
        <v>369</v>
      </c>
      <c r="B9" s="121">
        <v>419981.69005999999</v>
      </c>
      <c r="C9" s="121">
        <v>32500.613649999999</v>
      </c>
      <c r="D9" s="121">
        <v>0</v>
      </c>
      <c r="E9" s="121">
        <v>0</v>
      </c>
      <c r="F9" s="121">
        <v>343</v>
      </c>
      <c r="G9" s="121">
        <v>7040.9733299999998</v>
      </c>
      <c r="H9" s="121">
        <v>54733.537170000003</v>
      </c>
      <c r="I9" s="121">
        <v>514599.81420999998</v>
      </c>
      <c r="J9" s="121">
        <v>510874.43223000003</v>
      </c>
      <c r="K9" s="121">
        <v>84947.122759999998</v>
      </c>
      <c r="L9" s="121">
        <v>275.21391</v>
      </c>
      <c r="M9" s="121">
        <v>0</v>
      </c>
      <c r="N9" s="121">
        <v>300</v>
      </c>
      <c r="O9" s="121">
        <v>0</v>
      </c>
      <c r="P9" s="121">
        <v>21853.841619999999</v>
      </c>
      <c r="Q9" s="121">
        <v>618250.61051999999</v>
      </c>
    </row>
    <row r="10" spans="1:17" ht="15" customHeight="1" x14ac:dyDescent="0.2">
      <c r="A10" s="120" t="s">
        <v>370</v>
      </c>
      <c r="B10" s="121">
        <v>908580.68592999992</v>
      </c>
      <c r="C10" s="121">
        <v>107274.74087000001</v>
      </c>
      <c r="D10" s="121">
        <v>9659.8038699999997</v>
      </c>
      <c r="E10" s="121">
        <v>4695.10851</v>
      </c>
      <c r="F10" s="121">
        <v>13240.94634</v>
      </c>
      <c r="G10" s="121">
        <v>29310.545829999999</v>
      </c>
      <c r="H10" s="121">
        <v>39628.51986</v>
      </c>
      <c r="I10" s="121">
        <v>1112390.35121</v>
      </c>
      <c r="J10" s="121">
        <v>670293.16387000005</v>
      </c>
      <c r="K10" s="121">
        <v>156251.27101</v>
      </c>
      <c r="L10" s="121">
        <v>3374.89455</v>
      </c>
      <c r="M10" s="121">
        <v>5272.6388299999999</v>
      </c>
      <c r="N10" s="121">
        <v>7014.7929999999997</v>
      </c>
      <c r="O10" s="121">
        <v>16088.2461</v>
      </c>
      <c r="P10" s="121">
        <v>36227.208229999997</v>
      </c>
      <c r="Q10" s="121">
        <v>894522.21559000004</v>
      </c>
    </row>
    <row r="11" spans="1:17" ht="15" customHeight="1" x14ac:dyDescent="0.2">
      <c r="A11" s="120" t="s">
        <v>371</v>
      </c>
      <c r="B11" s="121">
        <v>1341182.31746</v>
      </c>
      <c r="C11" s="121">
        <v>348733.16914999997</v>
      </c>
      <c r="D11" s="121">
        <v>27548.064129999999</v>
      </c>
      <c r="E11" s="121">
        <v>40653.778439999995</v>
      </c>
      <c r="F11" s="121">
        <v>21777.301760000002</v>
      </c>
      <c r="G11" s="121">
        <v>46129.13276</v>
      </c>
      <c r="H11" s="121">
        <v>32614.136489999997</v>
      </c>
      <c r="I11" s="121">
        <v>1858637.9001900002</v>
      </c>
      <c r="J11" s="121">
        <v>601162.92420000001</v>
      </c>
      <c r="K11" s="121">
        <v>208364.67118</v>
      </c>
      <c r="L11" s="121">
        <v>2650.6007799999998</v>
      </c>
      <c r="M11" s="121">
        <v>11880.06078</v>
      </c>
      <c r="N11" s="121">
        <v>17899.955480000001</v>
      </c>
      <c r="O11" s="121">
        <v>20584.785809999998</v>
      </c>
      <c r="P11" s="121">
        <v>18214.629120000001</v>
      </c>
      <c r="Q11" s="121">
        <v>880757.62734999997</v>
      </c>
    </row>
    <row r="12" spans="1:17" ht="15" customHeight="1" x14ac:dyDescent="0.2">
      <c r="A12" s="120" t="s">
        <v>372</v>
      </c>
      <c r="B12" s="121">
        <v>1563567.85732</v>
      </c>
      <c r="C12" s="121">
        <v>545267.85961000004</v>
      </c>
      <c r="D12" s="121">
        <v>23476.789350000003</v>
      </c>
      <c r="E12" s="121">
        <v>56923.495499999997</v>
      </c>
      <c r="F12" s="121">
        <v>19344.155790000001</v>
      </c>
      <c r="G12" s="121">
        <v>37400.07604</v>
      </c>
      <c r="H12" s="121">
        <v>28624.104649999997</v>
      </c>
      <c r="I12" s="121">
        <v>2274604.3382599996</v>
      </c>
      <c r="J12" s="121">
        <v>1005236.2090800001</v>
      </c>
      <c r="K12" s="121">
        <v>581275.02228999999</v>
      </c>
      <c r="L12" s="121">
        <v>3076.89741</v>
      </c>
      <c r="M12" s="121">
        <v>8543.2408000000014</v>
      </c>
      <c r="N12" s="121">
        <v>29333.777289999998</v>
      </c>
      <c r="O12" s="121">
        <v>56615.683520000006</v>
      </c>
      <c r="P12" s="121">
        <v>21086.31525</v>
      </c>
      <c r="Q12" s="121">
        <v>1705167.1456399998</v>
      </c>
    </row>
    <row r="13" spans="1:17" ht="15" customHeight="1" x14ac:dyDescent="0.2">
      <c r="A13" s="120" t="s">
        <v>373</v>
      </c>
      <c r="B13" s="121">
        <v>592878.89500999998</v>
      </c>
      <c r="C13" s="121">
        <v>160795.31675</v>
      </c>
      <c r="D13" s="121">
        <v>8310.9266100000004</v>
      </c>
      <c r="E13" s="121">
        <v>17020.716250000001</v>
      </c>
      <c r="F13" s="121">
        <v>5259.8368899999996</v>
      </c>
      <c r="G13" s="121">
        <v>7685.9115999999995</v>
      </c>
      <c r="H13" s="121">
        <v>23507.169519999999</v>
      </c>
      <c r="I13" s="121">
        <v>815458.77263000002</v>
      </c>
      <c r="J13" s="121">
        <v>465332.96797000006</v>
      </c>
      <c r="K13" s="121">
        <v>245965.81234</v>
      </c>
      <c r="L13" s="121">
        <v>245.91408999999999</v>
      </c>
      <c r="M13" s="121">
        <v>2001.72677</v>
      </c>
      <c r="N13" s="121">
        <v>10792.618710000001</v>
      </c>
      <c r="O13" s="121">
        <v>19209.9015</v>
      </c>
      <c r="P13" s="121">
        <v>9371.6062500000007</v>
      </c>
      <c r="Q13" s="121">
        <v>752920.54763000016</v>
      </c>
    </row>
    <row r="14" spans="1:17" ht="15" customHeight="1" x14ac:dyDescent="0.2">
      <c r="A14" s="120" t="s">
        <v>374</v>
      </c>
      <c r="B14" s="121">
        <v>443027.28681999998</v>
      </c>
      <c r="C14" s="121">
        <v>47035.822999999997</v>
      </c>
      <c r="D14" s="121">
        <v>8400.6150699999998</v>
      </c>
      <c r="E14" s="121">
        <v>6300.5485799999997</v>
      </c>
      <c r="F14" s="121">
        <v>1388.0509099999999</v>
      </c>
      <c r="G14" s="121">
        <v>1647.64949</v>
      </c>
      <c r="H14" s="121">
        <v>18040.39329</v>
      </c>
      <c r="I14" s="121">
        <v>525840.36716000002</v>
      </c>
      <c r="J14" s="121">
        <v>181320.48808000001</v>
      </c>
      <c r="K14" s="121">
        <v>53267.134030000001</v>
      </c>
      <c r="L14" s="121">
        <v>475.98697999999996</v>
      </c>
      <c r="M14" s="121">
        <v>454.81910999999997</v>
      </c>
      <c r="N14" s="121">
        <v>5657.3710300000002</v>
      </c>
      <c r="O14" s="121">
        <v>5094.2272599999997</v>
      </c>
      <c r="P14" s="121">
        <v>15673.87888</v>
      </c>
      <c r="Q14" s="121">
        <v>261943.90536999999</v>
      </c>
    </row>
    <row r="15" spans="1:17" ht="15" customHeight="1" x14ac:dyDescent="0.2">
      <c r="A15" s="120" t="s">
        <v>375</v>
      </c>
      <c r="B15" s="121">
        <v>253272.60381</v>
      </c>
      <c r="C15" s="121">
        <v>22951.410039999999</v>
      </c>
      <c r="D15" s="121">
        <v>5219.0713099999994</v>
      </c>
      <c r="E15" s="121">
        <v>4592.3876300000002</v>
      </c>
      <c r="F15" s="121">
        <v>366.71584000000001</v>
      </c>
      <c r="G15" s="121">
        <v>350.79277000000002</v>
      </c>
      <c r="H15" s="121">
        <v>14649.75423</v>
      </c>
      <c r="I15" s="121">
        <v>301402.73563000001</v>
      </c>
      <c r="J15" s="121">
        <v>99022.255449999997</v>
      </c>
      <c r="K15" s="121">
        <v>16015.283460000001</v>
      </c>
      <c r="L15" s="121">
        <v>157.43201999999999</v>
      </c>
      <c r="M15" s="121">
        <v>461.65871999999996</v>
      </c>
      <c r="N15" s="121">
        <v>3800.0533</v>
      </c>
      <c r="O15" s="121">
        <v>3185.3074799999999</v>
      </c>
      <c r="P15" s="121">
        <v>7021.4329100000004</v>
      </c>
      <c r="Q15" s="121">
        <v>129663.42333999999</v>
      </c>
    </row>
    <row r="16" spans="1:17" ht="15" customHeight="1" x14ac:dyDescent="0.2">
      <c r="A16" s="120" t="s">
        <v>376</v>
      </c>
      <c r="B16" s="121">
        <v>358099.50253</v>
      </c>
      <c r="C16" s="121">
        <v>26251.126270000001</v>
      </c>
      <c r="D16" s="121">
        <v>6416.0771599999998</v>
      </c>
      <c r="E16" s="121">
        <v>4454.3267900000001</v>
      </c>
      <c r="F16" s="121">
        <v>83.163960000000003</v>
      </c>
      <c r="G16" s="121">
        <v>139.50504999999998</v>
      </c>
      <c r="H16" s="121">
        <v>51335.675159999999</v>
      </c>
      <c r="I16" s="121">
        <v>446779.37691999995</v>
      </c>
      <c r="J16" s="121">
        <v>451682.16274</v>
      </c>
      <c r="K16" s="121">
        <v>21681.723480000001</v>
      </c>
      <c r="L16" s="121">
        <v>2992.5432999999998</v>
      </c>
      <c r="M16" s="121">
        <v>1230.1321799999998</v>
      </c>
      <c r="N16" s="121">
        <v>17076.48343</v>
      </c>
      <c r="O16" s="121">
        <v>7200.0263700000005</v>
      </c>
      <c r="P16" s="121">
        <v>77658.225940000004</v>
      </c>
      <c r="Q16" s="121">
        <v>579521.29744000011</v>
      </c>
    </row>
    <row r="17" spans="1:17" ht="15" customHeight="1" x14ac:dyDescent="0.2">
      <c r="A17" s="120" t="s">
        <v>377</v>
      </c>
      <c r="B17" s="121">
        <v>436949.99919</v>
      </c>
      <c r="C17" s="121">
        <v>33332.086300000003</v>
      </c>
      <c r="D17" s="121">
        <v>11245.190130000001</v>
      </c>
      <c r="E17" s="121">
        <v>4875.4412000000002</v>
      </c>
      <c r="F17" s="121">
        <v>38.775460000000002</v>
      </c>
      <c r="G17" s="121">
        <v>107.58114999999999</v>
      </c>
      <c r="H17" s="121">
        <v>73278.748859999992</v>
      </c>
      <c r="I17" s="121">
        <v>559827.82228999992</v>
      </c>
      <c r="J17" s="121">
        <v>432484.08419999998</v>
      </c>
      <c r="K17" s="121">
        <v>25175.355079999998</v>
      </c>
      <c r="L17" s="121">
        <v>3750.2376099999997</v>
      </c>
      <c r="M17" s="121">
        <v>1730.2188799999999</v>
      </c>
      <c r="N17" s="121">
        <v>25952.23057</v>
      </c>
      <c r="O17" s="121">
        <v>14455.326640000001</v>
      </c>
      <c r="P17" s="121">
        <v>78558.638290000003</v>
      </c>
      <c r="Q17" s="121">
        <v>582106.09126999998</v>
      </c>
    </row>
    <row r="18" spans="1:17" ht="15" customHeight="1" x14ac:dyDescent="0.2">
      <c r="A18" s="120" t="s">
        <v>378</v>
      </c>
      <c r="B18" s="121">
        <v>239705.21500999999</v>
      </c>
      <c r="C18" s="121">
        <v>25306.362359999999</v>
      </c>
      <c r="D18" s="121">
        <v>10169.701939999999</v>
      </c>
      <c r="E18" s="121">
        <v>4142.6179499999998</v>
      </c>
      <c r="F18" s="121">
        <v>61.866870000000006</v>
      </c>
      <c r="G18" s="121">
        <v>78.731929999999991</v>
      </c>
      <c r="H18" s="121">
        <v>58529.370139999999</v>
      </c>
      <c r="I18" s="121">
        <v>337993.86619999999</v>
      </c>
      <c r="J18" s="121">
        <v>238446.90124000001</v>
      </c>
      <c r="K18" s="121">
        <v>15313.15216</v>
      </c>
      <c r="L18" s="121">
        <v>3246.2979500000001</v>
      </c>
      <c r="M18" s="121">
        <v>910.18760999999995</v>
      </c>
      <c r="N18" s="121">
        <v>12151.8349</v>
      </c>
      <c r="O18" s="121">
        <v>3339.6444999999999</v>
      </c>
      <c r="P18" s="121">
        <v>46864.537479999999</v>
      </c>
      <c r="Q18" s="121">
        <v>320272.55584000004</v>
      </c>
    </row>
    <row r="19" spans="1:17" ht="15" customHeight="1" x14ac:dyDescent="0.2">
      <c r="A19" s="120" t="s">
        <v>379</v>
      </c>
      <c r="B19" s="121">
        <v>9802.956900000001</v>
      </c>
      <c r="C19" s="121">
        <v>1255.3915300000001</v>
      </c>
      <c r="D19" s="121">
        <v>435.91352000000001</v>
      </c>
      <c r="E19" s="121">
        <v>199.02177</v>
      </c>
      <c r="F19" s="121">
        <v>6.0225200000000001</v>
      </c>
      <c r="G19" s="121">
        <v>0</v>
      </c>
      <c r="H19" s="121">
        <v>2619.9165400000002</v>
      </c>
      <c r="I19" s="121">
        <v>14319.222779999998</v>
      </c>
      <c r="J19" s="121">
        <v>5993.7042999999994</v>
      </c>
      <c r="K19" s="121">
        <v>480.77195</v>
      </c>
      <c r="L19" s="121">
        <v>149.05217999999999</v>
      </c>
      <c r="M19" s="121">
        <v>44.140360000000001</v>
      </c>
      <c r="N19" s="121">
        <v>72.509979999999999</v>
      </c>
      <c r="O19" s="121">
        <v>6.0736400000000001</v>
      </c>
      <c r="P19" s="121">
        <v>2702.1528800000001</v>
      </c>
      <c r="Q19" s="121">
        <v>9448.4052899999988</v>
      </c>
    </row>
    <row r="20" spans="1:17" s="38" customFormat="1" ht="15" customHeight="1" x14ac:dyDescent="0.25">
      <c r="A20" s="120" t="s">
        <v>380</v>
      </c>
      <c r="B20" s="121">
        <v>2443.9737400000004</v>
      </c>
      <c r="C20" s="121">
        <v>450.24146999999999</v>
      </c>
      <c r="D20" s="121">
        <v>192.84861999999998</v>
      </c>
      <c r="E20" s="121">
        <v>49.642919999999997</v>
      </c>
      <c r="F20" s="121">
        <v>3</v>
      </c>
      <c r="G20" s="121">
        <v>2.21563</v>
      </c>
      <c r="H20" s="121">
        <v>384.69943999999998</v>
      </c>
      <c r="I20" s="121">
        <v>3526.6218199999998</v>
      </c>
      <c r="J20" s="121">
        <v>2636.8870099999999</v>
      </c>
      <c r="K20" s="121">
        <v>126.10978</v>
      </c>
      <c r="L20" s="121">
        <v>69.817890000000006</v>
      </c>
      <c r="M20" s="121">
        <v>8.5869199999999992</v>
      </c>
      <c r="N20" s="121">
        <v>46.754349999999995</v>
      </c>
      <c r="O20" s="121">
        <v>0</v>
      </c>
      <c r="P20" s="121">
        <v>1979.47396</v>
      </c>
      <c r="Q20" s="121">
        <v>4867.6299100000006</v>
      </c>
    </row>
    <row r="21" spans="1:17" s="38" customFormat="1" ht="15" customHeight="1" x14ac:dyDescent="0.25">
      <c r="A21" s="123" t="s">
        <v>46</v>
      </c>
      <c r="B21" s="124">
        <v>16266353.864200003</v>
      </c>
      <c r="C21" s="124">
        <v>1694695.3267699999</v>
      </c>
      <c r="D21" s="124">
        <v>111075.00171000001</v>
      </c>
      <c r="E21" s="124">
        <v>143907.08554</v>
      </c>
      <c r="F21" s="124">
        <v>91207.41065000002</v>
      </c>
      <c r="G21" s="124">
        <v>129893.11558000001</v>
      </c>
      <c r="H21" s="124">
        <v>1298556.6403400002</v>
      </c>
      <c r="I21" s="124">
        <v>19735688.444789995</v>
      </c>
      <c r="J21" s="124">
        <v>11452275.326550001</v>
      </c>
      <c r="K21" s="124">
        <v>2525535.7001800006</v>
      </c>
      <c r="L21" s="124">
        <v>20464.888669999997</v>
      </c>
      <c r="M21" s="124">
        <v>32537.410960000008</v>
      </c>
      <c r="N21" s="124">
        <v>135237.16605</v>
      </c>
      <c r="O21" s="124">
        <v>163888.54603000003</v>
      </c>
      <c r="P21" s="124">
        <v>621823.17415999982</v>
      </c>
      <c r="Q21" s="124">
        <v>14951762.212600004</v>
      </c>
    </row>
    <row r="22" spans="1:17" ht="15" customHeight="1" thickBot="1" x14ac:dyDescent="0.25">
      <c r="A22" s="127"/>
      <c r="B22" s="145"/>
      <c r="C22" s="129"/>
      <c r="D22" s="129"/>
      <c r="E22" s="129"/>
      <c r="F22" s="129"/>
      <c r="G22" s="129"/>
      <c r="H22" s="129"/>
      <c r="I22" s="129"/>
      <c r="J22" s="129"/>
      <c r="K22" s="129"/>
      <c r="L22" s="145"/>
      <c r="M22" s="145"/>
      <c r="N22" s="145"/>
      <c r="O22" s="145"/>
      <c r="P22" s="145"/>
      <c r="Q22" s="145"/>
    </row>
    <row r="23" spans="1:17" ht="15" customHeight="1" thickTop="1" x14ac:dyDescent="0.2">
      <c r="A23" s="131" t="s">
        <v>252</v>
      </c>
      <c r="B23" s="44"/>
      <c r="C23" s="146"/>
      <c r="D23" s="122"/>
      <c r="E23" s="122"/>
      <c r="F23" s="122"/>
      <c r="G23" s="122"/>
      <c r="H23" s="122"/>
      <c r="I23" s="122"/>
      <c r="J23" s="122"/>
      <c r="K23" s="122"/>
      <c r="L23" s="47"/>
      <c r="M23" s="47"/>
      <c r="N23" s="38"/>
      <c r="O23" s="38"/>
      <c r="P23" s="38"/>
      <c r="Q23" s="38"/>
    </row>
    <row r="24" spans="1:17" ht="15" customHeight="1" x14ac:dyDescent="0.2">
      <c r="A24" s="131" t="s">
        <v>384</v>
      </c>
      <c r="B24" s="131"/>
      <c r="C24" s="131"/>
      <c r="D24" s="121"/>
      <c r="E24" s="121"/>
      <c r="F24" s="121"/>
      <c r="G24" s="121"/>
      <c r="H24" s="121"/>
      <c r="I24" s="121"/>
      <c r="J24" s="121"/>
      <c r="K24" s="121"/>
      <c r="L24" s="121"/>
      <c r="M24" s="120"/>
      <c r="N24" s="38"/>
      <c r="O24" s="38"/>
      <c r="P24" s="38"/>
      <c r="Q24" s="38"/>
    </row>
    <row r="25" spans="1:17" ht="15" customHeight="1" x14ac:dyDescent="0.2">
      <c r="A25" s="38"/>
      <c r="B25" s="120"/>
      <c r="C25" s="121"/>
      <c r="D25" s="121"/>
      <c r="E25" s="121"/>
      <c r="F25" s="121"/>
      <c r="G25" s="121"/>
      <c r="H25" s="121"/>
      <c r="I25" s="121"/>
      <c r="J25" s="121"/>
      <c r="K25" s="121"/>
      <c r="L25" s="121"/>
      <c r="M25" s="120"/>
      <c r="N25" s="38"/>
      <c r="O25" s="38"/>
      <c r="P25" s="38"/>
      <c r="Q25" s="38"/>
    </row>
  </sheetData>
  <mergeCells count="6">
    <mergeCell ref="A1:Q1"/>
    <mergeCell ref="A2:Q2"/>
    <mergeCell ref="A3:Q3"/>
    <mergeCell ref="A4:Q4"/>
    <mergeCell ref="B5:I5"/>
    <mergeCell ref="J5:Q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0CB6B9-712F-4051-B66F-DDCB2FE2E369}">
  <sheetPr>
    <pageSetUpPr fitToPage="1"/>
  </sheetPr>
  <dimension ref="A1:Q24"/>
  <sheetViews>
    <sheetView zoomScaleNormal="100" workbookViewId="0">
      <selection sqref="A1:Q25"/>
    </sheetView>
  </sheetViews>
  <sheetFormatPr defaultColWidth="11.42578125" defaultRowHeight="15" customHeight="1" x14ac:dyDescent="0.55000000000000004"/>
  <cols>
    <col min="1" max="1" width="33.42578125" style="133" customWidth="1"/>
    <col min="2" max="2" width="15.7109375" style="116" customWidth="1"/>
    <col min="3" max="3" width="27.7109375" style="151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10" width="15.7109375" style="116" customWidth="1"/>
    <col min="11" max="11" width="27.7109375" style="116" customWidth="1"/>
    <col min="12" max="12" width="15.7109375" style="116" customWidth="1"/>
    <col min="13" max="13" width="27.7109375" style="116" customWidth="1"/>
    <col min="14" max="14" width="15.7109375" style="116" customWidth="1"/>
    <col min="15" max="15" width="27.7109375" style="116" customWidth="1"/>
    <col min="16" max="17" width="15.7109375" style="116" customWidth="1"/>
    <col min="18" max="256" width="11.42578125" style="116"/>
    <col min="257" max="257" width="33.42578125" style="116" customWidth="1"/>
    <col min="258" max="258" width="15.710937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6" width="15.7109375" style="116" customWidth="1"/>
    <col min="267" max="267" width="27.7109375" style="116" customWidth="1"/>
    <col min="268" max="268" width="15.7109375" style="116" customWidth="1"/>
    <col min="269" max="269" width="27.7109375" style="116" customWidth="1"/>
    <col min="270" max="270" width="15.7109375" style="116" customWidth="1"/>
    <col min="271" max="271" width="27.7109375" style="116" customWidth="1"/>
    <col min="272" max="273" width="15.7109375" style="116" customWidth="1"/>
    <col min="274" max="512" width="11.42578125" style="116"/>
    <col min="513" max="513" width="33.42578125" style="116" customWidth="1"/>
    <col min="514" max="514" width="15.710937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2" width="15.7109375" style="116" customWidth="1"/>
    <col min="523" max="523" width="27.7109375" style="116" customWidth="1"/>
    <col min="524" max="524" width="15.7109375" style="116" customWidth="1"/>
    <col min="525" max="525" width="27.7109375" style="116" customWidth="1"/>
    <col min="526" max="526" width="15.7109375" style="116" customWidth="1"/>
    <col min="527" max="527" width="27.7109375" style="116" customWidth="1"/>
    <col min="528" max="529" width="15.7109375" style="116" customWidth="1"/>
    <col min="530" max="768" width="11.42578125" style="116"/>
    <col min="769" max="769" width="33.42578125" style="116" customWidth="1"/>
    <col min="770" max="770" width="15.710937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8" width="15.7109375" style="116" customWidth="1"/>
    <col min="779" max="779" width="27.7109375" style="116" customWidth="1"/>
    <col min="780" max="780" width="15.7109375" style="116" customWidth="1"/>
    <col min="781" max="781" width="27.7109375" style="116" customWidth="1"/>
    <col min="782" max="782" width="15.7109375" style="116" customWidth="1"/>
    <col min="783" max="783" width="27.7109375" style="116" customWidth="1"/>
    <col min="784" max="785" width="15.7109375" style="116" customWidth="1"/>
    <col min="786" max="1024" width="11.42578125" style="116"/>
    <col min="1025" max="1025" width="33.42578125" style="116" customWidth="1"/>
    <col min="1026" max="1026" width="15.710937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4" width="15.7109375" style="116" customWidth="1"/>
    <col min="1035" max="1035" width="27.7109375" style="116" customWidth="1"/>
    <col min="1036" max="1036" width="15.7109375" style="116" customWidth="1"/>
    <col min="1037" max="1037" width="27.7109375" style="116" customWidth="1"/>
    <col min="1038" max="1038" width="15.7109375" style="116" customWidth="1"/>
    <col min="1039" max="1039" width="27.7109375" style="116" customWidth="1"/>
    <col min="1040" max="1041" width="15.7109375" style="116" customWidth="1"/>
    <col min="1042" max="1280" width="11.42578125" style="116"/>
    <col min="1281" max="1281" width="33.42578125" style="116" customWidth="1"/>
    <col min="1282" max="1282" width="15.710937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90" width="15.7109375" style="116" customWidth="1"/>
    <col min="1291" max="1291" width="27.7109375" style="116" customWidth="1"/>
    <col min="1292" max="1292" width="15.7109375" style="116" customWidth="1"/>
    <col min="1293" max="1293" width="27.7109375" style="116" customWidth="1"/>
    <col min="1294" max="1294" width="15.7109375" style="116" customWidth="1"/>
    <col min="1295" max="1295" width="27.7109375" style="116" customWidth="1"/>
    <col min="1296" max="1297" width="15.7109375" style="116" customWidth="1"/>
    <col min="1298" max="1536" width="11.42578125" style="116"/>
    <col min="1537" max="1537" width="33.42578125" style="116" customWidth="1"/>
    <col min="1538" max="1538" width="15.710937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6" width="15.7109375" style="116" customWidth="1"/>
    <col min="1547" max="1547" width="27.7109375" style="116" customWidth="1"/>
    <col min="1548" max="1548" width="15.7109375" style="116" customWidth="1"/>
    <col min="1549" max="1549" width="27.7109375" style="116" customWidth="1"/>
    <col min="1550" max="1550" width="15.7109375" style="116" customWidth="1"/>
    <col min="1551" max="1551" width="27.7109375" style="116" customWidth="1"/>
    <col min="1552" max="1553" width="15.7109375" style="116" customWidth="1"/>
    <col min="1554" max="1792" width="11.42578125" style="116"/>
    <col min="1793" max="1793" width="33.42578125" style="116" customWidth="1"/>
    <col min="1794" max="1794" width="15.710937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2" width="15.7109375" style="116" customWidth="1"/>
    <col min="1803" max="1803" width="27.7109375" style="116" customWidth="1"/>
    <col min="1804" max="1804" width="15.7109375" style="116" customWidth="1"/>
    <col min="1805" max="1805" width="27.7109375" style="116" customWidth="1"/>
    <col min="1806" max="1806" width="15.7109375" style="116" customWidth="1"/>
    <col min="1807" max="1807" width="27.7109375" style="116" customWidth="1"/>
    <col min="1808" max="1809" width="15.7109375" style="116" customWidth="1"/>
    <col min="1810" max="2048" width="11.42578125" style="116"/>
    <col min="2049" max="2049" width="33.42578125" style="116" customWidth="1"/>
    <col min="2050" max="2050" width="15.710937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8" width="15.7109375" style="116" customWidth="1"/>
    <col min="2059" max="2059" width="27.7109375" style="116" customWidth="1"/>
    <col min="2060" max="2060" width="15.7109375" style="116" customWidth="1"/>
    <col min="2061" max="2061" width="27.7109375" style="116" customWidth="1"/>
    <col min="2062" max="2062" width="15.7109375" style="116" customWidth="1"/>
    <col min="2063" max="2063" width="27.7109375" style="116" customWidth="1"/>
    <col min="2064" max="2065" width="15.7109375" style="116" customWidth="1"/>
    <col min="2066" max="2304" width="11.42578125" style="116"/>
    <col min="2305" max="2305" width="33.42578125" style="116" customWidth="1"/>
    <col min="2306" max="2306" width="15.710937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4" width="15.7109375" style="116" customWidth="1"/>
    <col min="2315" max="2315" width="27.7109375" style="116" customWidth="1"/>
    <col min="2316" max="2316" width="15.7109375" style="116" customWidth="1"/>
    <col min="2317" max="2317" width="27.7109375" style="116" customWidth="1"/>
    <col min="2318" max="2318" width="15.7109375" style="116" customWidth="1"/>
    <col min="2319" max="2319" width="27.7109375" style="116" customWidth="1"/>
    <col min="2320" max="2321" width="15.7109375" style="116" customWidth="1"/>
    <col min="2322" max="2560" width="11.42578125" style="116"/>
    <col min="2561" max="2561" width="33.42578125" style="116" customWidth="1"/>
    <col min="2562" max="2562" width="15.710937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70" width="15.7109375" style="116" customWidth="1"/>
    <col min="2571" max="2571" width="27.7109375" style="116" customWidth="1"/>
    <col min="2572" max="2572" width="15.7109375" style="116" customWidth="1"/>
    <col min="2573" max="2573" width="27.7109375" style="116" customWidth="1"/>
    <col min="2574" max="2574" width="15.7109375" style="116" customWidth="1"/>
    <col min="2575" max="2575" width="27.7109375" style="116" customWidth="1"/>
    <col min="2576" max="2577" width="15.7109375" style="116" customWidth="1"/>
    <col min="2578" max="2816" width="11.42578125" style="116"/>
    <col min="2817" max="2817" width="33.42578125" style="116" customWidth="1"/>
    <col min="2818" max="2818" width="15.710937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6" width="15.7109375" style="116" customWidth="1"/>
    <col min="2827" max="2827" width="27.7109375" style="116" customWidth="1"/>
    <col min="2828" max="2828" width="15.7109375" style="116" customWidth="1"/>
    <col min="2829" max="2829" width="27.7109375" style="116" customWidth="1"/>
    <col min="2830" max="2830" width="15.7109375" style="116" customWidth="1"/>
    <col min="2831" max="2831" width="27.7109375" style="116" customWidth="1"/>
    <col min="2832" max="2833" width="15.7109375" style="116" customWidth="1"/>
    <col min="2834" max="3072" width="11.42578125" style="116"/>
    <col min="3073" max="3073" width="33.42578125" style="116" customWidth="1"/>
    <col min="3074" max="3074" width="15.710937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2" width="15.7109375" style="116" customWidth="1"/>
    <col min="3083" max="3083" width="27.7109375" style="116" customWidth="1"/>
    <col min="3084" max="3084" width="15.7109375" style="116" customWidth="1"/>
    <col min="3085" max="3085" width="27.7109375" style="116" customWidth="1"/>
    <col min="3086" max="3086" width="15.7109375" style="116" customWidth="1"/>
    <col min="3087" max="3087" width="27.7109375" style="116" customWidth="1"/>
    <col min="3088" max="3089" width="15.7109375" style="116" customWidth="1"/>
    <col min="3090" max="3328" width="11.42578125" style="116"/>
    <col min="3329" max="3329" width="33.42578125" style="116" customWidth="1"/>
    <col min="3330" max="3330" width="15.710937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8" width="15.7109375" style="116" customWidth="1"/>
    <col min="3339" max="3339" width="27.7109375" style="116" customWidth="1"/>
    <col min="3340" max="3340" width="15.7109375" style="116" customWidth="1"/>
    <col min="3341" max="3341" width="27.7109375" style="116" customWidth="1"/>
    <col min="3342" max="3342" width="15.7109375" style="116" customWidth="1"/>
    <col min="3343" max="3343" width="27.7109375" style="116" customWidth="1"/>
    <col min="3344" max="3345" width="15.7109375" style="116" customWidth="1"/>
    <col min="3346" max="3584" width="11.42578125" style="116"/>
    <col min="3585" max="3585" width="33.42578125" style="116" customWidth="1"/>
    <col min="3586" max="3586" width="15.710937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4" width="15.7109375" style="116" customWidth="1"/>
    <col min="3595" max="3595" width="27.7109375" style="116" customWidth="1"/>
    <col min="3596" max="3596" width="15.7109375" style="116" customWidth="1"/>
    <col min="3597" max="3597" width="27.7109375" style="116" customWidth="1"/>
    <col min="3598" max="3598" width="15.7109375" style="116" customWidth="1"/>
    <col min="3599" max="3599" width="27.7109375" style="116" customWidth="1"/>
    <col min="3600" max="3601" width="15.7109375" style="116" customWidth="1"/>
    <col min="3602" max="3840" width="11.42578125" style="116"/>
    <col min="3841" max="3841" width="33.42578125" style="116" customWidth="1"/>
    <col min="3842" max="3842" width="15.710937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50" width="15.7109375" style="116" customWidth="1"/>
    <col min="3851" max="3851" width="27.7109375" style="116" customWidth="1"/>
    <col min="3852" max="3852" width="15.7109375" style="116" customWidth="1"/>
    <col min="3853" max="3853" width="27.7109375" style="116" customWidth="1"/>
    <col min="3854" max="3854" width="15.7109375" style="116" customWidth="1"/>
    <col min="3855" max="3855" width="27.7109375" style="116" customWidth="1"/>
    <col min="3856" max="3857" width="15.7109375" style="116" customWidth="1"/>
    <col min="3858" max="4096" width="11.42578125" style="116"/>
    <col min="4097" max="4097" width="33.42578125" style="116" customWidth="1"/>
    <col min="4098" max="4098" width="15.710937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6" width="15.7109375" style="116" customWidth="1"/>
    <col min="4107" max="4107" width="27.7109375" style="116" customWidth="1"/>
    <col min="4108" max="4108" width="15.7109375" style="116" customWidth="1"/>
    <col min="4109" max="4109" width="27.7109375" style="116" customWidth="1"/>
    <col min="4110" max="4110" width="15.7109375" style="116" customWidth="1"/>
    <col min="4111" max="4111" width="27.7109375" style="116" customWidth="1"/>
    <col min="4112" max="4113" width="15.7109375" style="116" customWidth="1"/>
    <col min="4114" max="4352" width="11.42578125" style="116"/>
    <col min="4353" max="4353" width="33.42578125" style="116" customWidth="1"/>
    <col min="4354" max="4354" width="15.710937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2" width="15.7109375" style="116" customWidth="1"/>
    <col min="4363" max="4363" width="27.7109375" style="116" customWidth="1"/>
    <col min="4364" max="4364" width="15.7109375" style="116" customWidth="1"/>
    <col min="4365" max="4365" width="27.7109375" style="116" customWidth="1"/>
    <col min="4366" max="4366" width="15.7109375" style="116" customWidth="1"/>
    <col min="4367" max="4367" width="27.7109375" style="116" customWidth="1"/>
    <col min="4368" max="4369" width="15.7109375" style="116" customWidth="1"/>
    <col min="4370" max="4608" width="11.42578125" style="116"/>
    <col min="4609" max="4609" width="33.42578125" style="116" customWidth="1"/>
    <col min="4610" max="4610" width="15.710937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8" width="15.7109375" style="116" customWidth="1"/>
    <col min="4619" max="4619" width="27.7109375" style="116" customWidth="1"/>
    <col min="4620" max="4620" width="15.7109375" style="116" customWidth="1"/>
    <col min="4621" max="4621" width="27.7109375" style="116" customWidth="1"/>
    <col min="4622" max="4622" width="15.7109375" style="116" customWidth="1"/>
    <col min="4623" max="4623" width="27.7109375" style="116" customWidth="1"/>
    <col min="4624" max="4625" width="15.7109375" style="116" customWidth="1"/>
    <col min="4626" max="4864" width="11.42578125" style="116"/>
    <col min="4865" max="4865" width="33.42578125" style="116" customWidth="1"/>
    <col min="4866" max="4866" width="15.710937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4" width="15.7109375" style="116" customWidth="1"/>
    <col min="4875" max="4875" width="27.7109375" style="116" customWidth="1"/>
    <col min="4876" max="4876" width="15.7109375" style="116" customWidth="1"/>
    <col min="4877" max="4877" width="27.7109375" style="116" customWidth="1"/>
    <col min="4878" max="4878" width="15.7109375" style="116" customWidth="1"/>
    <col min="4879" max="4879" width="27.7109375" style="116" customWidth="1"/>
    <col min="4880" max="4881" width="15.7109375" style="116" customWidth="1"/>
    <col min="4882" max="5120" width="11.42578125" style="116"/>
    <col min="5121" max="5121" width="33.42578125" style="116" customWidth="1"/>
    <col min="5122" max="5122" width="15.710937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30" width="15.7109375" style="116" customWidth="1"/>
    <col min="5131" max="5131" width="27.7109375" style="116" customWidth="1"/>
    <col min="5132" max="5132" width="15.7109375" style="116" customWidth="1"/>
    <col min="5133" max="5133" width="27.7109375" style="116" customWidth="1"/>
    <col min="5134" max="5134" width="15.7109375" style="116" customWidth="1"/>
    <col min="5135" max="5135" width="27.7109375" style="116" customWidth="1"/>
    <col min="5136" max="5137" width="15.7109375" style="116" customWidth="1"/>
    <col min="5138" max="5376" width="11.42578125" style="116"/>
    <col min="5377" max="5377" width="33.42578125" style="116" customWidth="1"/>
    <col min="5378" max="5378" width="15.710937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6" width="15.7109375" style="116" customWidth="1"/>
    <col min="5387" max="5387" width="27.7109375" style="116" customWidth="1"/>
    <col min="5388" max="5388" width="15.7109375" style="116" customWidth="1"/>
    <col min="5389" max="5389" width="27.7109375" style="116" customWidth="1"/>
    <col min="5390" max="5390" width="15.7109375" style="116" customWidth="1"/>
    <col min="5391" max="5391" width="27.7109375" style="116" customWidth="1"/>
    <col min="5392" max="5393" width="15.7109375" style="116" customWidth="1"/>
    <col min="5394" max="5632" width="11.42578125" style="116"/>
    <col min="5633" max="5633" width="33.42578125" style="116" customWidth="1"/>
    <col min="5634" max="5634" width="15.710937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2" width="15.7109375" style="116" customWidth="1"/>
    <col min="5643" max="5643" width="27.7109375" style="116" customWidth="1"/>
    <col min="5644" max="5644" width="15.7109375" style="116" customWidth="1"/>
    <col min="5645" max="5645" width="27.7109375" style="116" customWidth="1"/>
    <col min="5646" max="5646" width="15.7109375" style="116" customWidth="1"/>
    <col min="5647" max="5647" width="27.7109375" style="116" customWidth="1"/>
    <col min="5648" max="5649" width="15.7109375" style="116" customWidth="1"/>
    <col min="5650" max="5888" width="11.42578125" style="116"/>
    <col min="5889" max="5889" width="33.42578125" style="116" customWidth="1"/>
    <col min="5890" max="5890" width="15.710937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8" width="15.7109375" style="116" customWidth="1"/>
    <col min="5899" max="5899" width="27.7109375" style="116" customWidth="1"/>
    <col min="5900" max="5900" width="15.7109375" style="116" customWidth="1"/>
    <col min="5901" max="5901" width="27.7109375" style="116" customWidth="1"/>
    <col min="5902" max="5902" width="15.7109375" style="116" customWidth="1"/>
    <col min="5903" max="5903" width="27.7109375" style="116" customWidth="1"/>
    <col min="5904" max="5905" width="15.7109375" style="116" customWidth="1"/>
    <col min="5906" max="6144" width="11.42578125" style="116"/>
    <col min="6145" max="6145" width="33.42578125" style="116" customWidth="1"/>
    <col min="6146" max="6146" width="15.710937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4" width="15.7109375" style="116" customWidth="1"/>
    <col min="6155" max="6155" width="27.7109375" style="116" customWidth="1"/>
    <col min="6156" max="6156" width="15.7109375" style="116" customWidth="1"/>
    <col min="6157" max="6157" width="27.7109375" style="116" customWidth="1"/>
    <col min="6158" max="6158" width="15.7109375" style="116" customWidth="1"/>
    <col min="6159" max="6159" width="27.7109375" style="116" customWidth="1"/>
    <col min="6160" max="6161" width="15.7109375" style="116" customWidth="1"/>
    <col min="6162" max="6400" width="11.42578125" style="116"/>
    <col min="6401" max="6401" width="33.42578125" style="116" customWidth="1"/>
    <col min="6402" max="6402" width="15.710937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10" width="15.7109375" style="116" customWidth="1"/>
    <col min="6411" max="6411" width="27.7109375" style="116" customWidth="1"/>
    <col min="6412" max="6412" width="15.7109375" style="116" customWidth="1"/>
    <col min="6413" max="6413" width="27.7109375" style="116" customWidth="1"/>
    <col min="6414" max="6414" width="15.7109375" style="116" customWidth="1"/>
    <col min="6415" max="6415" width="27.7109375" style="116" customWidth="1"/>
    <col min="6416" max="6417" width="15.7109375" style="116" customWidth="1"/>
    <col min="6418" max="6656" width="11.42578125" style="116"/>
    <col min="6657" max="6657" width="33.42578125" style="116" customWidth="1"/>
    <col min="6658" max="6658" width="15.710937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6" width="15.7109375" style="116" customWidth="1"/>
    <col min="6667" max="6667" width="27.7109375" style="116" customWidth="1"/>
    <col min="6668" max="6668" width="15.7109375" style="116" customWidth="1"/>
    <col min="6669" max="6669" width="27.7109375" style="116" customWidth="1"/>
    <col min="6670" max="6670" width="15.7109375" style="116" customWidth="1"/>
    <col min="6671" max="6671" width="27.7109375" style="116" customWidth="1"/>
    <col min="6672" max="6673" width="15.7109375" style="116" customWidth="1"/>
    <col min="6674" max="6912" width="11.42578125" style="116"/>
    <col min="6913" max="6913" width="33.42578125" style="116" customWidth="1"/>
    <col min="6914" max="6914" width="15.710937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2" width="15.7109375" style="116" customWidth="1"/>
    <col min="6923" max="6923" width="27.7109375" style="116" customWidth="1"/>
    <col min="6924" max="6924" width="15.7109375" style="116" customWidth="1"/>
    <col min="6925" max="6925" width="27.7109375" style="116" customWidth="1"/>
    <col min="6926" max="6926" width="15.7109375" style="116" customWidth="1"/>
    <col min="6927" max="6927" width="27.7109375" style="116" customWidth="1"/>
    <col min="6928" max="6929" width="15.7109375" style="116" customWidth="1"/>
    <col min="6930" max="7168" width="11.42578125" style="116"/>
    <col min="7169" max="7169" width="33.42578125" style="116" customWidth="1"/>
    <col min="7170" max="7170" width="15.710937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8" width="15.7109375" style="116" customWidth="1"/>
    <col min="7179" max="7179" width="27.7109375" style="116" customWidth="1"/>
    <col min="7180" max="7180" width="15.7109375" style="116" customWidth="1"/>
    <col min="7181" max="7181" width="27.7109375" style="116" customWidth="1"/>
    <col min="7182" max="7182" width="15.7109375" style="116" customWidth="1"/>
    <col min="7183" max="7183" width="27.7109375" style="116" customWidth="1"/>
    <col min="7184" max="7185" width="15.7109375" style="116" customWidth="1"/>
    <col min="7186" max="7424" width="11.42578125" style="116"/>
    <col min="7425" max="7425" width="33.42578125" style="116" customWidth="1"/>
    <col min="7426" max="7426" width="15.710937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4" width="15.7109375" style="116" customWidth="1"/>
    <col min="7435" max="7435" width="27.7109375" style="116" customWidth="1"/>
    <col min="7436" max="7436" width="15.7109375" style="116" customWidth="1"/>
    <col min="7437" max="7437" width="27.7109375" style="116" customWidth="1"/>
    <col min="7438" max="7438" width="15.7109375" style="116" customWidth="1"/>
    <col min="7439" max="7439" width="27.7109375" style="116" customWidth="1"/>
    <col min="7440" max="7441" width="15.7109375" style="116" customWidth="1"/>
    <col min="7442" max="7680" width="11.42578125" style="116"/>
    <col min="7681" max="7681" width="33.42578125" style="116" customWidth="1"/>
    <col min="7682" max="7682" width="15.710937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90" width="15.7109375" style="116" customWidth="1"/>
    <col min="7691" max="7691" width="27.7109375" style="116" customWidth="1"/>
    <col min="7692" max="7692" width="15.7109375" style="116" customWidth="1"/>
    <col min="7693" max="7693" width="27.7109375" style="116" customWidth="1"/>
    <col min="7694" max="7694" width="15.7109375" style="116" customWidth="1"/>
    <col min="7695" max="7695" width="27.7109375" style="116" customWidth="1"/>
    <col min="7696" max="7697" width="15.7109375" style="116" customWidth="1"/>
    <col min="7698" max="7936" width="11.42578125" style="116"/>
    <col min="7937" max="7937" width="33.42578125" style="116" customWidth="1"/>
    <col min="7938" max="7938" width="15.710937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6" width="15.7109375" style="116" customWidth="1"/>
    <col min="7947" max="7947" width="27.7109375" style="116" customWidth="1"/>
    <col min="7948" max="7948" width="15.7109375" style="116" customWidth="1"/>
    <col min="7949" max="7949" width="27.7109375" style="116" customWidth="1"/>
    <col min="7950" max="7950" width="15.7109375" style="116" customWidth="1"/>
    <col min="7951" max="7951" width="27.7109375" style="116" customWidth="1"/>
    <col min="7952" max="7953" width="15.7109375" style="116" customWidth="1"/>
    <col min="7954" max="8192" width="11.42578125" style="116"/>
    <col min="8193" max="8193" width="33.42578125" style="116" customWidth="1"/>
    <col min="8194" max="8194" width="15.710937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2" width="15.7109375" style="116" customWidth="1"/>
    <col min="8203" max="8203" width="27.7109375" style="116" customWidth="1"/>
    <col min="8204" max="8204" width="15.7109375" style="116" customWidth="1"/>
    <col min="8205" max="8205" width="27.7109375" style="116" customWidth="1"/>
    <col min="8206" max="8206" width="15.7109375" style="116" customWidth="1"/>
    <col min="8207" max="8207" width="27.7109375" style="116" customWidth="1"/>
    <col min="8208" max="8209" width="15.7109375" style="116" customWidth="1"/>
    <col min="8210" max="8448" width="11.42578125" style="116"/>
    <col min="8449" max="8449" width="33.42578125" style="116" customWidth="1"/>
    <col min="8450" max="8450" width="15.710937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8" width="15.7109375" style="116" customWidth="1"/>
    <col min="8459" max="8459" width="27.7109375" style="116" customWidth="1"/>
    <col min="8460" max="8460" width="15.7109375" style="116" customWidth="1"/>
    <col min="8461" max="8461" width="27.7109375" style="116" customWidth="1"/>
    <col min="8462" max="8462" width="15.7109375" style="116" customWidth="1"/>
    <col min="8463" max="8463" width="27.7109375" style="116" customWidth="1"/>
    <col min="8464" max="8465" width="15.7109375" style="116" customWidth="1"/>
    <col min="8466" max="8704" width="11.42578125" style="116"/>
    <col min="8705" max="8705" width="33.42578125" style="116" customWidth="1"/>
    <col min="8706" max="8706" width="15.710937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4" width="15.7109375" style="116" customWidth="1"/>
    <col min="8715" max="8715" width="27.7109375" style="116" customWidth="1"/>
    <col min="8716" max="8716" width="15.7109375" style="116" customWidth="1"/>
    <col min="8717" max="8717" width="27.7109375" style="116" customWidth="1"/>
    <col min="8718" max="8718" width="15.7109375" style="116" customWidth="1"/>
    <col min="8719" max="8719" width="27.7109375" style="116" customWidth="1"/>
    <col min="8720" max="8721" width="15.7109375" style="116" customWidth="1"/>
    <col min="8722" max="8960" width="11.42578125" style="116"/>
    <col min="8961" max="8961" width="33.42578125" style="116" customWidth="1"/>
    <col min="8962" max="8962" width="15.710937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70" width="15.7109375" style="116" customWidth="1"/>
    <col min="8971" max="8971" width="27.7109375" style="116" customWidth="1"/>
    <col min="8972" max="8972" width="15.7109375" style="116" customWidth="1"/>
    <col min="8973" max="8973" width="27.7109375" style="116" customWidth="1"/>
    <col min="8974" max="8974" width="15.7109375" style="116" customWidth="1"/>
    <col min="8975" max="8975" width="27.7109375" style="116" customWidth="1"/>
    <col min="8976" max="8977" width="15.7109375" style="116" customWidth="1"/>
    <col min="8978" max="9216" width="11.42578125" style="116"/>
    <col min="9217" max="9217" width="33.42578125" style="116" customWidth="1"/>
    <col min="9218" max="9218" width="15.710937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6" width="15.7109375" style="116" customWidth="1"/>
    <col min="9227" max="9227" width="27.7109375" style="116" customWidth="1"/>
    <col min="9228" max="9228" width="15.7109375" style="116" customWidth="1"/>
    <col min="9229" max="9229" width="27.7109375" style="116" customWidth="1"/>
    <col min="9230" max="9230" width="15.7109375" style="116" customWidth="1"/>
    <col min="9231" max="9231" width="27.7109375" style="116" customWidth="1"/>
    <col min="9232" max="9233" width="15.7109375" style="116" customWidth="1"/>
    <col min="9234" max="9472" width="11.42578125" style="116"/>
    <col min="9473" max="9473" width="33.42578125" style="116" customWidth="1"/>
    <col min="9474" max="9474" width="15.710937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2" width="15.7109375" style="116" customWidth="1"/>
    <col min="9483" max="9483" width="27.7109375" style="116" customWidth="1"/>
    <col min="9484" max="9484" width="15.7109375" style="116" customWidth="1"/>
    <col min="9485" max="9485" width="27.7109375" style="116" customWidth="1"/>
    <col min="9486" max="9486" width="15.7109375" style="116" customWidth="1"/>
    <col min="9487" max="9487" width="27.7109375" style="116" customWidth="1"/>
    <col min="9488" max="9489" width="15.7109375" style="116" customWidth="1"/>
    <col min="9490" max="9728" width="11.42578125" style="116"/>
    <col min="9729" max="9729" width="33.42578125" style="116" customWidth="1"/>
    <col min="9730" max="9730" width="15.710937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8" width="15.7109375" style="116" customWidth="1"/>
    <col min="9739" max="9739" width="27.7109375" style="116" customWidth="1"/>
    <col min="9740" max="9740" width="15.7109375" style="116" customWidth="1"/>
    <col min="9741" max="9741" width="27.7109375" style="116" customWidth="1"/>
    <col min="9742" max="9742" width="15.7109375" style="116" customWidth="1"/>
    <col min="9743" max="9743" width="27.7109375" style="116" customWidth="1"/>
    <col min="9744" max="9745" width="15.7109375" style="116" customWidth="1"/>
    <col min="9746" max="9984" width="11.42578125" style="116"/>
    <col min="9985" max="9985" width="33.42578125" style="116" customWidth="1"/>
    <col min="9986" max="9986" width="15.710937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4" width="15.7109375" style="116" customWidth="1"/>
    <col min="9995" max="9995" width="27.7109375" style="116" customWidth="1"/>
    <col min="9996" max="9996" width="15.7109375" style="116" customWidth="1"/>
    <col min="9997" max="9997" width="27.7109375" style="116" customWidth="1"/>
    <col min="9998" max="9998" width="15.7109375" style="116" customWidth="1"/>
    <col min="9999" max="9999" width="27.7109375" style="116" customWidth="1"/>
    <col min="10000" max="10001" width="15.7109375" style="116" customWidth="1"/>
    <col min="10002" max="10240" width="11.42578125" style="116"/>
    <col min="10241" max="10241" width="33.42578125" style="116" customWidth="1"/>
    <col min="10242" max="10242" width="15.710937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50" width="15.7109375" style="116" customWidth="1"/>
    <col min="10251" max="10251" width="27.7109375" style="116" customWidth="1"/>
    <col min="10252" max="10252" width="15.7109375" style="116" customWidth="1"/>
    <col min="10253" max="10253" width="27.7109375" style="116" customWidth="1"/>
    <col min="10254" max="10254" width="15.7109375" style="116" customWidth="1"/>
    <col min="10255" max="10255" width="27.7109375" style="116" customWidth="1"/>
    <col min="10256" max="10257" width="15.7109375" style="116" customWidth="1"/>
    <col min="10258" max="10496" width="11.42578125" style="116"/>
    <col min="10497" max="10497" width="33.42578125" style="116" customWidth="1"/>
    <col min="10498" max="10498" width="15.710937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6" width="15.7109375" style="116" customWidth="1"/>
    <col min="10507" max="10507" width="27.7109375" style="116" customWidth="1"/>
    <col min="10508" max="10508" width="15.7109375" style="116" customWidth="1"/>
    <col min="10509" max="10509" width="27.7109375" style="116" customWidth="1"/>
    <col min="10510" max="10510" width="15.7109375" style="116" customWidth="1"/>
    <col min="10511" max="10511" width="27.7109375" style="116" customWidth="1"/>
    <col min="10512" max="10513" width="15.7109375" style="116" customWidth="1"/>
    <col min="10514" max="10752" width="11.42578125" style="116"/>
    <col min="10753" max="10753" width="33.42578125" style="116" customWidth="1"/>
    <col min="10754" max="10754" width="15.710937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2" width="15.7109375" style="116" customWidth="1"/>
    <col min="10763" max="10763" width="27.7109375" style="116" customWidth="1"/>
    <col min="10764" max="10764" width="15.7109375" style="116" customWidth="1"/>
    <col min="10765" max="10765" width="27.7109375" style="116" customWidth="1"/>
    <col min="10766" max="10766" width="15.7109375" style="116" customWidth="1"/>
    <col min="10767" max="10767" width="27.7109375" style="116" customWidth="1"/>
    <col min="10768" max="10769" width="15.7109375" style="116" customWidth="1"/>
    <col min="10770" max="11008" width="11.42578125" style="116"/>
    <col min="11009" max="11009" width="33.42578125" style="116" customWidth="1"/>
    <col min="11010" max="11010" width="15.710937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8" width="15.7109375" style="116" customWidth="1"/>
    <col min="11019" max="11019" width="27.7109375" style="116" customWidth="1"/>
    <col min="11020" max="11020" width="15.7109375" style="116" customWidth="1"/>
    <col min="11021" max="11021" width="27.7109375" style="116" customWidth="1"/>
    <col min="11022" max="11022" width="15.7109375" style="116" customWidth="1"/>
    <col min="11023" max="11023" width="27.7109375" style="116" customWidth="1"/>
    <col min="11024" max="11025" width="15.7109375" style="116" customWidth="1"/>
    <col min="11026" max="11264" width="11.42578125" style="116"/>
    <col min="11265" max="11265" width="33.42578125" style="116" customWidth="1"/>
    <col min="11266" max="11266" width="15.710937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4" width="15.7109375" style="116" customWidth="1"/>
    <col min="11275" max="11275" width="27.7109375" style="116" customWidth="1"/>
    <col min="11276" max="11276" width="15.7109375" style="116" customWidth="1"/>
    <col min="11277" max="11277" width="27.7109375" style="116" customWidth="1"/>
    <col min="11278" max="11278" width="15.7109375" style="116" customWidth="1"/>
    <col min="11279" max="11279" width="27.7109375" style="116" customWidth="1"/>
    <col min="11280" max="11281" width="15.7109375" style="116" customWidth="1"/>
    <col min="11282" max="11520" width="11.42578125" style="116"/>
    <col min="11521" max="11521" width="33.42578125" style="116" customWidth="1"/>
    <col min="11522" max="11522" width="15.710937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30" width="15.7109375" style="116" customWidth="1"/>
    <col min="11531" max="11531" width="27.7109375" style="116" customWidth="1"/>
    <col min="11532" max="11532" width="15.7109375" style="116" customWidth="1"/>
    <col min="11533" max="11533" width="27.7109375" style="116" customWidth="1"/>
    <col min="11534" max="11534" width="15.7109375" style="116" customWidth="1"/>
    <col min="11535" max="11535" width="27.7109375" style="116" customWidth="1"/>
    <col min="11536" max="11537" width="15.7109375" style="116" customWidth="1"/>
    <col min="11538" max="11776" width="11.42578125" style="116"/>
    <col min="11777" max="11777" width="33.42578125" style="116" customWidth="1"/>
    <col min="11778" max="11778" width="15.710937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6" width="15.7109375" style="116" customWidth="1"/>
    <col min="11787" max="11787" width="27.7109375" style="116" customWidth="1"/>
    <col min="11788" max="11788" width="15.7109375" style="116" customWidth="1"/>
    <col min="11789" max="11789" width="27.7109375" style="116" customWidth="1"/>
    <col min="11790" max="11790" width="15.7109375" style="116" customWidth="1"/>
    <col min="11791" max="11791" width="27.7109375" style="116" customWidth="1"/>
    <col min="11792" max="11793" width="15.7109375" style="116" customWidth="1"/>
    <col min="11794" max="12032" width="11.42578125" style="116"/>
    <col min="12033" max="12033" width="33.42578125" style="116" customWidth="1"/>
    <col min="12034" max="12034" width="15.710937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2" width="15.7109375" style="116" customWidth="1"/>
    <col min="12043" max="12043" width="27.7109375" style="116" customWidth="1"/>
    <col min="12044" max="12044" width="15.7109375" style="116" customWidth="1"/>
    <col min="12045" max="12045" width="27.7109375" style="116" customWidth="1"/>
    <col min="12046" max="12046" width="15.7109375" style="116" customWidth="1"/>
    <col min="12047" max="12047" width="27.7109375" style="116" customWidth="1"/>
    <col min="12048" max="12049" width="15.7109375" style="116" customWidth="1"/>
    <col min="12050" max="12288" width="11.42578125" style="116"/>
    <col min="12289" max="12289" width="33.42578125" style="116" customWidth="1"/>
    <col min="12290" max="12290" width="15.710937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8" width="15.7109375" style="116" customWidth="1"/>
    <col min="12299" max="12299" width="27.7109375" style="116" customWidth="1"/>
    <col min="12300" max="12300" width="15.7109375" style="116" customWidth="1"/>
    <col min="12301" max="12301" width="27.7109375" style="116" customWidth="1"/>
    <col min="12302" max="12302" width="15.7109375" style="116" customWidth="1"/>
    <col min="12303" max="12303" width="27.7109375" style="116" customWidth="1"/>
    <col min="12304" max="12305" width="15.7109375" style="116" customWidth="1"/>
    <col min="12306" max="12544" width="11.42578125" style="116"/>
    <col min="12545" max="12545" width="33.42578125" style="116" customWidth="1"/>
    <col min="12546" max="12546" width="15.710937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4" width="15.7109375" style="116" customWidth="1"/>
    <col min="12555" max="12555" width="27.7109375" style="116" customWidth="1"/>
    <col min="12556" max="12556" width="15.7109375" style="116" customWidth="1"/>
    <col min="12557" max="12557" width="27.7109375" style="116" customWidth="1"/>
    <col min="12558" max="12558" width="15.7109375" style="116" customWidth="1"/>
    <col min="12559" max="12559" width="27.7109375" style="116" customWidth="1"/>
    <col min="12560" max="12561" width="15.7109375" style="116" customWidth="1"/>
    <col min="12562" max="12800" width="11.42578125" style="116"/>
    <col min="12801" max="12801" width="33.42578125" style="116" customWidth="1"/>
    <col min="12802" max="12802" width="15.710937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10" width="15.7109375" style="116" customWidth="1"/>
    <col min="12811" max="12811" width="27.7109375" style="116" customWidth="1"/>
    <col min="12812" max="12812" width="15.7109375" style="116" customWidth="1"/>
    <col min="12813" max="12813" width="27.7109375" style="116" customWidth="1"/>
    <col min="12814" max="12814" width="15.7109375" style="116" customWidth="1"/>
    <col min="12815" max="12815" width="27.7109375" style="116" customWidth="1"/>
    <col min="12816" max="12817" width="15.7109375" style="116" customWidth="1"/>
    <col min="12818" max="13056" width="11.42578125" style="116"/>
    <col min="13057" max="13057" width="33.42578125" style="116" customWidth="1"/>
    <col min="13058" max="13058" width="15.710937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6" width="15.7109375" style="116" customWidth="1"/>
    <col min="13067" max="13067" width="27.7109375" style="116" customWidth="1"/>
    <col min="13068" max="13068" width="15.7109375" style="116" customWidth="1"/>
    <col min="13069" max="13069" width="27.7109375" style="116" customWidth="1"/>
    <col min="13070" max="13070" width="15.7109375" style="116" customWidth="1"/>
    <col min="13071" max="13071" width="27.7109375" style="116" customWidth="1"/>
    <col min="13072" max="13073" width="15.7109375" style="116" customWidth="1"/>
    <col min="13074" max="13312" width="11.42578125" style="116"/>
    <col min="13313" max="13313" width="33.42578125" style="116" customWidth="1"/>
    <col min="13314" max="13314" width="15.710937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2" width="15.7109375" style="116" customWidth="1"/>
    <col min="13323" max="13323" width="27.7109375" style="116" customWidth="1"/>
    <col min="13324" max="13324" width="15.7109375" style="116" customWidth="1"/>
    <col min="13325" max="13325" width="27.7109375" style="116" customWidth="1"/>
    <col min="13326" max="13326" width="15.7109375" style="116" customWidth="1"/>
    <col min="13327" max="13327" width="27.7109375" style="116" customWidth="1"/>
    <col min="13328" max="13329" width="15.7109375" style="116" customWidth="1"/>
    <col min="13330" max="13568" width="11.42578125" style="116"/>
    <col min="13569" max="13569" width="33.42578125" style="116" customWidth="1"/>
    <col min="13570" max="13570" width="15.710937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8" width="15.7109375" style="116" customWidth="1"/>
    <col min="13579" max="13579" width="27.7109375" style="116" customWidth="1"/>
    <col min="13580" max="13580" width="15.7109375" style="116" customWidth="1"/>
    <col min="13581" max="13581" width="27.7109375" style="116" customWidth="1"/>
    <col min="13582" max="13582" width="15.7109375" style="116" customWidth="1"/>
    <col min="13583" max="13583" width="27.7109375" style="116" customWidth="1"/>
    <col min="13584" max="13585" width="15.7109375" style="116" customWidth="1"/>
    <col min="13586" max="13824" width="11.42578125" style="116"/>
    <col min="13825" max="13825" width="33.42578125" style="116" customWidth="1"/>
    <col min="13826" max="13826" width="15.710937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4" width="15.7109375" style="116" customWidth="1"/>
    <col min="13835" max="13835" width="27.7109375" style="116" customWidth="1"/>
    <col min="13836" max="13836" width="15.7109375" style="116" customWidth="1"/>
    <col min="13837" max="13837" width="27.7109375" style="116" customWidth="1"/>
    <col min="13838" max="13838" width="15.7109375" style="116" customWidth="1"/>
    <col min="13839" max="13839" width="27.7109375" style="116" customWidth="1"/>
    <col min="13840" max="13841" width="15.7109375" style="116" customWidth="1"/>
    <col min="13842" max="14080" width="11.42578125" style="116"/>
    <col min="14081" max="14081" width="33.42578125" style="116" customWidth="1"/>
    <col min="14082" max="14082" width="15.710937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90" width="15.7109375" style="116" customWidth="1"/>
    <col min="14091" max="14091" width="27.7109375" style="116" customWidth="1"/>
    <col min="14092" max="14092" width="15.7109375" style="116" customWidth="1"/>
    <col min="14093" max="14093" width="27.7109375" style="116" customWidth="1"/>
    <col min="14094" max="14094" width="15.7109375" style="116" customWidth="1"/>
    <col min="14095" max="14095" width="27.7109375" style="116" customWidth="1"/>
    <col min="14096" max="14097" width="15.7109375" style="116" customWidth="1"/>
    <col min="14098" max="14336" width="11.42578125" style="116"/>
    <col min="14337" max="14337" width="33.42578125" style="116" customWidth="1"/>
    <col min="14338" max="14338" width="15.710937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6" width="15.7109375" style="116" customWidth="1"/>
    <col min="14347" max="14347" width="27.7109375" style="116" customWidth="1"/>
    <col min="14348" max="14348" width="15.7109375" style="116" customWidth="1"/>
    <col min="14349" max="14349" width="27.7109375" style="116" customWidth="1"/>
    <col min="14350" max="14350" width="15.7109375" style="116" customWidth="1"/>
    <col min="14351" max="14351" width="27.7109375" style="116" customWidth="1"/>
    <col min="14352" max="14353" width="15.7109375" style="116" customWidth="1"/>
    <col min="14354" max="14592" width="11.42578125" style="116"/>
    <col min="14593" max="14593" width="33.42578125" style="116" customWidth="1"/>
    <col min="14594" max="14594" width="15.710937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2" width="15.7109375" style="116" customWidth="1"/>
    <col min="14603" max="14603" width="27.7109375" style="116" customWidth="1"/>
    <col min="14604" max="14604" width="15.7109375" style="116" customWidth="1"/>
    <col min="14605" max="14605" width="27.7109375" style="116" customWidth="1"/>
    <col min="14606" max="14606" width="15.7109375" style="116" customWidth="1"/>
    <col min="14607" max="14607" width="27.7109375" style="116" customWidth="1"/>
    <col min="14608" max="14609" width="15.7109375" style="116" customWidth="1"/>
    <col min="14610" max="14848" width="11.42578125" style="116"/>
    <col min="14849" max="14849" width="33.42578125" style="116" customWidth="1"/>
    <col min="14850" max="14850" width="15.710937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8" width="15.7109375" style="116" customWidth="1"/>
    <col min="14859" max="14859" width="27.7109375" style="116" customWidth="1"/>
    <col min="14860" max="14860" width="15.7109375" style="116" customWidth="1"/>
    <col min="14861" max="14861" width="27.7109375" style="116" customWidth="1"/>
    <col min="14862" max="14862" width="15.7109375" style="116" customWidth="1"/>
    <col min="14863" max="14863" width="27.7109375" style="116" customWidth="1"/>
    <col min="14864" max="14865" width="15.7109375" style="116" customWidth="1"/>
    <col min="14866" max="15104" width="11.42578125" style="116"/>
    <col min="15105" max="15105" width="33.42578125" style="116" customWidth="1"/>
    <col min="15106" max="15106" width="15.710937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4" width="15.7109375" style="116" customWidth="1"/>
    <col min="15115" max="15115" width="27.7109375" style="116" customWidth="1"/>
    <col min="15116" max="15116" width="15.7109375" style="116" customWidth="1"/>
    <col min="15117" max="15117" width="27.7109375" style="116" customWidth="1"/>
    <col min="15118" max="15118" width="15.7109375" style="116" customWidth="1"/>
    <col min="15119" max="15119" width="27.7109375" style="116" customWidth="1"/>
    <col min="15120" max="15121" width="15.7109375" style="116" customWidth="1"/>
    <col min="15122" max="15360" width="11.42578125" style="116"/>
    <col min="15361" max="15361" width="33.42578125" style="116" customWidth="1"/>
    <col min="15362" max="15362" width="15.710937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70" width="15.7109375" style="116" customWidth="1"/>
    <col min="15371" max="15371" width="27.7109375" style="116" customWidth="1"/>
    <col min="15372" max="15372" width="15.7109375" style="116" customWidth="1"/>
    <col min="15373" max="15373" width="27.7109375" style="116" customWidth="1"/>
    <col min="15374" max="15374" width="15.7109375" style="116" customWidth="1"/>
    <col min="15375" max="15375" width="27.7109375" style="116" customWidth="1"/>
    <col min="15376" max="15377" width="15.7109375" style="116" customWidth="1"/>
    <col min="15378" max="15616" width="11.42578125" style="116"/>
    <col min="15617" max="15617" width="33.42578125" style="116" customWidth="1"/>
    <col min="15618" max="15618" width="15.710937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6" width="15.7109375" style="116" customWidth="1"/>
    <col min="15627" max="15627" width="27.7109375" style="116" customWidth="1"/>
    <col min="15628" max="15628" width="15.7109375" style="116" customWidth="1"/>
    <col min="15629" max="15629" width="27.7109375" style="116" customWidth="1"/>
    <col min="15630" max="15630" width="15.7109375" style="116" customWidth="1"/>
    <col min="15631" max="15631" width="27.7109375" style="116" customWidth="1"/>
    <col min="15632" max="15633" width="15.7109375" style="116" customWidth="1"/>
    <col min="15634" max="15872" width="11.42578125" style="116"/>
    <col min="15873" max="15873" width="33.42578125" style="116" customWidth="1"/>
    <col min="15874" max="15874" width="15.710937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2" width="15.7109375" style="116" customWidth="1"/>
    <col min="15883" max="15883" width="27.7109375" style="116" customWidth="1"/>
    <col min="15884" max="15884" width="15.7109375" style="116" customWidth="1"/>
    <col min="15885" max="15885" width="27.7109375" style="116" customWidth="1"/>
    <col min="15886" max="15886" width="15.7109375" style="116" customWidth="1"/>
    <col min="15887" max="15887" width="27.7109375" style="116" customWidth="1"/>
    <col min="15888" max="15889" width="15.7109375" style="116" customWidth="1"/>
    <col min="15890" max="16128" width="11.42578125" style="116"/>
    <col min="16129" max="16129" width="33.42578125" style="116" customWidth="1"/>
    <col min="16130" max="16130" width="15.710937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8" width="15.7109375" style="116" customWidth="1"/>
    <col min="16139" max="16139" width="27.7109375" style="116" customWidth="1"/>
    <col min="16140" max="16140" width="15.7109375" style="116" customWidth="1"/>
    <col min="16141" max="16141" width="27.7109375" style="116" customWidth="1"/>
    <col min="16142" max="16142" width="15.7109375" style="116" customWidth="1"/>
    <col min="16143" max="16143" width="27.7109375" style="116" customWidth="1"/>
    <col min="16144" max="16145" width="15.7109375" style="116" customWidth="1"/>
    <col min="16146" max="16384" width="11.42578125" style="116"/>
  </cols>
  <sheetData>
    <row r="1" spans="1:17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</row>
    <row r="2" spans="1:17" s="134" customFormat="1" ht="15" customHeight="1" x14ac:dyDescent="0.3">
      <c r="A2" s="381" t="s">
        <v>382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</row>
    <row r="3" spans="1:17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</row>
    <row r="4" spans="1:17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</row>
    <row r="5" spans="1:17" s="194" customFormat="1" ht="15" customHeight="1" x14ac:dyDescent="0.25">
      <c r="A5" s="193"/>
      <c r="B5" s="406" t="s">
        <v>61</v>
      </c>
      <c r="C5" s="406"/>
      <c r="D5" s="406"/>
      <c r="E5" s="406"/>
      <c r="F5" s="406"/>
      <c r="G5" s="406"/>
      <c r="H5" s="406"/>
      <c r="I5" s="406"/>
      <c r="J5" s="406" t="s">
        <v>71</v>
      </c>
      <c r="K5" s="406"/>
      <c r="L5" s="406"/>
      <c r="M5" s="406"/>
      <c r="N5" s="406"/>
      <c r="O5" s="406"/>
      <c r="P5" s="406"/>
      <c r="Q5" s="406"/>
    </row>
    <row r="6" spans="1:17" s="150" customFormat="1" ht="39.950000000000003" customHeight="1" x14ac:dyDescent="0.25">
      <c r="A6" s="138" t="s">
        <v>383</v>
      </c>
      <c r="B6" s="139" t="s">
        <v>55</v>
      </c>
      <c r="C6" s="140" t="s">
        <v>270</v>
      </c>
      <c r="D6" s="139" t="s">
        <v>271</v>
      </c>
      <c r="E6" s="139" t="s">
        <v>272</v>
      </c>
      <c r="F6" s="140" t="s">
        <v>273</v>
      </c>
      <c r="G6" s="139" t="s">
        <v>274</v>
      </c>
      <c r="H6" s="139" t="s">
        <v>275</v>
      </c>
      <c r="I6" s="140" t="s">
        <v>46</v>
      </c>
      <c r="J6" s="139" t="s">
        <v>55</v>
      </c>
      <c r="K6" s="139" t="s">
        <v>270</v>
      </c>
      <c r="L6" s="140" t="s">
        <v>271</v>
      </c>
      <c r="M6" s="139" t="s">
        <v>272</v>
      </c>
      <c r="N6" s="139" t="s">
        <v>273</v>
      </c>
      <c r="O6" s="139" t="s">
        <v>274</v>
      </c>
      <c r="P6" s="139" t="s">
        <v>275</v>
      </c>
      <c r="Q6" s="139" t="s">
        <v>46</v>
      </c>
    </row>
    <row r="7" spans="1:17" ht="15" customHeight="1" x14ac:dyDescent="0.2">
      <c r="A7" s="120" t="s">
        <v>367</v>
      </c>
      <c r="B7" s="121">
        <v>4176822.8321999996</v>
      </c>
      <c r="C7" s="121">
        <v>171102.11383000002</v>
      </c>
      <c r="D7" s="121">
        <v>611.27195999999992</v>
      </c>
      <c r="E7" s="121">
        <v>0</v>
      </c>
      <c r="F7" s="121">
        <v>461.17283000000003</v>
      </c>
      <c r="G7" s="121">
        <v>41846.105990000004</v>
      </c>
      <c r="H7" s="121">
        <v>491035.94458999997</v>
      </c>
      <c r="I7" s="121">
        <v>4881879.4413999999</v>
      </c>
      <c r="J7" s="121">
        <v>0</v>
      </c>
      <c r="K7" s="121">
        <v>0</v>
      </c>
      <c r="L7" s="121">
        <v>0</v>
      </c>
      <c r="M7" s="121">
        <v>0</v>
      </c>
      <c r="N7" s="121">
        <v>0</v>
      </c>
      <c r="O7" s="121">
        <v>0</v>
      </c>
      <c r="P7" s="121">
        <v>0</v>
      </c>
      <c r="Q7" s="121">
        <v>0</v>
      </c>
    </row>
    <row r="8" spans="1:17" ht="15" customHeight="1" x14ac:dyDescent="0.2">
      <c r="A8" s="120" t="s">
        <v>368</v>
      </c>
      <c r="B8" s="121">
        <v>441747.17134</v>
      </c>
      <c r="C8" s="121">
        <v>49258.275000000001</v>
      </c>
      <c r="D8" s="121">
        <v>0</v>
      </c>
      <c r="E8" s="121">
        <v>0</v>
      </c>
      <c r="F8" s="121">
        <v>0</v>
      </c>
      <c r="G8" s="121">
        <v>7188.1804099999999</v>
      </c>
      <c r="H8" s="121">
        <v>68907.04578</v>
      </c>
      <c r="I8" s="121">
        <v>567100.67252999998</v>
      </c>
      <c r="J8" s="121">
        <v>0</v>
      </c>
      <c r="K8" s="121">
        <v>0</v>
      </c>
      <c r="L8" s="121">
        <v>0</v>
      </c>
      <c r="M8" s="121">
        <v>0</v>
      </c>
      <c r="N8" s="121">
        <v>0</v>
      </c>
      <c r="O8" s="121">
        <v>0</v>
      </c>
      <c r="P8" s="121">
        <v>0</v>
      </c>
      <c r="Q8" s="121">
        <v>0</v>
      </c>
    </row>
    <row r="9" spans="1:17" ht="15" customHeight="1" x14ac:dyDescent="0.2">
      <c r="A9" s="120" t="s">
        <v>369</v>
      </c>
      <c r="B9" s="121">
        <v>310482.92627</v>
      </c>
      <c r="C9" s="121">
        <v>28597.02564</v>
      </c>
      <c r="D9" s="121">
        <v>0</v>
      </c>
      <c r="E9" s="121">
        <v>0</v>
      </c>
      <c r="F9" s="121">
        <v>3796.5986699999999</v>
      </c>
      <c r="G9" s="121">
        <v>5421.6336799999999</v>
      </c>
      <c r="H9" s="121">
        <v>21140.074619999999</v>
      </c>
      <c r="I9" s="121">
        <v>369438.25887999998</v>
      </c>
      <c r="J9" s="121">
        <v>0</v>
      </c>
      <c r="K9" s="121">
        <v>0</v>
      </c>
      <c r="L9" s="121">
        <v>0</v>
      </c>
      <c r="M9" s="121">
        <v>0</v>
      </c>
      <c r="N9" s="121">
        <v>0</v>
      </c>
      <c r="O9" s="121">
        <v>0</v>
      </c>
      <c r="P9" s="121">
        <v>0</v>
      </c>
      <c r="Q9" s="121">
        <v>0</v>
      </c>
    </row>
    <row r="10" spans="1:17" ht="15" customHeight="1" x14ac:dyDescent="0.2">
      <c r="A10" s="120" t="s">
        <v>370</v>
      </c>
      <c r="B10" s="121">
        <v>508821.04702999996</v>
      </c>
      <c r="C10" s="121">
        <v>75348.932760000011</v>
      </c>
      <c r="D10" s="121">
        <v>1633.0638899999999</v>
      </c>
      <c r="E10" s="121">
        <v>6522.5408200000002</v>
      </c>
      <c r="F10" s="121">
        <v>4680.3319299999994</v>
      </c>
      <c r="G10" s="121">
        <v>17781.50937</v>
      </c>
      <c r="H10" s="121">
        <v>62371.285600000003</v>
      </c>
      <c r="I10" s="121">
        <v>677158.71140000003</v>
      </c>
      <c r="J10" s="121">
        <v>0</v>
      </c>
      <c r="K10" s="121">
        <v>0</v>
      </c>
      <c r="L10" s="121">
        <v>0</v>
      </c>
      <c r="M10" s="121">
        <v>0</v>
      </c>
      <c r="N10" s="121">
        <v>0</v>
      </c>
      <c r="O10" s="121">
        <v>0</v>
      </c>
      <c r="P10" s="121">
        <v>0</v>
      </c>
      <c r="Q10" s="121">
        <v>0</v>
      </c>
    </row>
    <row r="11" spans="1:17" ht="15" customHeight="1" x14ac:dyDescent="0.2">
      <c r="A11" s="120" t="s">
        <v>371</v>
      </c>
      <c r="B11" s="121">
        <v>845885.43277999992</v>
      </c>
      <c r="C11" s="121">
        <v>178433.30287000001</v>
      </c>
      <c r="D11" s="121">
        <v>3426.29745</v>
      </c>
      <c r="E11" s="121">
        <v>14005.48768</v>
      </c>
      <c r="F11" s="121">
        <v>8302.0628300000008</v>
      </c>
      <c r="G11" s="121">
        <v>31884.497620000002</v>
      </c>
      <c r="H11" s="121">
        <v>35918.283189999995</v>
      </c>
      <c r="I11" s="121">
        <v>1117855.36442</v>
      </c>
      <c r="J11" s="121">
        <v>7889.0995599999997</v>
      </c>
      <c r="K11" s="121">
        <v>1566.9565299999999</v>
      </c>
      <c r="L11" s="121">
        <v>0</v>
      </c>
      <c r="M11" s="121">
        <v>0</v>
      </c>
      <c r="N11" s="121">
        <v>0</v>
      </c>
      <c r="O11" s="121">
        <v>0</v>
      </c>
      <c r="P11" s="121">
        <v>0</v>
      </c>
      <c r="Q11" s="121">
        <v>9456.05609</v>
      </c>
    </row>
    <row r="12" spans="1:17" ht="15" customHeight="1" x14ac:dyDescent="0.2">
      <c r="A12" s="120" t="s">
        <v>372</v>
      </c>
      <c r="B12" s="121">
        <v>1031863.17004</v>
      </c>
      <c r="C12" s="121">
        <v>317321.53570000001</v>
      </c>
      <c r="D12" s="121">
        <v>4596.5714699999999</v>
      </c>
      <c r="E12" s="121">
        <v>12440.76339</v>
      </c>
      <c r="F12" s="121">
        <v>10664.046779999999</v>
      </c>
      <c r="G12" s="121">
        <v>32478.086010000003</v>
      </c>
      <c r="H12" s="121">
        <v>26685.424219999997</v>
      </c>
      <c r="I12" s="121">
        <v>1436049.5976100001</v>
      </c>
      <c r="J12" s="121">
        <v>48431.123020000006</v>
      </c>
      <c r="K12" s="121">
        <v>7868.3469999999998</v>
      </c>
      <c r="L12" s="121">
        <v>0</v>
      </c>
      <c r="M12" s="121">
        <v>0</v>
      </c>
      <c r="N12" s="121">
        <v>1782.6133500000001</v>
      </c>
      <c r="O12" s="121">
        <v>1549.45731</v>
      </c>
      <c r="P12" s="121">
        <v>0</v>
      </c>
      <c r="Q12" s="121">
        <v>59631.540680000006</v>
      </c>
    </row>
    <row r="13" spans="1:17" ht="15" customHeight="1" x14ac:dyDescent="0.2">
      <c r="A13" s="120" t="s">
        <v>373</v>
      </c>
      <c r="B13" s="121">
        <v>660940.99320999999</v>
      </c>
      <c r="C13" s="121">
        <v>153595.08134999999</v>
      </c>
      <c r="D13" s="121">
        <v>1723.16491</v>
      </c>
      <c r="E13" s="121">
        <v>7004.8471900000004</v>
      </c>
      <c r="F13" s="121">
        <v>5169.3396199999997</v>
      </c>
      <c r="G13" s="121">
        <v>15620.74287</v>
      </c>
      <c r="H13" s="121">
        <v>19315.98546</v>
      </c>
      <c r="I13" s="121">
        <v>863370.15461000009</v>
      </c>
      <c r="J13" s="121">
        <v>282652.69617000001</v>
      </c>
      <c r="K13" s="121">
        <v>46436.817149999995</v>
      </c>
      <c r="L13" s="121">
        <v>751.92832999999996</v>
      </c>
      <c r="M13" s="121">
        <v>572.71438000000001</v>
      </c>
      <c r="N13" s="121">
        <v>1500.9374599999999</v>
      </c>
      <c r="O13" s="121">
        <v>3030.71117</v>
      </c>
      <c r="P13" s="121">
        <v>0</v>
      </c>
      <c r="Q13" s="121">
        <v>334945.80465999997</v>
      </c>
    </row>
    <row r="14" spans="1:17" ht="15" customHeight="1" x14ac:dyDescent="0.2">
      <c r="A14" s="120" t="s">
        <v>374</v>
      </c>
      <c r="B14" s="121">
        <v>671742.42836999998</v>
      </c>
      <c r="C14" s="121">
        <v>65427.047149999999</v>
      </c>
      <c r="D14" s="121">
        <v>2546.49395</v>
      </c>
      <c r="E14" s="121">
        <v>2966.37122</v>
      </c>
      <c r="F14" s="121">
        <v>3679.8985499999999</v>
      </c>
      <c r="G14" s="121">
        <v>8946.9405600000009</v>
      </c>
      <c r="H14" s="121">
        <v>66587.391929999998</v>
      </c>
      <c r="I14" s="121">
        <v>821896.57172999985</v>
      </c>
      <c r="J14" s="121">
        <v>225777.55484999999</v>
      </c>
      <c r="K14" s="121">
        <v>35820.63996</v>
      </c>
      <c r="L14" s="121">
        <v>290.29428000000001</v>
      </c>
      <c r="M14" s="121">
        <v>183.74262999999999</v>
      </c>
      <c r="N14" s="121">
        <v>1910.8844099999999</v>
      </c>
      <c r="O14" s="121">
        <v>1789.40056</v>
      </c>
      <c r="P14" s="121">
        <v>0</v>
      </c>
      <c r="Q14" s="121">
        <v>265772.51669000002</v>
      </c>
    </row>
    <row r="15" spans="1:17" ht="15" customHeight="1" x14ac:dyDescent="0.2">
      <c r="A15" s="120" t="s">
        <v>375</v>
      </c>
      <c r="B15" s="121">
        <v>337169.19866000005</v>
      </c>
      <c r="C15" s="121">
        <v>37684.505369999999</v>
      </c>
      <c r="D15" s="121">
        <v>3827.2463399999997</v>
      </c>
      <c r="E15" s="121">
        <v>1596.1647</v>
      </c>
      <c r="F15" s="121">
        <v>3510.0230699999997</v>
      </c>
      <c r="G15" s="121">
        <v>7715.8164200000001</v>
      </c>
      <c r="H15" s="121">
        <v>11186.49533</v>
      </c>
      <c r="I15" s="121">
        <v>402689.44988999999</v>
      </c>
      <c r="J15" s="121">
        <v>3106281.3773000003</v>
      </c>
      <c r="K15" s="121">
        <v>121038.39228</v>
      </c>
      <c r="L15" s="121">
        <v>918.60241000000008</v>
      </c>
      <c r="M15" s="121">
        <v>1015.98965</v>
      </c>
      <c r="N15" s="121">
        <v>7418.4269599999998</v>
      </c>
      <c r="O15" s="121">
        <v>6072.8139199999996</v>
      </c>
      <c r="P15" s="121">
        <v>0</v>
      </c>
      <c r="Q15" s="121">
        <v>3242745.6025200007</v>
      </c>
    </row>
    <row r="16" spans="1:17" ht="15" customHeight="1" x14ac:dyDescent="0.2">
      <c r="A16" s="120" t="s">
        <v>376</v>
      </c>
      <c r="B16" s="121">
        <v>457967.77737000003</v>
      </c>
      <c r="C16" s="121">
        <v>33577.82475</v>
      </c>
      <c r="D16" s="121">
        <v>3510.0581899999997</v>
      </c>
      <c r="E16" s="121">
        <v>3236.4501099999998</v>
      </c>
      <c r="F16" s="121">
        <v>3723.9195099999997</v>
      </c>
      <c r="G16" s="121">
        <v>6787.5825500000001</v>
      </c>
      <c r="H16" s="121">
        <v>43098.244429999999</v>
      </c>
      <c r="I16" s="121">
        <v>551901.85690999997</v>
      </c>
      <c r="J16" s="121">
        <v>4023707.8732500002</v>
      </c>
      <c r="K16" s="121">
        <v>310355.61452</v>
      </c>
      <c r="L16" s="121">
        <v>3691.1278299999999</v>
      </c>
      <c r="M16" s="121">
        <v>2762.8201600000002</v>
      </c>
      <c r="N16" s="121">
        <v>19604.87643</v>
      </c>
      <c r="O16" s="121">
        <v>20289.688140000002</v>
      </c>
      <c r="P16" s="121">
        <v>0</v>
      </c>
      <c r="Q16" s="121">
        <v>4380412.0003300011</v>
      </c>
    </row>
    <row r="17" spans="1:17" ht="15" customHeight="1" x14ac:dyDescent="0.2">
      <c r="A17" s="120" t="s">
        <v>377</v>
      </c>
      <c r="B17" s="121">
        <v>506457.80543000001</v>
      </c>
      <c r="C17" s="121">
        <v>33243.87515</v>
      </c>
      <c r="D17" s="121">
        <v>7350.4690799999998</v>
      </c>
      <c r="E17" s="121">
        <v>3059.9661800000003</v>
      </c>
      <c r="F17" s="121">
        <v>4411.3758200000002</v>
      </c>
      <c r="G17" s="121">
        <v>5004.0625300000002</v>
      </c>
      <c r="H17" s="121">
        <v>70250.543510000003</v>
      </c>
      <c r="I17" s="121">
        <v>629778.09770000004</v>
      </c>
      <c r="J17" s="121">
        <v>5395529.0900400002</v>
      </c>
      <c r="K17" s="121">
        <v>552405.14128999994</v>
      </c>
      <c r="L17" s="121">
        <v>15526.143310000001</v>
      </c>
      <c r="M17" s="121">
        <v>10562.3591</v>
      </c>
      <c r="N17" s="121">
        <v>33746.540289999997</v>
      </c>
      <c r="O17" s="121">
        <v>25284.86794</v>
      </c>
      <c r="P17" s="121">
        <v>0</v>
      </c>
      <c r="Q17" s="121">
        <v>6033054.1419700002</v>
      </c>
    </row>
    <row r="18" spans="1:17" ht="15" customHeight="1" x14ac:dyDescent="0.2">
      <c r="A18" s="120" t="s">
        <v>378</v>
      </c>
      <c r="B18" s="121">
        <v>299457.39798000001</v>
      </c>
      <c r="C18" s="121">
        <v>18982.199519999998</v>
      </c>
      <c r="D18" s="121">
        <v>11619.306050000001</v>
      </c>
      <c r="E18" s="121">
        <v>3106.30114</v>
      </c>
      <c r="F18" s="121">
        <v>765.8125500000001</v>
      </c>
      <c r="G18" s="121">
        <v>806.09719999999993</v>
      </c>
      <c r="H18" s="121">
        <v>30068.164699999998</v>
      </c>
      <c r="I18" s="121">
        <v>364805.27914</v>
      </c>
      <c r="J18" s="121">
        <v>3431864.4367399998</v>
      </c>
      <c r="K18" s="121">
        <v>308580.96075000003</v>
      </c>
      <c r="L18" s="121">
        <v>62835.593580000001</v>
      </c>
      <c r="M18" s="121">
        <v>31153.351579999999</v>
      </c>
      <c r="N18" s="121">
        <v>3979.5187099999998</v>
      </c>
      <c r="O18" s="121">
        <v>1340.2815700000001</v>
      </c>
      <c r="P18" s="121">
        <v>26.935400000000001</v>
      </c>
      <c r="Q18" s="121">
        <v>3839781.0783299999</v>
      </c>
    </row>
    <row r="19" spans="1:17" ht="15" customHeight="1" x14ac:dyDescent="0.2">
      <c r="A19" s="120" t="s">
        <v>379</v>
      </c>
      <c r="B19" s="121">
        <v>7030.2427699999998</v>
      </c>
      <c r="C19" s="121">
        <v>784.75833999999998</v>
      </c>
      <c r="D19" s="121">
        <v>248.81124</v>
      </c>
      <c r="E19" s="121">
        <v>93.582820000000012</v>
      </c>
      <c r="F19" s="121">
        <v>14.656180000000001</v>
      </c>
      <c r="G19" s="121">
        <v>12.23028</v>
      </c>
      <c r="H19" s="121">
        <v>1841.6307300000001</v>
      </c>
      <c r="I19" s="121">
        <v>10025.91236</v>
      </c>
      <c r="J19" s="121">
        <v>130651.37076000001</v>
      </c>
      <c r="K19" s="121">
        <v>11273.980170000001</v>
      </c>
      <c r="L19" s="121">
        <v>6671.0142999999998</v>
      </c>
      <c r="M19" s="121">
        <v>2826.0652</v>
      </c>
      <c r="N19" s="121">
        <v>21.21049</v>
      </c>
      <c r="O19" s="121">
        <v>6.8349599999999997</v>
      </c>
      <c r="P19" s="121">
        <v>13.72</v>
      </c>
      <c r="Q19" s="121">
        <v>151464.19588000001</v>
      </c>
    </row>
    <row r="20" spans="1:17" s="38" customFormat="1" ht="15" customHeight="1" x14ac:dyDescent="0.25">
      <c r="A20" s="120" t="s">
        <v>380</v>
      </c>
      <c r="B20" s="121">
        <v>3819.97577</v>
      </c>
      <c r="C20" s="121">
        <v>311.65528999999998</v>
      </c>
      <c r="D20" s="121">
        <v>239.74870000000001</v>
      </c>
      <c r="E20" s="121">
        <v>23.22213</v>
      </c>
      <c r="F20" s="121">
        <v>1.1863699999999999</v>
      </c>
      <c r="G20" s="121">
        <v>3.2548000000000004</v>
      </c>
      <c r="H20" s="121">
        <v>2029.8838799999999</v>
      </c>
      <c r="I20" s="121">
        <v>6428.9269399999994</v>
      </c>
      <c r="J20" s="121">
        <v>32138.962100000001</v>
      </c>
      <c r="K20" s="121">
        <v>3517.4127899999999</v>
      </c>
      <c r="L20" s="121">
        <v>2758.3927799999997</v>
      </c>
      <c r="M20" s="121">
        <v>1073.0292099999999</v>
      </c>
      <c r="N20" s="121">
        <v>16.170059999999999</v>
      </c>
      <c r="O20" s="121">
        <v>3.0920700000000001</v>
      </c>
      <c r="P20" s="121">
        <v>0</v>
      </c>
      <c r="Q20" s="121">
        <v>39507.059010000004</v>
      </c>
    </row>
    <row r="21" spans="1:17" s="38" customFormat="1" ht="15" customHeight="1" x14ac:dyDescent="0.25">
      <c r="A21" s="123" t="s">
        <v>385</v>
      </c>
      <c r="B21" s="124">
        <v>10260208.399220001</v>
      </c>
      <c r="C21" s="124">
        <v>1163668.1327199999</v>
      </c>
      <c r="D21" s="124">
        <v>41332.503229999995</v>
      </c>
      <c r="E21" s="124">
        <v>54055.697380000012</v>
      </c>
      <c r="F21" s="124">
        <v>49180.424709999999</v>
      </c>
      <c r="G21" s="124">
        <v>181496.74028999993</v>
      </c>
      <c r="H21" s="124">
        <v>950436.39796999982</v>
      </c>
      <c r="I21" s="124">
        <v>12700378.295519998</v>
      </c>
      <c r="J21" s="124">
        <v>16684923.583789999</v>
      </c>
      <c r="K21" s="124">
        <v>1398864.26244</v>
      </c>
      <c r="L21" s="124">
        <v>93443.096819999992</v>
      </c>
      <c r="M21" s="124">
        <v>50150.071909999999</v>
      </c>
      <c r="N21" s="124">
        <v>69981.17816000001</v>
      </c>
      <c r="O21" s="124">
        <v>59367.147639999996</v>
      </c>
      <c r="P21" s="124">
        <v>40.6554</v>
      </c>
      <c r="Q21" s="124">
        <v>18356769.996160001</v>
      </c>
    </row>
    <row r="22" spans="1:17" ht="15" customHeight="1" thickBot="1" x14ac:dyDescent="0.25">
      <c r="A22" s="127"/>
      <c r="B22" s="145"/>
      <c r="C22" s="129"/>
      <c r="D22" s="129"/>
      <c r="E22" s="129"/>
      <c r="F22" s="129"/>
      <c r="G22" s="129"/>
      <c r="H22" s="129"/>
      <c r="I22" s="129"/>
      <c r="J22" s="129"/>
      <c r="K22" s="129"/>
      <c r="L22" s="145"/>
      <c r="M22" s="145"/>
      <c r="N22" s="145"/>
      <c r="O22" s="145"/>
      <c r="P22" s="145"/>
      <c r="Q22" s="145"/>
    </row>
    <row r="23" spans="1:17" ht="15" customHeight="1" thickTop="1" x14ac:dyDescent="0.2">
      <c r="A23" s="131" t="s">
        <v>252</v>
      </c>
      <c r="B23" s="44"/>
      <c r="C23" s="146"/>
      <c r="D23" s="122"/>
      <c r="E23" s="122"/>
      <c r="F23" s="122"/>
      <c r="G23" s="122"/>
      <c r="H23" s="122"/>
      <c r="I23" s="122"/>
      <c r="J23" s="122"/>
      <c r="K23" s="122"/>
      <c r="L23" s="47"/>
      <c r="M23" s="47"/>
      <c r="N23" s="38"/>
      <c r="O23" s="38"/>
      <c r="P23" s="38"/>
      <c r="Q23" s="38"/>
    </row>
    <row r="24" spans="1:17" ht="15" customHeight="1" x14ac:dyDescent="0.2">
      <c r="A24" s="175"/>
      <c r="B24" s="42"/>
      <c r="C24" s="176"/>
      <c r="D24" s="121"/>
      <c r="E24" s="121"/>
      <c r="F24" s="121"/>
      <c r="G24" s="121"/>
      <c r="H24" s="121"/>
      <c r="I24" s="121"/>
      <c r="J24" s="121"/>
      <c r="K24" s="121"/>
      <c r="L24" s="121"/>
      <c r="M24" s="120"/>
      <c r="N24" s="38"/>
      <c r="O24" s="38"/>
      <c r="P24" s="38"/>
      <c r="Q24" s="38"/>
    </row>
  </sheetData>
  <mergeCells count="6">
    <mergeCell ref="A1:Q1"/>
    <mergeCell ref="A2:Q2"/>
    <mergeCell ref="A3:Q3"/>
    <mergeCell ref="A4:Q4"/>
    <mergeCell ref="B5:I5"/>
    <mergeCell ref="J5:Q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1F3207-9B24-44B3-A9BD-7942C49EDDAC}">
  <sheetPr>
    <pageSetUpPr fitToPage="1"/>
  </sheetPr>
  <dimension ref="A1:Q28"/>
  <sheetViews>
    <sheetView zoomScaleNormal="100" workbookViewId="0">
      <selection sqref="A1:Q29"/>
    </sheetView>
  </sheetViews>
  <sheetFormatPr defaultColWidth="11.42578125" defaultRowHeight="15" customHeight="1" x14ac:dyDescent="0.55000000000000004"/>
  <cols>
    <col min="1" max="1" width="33.42578125" style="133" customWidth="1"/>
    <col min="2" max="2" width="15.7109375" style="116" customWidth="1"/>
    <col min="3" max="3" width="27.7109375" style="151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10" width="15.7109375" style="116" customWidth="1"/>
    <col min="11" max="11" width="27.7109375" style="116" customWidth="1"/>
    <col min="12" max="12" width="15.7109375" style="116" customWidth="1"/>
    <col min="13" max="13" width="27.7109375" style="116" customWidth="1"/>
    <col min="14" max="14" width="15.7109375" style="116" customWidth="1"/>
    <col min="15" max="15" width="27.7109375" style="116" customWidth="1"/>
    <col min="16" max="17" width="15.7109375" style="116" customWidth="1"/>
    <col min="18" max="256" width="11.42578125" style="116"/>
    <col min="257" max="257" width="33.42578125" style="116" customWidth="1"/>
    <col min="258" max="258" width="15.710937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6" width="15.7109375" style="116" customWidth="1"/>
    <col min="267" max="267" width="27.7109375" style="116" customWidth="1"/>
    <col min="268" max="268" width="15.7109375" style="116" customWidth="1"/>
    <col min="269" max="269" width="27.7109375" style="116" customWidth="1"/>
    <col min="270" max="270" width="15.7109375" style="116" customWidth="1"/>
    <col min="271" max="271" width="27.7109375" style="116" customWidth="1"/>
    <col min="272" max="273" width="15.7109375" style="116" customWidth="1"/>
    <col min="274" max="512" width="11.42578125" style="116"/>
    <col min="513" max="513" width="33.42578125" style="116" customWidth="1"/>
    <col min="514" max="514" width="15.710937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2" width="15.7109375" style="116" customWidth="1"/>
    <col min="523" max="523" width="27.7109375" style="116" customWidth="1"/>
    <col min="524" max="524" width="15.7109375" style="116" customWidth="1"/>
    <col min="525" max="525" width="27.7109375" style="116" customWidth="1"/>
    <col min="526" max="526" width="15.7109375" style="116" customWidth="1"/>
    <col min="527" max="527" width="27.7109375" style="116" customWidth="1"/>
    <col min="528" max="529" width="15.7109375" style="116" customWidth="1"/>
    <col min="530" max="768" width="11.42578125" style="116"/>
    <col min="769" max="769" width="33.42578125" style="116" customWidth="1"/>
    <col min="770" max="770" width="15.710937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8" width="15.7109375" style="116" customWidth="1"/>
    <col min="779" max="779" width="27.7109375" style="116" customWidth="1"/>
    <col min="780" max="780" width="15.7109375" style="116" customWidth="1"/>
    <col min="781" max="781" width="27.7109375" style="116" customWidth="1"/>
    <col min="782" max="782" width="15.7109375" style="116" customWidth="1"/>
    <col min="783" max="783" width="27.7109375" style="116" customWidth="1"/>
    <col min="784" max="785" width="15.7109375" style="116" customWidth="1"/>
    <col min="786" max="1024" width="11.42578125" style="116"/>
    <col min="1025" max="1025" width="33.42578125" style="116" customWidth="1"/>
    <col min="1026" max="1026" width="15.710937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4" width="15.7109375" style="116" customWidth="1"/>
    <col min="1035" max="1035" width="27.7109375" style="116" customWidth="1"/>
    <col min="1036" max="1036" width="15.7109375" style="116" customWidth="1"/>
    <col min="1037" max="1037" width="27.7109375" style="116" customWidth="1"/>
    <col min="1038" max="1038" width="15.7109375" style="116" customWidth="1"/>
    <col min="1039" max="1039" width="27.7109375" style="116" customWidth="1"/>
    <col min="1040" max="1041" width="15.7109375" style="116" customWidth="1"/>
    <col min="1042" max="1280" width="11.42578125" style="116"/>
    <col min="1281" max="1281" width="33.42578125" style="116" customWidth="1"/>
    <col min="1282" max="1282" width="15.710937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90" width="15.7109375" style="116" customWidth="1"/>
    <col min="1291" max="1291" width="27.7109375" style="116" customWidth="1"/>
    <col min="1292" max="1292" width="15.7109375" style="116" customWidth="1"/>
    <col min="1293" max="1293" width="27.7109375" style="116" customWidth="1"/>
    <col min="1294" max="1294" width="15.7109375" style="116" customWidth="1"/>
    <col min="1295" max="1295" width="27.7109375" style="116" customWidth="1"/>
    <col min="1296" max="1297" width="15.7109375" style="116" customWidth="1"/>
    <col min="1298" max="1536" width="11.42578125" style="116"/>
    <col min="1537" max="1537" width="33.42578125" style="116" customWidth="1"/>
    <col min="1538" max="1538" width="15.710937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6" width="15.7109375" style="116" customWidth="1"/>
    <col min="1547" max="1547" width="27.7109375" style="116" customWidth="1"/>
    <col min="1548" max="1548" width="15.7109375" style="116" customWidth="1"/>
    <col min="1549" max="1549" width="27.7109375" style="116" customWidth="1"/>
    <col min="1550" max="1550" width="15.7109375" style="116" customWidth="1"/>
    <col min="1551" max="1551" width="27.7109375" style="116" customWidth="1"/>
    <col min="1552" max="1553" width="15.7109375" style="116" customWidth="1"/>
    <col min="1554" max="1792" width="11.42578125" style="116"/>
    <col min="1793" max="1793" width="33.42578125" style="116" customWidth="1"/>
    <col min="1794" max="1794" width="15.710937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2" width="15.7109375" style="116" customWidth="1"/>
    <col min="1803" max="1803" width="27.7109375" style="116" customWidth="1"/>
    <col min="1804" max="1804" width="15.7109375" style="116" customWidth="1"/>
    <col min="1805" max="1805" width="27.7109375" style="116" customWidth="1"/>
    <col min="1806" max="1806" width="15.7109375" style="116" customWidth="1"/>
    <col min="1807" max="1807" width="27.7109375" style="116" customWidth="1"/>
    <col min="1808" max="1809" width="15.7109375" style="116" customWidth="1"/>
    <col min="1810" max="2048" width="11.42578125" style="116"/>
    <col min="2049" max="2049" width="33.42578125" style="116" customWidth="1"/>
    <col min="2050" max="2050" width="15.710937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8" width="15.7109375" style="116" customWidth="1"/>
    <col min="2059" max="2059" width="27.7109375" style="116" customWidth="1"/>
    <col min="2060" max="2060" width="15.7109375" style="116" customWidth="1"/>
    <col min="2061" max="2061" width="27.7109375" style="116" customWidth="1"/>
    <col min="2062" max="2062" width="15.7109375" style="116" customWidth="1"/>
    <col min="2063" max="2063" width="27.7109375" style="116" customWidth="1"/>
    <col min="2064" max="2065" width="15.7109375" style="116" customWidth="1"/>
    <col min="2066" max="2304" width="11.42578125" style="116"/>
    <col min="2305" max="2305" width="33.42578125" style="116" customWidth="1"/>
    <col min="2306" max="2306" width="15.710937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4" width="15.7109375" style="116" customWidth="1"/>
    <col min="2315" max="2315" width="27.7109375" style="116" customWidth="1"/>
    <col min="2316" max="2316" width="15.7109375" style="116" customWidth="1"/>
    <col min="2317" max="2317" width="27.7109375" style="116" customWidth="1"/>
    <col min="2318" max="2318" width="15.7109375" style="116" customWidth="1"/>
    <col min="2319" max="2319" width="27.7109375" style="116" customWidth="1"/>
    <col min="2320" max="2321" width="15.7109375" style="116" customWidth="1"/>
    <col min="2322" max="2560" width="11.42578125" style="116"/>
    <col min="2561" max="2561" width="33.42578125" style="116" customWidth="1"/>
    <col min="2562" max="2562" width="15.710937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70" width="15.7109375" style="116" customWidth="1"/>
    <col min="2571" max="2571" width="27.7109375" style="116" customWidth="1"/>
    <col min="2572" max="2572" width="15.7109375" style="116" customWidth="1"/>
    <col min="2573" max="2573" width="27.7109375" style="116" customWidth="1"/>
    <col min="2574" max="2574" width="15.7109375" style="116" customWidth="1"/>
    <col min="2575" max="2575" width="27.7109375" style="116" customWidth="1"/>
    <col min="2576" max="2577" width="15.7109375" style="116" customWidth="1"/>
    <col min="2578" max="2816" width="11.42578125" style="116"/>
    <col min="2817" max="2817" width="33.42578125" style="116" customWidth="1"/>
    <col min="2818" max="2818" width="15.710937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6" width="15.7109375" style="116" customWidth="1"/>
    <col min="2827" max="2827" width="27.7109375" style="116" customWidth="1"/>
    <col min="2828" max="2828" width="15.7109375" style="116" customWidth="1"/>
    <col min="2829" max="2829" width="27.7109375" style="116" customWidth="1"/>
    <col min="2830" max="2830" width="15.7109375" style="116" customWidth="1"/>
    <col min="2831" max="2831" width="27.7109375" style="116" customWidth="1"/>
    <col min="2832" max="2833" width="15.7109375" style="116" customWidth="1"/>
    <col min="2834" max="3072" width="11.42578125" style="116"/>
    <col min="3073" max="3073" width="33.42578125" style="116" customWidth="1"/>
    <col min="3074" max="3074" width="15.710937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2" width="15.7109375" style="116" customWidth="1"/>
    <col min="3083" max="3083" width="27.7109375" style="116" customWidth="1"/>
    <col min="3084" max="3084" width="15.7109375" style="116" customWidth="1"/>
    <col min="3085" max="3085" width="27.7109375" style="116" customWidth="1"/>
    <col min="3086" max="3086" width="15.7109375" style="116" customWidth="1"/>
    <col min="3087" max="3087" width="27.7109375" style="116" customWidth="1"/>
    <col min="3088" max="3089" width="15.7109375" style="116" customWidth="1"/>
    <col min="3090" max="3328" width="11.42578125" style="116"/>
    <col min="3329" max="3329" width="33.42578125" style="116" customWidth="1"/>
    <col min="3330" max="3330" width="15.710937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8" width="15.7109375" style="116" customWidth="1"/>
    <col min="3339" max="3339" width="27.7109375" style="116" customWidth="1"/>
    <col min="3340" max="3340" width="15.7109375" style="116" customWidth="1"/>
    <col min="3341" max="3341" width="27.7109375" style="116" customWidth="1"/>
    <col min="3342" max="3342" width="15.7109375" style="116" customWidth="1"/>
    <col min="3343" max="3343" width="27.7109375" style="116" customWidth="1"/>
    <col min="3344" max="3345" width="15.7109375" style="116" customWidth="1"/>
    <col min="3346" max="3584" width="11.42578125" style="116"/>
    <col min="3585" max="3585" width="33.42578125" style="116" customWidth="1"/>
    <col min="3586" max="3586" width="15.710937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4" width="15.7109375" style="116" customWidth="1"/>
    <col min="3595" max="3595" width="27.7109375" style="116" customWidth="1"/>
    <col min="3596" max="3596" width="15.7109375" style="116" customWidth="1"/>
    <col min="3597" max="3597" width="27.7109375" style="116" customWidth="1"/>
    <col min="3598" max="3598" width="15.7109375" style="116" customWidth="1"/>
    <col min="3599" max="3599" width="27.7109375" style="116" customWidth="1"/>
    <col min="3600" max="3601" width="15.7109375" style="116" customWidth="1"/>
    <col min="3602" max="3840" width="11.42578125" style="116"/>
    <col min="3841" max="3841" width="33.42578125" style="116" customWidth="1"/>
    <col min="3842" max="3842" width="15.710937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50" width="15.7109375" style="116" customWidth="1"/>
    <col min="3851" max="3851" width="27.7109375" style="116" customWidth="1"/>
    <col min="3852" max="3852" width="15.7109375" style="116" customWidth="1"/>
    <col min="3853" max="3853" width="27.7109375" style="116" customWidth="1"/>
    <col min="3854" max="3854" width="15.7109375" style="116" customWidth="1"/>
    <col min="3855" max="3855" width="27.7109375" style="116" customWidth="1"/>
    <col min="3856" max="3857" width="15.7109375" style="116" customWidth="1"/>
    <col min="3858" max="4096" width="11.42578125" style="116"/>
    <col min="4097" max="4097" width="33.42578125" style="116" customWidth="1"/>
    <col min="4098" max="4098" width="15.710937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6" width="15.7109375" style="116" customWidth="1"/>
    <col min="4107" max="4107" width="27.7109375" style="116" customWidth="1"/>
    <col min="4108" max="4108" width="15.7109375" style="116" customWidth="1"/>
    <col min="4109" max="4109" width="27.7109375" style="116" customWidth="1"/>
    <col min="4110" max="4110" width="15.7109375" style="116" customWidth="1"/>
    <col min="4111" max="4111" width="27.7109375" style="116" customWidth="1"/>
    <col min="4112" max="4113" width="15.7109375" style="116" customWidth="1"/>
    <col min="4114" max="4352" width="11.42578125" style="116"/>
    <col min="4353" max="4353" width="33.42578125" style="116" customWidth="1"/>
    <col min="4354" max="4354" width="15.710937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2" width="15.7109375" style="116" customWidth="1"/>
    <col min="4363" max="4363" width="27.7109375" style="116" customWidth="1"/>
    <col min="4364" max="4364" width="15.7109375" style="116" customWidth="1"/>
    <col min="4365" max="4365" width="27.7109375" style="116" customWidth="1"/>
    <col min="4366" max="4366" width="15.7109375" style="116" customWidth="1"/>
    <col min="4367" max="4367" width="27.7109375" style="116" customWidth="1"/>
    <col min="4368" max="4369" width="15.7109375" style="116" customWidth="1"/>
    <col min="4370" max="4608" width="11.42578125" style="116"/>
    <col min="4609" max="4609" width="33.42578125" style="116" customWidth="1"/>
    <col min="4610" max="4610" width="15.710937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8" width="15.7109375" style="116" customWidth="1"/>
    <col min="4619" max="4619" width="27.7109375" style="116" customWidth="1"/>
    <col min="4620" max="4620" width="15.7109375" style="116" customWidth="1"/>
    <col min="4621" max="4621" width="27.7109375" style="116" customWidth="1"/>
    <col min="4622" max="4622" width="15.7109375" style="116" customWidth="1"/>
    <col min="4623" max="4623" width="27.7109375" style="116" customWidth="1"/>
    <col min="4624" max="4625" width="15.7109375" style="116" customWidth="1"/>
    <col min="4626" max="4864" width="11.42578125" style="116"/>
    <col min="4865" max="4865" width="33.42578125" style="116" customWidth="1"/>
    <col min="4866" max="4866" width="15.710937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4" width="15.7109375" style="116" customWidth="1"/>
    <col min="4875" max="4875" width="27.7109375" style="116" customWidth="1"/>
    <col min="4876" max="4876" width="15.7109375" style="116" customWidth="1"/>
    <col min="4877" max="4877" width="27.7109375" style="116" customWidth="1"/>
    <col min="4878" max="4878" width="15.7109375" style="116" customWidth="1"/>
    <col min="4879" max="4879" width="27.7109375" style="116" customWidth="1"/>
    <col min="4880" max="4881" width="15.7109375" style="116" customWidth="1"/>
    <col min="4882" max="5120" width="11.42578125" style="116"/>
    <col min="5121" max="5121" width="33.42578125" style="116" customWidth="1"/>
    <col min="5122" max="5122" width="15.710937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30" width="15.7109375" style="116" customWidth="1"/>
    <col min="5131" max="5131" width="27.7109375" style="116" customWidth="1"/>
    <col min="5132" max="5132" width="15.7109375" style="116" customWidth="1"/>
    <col min="5133" max="5133" width="27.7109375" style="116" customWidth="1"/>
    <col min="5134" max="5134" width="15.7109375" style="116" customWidth="1"/>
    <col min="5135" max="5135" width="27.7109375" style="116" customWidth="1"/>
    <col min="5136" max="5137" width="15.7109375" style="116" customWidth="1"/>
    <col min="5138" max="5376" width="11.42578125" style="116"/>
    <col min="5377" max="5377" width="33.42578125" style="116" customWidth="1"/>
    <col min="5378" max="5378" width="15.710937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6" width="15.7109375" style="116" customWidth="1"/>
    <col min="5387" max="5387" width="27.7109375" style="116" customWidth="1"/>
    <col min="5388" max="5388" width="15.7109375" style="116" customWidth="1"/>
    <col min="5389" max="5389" width="27.7109375" style="116" customWidth="1"/>
    <col min="5390" max="5390" width="15.7109375" style="116" customWidth="1"/>
    <col min="5391" max="5391" width="27.7109375" style="116" customWidth="1"/>
    <col min="5392" max="5393" width="15.7109375" style="116" customWidth="1"/>
    <col min="5394" max="5632" width="11.42578125" style="116"/>
    <col min="5633" max="5633" width="33.42578125" style="116" customWidth="1"/>
    <col min="5634" max="5634" width="15.710937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2" width="15.7109375" style="116" customWidth="1"/>
    <col min="5643" max="5643" width="27.7109375" style="116" customWidth="1"/>
    <col min="5644" max="5644" width="15.7109375" style="116" customWidth="1"/>
    <col min="5645" max="5645" width="27.7109375" style="116" customWidth="1"/>
    <col min="5646" max="5646" width="15.7109375" style="116" customWidth="1"/>
    <col min="5647" max="5647" width="27.7109375" style="116" customWidth="1"/>
    <col min="5648" max="5649" width="15.7109375" style="116" customWidth="1"/>
    <col min="5650" max="5888" width="11.42578125" style="116"/>
    <col min="5889" max="5889" width="33.42578125" style="116" customWidth="1"/>
    <col min="5890" max="5890" width="15.710937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8" width="15.7109375" style="116" customWidth="1"/>
    <col min="5899" max="5899" width="27.7109375" style="116" customWidth="1"/>
    <col min="5900" max="5900" width="15.7109375" style="116" customWidth="1"/>
    <col min="5901" max="5901" width="27.7109375" style="116" customWidth="1"/>
    <col min="5902" max="5902" width="15.7109375" style="116" customWidth="1"/>
    <col min="5903" max="5903" width="27.7109375" style="116" customWidth="1"/>
    <col min="5904" max="5905" width="15.7109375" style="116" customWidth="1"/>
    <col min="5906" max="6144" width="11.42578125" style="116"/>
    <col min="6145" max="6145" width="33.42578125" style="116" customWidth="1"/>
    <col min="6146" max="6146" width="15.710937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4" width="15.7109375" style="116" customWidth="1"/>
    <col min="6155" max="6155" width="27.7109375" style="116" customWidth="1"/>
    <col min="6156" max="6156" width="15.7109375" style="116" customWidth="1"/>
    <col min="6157" max="6157" width="27.7109375" style="116" customWidth="1"/>
    <col min="6158" max="6158" width="15.7109375" style="116" customWidth="1"/>
    <col min="6159" max="6159" width="27.7109375" style="116" customWidth="1"/>
    <col min="6160" max="6161" width="15.7109375" style="116" customWidth="1"/>
    <col min="6162" max="6400" width="11.42578125" style="116"/>
    <col min="6401" max="6401" width="33.42578125" style="116" customWidth="1"/>
    <col min="6402" max="6402" width="15.710937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10" width="15.7109375" style="116" customWidth="1"/>
    <col min="6411" max="6411" width="27.7109375" style="116" customWidth="1"/>
    <col min="6412" max="6412" width="15.7109375" style="116" customWidth="1"/>
    <col min="6413" max="6413" width="27.7109375" style="116" customWidth="1"/>
    <col min="6414" max="6414" width="15.7109375" style="116" customWidth="1"/>
    <col min="6415" max="6415" width="27.7109375" style="116" customWidth="1"/>
    <col min="6416" max="6417" width="15.7109375" style="116" customWidth="1"/>
    <col min="6418" max="6656" width="11.42578125" style="116"/>
    <col min="6657" max="6657" width="33.42578125" style="116" customWidth="1"/>
    <col min="6658" max="6658" width="15.710937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6" width="15.7109375" style="116" customWidth="1"/>
    <col min="6667" max="6667" width="27.7109375" style="116" customWidth="1"/>
    <col min="6668" max="6668" width="15.7109375" style="116" customWidth="1"/>
    <col min="6669" max="6669" width="27.7109375" style="116" customWidth="1"/>
    <col min="6670" max="6670" width="15.7109375" style="116" customWidth="1"/>
    <col min="6671" max="6671" width="27.7109375" style="116" customWidth="1"/>
    <col min="6672" max="6673" width="15.7109375" style="116" customWidth="1"/>
    <col min="6674" max="6912" width="11.42578125" style="116"/>
    <col min="6913" max="6913" width="33.42578125" style="116" customWidth="1"/>
    <col min="6914" max="6914" width="15.710937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2" width="15.7109375" style="116" customWidth="1"/>
    <col min="6923" max="6923" width="27.7109375" style="116" customWidth="1"/>
    <col min="6924" max="6924" width="15.7109375" style="116" customWidth="1"/>
    <col min="6925" max="6925" width="27.7109375" style="116" customWidth="1"/>
    <col min="6926" max="6926" width="15.7109375" style="116" customWidth="1"/>
    <col min="6927" max="6927" width="27.7109375" style="116" customWidth="1"/>
    <col min="6928" max="6929" width="15.7109375" style="116" customWidth="1"/>
    <col min="6930" max="7168" width="11.42578125" style="116"/>
    <col min="7169" max="7169" width="33.42578125" style="116" customWidth="1"/>
    <col min="7170" max="7170" width="15.710937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8" width="15.7109375" style="116" customWidth="1"/>
    <col min="7179" max="7179" width="27.7109375" style="116" customWidth="1"/>
    <col min="7180" max="7180" width="15.7109375" style="116" customWidth="1"/>
    <col min="7181" max="7181" width="27.7109375" style="116" customWidth="1"/>
    <col min="7182" max="7182" width="15.7109375" style="116" customWidth="1"/>
    <col min="7183" max="7183" width="27.7109375" style="116" customWidth="1"/>
    <col min="7184" max="7185" width="15.7109375" style="116" customWidth="1"/>
    <col min="7186" max="7424" width="11.42578125" style="116"/>
    <col min="7425" max="7425" width="33.42578125" style="116" customWidth="1"/>
    <col min="7426" max="7426" width="15.710937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4" width="15.7109375" style="116" customWidth="1"/>
    <col min="7435" max="7435" width="27.7109375" style="116" customWidth="1"/>
    <col min="7436" max="7436" width="15.7109375" style="116" customWidth="1"/>
    <col min="7437" max="7437" width="27.7109375" style="116" customWidth="1"/>
    <col min="7438" max="7438" width="15.7109375" style="116" customWidth="1"/>
    <col min="7439" max="7439" width="27.7109375" style="116" customWidth="1"/>
    <col min="7440" max="7441" width="15.7109375" style="116" customWidth="1"/>
    <col min="7442" max="7680" width="11.42578125" style="116"/>
    <col min="7681" max="7681" width="33.42578125" style="116" customWidth="1"/>
    <col min="7682" max="7682" width="15.710937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90" width="15.7109375" style="116" customWidth="1"/>
    <col min="7691" max="7691" width="27.7109375" style="116" customWidth="1"/>
    <col min="7692" max="7692" width="15.7109375" style="116" customWidth="1"/>
    <col min="7693" max="7693" width="27.7109375" style="116" customWidth="1"/>
    <col min="7694" max="7694" width="15.7109375" style="116" customWidth="1"/>
    <col min="7695" max="7695" width="27.7109375" style="116" customWidth="1"/>
    <col min="7696" max="7697" width="15.7109375" style="116" customWidth="1"/>
    <col min="7698" max="7936" width="11.42578125" style="116"/>
    <col min="7937" max="7937" width="33.42578125" style="116" customWidth="1"/>
    <col min="7938" max="7938" width="15.710937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6" width="15.7109375" style="116" customWidth="1"/>
    <col min="7947" max="7947" width="27.7109375" style="116" customWidth="1"/>
    <col min="7948" max="7948" width="15.7109375" style="116" customWidth="1"/>
    <col min="7949" max="7949" width="27.7109375" style="116" customWidth="1"/>
    <col min="7950" max="7950" width="15.7109375" style="116" customWidth="1"/>
    <col min="7951" max="7951" width="27.7109375" style="116" customWidth="1"/>
    <col min="7952" max="7953" width="15.7109375" style="116" customWidth="1"/>
    <col min="7954" max="8192" width="11.42578125" style="116"/>
    <col min="8193" max="8193" width="33.42578125" style="116" customWidth="1"/>
    <col min="8194" max="8194" width="15.710937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2" width="15.7109375" style="116" customWidth="1"/>
    <col min="8203" max="8203" width="27.7109375" style="116" customWidth="1"/>
    <col min="8204" max="8204" width="15.7109375" style="116" customWidth="1"/>
    <col min="8205" max="8205" width="27.7109375" style="116" customWidth="1"/>
    <col min="8206" max="8206" width="15.7109375" style="116" customWidth="1"/>
    <col min="8207" max="8207" width="27.7109375" style="116" customWidth="1"/>
    <col min="8208" max="8209" width="15.7109375" style="116" customWidth="1"/>
    <col min="8210" max="8448" width="11.42578125" style="116"/>
    <col min="8449" max="8449" width="33.42578125" style="116" customWidth="1"/>
    <col min="8450" max="8450" width="15.710937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8" width="15.7109375" style="116" customWidth="1"/>
    <col min="8459" max="8459" width="27.7109375" style="116" customWidth="1"/>
    <col min="8460" max="8460" width="15.7109375" style="116" customWidth="1"/>
    <col min="8461" max="8461" width="27.7109375" style="116" customWidth="1"/>
    <col min="8462" max="8462" width="15.7109375" style="116" customWidth="1"/>
    <col min="8463" max="8463" width="27.7109375" style="116" customWidth="1"/>
    <col min="8464" max="8465" width="15.7109375" style="116" customWidth="1"/>
    <col min="8466" max="8704" width="11.42578125" style="116"/>
    <col min="8705" max="8705" width="33.42578125" style="116" customWidth="1"/>
    <col min="8706" max="8706" width="15.710937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4" width="15.7109375" style="116" customWidth="1"/>
    <col min="8715" max="8715" width="27.7109375" style="116" customWidth="1"/>
    <col min="8716" max="8716" width="15.7109375" style="116" customWidth="1"/>
    <col min="8717" max="8717" width="27.7109375" style="116" customWidth="1"/>
    <col min="8718" max="8718" width="15.7109375" style="116" customWidth="1"/>
    <col min="8719" max="8719" width="27.7109375" style="116" customWidth="1"/>
    <col min="8720" max="8721" width="15.7109375" style="116" customWidth="1"/>
    <col min="8722" max="8960" width="11.42578125" style="116"/>
    <col min="8961" max="8961" width="33.42578125" style="116" customWidth="1"/>
    <col min="8962" max="8962" width="15.710937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70" width="15.7109375" style="116" customWidth="1"/>
    <col min="8971" max="8971" width="27.7109375" style="116" customWidth="1"/>
    <col min="8972" max="8972" width="15.7109375" style="116" customWidth="1"/>
    <col min="8973" max="8973" width="27.7109375" style="116" customWidth="1"/>
    <col min="8974" max="8974" width="15.7109375" style="116" customWidth="1"/>
    <col min="8975" max="8975" width="27.7109375" style="116" customWidth="1"/>
    <col min="8976" max="8977" width="15.7109375" style="116" customWidth="1"/>
    <col min="8978" max="9216" width="11.42578125" style="116"/>
    <col min="9217" max="9217" width="33.42578125" style="116" customWidth="1"/>
    <col min="9218" max="9218" width="15.710937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6" width="15.7109375" style="116" customWidth="1"/>
    <col min="9227" max="9227" width="27.7109375" style="116" customWidth="1"/>
    <col min="9228" max="9228" width="15.7109375" style="116" customWidth="1"/>
    <col min="9229" max="9229" width="27.7109375" style="116" customWidth="1"/>
    <col min="9230" max="9230" width="15.7109375" style="116" customWidth="1"/>
    <col min="9231" max="9231" width="27.7109375" style="116" customWidth="1"/>
    <col min="9232" max="9233" width="15.7109375" style="116" customWidth="1"/>
    <col min="9234" max="9472" width="11.42578125" style="116"/>
    <col min="9473" max="9473" width="33.42578125" style="116" customWidth="1"/>
    <col min="9474" max="9474" width="15.710937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2" width="15.7109375" style="116" customWidth="1"/>
    <col min="9483" max="9483" width="27.7109375" style="116" customWidth="1"/>
    <col min="9484" max="9484" width="15.7109375" style="116" customWidth="1"/>
    <col min="9485" max="9485" width="27.7109375" style="116" customWidth="1"/>
    <col min="9486" max="9486" width="15.7109375" style="116" customWidth="1"/>
    <col min="9487" max="9487" width="27.7109375" style="116" customWidth="1"/>
    <col min="9488" max="9489" width="15.7109375" style="116" customWidth="1"/>
    <col min="9490" max="9728" width="11.42578125" style="116"/>
    <col min="9729" max="9729" width="33.42578125" style="116" customWidth="1"/>
    <col min="9730" max="9730" width="15.710937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8" width="15.7109375" style="116" customWidth="1"/>
    <col min="9739" max="9739" width="27.7109375" style="116" customWidth="1"/>
    <col min="9740" max="9740" width="15.7109375" style="116" customWidth="1"/>
    <col min="9741" max="9741" width="27.7109375" style="116" customWidth="1"/>
    <col min="9742" max="9742" width="15.7109375" style="116" customWidth="1"/>
    <col min="9743" max="9743" width="27.7109375" style="116" customWidth="1"/>
    <col min="9744" max="9745" width="15.7109375" style="116" customWidth="1"/>
    <col min="9746" max="9984" width="11.42578125" style="116"/>
    <col min="9985" max="9985" width="33.42578125" style="116" customWidth="1"/>
    <col min="9986" max="9986" width="15.710937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4" width="15.7109375" style="116" customWidth="1"/>
    <col min="9995" max="9995" width="27.7109375" style="116" customWidth="1"/>
    <col min="9996" max="9996" width="15.7109375" style="116" customWidth="1"/>
    <col min="9997" max="9997" width="27.7109375" style="116" customWidth="1"/>
    <col min="9998" max="9998" width="15.7109375" style="116" customWidth="1"/>
    <col min="9999" max="9999" width="27.7109375" style="116" customWidth="1"/>
    <col min="10000" max="10001" width="15.7109375" style="116" customWidth="1"/>
    <col min="10002" max="10240" width="11.42578125" style="116"/>
    <col min="10241" max="10241" width="33.42578125" style="116" customWidth="1"/>
    <col min="10242" max="10242" width="15.710937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50" width="15.7109375" style="116" customWidth="1"/>
    <col min="10251" max="10251" width="27.7109375" style="116" customWidth="1"/>
    <col min="10252" max="10252" width="15.7109375" style="116" customWidth="1"/>
    <col min="10253" max="10253" width="27.7109375" style="116" customWidth="1"/>
    <col min="10254" max="10254" width="15.7109375" style="116" customWidth="1"/>
    <col min="10255" max="10255" width="27.7109375" style="116" customWidth="1"/>
    <col min="10256" max="10257" width="15.7109375" style="116" customWidth="1"/>
    <col min="10258" max="10496" width="11.42578125" style="116"/>
    <col min="10497" max="10497" width="33.42578125" style="116" customWidth="1"/>
    <col min="10498" max="10498" width="15.710937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6" width="15.7109375" style="116" customWidth="1"/>
    <col min="10507" max="10507" width="27.7109375" style="116" customWidth="1"/>
    <col min="10508" max="10508" width="15.7109375" style="116" customWidth="1"/>
    <col min="10509" max="10509" width="27.7109375" style="116" customWidth="1"/>
    <col min="10510" max="10510" width="15.7109375" style="116" customWidth="1"/>
    <col min="10511" max="10511" width="27.7109375" style="116" customWidth="1"/>
    <col min="10512" max="10513" width="15.7109375" style="116" customWidth="1"/>
    <col min="10514" max="10752" width="11.42578125" style="116"/>
    <col min="10753" max="10753" width="33.42578125" style="116" customWidth="1"/>
    <col min="10754" max="10754" width="15.710937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2" width="15.7109375" style="116" customWidth="1"/>
    <col min="10763" max="10763" width="27.7109375" style="116" customWidth="1"/>
    <col min="10764" max="10764" width="15.7109375" style="116" customWidth="1"/>
    <col min="10765" max="10765" width="27.7109375" style="116" customWidth="1"/>
    <col min="10766" max="10766" width="15.7109375" style="116" customWidth="1"/>
    <col min="10767" max="10767" width="27.7109375" style="116" customWidth="1"/>
    <col min="10768" max="10769" width="15.7109375" style="116" customWidth="1"/>
    <col min="10770" max="11008" width="11.42578125" style="116"/>
    <col min="11009" max="11009" width="33.42578125" style="116" customWidth="1"/>
    <col min="11010" max="11010" width="15.710937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8" width="15.7109375" style="116" customWidth="1"/>
    <col min="11019" max="11019" width="27.7109375" style="116" customWidth="1"/>
    <col min="11020" max="11020" width="15.7109375" style="116" customWidth="1"/>
    <col min="11021" max="11021" width="27.7109375" style="116" customWidth="1"/>
    <col min="11022" max="11022" width="15.7109375" style="116" customWidth="1"/>
    <col min="11023" max="11023" width="27.7109375" style="116" customWidth="1"/>
    <col min="11024" max="11025" width="15.7109375" style="116" customWidth="1"/>
    <col min="11026" max="11264" width="11.42578125" style="116"/>
    <col min="11265" max="11265" width="33.42578125" style="116" customWidth="1"/>
    <col min="11266" max="11266" width="15.710937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4" width="15.7109375" style="116" customWidth="1"/>
    <col min="11275" max="11275" width="27.7109375" style="116" customWidth="1"/>
    <col min="11276" max="11276" width="15.7109375" style="116" customWidth="1"/>
    <col min="11277" max="11277" width="27.7109375" style="116" customWidth="1"/>
    <col min="11278" max="11278" width="15.7109375" style="116" customWidth="1"/>
    <col min="11279" max="11279" width="27.7109375" style="116" customWidth="1"/>
    <col min="11280" max="11281" width="15.7109375" style="116" customWidth="1"/>
    <col min="11282" max="11520" width="11.42578125" style="116"/>
    <col min="11521" max="11521" width="33.42578125" style="116" customWidth="1"/>
    <col min="11522" max="11522" width="15.710937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30" width="15.7109375" style="116" customWidth="1"/>
    <col min="11531" max="11531" width="27.7109375" style="116" customWidth="1"/>
    <col min="11532" max="11532" width="15.7109375" style="116" customWidth="1"/>
    <col min="11533" max="11533" width="27.7109375" style="116" customWidth="1"/>
    <col min="11534" max="11534" width="15.7109375" style="116" customWidth="1"/>
    <col min="11535" max="11535" width="27.7109375" style="116" customWidth="1"/>
    <col min="11536" max="11537" width="15.7109375" style="116" customWidth="1"/>
    <col min="11538" max="11776" width="11.42578125" style="116"/>
    <col min="11777" max="11777" width="33.42578125" style="116" customWidth="1"/>
    <col min="11778" max="11778" width="15.710937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6" width="15.7109375" style="116" customWidth="1"/>
    <col min="11787" max="11787" width="27.7109375" style="116" customWidth="1"/>
    <col min="11788" max="11788" width="15.7109375" style="116" customWidth="1"/>
    <col min="11789" max="11789" width="27.7109375" style="116" customWidth="1"/>
    <col min="11790" max="11790" width="15.7109375" style="116" customWidth="1"/>
    <col min="11791" max="11791" width="27.7109375" style="116" customWidth="1"/>
    <col min="11792" max="11793" width="15.7109375" style="116" customWidth="1"/>
    <col min="11794" max="12032" width="11.42578125" style="116"/>
    <col min="12033" max="12033" width="33.42578125" style="116" customWidth="1"/>
    <col min="12034" max="12034" width="15.710937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2" width="15.7109375" style="116" customWidth="1"/>
    <col min="12043" max="12043" width="27.7109375" style="116" customWidth="1"/>
    <col min="12044" max="12044" width="15.7109375" style="116" customWidth="1"/>
    <col min="12045" max="12045" width="27.7109375" style="116" customWidth="1"/>
    <col min="12046" max="12046" width="15.7109375" style="116" customWidth="1"/>
    <col min="12047" max="12047" width="27.7109375" style="116" customWidth="1"/>
    <col min="12048" max="12049" width="15.7109375" style="116" customWidth="1"/>
    <col min="12050" max="12288" width="11.42578125" style="116"/>
    <col min="12289" max="12289" width="33.42578125" style="116" customWidth="1"/>
    <col min="12290" max="12290" width="15.710937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8" width="15.7109375" style="116" customWidth="1"/>
    <col min="12299" max="12299" width="27.7109375" style="116" customWidth="1"/>
    <col min="12300" max="12300" width="15.7109375" style="116" customWidth="1"/>
    <col min="12301" max="12301" width="27.7109375" style="116" customWidth="1"/>
    <col min="12302" max="12302" width="15.7109375" style="116" customWidth="1"/>
    <col min="12303" max="12303" width="27.7109375" style="116" customWidth="1"/>
    <col min="12304" max="12305" width="15.7109375" style="116" customWidth="1"/>
    <col min="12306" max="12544" width="11.42578125" style="116"/>
    <col min="12545" max="12545" width="33.42578125" style="116" customWidth="1"/>
    <col min="12546" max="12546" width="15.710937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4" width="15.7109375" style="116" customWidth="1"/>
    <col min="12555" max="12555" width="27.7109375" style="116" customWidth="1"/>
    <col min="12556" max="12556" width="15.7109375" style="116" customWidth="1"/>
    <col min="12557" max="12557" width="27.7109375" style="116" customWidth="1"/>
    <col min="12558" max="12558" width="15.7109375" style="116" customWidth="1"/>
    <col min="12559" max="12559" width="27.7109375" style="116" customWidth="1"/>
    <col min="12560" max="12561" width="15.7109375" style="116" customWidth="1"/>
    <col min="12562" max="12800" width="11.42578125" style="116"/>
    <col min="12801" max="12801" width="33.42578125" style="116" customWidth="1"/>
    <col min="12802" max="12802" width="15.710937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10" width="15.7109375" style="116" customWidth="1"/>
    <col min="12811" max="12811" width="27.7109375" style="116" customWidth="1"/>
    <col min="12812" max="12812" width="15.7109375" style="116" customWidth="1"/>
    <col min="12813" max="12813" width="27.7109375" style="116" customWidth="1"/>
    <col min="12814" max="12814" width="15.7109375" style="116" customWidth="1"/>
    <col min="12815" max="12815" width="27.7109375" style="116" customWidth="1"/>
    <col min="12816" max="12817" width="15.7109375" style="116" customWidth="1"/>
    <col min="12818" max="13056" width="11.42578125" style="116"/>
    <col min="13057" max="13057" width="33.42578125" style="116" customWidth="1"/>
    <col min="13058" max="13058" width="15.710937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6" width="15.7109375" style="116" customWidth="1"/>
    <col min="13067" max="13067" width="27.7109375" style="116" customWidth="1"/>
    <col min="13068" max="13068" width="15.7109375" style="116" customWidth="1"/>
    <col min="13069" max="13069" width="27.7109375" style="116" customWidth="1"/>
    <col min="13070" max="13070" width="15.7109375" style="116" customWidth="1"/>
    <col min="13071" max="13071" width="27.7109375" style="116" customWidth="1"/>
    <col min="13072" max="13073" width="15.7109375" style="116" customWidth="1"/>
    <col min="13074" max="13312" width="11.42578125" style="116"/>
    <col min="13313" max="13313" width="33.42578125" style="116" customWidth="1"/>
    <col min="13314" max="13314" width="15.710937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2" width="15.7109375" style="116" customWidth="1"/>
    <col min="13323" max="13323" width="27.7109375" style="116" customWidth="1"/>
    <col min="13324" max="13324" width="15.7109375" style="116" customWidth="1"/>
    <col min="13325" max="13325" width="27.7109375" style="116" customWidth="1"/>
    <col min="13326" max="13326" width="15.7109375" style="116" customWidth="1"/>
    <col min="13327" max="13327" width="27.7109375" style="116" customWidth="1"/>
    <col min="13328" max="13329" width="15.7109375" style="116" customWidth="1"/>
    <col min="13330" max="13568" width="11.42578125" style="116"/>
    <col min="13569" max="13569" width="33.42578125" style="116" customWidth="1"/>
    <col min="13570" max="13570" width="15.710937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8" width="15.7109375" style="116" customWidth="1"/>
    <col min="13579" max="13579" width="27.7109375" style="116" customWidth="1"/>
    <col min="13580" max="13580" width="15.7109375" style="116" customWidth="1"/>
    <col min="13581" max="13581" width="27.7109375" style="116" customWidth="1"/>
    <col min="13582" max="13582" width="15.7109375" style="116" customWidth="1"/>
    <col min="13583" max="13583" width="27.7109375" style="116" customWidth="1"/>
    <col min="13584" max="13585" width="15.7109375" style="116" customWidth="1"/>
    <col min="13586" max="13824" width="11.42578125" style="116"/>
    <col min="13825" max="13825" width="33.42578125" style="116" customWidth="1"/>
    <col min="13826" max="13826" width="15.710937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4" width="15.7109375" style="116" customWidth="1"/>
    <col min="13835" max="13835" width="27.7109375" style="116" customWidth="1"/>
    <col min="13836" max="13836" width="15.7109375" style="116" customWidth="1"/>
    <col min="13837" max="13837" width="27.7109375" style="116" customWidth="1"/>
    <col min="13838" max="13838" width="15.7109375" style="116" customWidth="1"/>
    <col min="13839" max="13839" width="27.7109375" style="116" customWidth="1"/>
    <col min="13840" max="13841" width="15.7109375" style="116" customWidth="1"/>
    <col min="13842" max="14080" width="11.42578125" style="116"/>
    <col min="14081" max="14081" width="33.42578125" style="116" customWidth="1"/>
    <col min="14082" max="14082" width="15.710937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90" width="15.7109375" style="116" customWidth="1"/>
    <col min="14091" max="14091" width="27.7109375" style="116" customWidth="1"/>
    <col min="14092" max="14092" width="15.7109375" style="116" customWidth="1"/>
    <col min="14093" max="14093" width="27.7109375" style="116" customWidth="1"/>
    <col min="14094" max="14094" width="15.7109375" style="116" customWidth="1"/>
    <col min="14095" max="14095" width="27.7109375" style="116" customWidth="1"/>
    <col min="14096" max="14097" width="15.7109375" style="116" customWidth="1"/>
    <col min="14098" max="14336" width="11.42578125" style="116"/>
    <col min="14337" max="14337" width="33.42578125" style="116" customWidth="1"/>
    <col min="14338" max="14338" width="15.710937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6" width="15.7109375" style="116" customWidth="1"/>
    <col min="14347" max="14347" width="27.7109375" style="116" customWidth="1"/>
    <col min="14348" max="14348" width="15.7109375" style="116" customWidth="1"/>
    <col min="14349" max="14349" width="27.7109375" style="116" customWidth="1"/>
    <col min="14350" max="14350" width="15.7109375" style="116" customWidth="1"/>
    <col min="14351" max="14351" width="27.7109375" style="116" customWidth="1"/>
    <col min="14352" max="14353" width="15.7109375" style="116" customWidth="1"/>
    <col min="14354" max="14592" width="11.42578125" style="116"/>
    <col min="14593" max="14593" width="33.42578125" style="116" customWidth="1"/>
    <col min="14594" max="14594" width="15.710937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2" width="15.7109375" style="116" customWidth="1"/>
    <col min="14603" max="14603" width="27.7109375" style="116" customWidth="1"/>
    <col min="14604" max="14604" width="15.7109375" style="116" customWidth="1"/>
    <col min="14605" max="14605" width="27.7109375" style="116" customWidth="1"/>
    <col min="14606" max="14606" width="15.7109375" style="116" customWidth="1"/>
    <col min="14607" max="14607" width="27.7109375" style="116" customWidth="1"/>
    <col min="14608" max="14609" width="15.7109375" style="116" customWidth="1"/>
    <col min="14610" max="14848" width="11.42578125" style="116"/>
    <col min="14849" max="14849" width="33.42578125" style="116" customWidth="1"/>
    <col min="14850" max="14850" width="15.710937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8" width="15.7109375" style="116" customWidth="1"/>
    <col min="14859" max="14859" width="27.7109375" style="116" customWidth="1"/>
    <col min="14860" max="14860" width="15.7109375" style="116" customWidth="1"/>
    <col min="14861" max="14861" width="27.7109375" style="116" customWidth="1"/>
    <col min="14862" max="14862" width="15.7109375" style="116" customWidth="1"/>
    <col min="14863" max="14863" width="27.7109375" style="116" customWidth="1"/>
    <col min="14864" max="14865" width="15.7109375" style="116" customWidth="1"/>
    <col min="14866" max="15104" width="11.42578125" style="116"/>
    <col min="15105" max="15105" width="33.42578125" style="116" customWidth="1"/>
    <col min="15106" max="15106" width="15.710937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4" width="15.7109375" style="116" customWidth="1"/>
    <col min="15115" max="15115" width="27.7109375" style="116" customWidth="1"/>
    <col min="15116" max="15116" width="15.7109375" style="116" customWidth="1"/>
    <col min="15117" max="15117" width="27.7109375" style="116" customWidth="1"/>
    <col min="15118" max="15118" width="15.7109375" style="116" customWidth="1"/>
    <col min="15119" max="15119" width="27.7109375" style="116" customWidth="1"/>
    <col min="15120" max="15121" width="15.7109375" style="116" customWidth="1"/>
    <col min="15122" max="15360" width="11.42578125" style="116"/>
    <col min="15361" max="15361" width="33.42578125" style="116" customWidth="1"/>
    <col min="15362" max="15362" width="15.710937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70" width="15.7109375" style="116" customWidth="1"/>
    <col min="15371" max="15371" width="27.7109375" style="116" customWidth="1"/>
    <col min="15372" max="15372" width="15.7109375" style="116" customWidth="1"/>
    <col min="15373" max="15373" width="27.7109375" style="116" customWidth="1"/>
    <col min="15374" max="15374" width="15.7109375" style="116" customWidth="1"/>
    <col min="15375" max="15375" width="27.7109375" style="116" customWidth="1"/>
    <col min="15376" max="15377" width="15.7109375" style="116" customWidth="1"/>
    <col min="15378" max="15616" width="11.42578125" style="116"/>
    <col min="15617" max="15617" width="33.42578125" style="116" customWidth="1"/>
    <col min="15618" max="15618" width="15.710937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6" width="15.7109375" style="116" customWidth="1"/>
    <col min="15627" max="15627" width="27.7109375" style="116" customWidth="1"/>
    <col min="15628" max="15628" width="15.7109375" style="116" customWidth="1"/>
    <col min="15629" max="15629" width="27.7109375" style="116" customWidth="1"/>
    <col min="15630" max="15630" width="15.7109375" style="116" customWidth="1"/>
    <col min="15631" max="15631" width="27.7109375" style="116" customWidth="1"/>
    <col min="15632" max="15633" width="15.7109375" style="116" customWidth="1"/>
    <col min="15634" max="15872" width="11.42578125" style="116"/>
    <col min="15873" max="15873" width="33.42578125" style="116" customWidth="1"/>
    <col min="15874" max="15874" width="15.710937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2" width="15.7109375" style="116" customWidth="1"/>
    <col min="15883" max="15883" width="27.7109375" style="116" customWidth="1"/>
    <col min="15884" max="15884" width="15.7109375" style="116" customWidth="1"/>
    <col min="15885" max="15885" width="27.7109375" style="116" customWidth="1"/>
    <col min="15886" max="15886" width="15.7109375" style="116" customWidth="1"/>
    <col min="15887" max="15887" width="27.7109375" style="116" customWidth="1"/>
    <col min="15888" max="15889" width="15.7109375" style="116" customWidth="1"/>
    <col min="15890" max="16128" width="11.42578125" style="116"/>
    <col min="16129" max="16129" width="33.42578125" style="116" customWidth="1"/>
    <col min="16130" max="16130" width="15.710937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8" width="15.7109375" style="116" customWidth="1"/>
    <col min="16139" max="16139" width="27.7109375" style="116" customWidth="1"/>
    <col min="16140" max="16140" width="15.7109375" style="116" customWidth="1"/>
    <col min="16141" max="16141" width="27.7109375" style="116" customWidth="1"/>
    <col min="16142" max="16142" width="15.7109375" style="116" customWidth="1"/>
    <col min="16143" max="16143" width="27.7109375" style="116" customWidth="1"/>
    <col min="16144" max="16145" width="15.7109375" style="116" customWidth="1"/>
    <col min="16146" max="16384" width="11.42578125" style="116"/>
  </cols>
  <sheetData>
    <row r="1" spans="1:17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</row>
    <row r="2" spans="1:17" s="134" customFormat="1" ht="15" customHeight="1" x14ac:dyDescent="0.3">
      <c r="A2" s="381" t="s">
        <v>382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</row>
    <row r="3" spans="1:17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</row>
    <row r="4" spans="1:17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</row>
    <row r="5" spans="1:17" s="194" customFormat="1" ht="15" customHeight="1" x14ac:dyDescent="0.25">
      <c r="A5" s="193"/>
      <c r="B5" s="406" t="s">
        <v>68</v>
      </c>
      <c r="C5" s="406"/>
      <c r="D5" s="406"/>
      <c r="E5" s="406"/>
      <c r="F5" s="406"/>
      <c r="G5" s="406"/>
      <c r="H5" s="406"/>
      <c r="I5" s="406"/>
      <c r="J5" s="406" t="s">
        <v>65</v>
      </c>
      <c r="K5" s="406"/>
      <c r="L5" s="406"/>
      <c r="M5" s="406"/>
      <c r="N5" s="406"/>
      <c r="O5" s="406"/>
      <c r="P5" s="406"/>
      <c r="Q5" s="406"/>
    </row>
    <row r="6" spans="1:17" s="150" customFormat="1" ht="39.950000000000003" customHeight="1" x14ac:dyDescent="0.25">
      <c r="A6" s="138" t="s">
        <v>383</v>
      </c>
      <c r="B6" s="139" t="s">
        <v>55</v>
      </c>
      <c r="C6" s="140" t="s">
        <v>270</v>
      </c>
      <c r="D6" s="139" t="s">
        <v>271</v>
      </c>
      <c r="E6" s="139" t="s">
        <v>272</v>
      </c>
      <c r="F6" s="140" t="s">
        <v>273</v>
      </c>
      <c r="G6" s="139" t="s">
        <v>274</v>
      </c>
      <c r="H6" s="139" t="s">
        <v>275</v>
      </c>
      <c r="I6" s="140" t="s">
        <v>46</v>
      </c>
      <c r="J6" s="139" t="s">
        <v>55</v>
      </c>
      <c r="K6" s="139" t="s">
        <v>270</v>
      </c>
      <c r="L6" s="140" t="s">
        <v>271</v>
      </c>
      <c r="M6" s="139" t="s">
        <v>272</v>
      </c>
      <c r="N6" s="139" t="s">
        <v>273</v>
      </c>
      <c r="O6" s="139" t="s">
        <v>274</v>
      </c>
      <c r="P6" s="139" t="s">
        <v>275</v>
      </c>
      <c r="Q6" s="139" t="s">
        <v>46</v>
      </c>
    </row>
    <row r="7" spans="1:17" ht="15" customHeight="1" x14ac:dyDescent="0.2">
      <c r="A7" s="120" t="s">
        <v>367</v>
      </c>
      <c r="B7" s="121">
        <v>32204.166219999999</v>
      </c>
      <c r="C7" s="121">
        <v>0</v>
      </c>
      <c r="D7" s="121">
        <v>0</v>
      </c>
      <c r="E7" s="121">
        <v>0</v>
      </c>
      <c r="F7" s="121">
        <v>0</v>
      </c>
      <c r="G7" s="121">
        <v>0</v>
      </c>
      <c r="H7" s="121">
        <v>0</v>
      </c>
      <c r="I7" s="121">
        <v>32204.166219999999</v>
      </c>
      <c r="J7" s="121">
        <v>3577695.9177399999</v>
      </c>
      <c r="K7" s="121">
        <v>125978.77037</v>
      </c>
      <c r="L7" s="121">
        <v>0</v>
      </c>
      <c r="M7" s="121">
        <v>0</v>
      </c>
      <c r="N7" s="121">
        <v>0</v>
      </c>
      <c r="O7" s="121">
        <v>35205.417070000003</v>
      </c>
      <c r="P7" s="121">
        <v>385107.51720999996</v>
      </c>
      <c r="Q7" s="121">
        <v>4123987.6223899997</v>
      </c>
    </row>
    <row r="8" spans="1:17" ht="15" customHeight="1" x14ac:dyDescent="0.2">
      <c r="A8" s="120" t="s">
        <v>368</v>
      </c>
      <c r="B8" s="121">
        <v>47334</v>
      </c>
      <c r="C8" s="121">
        <v>0</v>
      </c>
      <c r="D8" s="121">
        <v>0</v>
      </c>
      <c r="E8" s="121">
        <v>0</v>
      </c>
      <c r="F8" s="121">
        <v>0</v>
      </c>
      <c r="G8" s="121">
        <v>0</v>
      </c>
      <c r="H8" s="121">
        <v>12976</v>
      </c>
      <c r="I8" s="121">
        <v>60310</v>
      </c>
      <c r="J8" s="121">
        <v>284608.69614999997</v>
      </c>
      <c r="K8" s="121">
        <v>9174.7109099999998</v>
      </c>
      <c r="L8" s="121">
        <v>0</v>
      </c>
      <c r="M8" s="121">
        <v>0</v>
      </c>
      <c r="N8" s="121">
        <v>8232</v>
      </c>
      <c r="O8" s="121">
        <v>8341.8628399999998</v>
      </c>
      <c r="P8" s="121">
        <v>11337.17749</v>
      </c>
      <c r="Q8" s="121">
        <v>321694.44738999999</v>
      </c>
    </row>
    <row r="9" spans="1:17" ht="15" customHeight="1" x14ac:dyDescent="0.2">
      <c r="A9" s="120" t="s">
        <v>369</v>
      </c>
      <c r="B9" s="121">
        <v>11860</v>
      </c>
      <c r="C9" s="121">
        <v>0</v>
      </c>
      <c r="D9" s="121">
        <v>0</v>
      </c>
      <c r="E9" s="121">
        <v>0</v>
      </c>
      <c r="F9" s="121">
        <v>0</v>
      </c>
      <c r="G9" s="121">
        <v>0</v>
      </c>
      <c r="H9" s="121">
        <v>0</v>
      </c>
      <c r="I9" s="121">
        <v>11860</v>
      </c>
      <c r="J9" s="121">
        <v>268213.27399999998</v>
      </c>
      <c r="K9" s="121">
        <v>30412.30269</v>
      </c>
      <c r="L9" s="121">
        <v>0</v>
      </c>
      <c r="M9" s="121">
        <v>0</v>
      </c>
      <c r="N9" s="121">
        <v>0</v>
      </c>
      <c r="O9" s="121">
        <v>16351.98949</v>
      </c>
      <c r="P9" s="121">
        <v>3698.9569999999999</v>
      </c>
      <c r="Q9" s="121">
        <v>318676.52318000002</v>
      </c>
    </row>
    <row r="10" spans="1:17" ht="15" customHeight="1" x14ac:dyDescent="0.2">
      <c r="A10" s="120" t="s">
        <v>370</v>
      </c>
      <c r="B10" s="121">
        <v>3956.5332899999999</v>
      </c>
      <c r="C10" s="121">
        <v>0</v>
      </c>
      <c r="D10" s="121">
        <v>0</v>
      </c>
      <c r="E10" s="121">
        <v>0</v>
      </c>
      <c r="F10" s="121">
        <v>0</v>
      </c>
      <c r="G10" s="121">
        <v>0</v>
      </c>
      <c r="H10" s="121">
        <v>4783.3893499999995</v>
      </c>
      <c r="I10" s="121">
        <v>8739.9226400000007</v>
      </c>
      <c r="J10" s="121">
        <v>203243.77553000001</v>
      </c>
      <c r="K10" s="121">
        <v>43203.810170000004</v>
      </c>
      <c r="L10" s="121">
        <v>1551.8886699999998</v>
      </c>
      <c r="M10" s="121">
        <v>3000</v>
      </c>
      <c r="N10" s="121">
        <v>4724.54169</v>
      </c>
      <c r="O10" s="121">
        <v>6469.0036900000005</v>
      </c>
      <c r="P10" s="121">
        <v>7904.4856500000005</v>
      </c>
      <c r="Q10" s="121">
        <v>270097.50539999997</v>
      </c>
    </row>
    <row r="11" spans="1:17" ht="15" customHeight="1" x14ac:dyDescent="0.2">
      <c r="A11" s="120" t="s">
        <v>371</v>
      </c>
      <c r="B11" s="121">
        <v>6143.3633399999999</v>
      </c>
      <c r="C11" s="121">
        <v>720.00002000000006</v>
      </c>
      <c r="D11" s="121">
        <v>0</v>
      </c>
      <c r="E11" s="121">
        <v>0</v>
      </c>
      <c r="F11" s="121">
        <v>0</v>
      </c>
      <c r="G11" s="121">
        <v>0</v>
      </c>
      <c r="H11" s="121">
        <v>3804.1934799999999</v>
      </c>
      <c r="I11" s="121">
        <v>10667.556839999999</v>
      </c>
      <c r="J11" s="121">
        <v>266212.58263999998</v>
      </c>
      <c r="K11" s="121">
        <v>70101.272670000006</v>
      </c>
      <c r="L11" s="121">
        <v>882.85543999999993</v>
      </c>
      <c r="M11" s="121">
        <v>1361.4998799999998</v>
      </c>
      <c r="N11" s="121">
        <v>5073.58716</v>
      </c>
      <c r="O11" s="121">
        <v>9365.88933</v>
      </c>
      <c r="P11" s="121">
        <v>1737.23369</v>
      </c>
      <c r="Q11" s="121">
        <v>354734.92080999998</v>
      </c>
    </row>
    <row r="12" spans="1:17" ht="15" customHeight="1" x14ac:dyDescent="0.2">
      <c r="A12" s="120" t="s">
        <v>372</v>
      </c>
      <c r="B12" s="121">
        <v>5268.4424800000006</v>
      </c>
      <c r="C12" s="121">
        <v>1172.48</v>
      </c>
      <c r="D12" s="121">
        <v>0</v>
      </c>
      <c r="E12" s="121">
        <v>0</v>
      </c>
      <c r="F12" s="121">
        <v>0</v>
      </c>
      <c r="G12" s="121">
        <v>0</v>
      </c>
      <c r="H12" s="121">
        <v>0</v>
      </c>
      <c r="I12" s="121">
        <v>6440.9224800000002</v>
      </c>
      <c r="J12" s="121">
        <v>793753.7978099999</v>
      </c>
      <c r="K12" s="121">
        <v>155740.06700000001</v>
      </c>
      <c r="L12" s="121">
        <v>954.75311999999997</v>
      </c>
      <c r="M12" s="121">
        <v>2019.13823</v>
      </c>
      <c r="N12" s="121">
        <v>7068.8367900000003</v>
      </c>
      <c r="O12" s="121">
        <v>20668.95477</v>
      </c>
      <c r="P12" s="121">
        <v>1864.0032200000001</v>
      </c>
      <c r="Q12" s="121">
        <v>982069.55093999999</v>
      </c>
    </row>
    <row r="13" spans="1:17" ht="15" customHeight="1" x14ac:dyDescent="0.2">
      <c r="A13" s="120" t="s">
        <v>373</v>
      </c>
      <c r="B13" s="121">
        <v>1478.0089599999999</v>
      </c>
      <c r="C13" s="121">
        <v>0</v>
      </c>
      <c r="D13" s="121">
        <v>0</v>
      </c>
      <c r="E13" s="121">
        <v>0</v>
      </c>
      <c r="F13" s="121">
        <v>0</v>
      </c>
      <c r="G13" s="121">
        <v>0</v>
      </c>
      <c r="H13" s="121">
        <v>464.54518000000002</v>
      </c>
      <c r="I13" s="121">
        <v>1942.55414</v>
      </c>
      <c r="J13" s="121">
        <v>1002263.72233</v>
      </c>
      <c r="K13" s="121">
        <v>236520.08050000001</v>
      </c>
      <c r="L13" s="121">
        <v>1160.3050600000001</v>
      </c>
      <c r="M13" s="121">
        <v>3851.7322999999997</v>
      </c>
      <c r="N13" s="121">
        <v>8689.2314800000004</v>
      </c>
      <c r="O13" s="121">
        <v>18965.284390000001</v>
      </c>
      <c r="P13" s="121">
        <v>488.62556999999998</v>
      </c>
      <c r="Q13" s="121">
        <v>1271938.9816299998</v>
      </c>
    </row>
    <row r="14" spans="1:17" ht="15" customHeight="1" x14ac:dyDescent="0.2">
      <c r="A14" s="120" t="s">
        <v>374</v>
      </c>
      <c r="B14" s="121">
        <v>1217.47588</v>
      </c>
      <c r="C14" s="121">
        <v>0</v>
      </c>
      <c r="D14" s="121">
        <v>0</v>
      </c>
      <c r="E14" s="121">
        <v>0</v>
      </c>
      <c r="F14" s="121">
        <v>0</v>
      </c>
      <c r="G14" s="121">
        <v>0</v>
      </c>
      <c r="H14" s="121">
        <v>196.87418</v>
      </c>
      <c r="I14" s="121">
        <v>1414.3500599999998</v>
      </c>
      <c r="J14" s="121">
        <v>954091.06720000005</v>
      </c>
      <c r="K14" s="121">
        <v>131525.5374</v>
      </c>
      <c r="L14" s="121">
        <v>764.66976999999997</v>
      </c>
      <c r="M14" s="121">
        <v>1140.71632</v>
      </c>
      <c r="N14" s="121">
        <v>8248.4592499999999</v>
      </c>
      <c r="O14" s="121">
        <v>13038.265210000001</v>
      </c>
      <c r="P14" s="121">
        <v>563.50072</v>
      </c>
      <c r="Q14" s="121">
        <v>1109372.2158700002</v>
      </c>
    </row>
    <row r="15" spans="1:17" ht="15" customHeight="1" x14ac:dyDescent="0.2">
      <c r="A15" s="120" t="s">
        <v>375</v>
      </c>
      <c r="B15" s="121">
        <v>125.8124</v>
      </c>
      <c r="C15" s="121">
        <v>129.19671</v>
      </c>
      <c r="D15" s="121">
        <v>0</v>
      </c>
      <c r="E15" s="121">
        <v>0</v>
      </c>
      <c r="F15" s="121">
        <v>0</v>
      </c>
      <c r="G15" s="121">
        <v>0</v>
      </c>
      <c r="H15" s="121">
        <v>0</v>
      </c>
      <c r="I15" s="121">
        <v>255.00910999999999</v>
      </c>
      <c r="J15" s="121">
        <v>2700974.9984499998</v>
      </c>
      <c r="K15" s="121">
        <v>134803.50806999998</v>
      </c>
      <c r="L15" s="121">
        <v>2146.3616099999999</v>
      </c>
      <c r="M15" s="121">
        <v>3935.8775299999998</v>
      </c>
      <c r="N15" s="121">
        <v>18626.223429999998</v>
      </c>
      <c r="O15" s="121">
        <v>27922.322829999997</v>
      </c>
      <c r="P15" s="121">
        <v>458.24484000000001</v>
      </c>
      <c r="Q15" s="121">
        <v>2888867.53676</v>
      </c>
    </row>
    <row r="16" spans="1:17" ht="15" customHeight="1" x14ac:dyDescent="0.2">
      <c r="A16" s="120" t="s">
        <v>376</v>
      </c>
      <c r="B16" s="121">
        <v>275.654</v>
      </c>
      <c r="C16" s="121">
        <v>70.000029999999995</v>
      </c>
      <c r="D16" s="121">
        <v>0</v>
      </c>
      <c r="E16" s="121">
        <v>0</v>
      </c>
      <c r="F16" s="121">
        <v>0</v>
      </c>
      <c r="G16" s="121">
        <v>0</v>
      </c>
      <c r="H16" s="121">
        <v>183.57192000000001</v>
      </c>
      <c r="I16" s="121">
        <v>529.22595000000013</v>
      </c>
      <c r="J16" s="121">
        <v>2684314.0798800001</v>
      </c>
      <c r="K16" s="121">
        <v>206476.80137999999</v>
      </c>
      <c r="L16" s="121">
        <v>16379.17014</v>
      </c>
      <c r="M16" s="121">
        <v>33708.434079999999</v>
      </c>
      <c r="N16" s="121">
        <v>12104.75733</v>
      </c>
      <c r="O16" s="121">
        <v>11405.605589999999</v>
      </c>
      <c r="P16" s="121">
        <v>493.14934999999997</v>
      </c>
      <c r="Q16" s="121">
        <v>2964881.9977500001</v>
      </c>
    </row>
    <row r="17" spans="1:17" ht="15" customHeight="1" x14ac:dyDescent="0.2">
      <c r="A17" s="120" t="s">
        <v>377</v>
      </c>
      <c r="B17" s="121">
        <v>103.29886999999999</v>
      </c>
      <c r="C17" s="121">
        <v>0</v>
      </c>
      <c r="D17" s="121">
        <v>0</v>
      </c>
      <c r="E17" s="121">
        <v>0</v>
      </c>
      <c r="F17" s="121">
        <v>0</v>
      </c>
      <c r="G17" s="121">
        <v>0</v>
      </c>
      <c r="H17" s="121">
        <v>65.643749999999997</v>
      </c>
      <c r="I17" s="121">
        <v>168.94262000000001</v>
      </c>
      <c r="J17" s="121">
        <v>2717225.6921399999</v>
      </c>
      <c r="K17" s="121">
        <v>255387.62619000001</v>
      </c>
      <c r="L17" s="121">
        <v>33790.026290000002</v>
      </c>
      <c r="M17" s="121">
        <v>49719.60888</v>
      </c>
      <c r="N17" s="121">
        <v>9885.4854099999993</v>
      </c>
      <c r="O17" s="121">
        <v>4588.3986199999999</v>
      </c>
      <c r="P17" s="121">
        <v>779.27571999999998</v>
      </c>
      <c r="Q17" s="121">
        <v>3071376.1132499995</v>
      </c>
    </row>
    <row r="18" spans="1:17" ht="15" customHeight="1" x14ac:dyDescent="0.2">
      <c r="A18" s="120" t="s">
        <v>378</v>
      </c>
      <c r="B18" s="121">
        <v>127.80381</v>
      </c>
      <c r="C18" s="121">
        <v>0</v>
      </c>
      <c r="D18" s="121">
        <v>0</v>
      </c>
      <c r="E18" s="121">
        <v>0</v>
      </c>
      <c r="F18" s="121">
        <v>0</v>
      </c>
      <c r="G18" s="121">
        <v>0</v>
      </c>
      <c r="H18" s="121">
        <v>77.65652</v>
      </c>
      <c r="I18" s="121">
        <v>205.46033000000003</v>
      </c>
      <c r="J18" s="121">
        <v>1584838.5698299999</v>
      </c>
      <c r="K18" s="121">
        <v>168034.58490000002</v>
      </c>
      <c r="L18" s="121">
        <v>34639.621030000002</v>
      </c>
      <c r="M18" s="121">
        <v>36795.526579999998</v>
      </c>
      <c r="N18" s="121">
        <v>2750.3104800000001</v>
      </c>
      <c r="O18" s="121">
        <v>691.10898999999995</v>
      </c>
      <c r="P18" s="121">
        <v>1685.7466399999998</v>
      </c>
      <c r="Q18" s="121">
        <v>1829435.46845</v>
      </c>
    </row>
    <row r="19" spans="1:17" ht="15" customHeight="1" x14ac:dyDescent="0.2">
      <c r="A19" s="120" t="s">
        <v>379</v>
      </c>
      <c r="B19" s="121">
        <v>0</v>
      </c>
      <c r="C19" s="121">
        <v>0</v>
      </c>
      <c r="D19" s="121">
        <v>0</v>
      </c>
      <c r="E19" s="121">
        <v>0</v>
      </c>
      <c r="F19" s="121">
        <v>0</v>
      </c>
      <c r="G19" s="121">
        <v>0</v>
      </c>
      <c r="H19" s="121">
        <v>0</v>
      </c>
      <c r="I19" s="121">
        <v>0</v>
      </c>
      <c r="J19" s="121">
        <v>68407.128280000004</v>
      </c>
      <c r="K19" s="121">
        <v>8248.9863100000002</v>
      </c>
      <c r="L19" s="121">
        <v>2831.3992000000003</v>
      </c>
      <c r="M19" s="121">
        <v>2320.3618999999999</v>
      </c>
      <c r="N19" s="121">
        <v>47.524230000000003</v>
      </c>
      <c r="O19" s="121">
        <v>10.73249</v>
      </c>
      <c r="P19" s="121">
        <v>1618.98173</v>
      </c>
      <c r="Q19" s="121">
        <v>83485.11414000002</v>
      </c>
    </row>
    <row r="20" spans="1:17" s="38" customFormat="1" ht="15" customHeight="1" x14ac:dyDescent="0.25">
      <c r="A20" s="120" t="s">
        <v>380</v>
      </c>
      <c r="B20" s="121">
        <v>0</v>
      </c>
      <c r="C20" s="121">
        <v>0</v>
      </c>
      <c r="D20" s="121">
        <v>0</v>
      </c>
      <c r="E20" s="121">
        <v>0</v>
      </c>
      <c r="F20" s="121">
        <v>0</v>
      </c>
      <c r="G20" s="121">
        <v>0</v>
      </c>
      <c r="H20" s="121">
        <v>1.38</v>
      </c>
      <c r="I20" s="121">
        <v>1.38</v>
      </c>
      <c r="J20" s="121">
        <v>18320.378370000002</v>
      </c>
      <c r="K20" s="121">
        <v>2534.1520499999997</v>
      </c>
      <c r="L20" s="121">
        <v>1243.9976799999999</v>
      </c>
      <c r="M20" s="121">
        <v>873.33064999999999</v>
      </c>
      <c r="N20" s="121">
        <v>29.987380000000002</v>
      </c>
      <c r="O20" s="121">
        <v>3.5564299999999998</v>
      </c>
      <c r="P20" s="121">
        <v>96.434440000000009</v>
      </c>
      <c r="Q20" s="121">
        <v>23101.837</v>
      </c>
    </row>
    <row r="21" spans="1:17" s="38" customFormat="1" ht="15" customHeight="1" x14ac:dyDescent="0.25">
      <c r="A21" s="123" t="s">
        <v>46</v>
      </c>
      <c r="B21" s="124">
        <v>110094.55924999999</v>
      </c>
      <c r="C21" s="124">
        <v>2091.6767599999998</v>
      </c>
      <c r="D21" s="124">
        <v>0</v>
      </c>
      <c r="E21" s="124">
        <v>0</v>
      </c>
      <c r="F21" s="124">
        <v>0</v>
      </c>
      <c r="G21" s="124">
        <v>0</v>
      </c>
      <c r="H21" s="124">
        <v>22553.254379999998</v>
      </c>
      <c r="I21" s="124">
        <v>134739.49038999999</v>
      </c>
      <c r="J21" s="124">
        <v>17124163.680349994</v>
      </c>
      <c r="K21" s="124">
        <v>1578142.2106100002</v>
      </c>
      <c r="L21" s="124">
        <v>96345.048010000013</v>
      </c>
      <c r="M21" s="124">
        <v>138726.22634999998</v>
      </c>
      <c r="N21" s="124">
        <v>85480.944629999998</v>
      </c>
      <c r="O21" s="124">
        <v>173028.39173999999</v>
      </c>
      <c r="P21" s="124">
        <v>417833.33326999994</v>
      </c>
      <c r="Q21" s="124">
        <v>19613719.834959999</v>
      </c>
    </row>
    <row r="22" spans="1:17" ht="15" customHeight="1" thickBot="1" x14ac:dyDescent="0.25">
      <c r="A22" s="127"/>
      <c r="B22" s="145"/>
      <c r="C22" s="129"/>
      <c r="D22" s="129"/>
      <c r="E22" s="129"/>
      <c r="F22" s="129"/>
      <c r="G22" s="129"/>
      <c r="H22" s="129"/>
      <c r="I22" s="129"/>
      <c r="J22" s="129"/>
      <c r="K22" s="129"/>
      <c r="L22" s="145"/>
      <c r="M22" s="145"/>
      <c r="N22" s="145"/>
      <c r="O22" s="145"/>
      <c r="P22" s="145"/>
      <c r="Q22" s="145"/>
    </row>
    <row r="23" spans="1:17" ht="15" customHeight="1" thickTop="1" x14ac:dyDescent="0.2">
      <c r="A23" s="131" t="s">
        <v>252</v>
      </c>
      <c r="B23" s="47"/>
      <c r="C23" s="122"/>
      <c r="D23" s="122"/>
      <c r="E23" s="122"/>
      <c r="F23" s="122"/>
      <c r="G23" s="122"/>
      <c r="H23" s="122"/>
      <c r="I23" s="122"/>
      <c r="J23" s="122"/>
      <c r="K23" s="122"/>
      <c r="L23" s="47"/>
      <c r="M23" s="47"/>
      <c r="N23" s="38"/>
      <c r="O23" s="38"/>
      <c r="P23" s="38"/>
      <c r="Q23" s="38"/>
    </row>
    <row r="24" spans="1:17" ht="15" customHeight="1" x14ac:dyDescent="0.2">
      <c r="A24" s="115"/>
      <c r="B24" s="120"/>
      <c r="C24" s="121"/>
      <c r="D24" s="121"/>
      <c r="E24" s="121"/>
      <c r="F24" s="121"/>
      <c r="G24" s="121"/>
      <c r="H24" s="121"/>
      <c r="I24" s="121"/>
      <c r="J24" s="121"/>
      <c r="K24" s="121"/>
      <c r="L24" s="121"/>
      <c r="M24" s="120"/>
      <c r="N24" s="38"/>
      <c r="O24" s="38"/>
      <c r="P24" s="38"/>
      <c r="Q24" s="38"/>
    </row>
    <row r="25" spans="1:17" ht="15" customHeight="1" x14ac:dyDescent="0.2">
      <c r="A25" s="115"/>
      <c r="B25" s="120"/>
      <c r="C25" s="121"/>
      <c r="D25" s="121"/>
      <c r="E25" s="121"/>
      <c r="F25" s="121"/>
      <c r="G25" s="121"/>
      <c r="H25" s="121"/>
      <c r="I25" s="121"/>
      <c r="J25" s="121"/>
      <c r="K25" s="121"/>
      <c r="L25" s="121"/>
      <c r="M25" s="120"/>
      <c r="N25" s="38"/>
      <c r="O25" s="38"/>
      <c r="P25" s="38"/>
      <c r="Q25" s="38"/>
    </row>
    <row r="26" spans="1:17" ht="15" customHeight="1" x14ac:dyDescent="0.2">
      <c r="A26" s="115"/>
      <c r="B26" s="120"/>
      <c r="C26" s="121"/>
      <c r="D26" s="121"/>
      <c r="E26" s="121"/>
      <c r="F26" s="121"/>
      <c r="G26" s="121"/>
      <c r="H26" s="121"/>
      <c r="I26" s="121"/>
      <c r="J26" s="121"/>
      <c r="K26" s="121"/>
      <c r="L26" s="121"/>
      <c r="M26" s="120"/>
      <c r="N26" s="38"/>
      <c r="O26" s="38"/>
      <c r="P26" s="38"/>
      <c r="Q26" s="38"/>
    </row>
    <row r="27" spans="1:17" ht="15" customHeight="1" x14ac:dyDescent="0.2">
      <c r="A27" s="115"/>
      <c r="B27" s="120"/>
      <c r="C27" s="121"/>
      <c r="D27" s="121"/>
      <c r="E27" s="121"/>
      <c r="F27" s="121"/>
      <c r="G27" s="121"/>
      <c r="H27" s="121"/>
      <c r="I27" s="121"/>
      <c r="J27" s="121"/>
      <c r="K27" s="121"/>
      <c r="L27" s="121"/>
      <c r="M27" s="120"/>
      <c r="N27" s="38"/>
      <c r="O27" s="38"/>
      <c r="P27" s="38"/>
      <c r="Q27" s="38"/>
    </row>
    <row r="28" spans="1:17" ht="15" customHeight="1" x14ac:dyDescent="0.2">
      <c r="A28" s="115"/>
      <c r="B28" s="120"/>
      <c r="C28" s="121"/>
      <c r="D28" s="121"/>
      <c r="E28" s="121"/>
      <c r="F28" s="121"/>
      <c r="G28" s="121"/>
      <c r="H28" s="121"/>
      <c r="I28" s="121"/>
      <c r="J28" s="121"/>
      <c r="K28" s="121"/>
      <c r="L28" s="121"/>
      <c r="M28" s="120"/>
      <c r="N28" s="38"/>
      <c r="O28" s="38"/>
      <c r="P28" s="38"/>
      <c r="Q28" s="38"/>
    </row>
  </sheetData>
  <mergeCells count="6">
    <mergeCell ref="A1:Q1"/>
    <mergeCell ref="A2:Q2"/>
    <mergeCell ref="A3:Q3"/>
    <mergeCell ref="A4:Q4"/>
    <mergeCell ref="B5:I5"/>
    <mergeCell ref="J5:Q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D30B6B-2B8E-410F-BE62-784BB8583F3D}">
  <sheetPr>
    <pageSetUpPr fitToPage="1"/>
  </sheetPr>
  <dimension ref="A1:Q27"/>
  <sheetViews>
    <sheetView zoomScaleNormal="100" workbookViewId="0">
      <selection sqref="A1:Q28"/>
    </sheetView>
  </sheetViews>
  <sheetFormatPr defaultColWidth="11.42578125" defaultRowHeight="15" customHeight="1" x14ac:dyDescent="0.55000000000000004"/>
  <cols>
    <col min="1" max="1" width="33.42578125" style="133" customWidth="1"/>
    <col min="2" max="2" width="15.7109375" style="116" customWidth="1"/>
    <col min="3" max="3" width="27.7109375" style="151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10" width="15.7109375" style="116" customWidth="1"/>
    <col min="11" max="11" width="27.7109375" style="116" customWidth="1"/>
    <col min="12" max="12" width="15.7109375" style="116" customWidth="1"/>
    <col min="13" max="13" width="27.7109375" style="116" customWidth="1"/>
    <col min="14" max="14" width="15.7109375" style="116" customWidth="1"/>
    <col min="15" max="15" width="27.7109375" style="116" customWidth="1"/>
    <col min="16" max="17" width="15.7109375" style="116" customWidth="1"/>
    <col min="18" max="256" width="11.42578125" style="116"/>
    <col min="257" max="257" width="33.42578125" style="116" customWidth="1"/>
    <col min="258" max="258" width="15.710937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6" width="15.7109375" style="116" customWidth="1"/>
    <col min="267" max="267" width="27.7109375" style="116" customWidth="1"/>
    <col min="268" max="268" width="15.7109375" style="116" customWidth="1"/>
    <col min="269" max="269" width="27.7109375" style="116" customWidth="1"/>
    <col min="270" max="270" width="15.7109375" style="116" customWidth="1"/>
    <col min="271" max="271" width="27.7109375" style="116" customWidth="1"/>
    <col min="272" max="273" width="15.7109375" style="116" customWidth="1"/>
    <col min="274" max="512" width="11.42578125" style="116"/>
    <col min="513" max="513" width="33.42578125" style="116" customWidth="1"/>
    <col min="514" max="514" width="15.710937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2" width="15.7109375" style="116" customWidth="1"/>
    <col min="523" max="523" width="27.7109375" style="116" customWidth="1"/>
    <col min="524" max="524" width="15.7109375" style="116" customWidth="1"/>
    <col min="525" max="525" width="27.7109375" style="116" customWidth="1"/>
    <col min="526" max="526" width="15.7109375" style="116" customWidth="1"/>
    <col min="527" max="527" width="27.7109375" style="116" customWidth="1"/>
    <col min="528" max="529" width="15.7109375" style="116" customWidth="1"/>
    <col min="530" max="768" width="11.42578125" style="116"/>
    <col min="769" max="769" width="33.42578125" style="116" customWidth="1"/>
    <col min="770" max="770" width="15.710937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8" width="15.7109375" style="116" customWidth="1"/>
    <col min="779" max="779" width="27.7109375" style="116" customWidth="1"/>
    <col min="780" max="780" width="15.7109375" style="116" customWidth="1"/>
    <col min="781" max="781" width="27.7109375" style="116" customWidth="1"/>
    <col min="782" max="782" width="15.7109375" style="116" customWidth="1"/>
    <col min="783" max="783" width="27.7109375" style="116" customWidth="1"/>
    <col min="784" max="785" width="15.7109375" style="116" customWidth="1"/>
    <col min="786" max="1024" width="11.42578125" style="116"/>
    <col min="1025" max="1025" width="33.42578125" style="116" customWidth="1"/>
    <col min="1026" max="1026" width="15.710937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4" width="15.7109375" style="116" customWidth="1"/>
    <col min="1035" max="1035" width="27.7109375" style="116" customWidth="1"/>
    <col min="1036" max="1036" width="15.7109375" style="116" customWidth="1"/>
    <col min="1037" max="1037" width="27.7109375" style="116" customWidth="1"/>
    <col min="1038" max="1038" width="15.7109375" style="116" customWidth="1"/>
    <col min="1039" max="1039" width="27.7109375" style="116" customWidth="1"/>
    <col min="1040" max="1041" width="15.7109375" style="116" customWidth="1"/>
    <col min="1042" max="1280" width="11.42578125" style="116"/>
    <col min="1281" max="1281" width="33.42578125" style="116" customWidth="1"/>
    <col min="1282" max="1282" width="15.710937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90" width="15.7109375" style="116" customWidth="1"/>
    <col min="1291" max="1291" width="27.7109375" style="116" customWidth="1"/>
    <col min="1292" max="1292" width="15.7109375" style="116" customWidth="1"/>
    <col min="1293" max="1293" width="27.7109375" style="116" customWidth="1"/>
    <col min="1294" max="1294" width="15.7109375" style="116" customWidth="1"/>
    <col min="1295" max="1295" width="27.7109375" style="116" customWidth="1"/>
    <col min="1296" max="1297" width="15.7109375" style="116" customWidth="1"/>
    <col min="1298" max="1536" width="11.42578125" style="116"/>
    <col min="1537" max="1537" width="33.42578125" style="116" customWidth="1"/>
    <col min="1538" max="1538" width="15.710937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6" width="15.7109375" style="116" customWidth="1"/>
    <col min="1547" max="1547" width="27.7109375" style="116" customWidth="1"/>
    <col min="1548" max="1548" width="15.7109375" style="116" customWidth="1"/>
    <col min="1549" max="1549" width="27.7109375" style="116" customWidth="1"/>
    <col min="1550" max="1550" width="15.7109375" style="116" customWidth="1"/>
    <col min="1551" max="1551" width="27.7109375" style="116" customWidth="1"/>
    <col min="1552" max="1553" width="15.7109375" style="116" customWidth="1"/>
    <col min="1554" max="1792" width="11.42578125" style="116"/>
    <col min="1793" max="1793" width="33.42578125" style="116" customWidth="1"/>
    <col min="1794" max="1794" width="15.710937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2" width="15.7109375" style="116" customWidth="1"/>
    <col min="1803" max="1803" width="27.7109375" style="116" customWidth="1"/>
    <col min="1804" max="1804" width="15.7109375" style="116" customWidth="1"/>
    <col min="1805" max="1805" width="27.7109375" style="116" customWidth="1"/>
    <col min="1806" max="1806" width="15.7109375" style="116" customWidth="1"/>
    <col min="1807" max="1807" width="27.7109375" style="116" customWidth="1"/>
    <col min="1808" max="1809" width="15.7109375" style="116" customWidth="1"/>
    <col min="1810" max="2048" width="11.42578125" style="116"/>
    <col min="2049" max="2049" width="33.42578125" style="116" customWidth="1"/>
    <col min="2050" max="2050" width="15.710937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8" width="15.7109375" style="116" customWidth="1"/>
    <col min="2059" max="2059" width="27.7109375" style="116" customWidth="1"/>
    <col min="2060" max="2060" width="15.7109375" style="116" customWidth="1"/>
    <col min="2061" max="2061" width="27.7109375" style="116" customWidth="1"/>
    <col min="2062" max="2062" width="15.7109375" style="116" customWidth="1"/>
    <col min="2063" max="2063" width="27.7109375" style="116" customWidth="1"/>
    <col min="2064" max="2065" width="15.7109375" style="116" customWidth="1"/>
    <col min="2066" max="2304" width="11.42578125" style="116"/>
    <col min="2305" max="2305" width="33.42578125" style="116" customWidth="1"/>
    <col min="2306" max="2306" width="15.710937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4" width="15.7109375" style="116" customWidth="1"/>
    <col min="2315" max="2315" width="27.7109375" style="116" customWidth="1"/>
    <col min="2316" max="2316" width="15.7109375" style="116" customWidth="1"/>
    <col min="2317" max="2317" width="27.7109375" style="116" customWidth="1"/>
    <col min="2318" max="2318" width="15.7109375" style="116" customWidth="1"/>
    <col min="2319" max="2319" width="27.7109375" style="116" customWidth="1"/>
    <col min="2320" max="2321" width="15.7109375" style="116" customWidth="1"/>
    <col min="2322" max="2560" width="11.42578125" style="116"/>
    <col min="2561" max="2561" width="33.42578125" style="116" customWidth="1"/>
    <col min="2562" max="2562" width="15.710937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70" width="15.7109375" style="116" customWidth="1"/>
    <col min="2571" max="2571" width="27.7109375" style="116" customWidth="1"/>
    <col min="2572" max="2572" width="15.7109375" style="116" customWidth="1"/>
    <col min="2573" max="2573" width="27.7109375" style="116" customWidth="1"/>
    <col min="2574" max="2574" width="15.7109375" style="116" customWidth="1"/>
    <col min="2575" max="2575" width="27.7109375" style="116" customWidth="1"/>
    <col min="2576" max="2577" width="15.7109375" style="116" customWidth="1"/>
    <col min="2578" max="2816" width="11.42578125" style="116"/>
    <col min="2817" max="2817" width="33.42578125" style="116" customWidth="1"/>
    <col min="2818" max="2818" width="15.710937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6" width="15.7109375" style="116" customWidth="1"/>
    <col min="2827" max="2827" width="27.7109375" style="116" customWidth="1"/>
    <col min="2828" max="2828" width="15.7109375" style="116" customWidth="1"/>
    <col min="2829" max="2829" width="27.7109375" style="116" customWidth="1"/>
    <col min="2830" max="2830" width="15.7109375" style="116" customWidth="1"/>
    <col min="2831" max="2831" width="27.7109375" style="116" customWidth="1"/>
    <col min="2832" max="2833" width="15.7109375" style="116" customWidth="1"/>
    <col min="2834" max="3072" width="11.42578125" style="116"/>
    <col min="3073" max="3073" width="33.42578125" style="116" customWidth="1"/>
    <col min="3074" max="3074" width="15.710937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2" width="15.7109375" style="116" customWidth="1"/>
    <col min="3083" max="3083" width="27.7109375" style="116" customWidth="1"/>
    <col min="3084" max="3084" width="15.7109375" style="116" customWidth="1"/>
    <col min="3085" max="3085" width="27.7109375" style="116" customWidth="1"/>
    <col min="3086" max="3086" width="15.7109375" style="116" customWidth="1"/>
    <col min="3087" max="3087" width="27.7109375" style="116" customWidth="1"/>
    <col min="3088" max="3089" width="15.7109375" style="116" customWidth="1"/>
    <col min="3090" max="3328" width="11.42578125" style="116"/>
    <col min="3329" max="3329" width="33.42578125" style="116" customWidth="1"/>
    <col min="3330" max="3330" width="15.710937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8" width="15.7109375" style="116" customWidth="1"/>
    <col min="3339" max="3339" width="27.7109375" style="116" customWidth="1"/>
    <col min="3340" max="3340" width="15.7109375" style="116" customWidth="1"/>
    <col min="3341" max="3341" width="27.7109375" style="116" customWidth="1"/>
    <col min="3342" max="3342" width="15.7109375" style="116" customWidth="1"/>
    <col min="3343" max="3343" width="27.7109375" style="116" customWidth="1"/>
    <col min="3344" max="3345" width="15.7109375" style="116" customWidth="1"/>
    <col min="3346" max="3584" width="11.42578125" style="116"/>
    <col min="3585" max="3585" width="33.42578125" style="116" customWidth="1"/>
    <col min="3586" max="3586" width="15.710937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4" width="15.7109375" style="116" customWidth="1"/>
    <col min="3595" max="3595" width="27.7109375" style="116" customWidth="1"/>
    <col min="3596" max="3596" width="15.7109375" style="116" customWidth="1"/>
    <col min="3597" max="3597" width="27.7109375" style="116" customWidth="1"/>
    <col min="3598" max="3598" width="15.7109375" style="116" customWidth="1"/>
    <col min="3599" max="3599" width="27.7109375" style="116" customWidth="1"/>
    <col min="3600" max="3601" width="15.7109375" style="116" customWidth="1"/>
    <col min="3602" max="3840" width="11.42578125" style="116"/>
    <col min="3841" max="3841" width="33.42578125" style="116" customWidth="1"/>
    <col min="3842" max="3842" width="15.710937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50" width="15.7109375" style="116" customWidth="1"/>
    <col min="3851" max="3851" width="27.7109375" style="116" customWidth="1"/>
    <col min="3852" max="3852" width="15.7109375" style="116" customWidth="1"/>
    <col min="3853" max="3853" width="27.7109375" style="116" customWidth="1"/>
    <col min="3854" max="3854" width="15.7109375" style="116" customWidth="1"/>
    <col min="3855" max="3855" width="27.7109375" style="116" customWidth="1"/>
    <col min="3856" max="3857" width="15.7109375" style="116" customWidth="1"/>
    <col min="3858" max="4096" width="11.42578125" style="116"/>
    <col min="4097" max="4097" width="33.42578125" style="116" customWidth="1"/>
    <col min="4098" max="4098" width="15.710937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6" width="15.7109375" style="116" customWidth="1"/>
    <col min="4107" max="4107" width="27.7109375" style="116" customWidth="1"/>
    <col min="4108" max="4108" width="15.7109375" style="116" customWidth="1"/>
    <col min="4109" max="4109" width="27.7109375" style="116" customWidth="1"/>
    <col min="4110" max="4110" width="15.7109375" style="116" customWidth="1"/>
    <col min="4111" max="4111" width="27.7109375" style="116" customWidth="1"/>
    <col min="4112" max="4113" width="15.7109375" style="116" customWidth="1"/>
    <col min="4114" max="4352" width="11.42578125" style="116"/>
    <col min="4353" max="4353" width="33.42578125" style="116" customWidth="1"/>
    <col min="4354" max="4354" width="15.710937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2" width="15.7109375" style="116" customWidth="1"/>
    <col min="4363" max="4363" width="27.7109375" style="116" customWidth="1"/>
    <col min="4364" max="4364" width="15.7109375" style="116" customWidth="1"/>
    <col min="4365" max="4365" width="27.7109375" style="116" customWidth="1"/>
    <col min="4366" max="4366" width="15.7109375" style="116" customWidth="1"/>
    <col min="4367" max="4367" width="27.7109375" style="116" customWidth="1"/>
    <col min="4368" max="4369" width="15.7109375" style="116" customWidth="1"/>
    <col min="4370" max="4608" width="11.42578125" style="116"/>
    <col min="4609" max="4609" width="33.42578125" style="116" customWidth="1"/>
    <col min="4610" max="4610" width="15.710937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8" width="15.7109375" style="116" customWidth="1"/>
    <col min="4619" max="4619" width="27.7109375" style="116" customWidth="1"/>
    <col min="4620" max="4620" width="15.7109375" style="116" customWidth="1"/>
    <col min="4621" max="4621" width="27.7109375" style="116" customWidth="1"/>
    <col min="4622" max="4622" width="15.7109375" style="116" customWidth="1"/>
    <col min="4623" max="4623" width="27.7109375" style="116" customWidth="1"/>
    <col min="4624" max="4625" width="15.7109375" style="116" customWidth="1"/>
    <col min="4626" max="4864" width="11.42578125" style="116"/>
    <col min="4865" max="4865" width="33.42578125" style="116" customWidth="1"/>
    <col min="4866" max="4866" width="15.710937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4" width="15.7109375" style="116" customWidth="1"/>
    <col min="4875" max="4875" width="27.7109375" style="116" customWidth="1"/>
    <col min="4876" max="4876" width="15.7109375" style="116" customWidth="1"/>
    <col min="4877" max="4877" width="27.7109375" style="116" customWidth="1"/>
    <col min="4878" max="4878" width="15.7109375" style="116" customWidth="1"/>
    <col min="4879" max="4879" width="27.7109375" style="116" customWidth="1"/>
    <col min="4880" max="4881" width="15.7109375" style="116" customWidth="1"/>
    <col min="4882" max="5120" width="11.42578125" style="116"/>
    <col min="5121" max="5121" width="33.42578125" style="116" customWidth="1"/>
    <col min="5122" max="5122" width="15.710937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30" width="15.7109375" style="116" customWidth="1"/>
    <col min="5131" max="5131" width="27.7109375" style="116" customWidth="1"/>
    <col min="5132" max="5132" width="15.7109375" style="116" customWidth="1"/>
    <col min="5133" max="5133" width="27.7109375" style="116" customWidth="1"/>
    <col min="5134" max="5134" width="15.7109375" style="116" customWidth="1"/>
    <col min="5135" max="5135" width="27.7109375" style="116" customWidth="1"/>
    <col min="5136" max="5137" width="15.7109375" style="116" customWidth="1"/>
    <col min="5138" max="5376" width="11.42578125" style="116"/>
    <col min="5377" max="5377" width="33.42578125" style="116" customWidth="1"/>
    <col min="5378" max="5378" width="15.710937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6" width="15.7109375" style="116" customWidth="1"/>
    <col min="5387" max="5387" width="27.7109375" style="116" customWidth="1"/>
    <col min="5388" max="5388" width="15.7109375" style="116" customWidth="1"/>
    <col min="5389" max="5389" width="27.7109375" style="116" customWidth="1"/>
    <col min="5390" max="5390" width="15.7109375" style="116" customWidth="1"/>
    <col min="5391" max="5391" width="27.7109375" style="116" customWidth="1"/>
    <col min="5392" max="5393" width="15.7109375" style="116" customWidth="1"/>
    <col min="5394" max="5632" width="11.42578125" style="116"/>
    <col min="5633" max="5633" width="33.42578125" style="116" customWidth="1"/>
    <col min="5634" max="5634" width="15.710937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2" width="15.7109375" style="116" customWidth="1"/>
    <col min="5643" max="5643" width="27.7109375" style="116" customWidth="1"/>
    <col min="5644" max="5644" width="15.7109375" style="116" customWidth="1"/>
    <col min="5645" max="5645" width="27.7109375" style="116" customWidth="1"/>
    <col min="5646" max="5646" width="15.7109375" style="116" customWidth="1"/>
    <col min="5647" max="5647" width="27.7109375" style="116" customWidth="1"/>
    <col min="5648" max="5649" width="15.7109375" style="116" customWidth="1"/>
    <col min="5650" max="5888" width="11.42578125" style="116"/>
    <col min="5889" max="5889" width="33.42578125" style="116" customWidth="1"/>
    <col min="5890" max="5890" width="15.710937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8" width="15.7109375" style="116" customWidth="1"/>
    <col min="5899" max="5899" width="27.7109375" style="116" customWidth="1"/>
    <col min="5900" max="5900" width="15.7109375" style="116" customWidth="1"/>
    <col min="5901" max="5901" width="27.7109375" style="116" customWidth="1"/>
    <col min="5902" max="5902" width="15.7109375" style="116" customWidth="1"/>
    <col min="5903" max="5903" width="27.7109375" style="116" customWidth="1"/>
    <col min="5904" max="5905" width="15.7109375" style="116" customWidth="1"/>
    <col min="5906" max="6144" width="11.42578125" style="116"/>
    <col min="6145" max="6145" width="33.42578125" style="116" customWidth="1"/>
    <col min="6146" max="6146" width="15.710937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4" width="15.7109375" style="116" customWidth="1"/>
    <col min="6155" max="6155" width="27.7109375" style="116" customWidth="1"/>
    <col min="6156" max="6156" width="15.7109375" style="116" customWidth="1"/>
    <col min="6157" max="6157" width="27.7109375" style="116" customWidth="1"/>
    <col min="6158" max="6158" width="15.7109375" style="116" customWidth="1"/>
    <col min="6159" max="6159" width="27.7109375" style="116" customWidth="1"/>
    <col min="6160" max="6161" width="15.7109375" style="116" customWidth="1"/>
    <col min="6162" max="6400" width="11.42578125" style="116"/>
    <col min="6401" max="6401" width="33.42578125" style="116" customWidth="1"/>
    <col min="6402" max="6402" width="15.710937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10" width="15.7109375" style="116" customWidth="1"/>
    <col min="6411" max="6411" width="27.7109375" style="116" customWidth="1"/>
    <col min="6412" max="6412" width="15.7109375" style="116" customWidth="1"/>
    <col min="6413" max="6413" width="27.7109375" style="116" customWidth="1"/>
    <col min="6414" max="6414" width="15.7109375" style="116" customWidth="1"/>
    <col min="6415" max="6415" width="27.7109375" style="116" customWidth="1"/>
    <col min="6416" max="6417" width="15.7109375" style="116" customWidth="1"/>
    <col min="6418" max="6656" width="11.42578125" style="116"/>
    <col min="6657" max="6657" width="33.42578125" style="116" customWidth="1"/>
    <col min="6658" max="6658" width="15.710937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6" width="15.7109375" style="116" customWidth="1"/>
    <col min="6667" max="6667" width="27.7109375" style="116" customWidth="1"/>
    <col min="6668" max="6668" width="15.7109375" style="116" customWidth="1"/>
    <col min="6669" max="6669" width="27.7109375" style="116" customWidth="1"/>
    <col min="6670" max="6670" width="15.7109375" style="116" customWidth="1"/>
    <col min="6671" max="6671" width="27.7109375" style="116" customWidth="1"/>
    <col min="6672" max="6673" width="15.7109375" style="116" customWidth="1"/>
    <col min="6674" max="6912" width="11.42578125" style="116"/>
    <col min="6913" max="6913" width="33.42578125" style="116" customWidth="1"/>
    <col min="6914" max="6914" width="15.710937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2" width="15.7109375" style="116" customWidth="1"/>
    <col min="6923" max="6923" width="27.7109375" style="116" customWidth="1"/>
    <col min="6924" max="6924" width="15.7109375" style="116" customWidth="1"/>
    <col min="6925" max="6925" width="27.7109375" style="116" customWidth="1"/>
    <col min="6926" max="6926" width="15.7109375" style="116" customWidth="1"/>
    <col min="6927" max="6927" width="27.7109375" style="116" customWidth="1"/>
    <col min="6928" max="6929" width="15.7109375" style="116" customWidth="1"/>
    <col min="6930" max="7168" width="11.42578125" style="116"/>
    <col min="7169" max="7169" width="33.42578125" style="116" customWidth="1"/>
    <col min="7170" max="7170" width="15.710937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8" width="15.7109375" style="116" customWidth="1"/>
    <col min="7179" max="7179" width="27.7109375" style="116" customWidth="1"/>
    <col min="7180" max="7180" width="15.7109375" style="116" customWidth="1"/>
    <col min="7181" max="7181" width="27.7109375" style="116" customWidth="1"/>
    <col min="7182" max="7182" width="15.7109375" style="116" customWidth="1"/>
    <col min="7183" max="7183" width="27.7109375" style="116" customWidth="1"/>
    <col min="7184" max="7185" width="15.7109375" style="116" customWidth="1"/>
    <col min="7186" max="7424" width="11.42578125" style="116"/>
    <col min="7425" max="7425" width="33.42578125" style="116" customWidth="1"/>
    <col min="7426" max="7426" width="15.710937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4" width="15.7109375" style="116" customWidth="1"/>
    <col min="7435" max="7435" width="27.7109375" style="116" customWidth="1"/>
    <col min="7436" max="7436" width="15.7109375" style="116" customWidth="1"/>
    <col min="7437" max="7437" width="27.7109375" style="116" customWidth="1"/>
    <col min="7438" max="7438" width="15.7109375" style="116" customWidth="1"/>
    <col min="7439" max="7439" width="27.7109375" style="116" customWidth="1"/>
    <col min="7440" max="7441" width="15.7109375" style="116" customWidth="1"/>
    <col min="7442" max="7680" width="11.42578125" style="116"/>
    <col min="7681" max="7681" width="33.42578125" style="116" customWidth="1"/>
    <col min="7682" max="7682" width="15.710937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90" width="15.7109375" style="116" customWidth="1"/>
    <col min="7691" max="7691" width="27.7109375" style="116" customWidth="1"/>
    <col min="7692" max="7692" width="15.7109375" style="116" customWidth="1"/>
    <col min="7693" max="7693" width="27.7109375" style="116" customWidth="1"/>
    <col min="7694" max="7694" width="15.7109375" style="116" customWidth="1"/>
    <col min="7695" max="7695" width="27.7109375" style="116" customWidth="1"/>
    <col min="7696" max="7697" width="15.7109375" style="116" customWidth="1"/>
    <col min="7698" max="7936" width="11.42578125" style="116"/>
    <col min="7937" max="7937" width="33.42578125" style="116" customWidth="1"/>
    <col min="7938" max="7938" width="15.710937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6" width="15.7109375" style="116" customWidth="1"/>
    <col min="7947" max="7947" width="27.7109375" style="116" customWidth="1"/>
    <col min="7948" max="7948" width="15.7109375" style="116" customWidth="1"/>
    <col min="7949" max="7949" width="27.7109375" style="116" customWidth="1"/>
    <col min="7950" max="7950" width="15.7109375" style="116" customWidth="1"/>
    <col min="7951" max="7951" width="27.7109375" style="116" customWidth="1"/>
    <col min="7952" max="7953" width="15.7109375" style="116" customWidth="1"/>
    <col min="7954" max="8192" width="11.42578125" style="116"/>
    <col min="8193" max="8193" width="33.42578125" style="116" customWidth="1"/>
    <col min="8194" max="8194" width="15.710937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2" width="15.7109375" style="116" customWidth="1"/>
    <col min="8203" max="8203" width="27.7109375" style="116" customWidth="1"/>
    <col min="8204" max="8204" width="15.7109375" style="116" customWidth="1"/>
    <col min="8205" max="8205" width="27.7109375" style="116" customWidth="1"/>
    <col min="8206" max="8206" width="15.7109375" style="116" customWidth="1"/>
    <col min="8207" max="8207" width="27.7109375" style="116" customWidth="1"/>
    <col min="8208" max="8209" width="15.7109375" style="116" customWidth="1"/>
    <col min="8210" max="8448" width="11.42578125" style="116"/>
    <col min="8449" max="8449" width="33.42578125" style="116" customWidth="1"/>
    <col min="8450" max="8450" width="15.710937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8" width="15.7109375" style="116" customWidth="1"/>
    <col min="8459" max="8459" width="27.7109375" style="116" customWidth="1"/>
    <col min="8460" max="8460" width="15.7109375" style="116" customWidth="1"/>
    <col min="8461" max="8461" width="27.7109375" style="116" customWidth="1"/>
    <col min="8462" max="8462" width="15.7109375" style="116" customWidth="1"/>
    <col min="8463" max="8463" width="27.7109375" style="116" customWidth="1"/>
    <col min="8464" max="8465" width="15.7109375" style="116" customWidth="1"/>
    <col min="8466" max="8704" width="11.42578125" style="116"/>
    <col min="8705" max="8705" width="33.42578125" style="116" customWidth="1"/>
    <col min="8706" max="8706" width="15.710937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4" width="15.7109375" style="116" customWidth="1"/>
    <col min="8715" max="8715" width="27.7109375" style="116" customWidth="1"/>
    <col min="8716" max="8716" width="15.7109375" style="116" customWidth="1"/>
    <col min="8717" max="8717" width="27.7109375" style="116" customWidth="1"/>
    <col min="8718" max="8718" width="15.7109375" style="116" customWidth="1"/>
    <col min="8719" max="8719" width="27.7109375" style="116" customWidth="1"/>
    <col min="8720" max="8721" width="15.7109375" style="116" customWidth="1"/>
    <col min="8722" max="8960" width="11.42578125" style="116"/>
    <col min="8961" max="8961" width="33.42578125" style="116" customWidth="1"/>
    <col min="8962" max="8962" width="15.710937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70" width="15.7109375" style="116" customWidth="1"/>
    <col min="8971" max="8971" width="27.7109375" style="116" customWidth="1"/>
    <col min="8972" max="8972" width="15.7109375" style="116" customWidth="1"/>
    <col min="8973" max="8973" width="27.7109375" style="116" customWidth="1"/>
    <col min="8974" max="8974" width="15.7109375" style="116" customWidth="1"/>
    <col min="8975" max="8975" width="27.7109375" style="116" customWidth="1"/>
    <col min="8976" max="8977" width="15.7109375" style="116" customWidth="1"/>
    <col min="8978" max="9216" width="11.42578125" style="116"/>
    <col min="9217" max="9217" width="33.42578125" style="116" customWidth="1"/>
    <col min="9218" max="9218" width="15.710937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6" width="15.7109375" style="116" customWidth="1"/>
    <col min="9227" max="9227" width="27.7109375" style="116" customWidth="1"/>
    <col min="9228" max="9228" width="15.7109375" style="116" customWidth="1"/>
    <col min="9229" max="9229" width="27.7109375" style="116" customWidth="1"/>
    <col min="9230" max="9230" width="15.7109375" style="116" customWidth="1"/>
    <col min="9231" max="9231" width="27.7109375" style="116" customWidth="1"/>
    <col min="9232" max="9233" width="15.7109375" style="116" customWidth="1"/>
    <col min="9234" max="9472" width="11.42578125" style="116"/>
    <col min="9473" max="9473" width="33.42578125" style="116" customWidth="1"/>
    <col min="9474" max="9474" width="15.710937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2" width="15.7109375" style="116" customWidth="1"/>
    <col min="9483" max="9483" width="27.7109375" style="116" customWidth="1"/>
    <col min="9484" max="9484" width="15.7109375" style="116" customWidth="1"/>
    <col min="9485" max="9485" width="27.7109375" style="116" customWidth="1"/>
    <col min="9486" max="9486" width="15.7109375" style="116" customWidth="1"/>
    <col min="9487" max="9487" width="27.7109375" style="116" customWidth="1"/>
    <col min="9488" max="9489" width="15.7109375" style="116" customWidth="1"/>
    <col min="9490" max="9728" width="11.42578125" style="116"/>
    <col min="9729" max="9729" width="33.42578125" style="116" customWidth="1"/>
    <col min="9730" max="9730" width="15.710937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8" width="15.7109375" style="116" customWidth="1"/>
    <col min="9739" max="9739" width="27.7109375" style="116" customWidth="1"/>
    <col min="9740" max="9740" width="15.7109375" style="116" customWidth="1"/>
    <col min="9741" max="9741" width="27.7109375" style="116" customWidth="1"/>
    <col min="9742" max="9742" width="15.7109375" style="116" customWidth="1"/>
    <col min="9743" max="9743" width="27.7109375" style="116" customWidth="1"/>
    <col min="9744" max="9745" width="15.7109375" style="116" customWidth="1"/>
    <col min="9746" max="9984" width="11.42578125" style="116"/>
    <col min="9985" max="9985" width="33.42578125" style="116" customWidth="1"/>
    <col min="9986" max="9986" width="15.710937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4" width="15.7109375" style="116" customWidth="1"/>
    <col min="9995" max="9995" width="27.7109375" style="116" customWidth="1"/>
    <col min="9996" max="9996" width="15.7109375" style="116" customWidth="1"/>
    <col min="9997" max="9997" width="27.7109375" style="116" customWidth="1"/>
    <col min="9998" max="9998" width="15.7109375" style="116" customWidth="1"/>
    <col min="9999" max="9999" width="27.7109375" style="116" customWidth="1"/>
    <col min="10000" max="10001" width="15.7109375" style="116" customWidth="1"/>
    <col min="10002" max="10240" width="11.42578125" style="116"/>
    <col min="10241" max="10241" width="33.42578125" style="116" customWidth="1"/>
    <col min="10242" max="10242" width="15.710937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50" width="15.7109375" style="116" customWidth="1"/>
    <col min="10251" max="10251" width="27.7109375" style="116" customWidth="1"/>
    <col min="10252" max="10252" width="15.7109375" style="116" customWidth="1"/>
    <col min="10253" max="10253" width="27.7109375" style="116" customWidth="1"/>
    <col min="10254" max="10254" width="15.7109375" style="116" customWidth="1"/>
    <col min="10255" max="10255" width="27.7109375" style="116" customWidth="1"/>
    <col min="10256" max="10257" width="15.7109375" style="116" customWidth="1"/>
    <col min="10258" max="10496" width="11.42578125" style="116"/>
    <col min="10497" max="10497" width="33.42578125" style="116" customWidth="1"/>
    <col min="10498" max="10498" width="15.710937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6" width="15.7109375" style="116" customWidth="1"/>
    <col min="10507" max="10507" width="27.7109375" style="116" customWidth="1"/>
    <col min="10508" max="10508" width="15.7109375" style="116" customWidth="1"/>
    <col min="10509" max="10509" width="27.7109375" style="116" customWidth="1"/>
    <col min="10510" max="10510" width="15.7109375" style="116" customWidth="1"/>
    <col min="10511" max="10511" width="27.7109375" style="116" customWidth="1"/>
    <col min="10512" max="10513" width="15.7109375" style="116" customWidth="1"/>
    <col min="10514" max="10752" width="11.42578125" style="116"/>
    <col min="10753" max="10753" width="33.42578125" style="116" customWidth="1"/>
    <col min="10754" max="10754" width="15.710937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2" width="15.7109375" style="116" customWidth="1"/>
    <col min="10763" max="10763" width="27.7109375" style="116" customWidth="1"/>
    <col min="10764" max="10764" width="15.7109375" style="116" customWidth="1"/>
    <col min="10765" max="10765" width="27.7109375" style="116" customWidth="1"/>
    <col min="10766" max="10766" width="15.7109375" style="116" customWidth="1"/>
    <col min="10767" max="10767" width="27.7109375" style="116" customWidth="1"/>
    <col min="10768" max="10769" width="15.7109375" style="116" customWidth="1"/>
    <col min="10770" max="11008" width="11.42578125" style="116"/>
    <col min="11009" max="11009" width="33.42578125" style="116" customWidth="1"/>
    <col min="11010" max="11010" width="15.710937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8" width="15.7109375" style="116" customWidth="1"/>
    <col min="11019" max="11019" width="27.7109375" style="116" customWidth="1"/>
    <col min="11020" max="11020" width="15.7109375" style="116" customWidth="1"/>
    <col min="11021" max="11021" width="27.7109375" style="116" customWidth="1"/>
    <col min="11022" max="11022" width="15.7109375" style="116" customWidth="1"/>
    <col min="11023" max="11023" width="27.7109375" style="116" customWidth="1"/>
    <col min="11024" max="11025" width="15.7109375" style="116" customWidth="1"/>
    <col min="11026" max="11264" width="11.42578125" style="116"/>
    <col min="11265" max="11265" width="33.42578125" style="116" customWidth="1"/>
    <col min="11266" max="11266" width="15.710937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4" width="15.7109375" style="116" customWidth="1"/>
    <col min="11275" max="11275" width="27.7109375" style="116" customWidth="1"/>
    <col min="11276" max="11276" width="15.7109375" style="116" customWidth="1"/>
    <col min="11277" max="11277" width="27.7109375" style="116" customWidth="1"/>
    <col min="11278" max="11278" width="15.7109375" style="116" customWidth="1"/>
    <col min="11279" max="11279" width="27.7109375" style="116" customWidth="1"/>
    <col min="11280" max="11281" width="15.7109375" style="116" customWidth="1"/>
    <col min="11282" max="11520" width="11.42578125" style="116"/>
    <col min="11521" max="11521" width="33.42578125" style="116" customWidth="1"/>
    <col min="11522" max="11522" width="15.710937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30" width="15.7109375" style="116" customWidth="1"/>
    <col min="11531" max="11531" width="27.7109375" style="116" customWidth="1"/>
    <col min="11532" max="11532" width="15.7109375" style="116" customWidth="1"/>
    <col min="11533" max="11533" width="27.7109375" style="116" customWidth="1"/>
    <col min="11534" max="11534" width="15.7109375" style="116" customWidth="1"/>
    <col min="11535" max="11535" width="27.7109375" style="116" customWidth="1"/>
    <col min="11536" max="11537" width="15.7109375" style="116" customWidth="1"/>
    <col min="11538" max="11776" width="11.42578125" style="116"/>
    <col min="11777" max="11777" width="33.42578125" style="116" customWidth="1"/>
    <col min="11778" max="11778" width="15.710937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6" width="15.7109375" style="116" customWidth="1"/>
    <col min="11787" max="11787" width="27.7109375" style="116" customWidth="1"/>
    <col min="11788" max="11788" width="15.7109375" style="116" customWidth="1"/>
    <col min="11789" max="11789" width="27.7109375" style="116" customWidth="1"/>
    <col min="11790" max="11790" width="15.7109375" style="116" customWidth="1"/>
    <col min="11791" max="11791" width="27.7109375" style="116" customWidth="1"/>
    <col min="11792" max="11793" width="15.7109375" style="116" customWidth="1"/>
    <col min="11794" max="12032" width="11.42578125" style="116"/>
    <col min="12033" max="12033" width="33.42578125" style="116" customWidth="1"/>
    <col min="12034" max="12034" width="15.710937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2" width="15.7109375" style="116" customWidth="1"/>
    <col min="12043" max="12043" width="27.7109375" style="116" customWidth="1"/>
    <col min="12044" max="12044" width="15.7109375" style="116" customWidth="1"/>
    <col min="12045" max="12045" width="27.7109375" style="116" customWidth="1"/>
    <col min="12046" max="12046" width="15.7109375" style="116" customWidth="1"/>
    <col min="12047" max="12047" width="27.7109375" style="116" customWidth="1"/>
    <col min="12048" max="12049" width="15.7109375" style="116" customWidth="1"/>
    <col min="12050" max="12288" width="11.42578125" style="116"/>
    <col min="12289" max="12289" width="33.42578125" style="116" customWidth="1"/>
    <col min="12290" max="12290" width="15.710937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8" width="15.7109375" style="116" customWidth="1"/>
    <col min="12299" max="12299" width="27.7109375" style="116" customWidth="1"/>
    <col min="12300" max="12300" width="15.7109375" style="116" customWidth="1"/>
    <col min="12301" max="12301" width="27.7109375" style="116" customWidth="1"/>
    <col min="12302" max="12302" width="15.7109375" style="116" customWidth="1"/>
    <col min="12303" max="12303" width="27.7109375" style="116" customWidth="1"/>
    <col min="12304" max="12305" width="15.7109375" style="116" customWidth="1"/>
    <col min="12306" max="12544" width="11.42578125" style="116"/>
    <col min="12545" max="12545" width="33.42578125" style="116" customWidth="1"/>
    <col min="12546" max="12546" width="15.710937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4" width="15.7109375" style="116" customWidth="1"/>
    <col min="12555" max="12555" width="27.7109375" style="116" customWidth="1"/>
    <col min="12556" max="12556" width="15.7109375" style="116" customWidth="1"/>
    <col min="12557" max="12557" width="27.7109375" style="116" customWidth="1"/>
    <col min="12558" max="12558" width="15.7109375" style="116" customWidth="1"/>
    <col min="12559" max="12559" width="27.7109375" style="116" customWidth="1"/>
    <col min="12560" max="12561" width="15.7109375" style="116" customWidth="1"/>
    <col min="12562" max="12800" width="11.42578125" style="116"/>
    <col min="12801" max="12801" width="33.42578125" style="116" customWidth="1"/>
    <col min="12802" max="12802" width="15.710937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10" width="15.7109375" style="116" customWidth="1"/>
    <col min="12811" max="12811" width="27.7109375" style="116" customWidth="1"/>
    <col min="12812" max="12812" width="15.7109375" style="116" customWidth="1"/>
    <col min="12813" max="12813" width="27.7109375" style="116" customWidth="1"/>
    <col min="12814" max="12814" width="15.7109375" style="116" customWidth="1"/>
    <col min="12815" max="12815" width="27.7109375" style="116" customWidth="1"/>
    <col min="12816" max="12817" width="15.7109375" style="116" customWidth="1"/>
    <col min="12818" max="13056" width="11.42578125" style="116"/>
    <col min="13057" max="13057" width="33.42578125" style="116" customWidth="1"/>
    <col min="13058" max="13058" width="15.710937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6" width="15.7109375" style="116" customWidth="1"/>
    <col min="13067" max="13067" width="27.7109375" style="116" customWidth="1"/>
    <col min="13068" max="13068" width="15.7109375" style="116" customWidth="1"/>
    <col min="13069" max="13069" width="27.7109375" style="116" customWidth="1"/>
    <col min="13070" max="13070" width="15.7109375" style="116" customWidth="1"/>
    <col min="13071" max="13071" width="27.7109375" style="116" customWidth="1"/>
    <col min="13072" max="13073" width="15.7109375" style="116" customWidth="1"/>
    <col min="13074" max="13312" width="11.42578125" style="116"/>
    <col min="13313" max="13313" width="33.42578125" style="116" customWidth="1"/>
    <col min="13314" max="13314" width="15.710937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2" width="15.7109375" style="116" customWidth="1"/>
    <col min="13323" max="13323" width="27.7109375" style="116" customWidth="1"/>
    <col min="13324" max="13324" width="15.7109375" style="116" customWidth="1"/>
    <col min="13325" max="13325" width="27.7109375" style="116" customWidth="1"/>
    <col min="13326" max="13326" width="15.7109375" style="116" customWidth="1"/>
    <col min="13327" max="13327" width="27.7109375" style="116" customWidth="1"/>
    <col min="13328" max="13329" width="15.7109375" style="116" customWidth="1"/>
    <col min="13330" max="13568" width="11.42578125" style="116"/>
    <col min="13569" max="13569" width="33.42578125" style="116" customWidth="1"/>
    <col min="13570" max="13570" width="15.710937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8" width="15.7109375" style="116" customWidth="1"/>
    <col min="13579" max="13579" width="27.7109375" style="116" customWidth="1"/>
    <col min="13580" max="13580" width="15.7109375" style="116" customWidth="1"/>
    <col min="13581" max="13581" width="27.7109375" style="116" customWidth="1"/>
    <col min="13582" max="13582" width="15.7109375" style="116" customWidth="1"/>
    <col min="13583" max="13583" width="27.7109375" style="116" customWidth="1"/>
    <col min="13584" max="13585" width="15.7109375" style="116" customWidth="1"/>
    <col min="13586" max="13824" width="11.42578125" style="116"/>
    <col min="13825" max="13825" width="33.42578125" style="116" customWidth="1"/>
    <col min="13826" max="13826" width="15.710937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4" width="15.7109375" style="116" customWidth="1"/>
    <col min="13835" max="13835" width="27.7109375" style="116" customWidth="1"/>
    <col min="13836" max="13836" width="15.7109375" style="116" customWidth="1"/>
    <col min="13837" max="13837" width="27.7109375" style="116" customWidth="1"/>
    <col min="13838" max="13838" width="15.7109375" style="116" customWidth="1"/>
    <col min="13839" max="13839" width="27.7109375" style="116" customWidth="1"/>
    <col min="13840" max="13841" width="15.7109375" style="116" customWidth="1"/>
    <col min="13842" max="14080" width="11.42578125" style="116"/>
    <col min="14081" max="14081" width="33.42578125" style="116" customWidth="1"/>
    <col min="14082" max="14082" width="15.710937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90" width="15.7109375" style="116" customWidth="1"/>
    <col min="14091" max="14091" width="27.7109375" style="116" customWidth="1"/>
    <col min="14092" max="14092" width="15.7109375" style="116" customWidth="1"/>
    <col min="14093" max="14093" width="27.7109375" style="116" customWidth="1"/>
    <col min="14094" max="14094" width="15.7109375" style="116" customWidth="1"/>
    <col min="14095" max="14095" width="27.7109375" style="116" customWidth="1"/>
    <col min="14096" max="14097" width="15.7109375" style="116" customWidth="1"/>
    <col min="14098" max="14336" width="11.42578125" style="116"/>
    <col min="14337" max="14337" width="33.42578125" style="116" customWidth="1"/>
    <col min="14338" max="14338" width="15.710937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6" width="15.7109375" style="116" customWidth="1"/>
    <col min="14347" max="14347" width="27.7109375" style="116" customWidth="1"/>
    <col min="14348" max="14348" width="15.7109375" style="116" customWidth="1"/>
    <col min="14349" max="14349" width="27.7109375" style="116" customWidth="1"/>
    <col min="14350" max="14350" width="15.7109375" style="116" customWidth="1"/>
    <col min="14351" max="14351" width="27.7109375" style="116" customWidth="1"/>
    <col min="14352" max="14353" width="15.7109375" style="116" customWidth="1"/>
    <col min="14354" max="14592" width="11.42578125" style="116"/>
    <col min="14593" max="14593" width="33.42578125" style="116" customWidth="1"/>
    <col min="14594" max="14594" width="15.710937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2" width="15.7109375" style="116" customWidth="1"/>
    <col min="14603" max="14603" width="27.7109375" style="116" customWidth="1"/>
    <col min="14604" max="14604" width="15.7109375" style="116" customWidth="1"/>
    <col min="14605" max="14605" width="27.7109375" style="116" customWidth="1"/>
    <col min="14606" max="14606" width="15.7109375" style="116" customWidth="1"/>
    <col min="14607" max="14607" width="27.7109375" style="116" customWidth="1"/>
    <col min="14608" max="14609" width="15.7109375" style="116" customWidth="1"/>
    <col min="14610" max="14848" width="11.42578125" style="116"/>
    <col min="14849" max="14849" width="33.42578125" style="116" customWidth="1"/>
    <col min="14850" max="14850" width="15.710937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8" width="15.7109375" style="116" customWidth="1"/>
    <col min="14859" max="14859" width="27.7109375" style="116" customWidth="1"/>
    <col min="14860" max="14860" width="15.7109375" style="116" customWidth="1"/>
    <col min="14861" max="14861" width="27.7109375" style="116" customWidth="1"/>
    <col min="14862" max="14862" width="15.7109375" style="116" customWidth="1"/>
    <col min="14863" max="14863" width="27.7109375" style="116" customWidth="1"/>
    <col min="14864" max="14865" width="15.7109375" style="116" customWidth="1"/>
    <col min="14866" max="15104" width="11.42578125" style="116"/>
    <col min="15105" max="15105" width="33.42578125" style="116" customWidth="1"/>
    <col min="15106" max="15106" width="15.710937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4" width="15.7109375" style="116" customWidth="1"/>
    <col min="15115" max="15115" width="27.7109375" style="116" customWidth="1"/>
    <col min="15116" max="15116" width="15.7109375" style="116" customWidth="1"/>
    <col min="15117" max="15117" width="27.7109375" style="116" customWidth="1"/>
    <col min="15118" max="15118" width="15.7109375" style="116" customWidth="1"/>
    <col min="15119" max="15119" width="27.7109375" style="116" customWidth="1"/>
    <col min="15120" max="15121" width="15.7109375" style="116" customWidth="1"/>
    <col min="15122" max="15360" width="11.42578125" style="116"/>
    <col min="15361" max="15361" width="33.42578125" style="116" customWidth="1"/>
    <col min="15362" max="15362" width="15.710937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70" width="15.7109375" style="116" customWidth="1"/>
    <col min="15371" max="15371" width="27.7109375" style="116" customWidth="1"/>
    <col min="15372" max="15372" width="15.7109375" style="116" customWidth="1"/>
    <col min="15373" max="15373" width="27.7109375" style="116" customWidth="1"/>
    <col min="15374" max="15374" width="15.7109375" style="116" customWidth="1"/>
    <col min="15375" max="15375" width="27.7109375" style="116" customWidth="1"/>
    <col min="15376" max="15377" width="15.7109375" style="116" customWidth="1"/>
    <col min="15378" max="15616" width="11.42578125" style="116"/>
    <col min="15617" max="15617" width="33.42578125" style="116" customWidth="1"/>
    <col min="15618" max="15618" width="15.710937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6" width="15.7109375" style="116" customWidth="1"/>
    <col min="15627" max="15627" width="27.7109375" style="116" customWidth="1"/>
    <col min="15628" max="15628" width="15.7109375" style="116" customWidth="1"/>
    <col min="15629" max="15629" width="27.7109375" style="116" customWidth="1"/>
    <col min="15630" max="15630" width="15.7109375" style="116" customWidth="1"/>
    <col min="15631" max="15631" width="27.7109375" style="116" customWidth="1"/>
    <col min="15632" max="15633" width="15.7109375" style="116" customWidth="1"/>
    <col min="15634" max="15872" width="11.42578125" style="116"/>
    <col min="15873" max="15873" width="33.42578125" style="116" customWidth="1"/>
    <col min="15874" max="15874" width="15.710937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2" width="15.7109375" style="116" customWidth="1"/>
    <col min="15883" max="15883" width="27.7109375" style="116" customWidth="1"/>
    <col min="15884" max="15884" width="15.7109375" style="116" customWidth="1"/>
    <col min="15885" max="15885" width="27.7109375" style="116" customWidth="1"/>
    <col min="15886" max="15886" width="15.7109375" style="116" customWidth="1"/>
    <col min="15887" max="15887" width="27.7109375" style="116" customWidth="1"/>
    <col min="15888" max="15889" width="15.7109375" style="116" customWidth="1"/>
    <col min="15890" max="16128" width="11.42578125" style="116"/>
    <col min="16129" max="16129" width="33.42578125" style="116" customWidth="1"/>
    <col min="16130" max="16130" width="15.710937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8" width="15.7109375" style="116" customWidth="1"/>
    <col min="16139" max="16139" width="27.7109375" style="116" customWidth="1"/>
    <col min="16140" max="16140" width="15.7109375" style="116" customWidth="1"/>
    <col min="16141" max="16141" width="27.7109375" style="116" customWidth="1"/>
    <col min="16142" max="16142" width="15.7109375" style="116" customWidth="1"/>
    <col min="16143" max="16143" width="27.7109375" style="116" customWidth="1"/>
    <col min="16144" max="16145" width="15.7109375" style="116" customWidth="1"/>
    <col min="16146" max="16384" width="11.42578125" style="116"/>
  </cols>
  <sheetData>
    <row r="1" spans="1:17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</row>
    <row r="2" spans="1:17" s="134" customFormat="1" ht="15" customHeight="1" x14ac:dyDescent="0.3">
      <c r="A2" s="381" t="s">
        <v>386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</row>
    <row r="3" spans="1:17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</row>
    <row r="4" spans="1:17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</row>
    <row r="5" spans="1:17" s="194" customFormat="1" ht="15" customHeight="1" x14ac:dyDescent="0.25">
      <c r="A5" s="193"/>
      <c r="B5" s="406" t="s">
        <v>62</v>
      </c>
      <c r="C5" s="406"/>
      <c r="D5" s="406"/>
      <c r="E5" s="406"/>
      <c r="F5" s="406"/>
      <c r="G5" s="406"/>
      <c r="H5" s="406"/>
      <c r="I5" s="406"/>
      <c r="J5" s="406" t="s">
        <v>70</v>
      </c>
      <c r="K5" s="406"/>
      <c r="L5" s="406"/>
      <c r="M5" s="406"/>
      <c r="N5" s="406"/>
      <c r="O5" s="406"/>
      <c r="P5" s="406"/>
      <c r="Q5" s="406"/>
    </row>
    <row r="6" spans="1:17" s="150" customFormat="1" ht="39.950000000000003" customHeight="1" x14ac:dyDescent="0.25">
      <c r="A6" s="138" t="s">
        <v>383</v>
      </c>
      <c r="B6" s="139" t="s">
        <v>55</v>
      </c>
      <c r="C6" s="140" t="s">
        <v>270</v>
      </c>
      <c r="D6" s="139" t="s">
        <v>271</v>
      </c>
      <c r="E6" s="139" t="s">
        <v>272</v>
      </c>
      <c r="F6" s="140" t="s">
        <v>273</v>
      </c>
      <c r="G6" s="139" t="s">
        <v>274</v>
      </c>
      <c r="H6" s="139" t="s">
        <v>275</v>
      </c>
      <c r="I6" s="140" t="s">
        <v>46</v>
      </c>
      <c r="J6" s="139" t="s">
        <v>55</v>
      </c>
      <c r="K6" s="139" t="s">
        <v>270</v>
      </c>
      <c r="L6" s="140" t="s">
        <v>271</v>
      </c>
      <c r="M6" s="139" t="s">
        <v>272</v>
      </c>
      <c r="N6" s="139" t="s">
        <v>273</v>
      </c>
      <c r="O6" s="139" t="s">
        <v>274</v>
      </c>
      <c r="P6" s="139" t="s">
        <v>275</v>
      </c>
      <c r="Q6" s="139" t="s">
        <v>46</v>
      </c>
    </row>
    <row r="7" spans="1:17" ht="15" customHeight="1" x14ac:dyDescent="0.2">
      <c r="A7" s="120" t="s">
        <v>367</v>
      </c>
      <c r="B7" s="121">
        <v>478995.95673999999</v>
      </c>
      <c r="C7" s="121">
        <v>19173.68086</v>
      </c>
      <c r="D7" s="121">
        <v>1107.1864399999999</v>
      </c>
      <c r="E7" s="121">
        <v>0</v>
      </c>
      <c r="F7" s="121">
        <v>5002.3540499999999</v>
      </c>
      <c r="G7" s="121">
        <v>9512.2135399999988</v>
      </c>
      <c r="H7" s="121">
        <v>80819.251730000004</v>
      </c>
      <c r="I7" s="121">
        <v>594610.64335999999</v>
      </c>
      <c r="J7" s="121">
        <v>0</v>
      </c>
      <c r="K7" s="121">
        <v>0</v>
      </c>
      <c r="L7" s="121">
        <v>0</v>
      </c>
      <c r="M7" s="121">
        <v>0</v>
      </c>
      <c r="N7" s="121">
        <v>0</v>
      </c>
      <c r="O7" s="121">
        <v>0</v>
      </c>
      <c r="P7" s="121">
        <v>13726.733480000001</v>
      </c>
      <c r="Q7" s="121">
        <v>13726.733480000001</v>
      </c>
    </row>
    <row r="8" spans="1:17" ht="15" customHeight="1" x14ac:dyDescent="0.2">
      <c r="A8" s="120" t="s">
        <v>368</v>
      </c>
      <c r="B8" s="121">
        <v>116768.68638</v>
      </c>
      <c r="C8" s="121">
        <v>24590.817950000001</v>
      </c>
      <c r="D8" s="121">
        <v>0</v>
      </c>
      <c r="E8" s="121">
        <v>0</v>
      </c>
      <c r="F8" s="121">
        <v>6891.2660300000007</v>
      </c>
      <c r="G8" s="121">
        <v>0</v>
      </c>
      <c r="H8" s="121">
        <v>57253.801820000001</v>
      </c>
      <c r="I8" s="121">
        <v>205504.57217999999</v>
      </c>
      <c r="J8" s="121">
        <v>0</v>
      </c>
      <c r="K8" s="121">
        <v>0</v>
      </c>
      <c r="L8" s="121">
        <v>0</v>
      </c>
      <c r="M8" s="121">
        <v>0</v>
      </c>
      <c r="N8" s="121">
        <v>0</v>
      </c>
      <c r="O8" s="121">
        <v>0</v>
      </c>
      <c r="P8" s="121">
        <v>72411.417939999999</v>
      </c>
      <c r="Q8" s="121">
        <v>72411.417939999999</v>
      </c>
    </row>
    <row r="9" spans="1:17" ht="15" customHeight="1" x14ac:dyDescent="0.2">
      <c r="A9" s="120" t="s">
        <v>369</v>
      </c>
      <c r="B9" s="121">
        <v>127091.94092000001</v>
      </c>
      <c r="C9" s="121">
        <v>54861.169710000002</v>
      </c>
      <c r="D9" s="121">
        <v>0</v>
      </c>
      <c r="E9" s="121">
        <v>6245.9397199999994</v>
      </c>
      <c r="F9" s="121">
        <v>9395.0500299999985</v>
      </c>
      <c r="G9" s="121">
        <v>6902.0491900000006</v>
      </c>
      <c r="H9" s="121">
        <v>30656.340359999998</v>
      </c>
      <c r="I9" s="121">
        <v>235152.48993000001</v>
      </c>
      <c r="J9" s="121">
        <v>5204.69517</v>
      </c>
      <c r="K9" s="121">
        <v>12567.874539999999</v>
      </c>
      <c r="L9" s="121">
        <v>0</v>
      </c>
      <c r="M9" s="121">
        <v>0</v>
      </c>
      <c r="N9" s="121">
        <v>0</v>
      </c>
      <c r="O9" s="121">
        <v>0</v>
      </c>
      <c r="P9" s="121">
        <v>66422.215609999999</v>
      </c>
      <c r="Q9" s="121">
        <v>84194.785319999995</v>
      </c>
    </row>
    <row r="10" spans="1:17" ht="15" customHeight="1" x14ac:dyDescent="0.2">
      <c r="A10" s="120" t="s">
        <v>370</v>
      </c>
      <c r="B10" s="121">
        <v>388420.30161000002</v>
      </c>
      <c r="C10" s="121">
        <v>121575.9869</v>
      </c>
      <c r="D10" s="121">
        <v>115.23991000000001</v>
      </c>
      <c r="E10" s="121">
        <v>4068.9992599999996</v>
      </c>
      <c r="F10" s="121">
        <v>6655.4327400000002</v>
      </c>
      <c r="G10" s="121">
        <v>33250.42974</v>
      </c>
      <c r="H10" s="121">
        <v>34320.934110000002</v>
      </c>
      <c r="I10" s="121">
        <v>588407.32426999998</v>
      </c>
      <c r="J10" s="121">
        <v>42461.375319999999</v>
      </c>
      <c r="K10" s="121">
        <v>13897.125380000001</v>
      </c>
      <c r="L10" s="121">
        <v>0</v>
      </c>
      <c r="M10" s="121">
        <v>0</v>
      </c>
      <c r="N10" s="121">
        <v>946.69670999999994</v>
      </c>
      <c r="O10" s="121">
        <v>7766.5703099999992</v>
      </c>
      <c r="P10" s="121">
        <v>129450.22181999999</v>
      </c>
      <c r="Q10" s="121">
        <v>194521.98953999998</v>
      </c>
    </row>
    <row r="11" spans="1:17" ht="15" customHeight="1" x14ac:dyDescent="0.2">
      <c r="A11" s="120" t="s">
        <v>371</v>
      </c>
      <c r="B11" s="121">
        <v>504409.42486000003</v>
      </c>
      <c r="C11" s="121">
        <v>110510.68081000001</v>
      </c>
      <c r="D11" s="121">
        <v>1262.09374</v>
      </c>
      <c r="E11" s="121">
        <v>0</v>
      </c>
      <c r="F11" s="121">
        <v>4278.4137199999996</v>
      </c>
      <c r="G11" s="121">
        <v>19874.028480000001</v>
      </c>
      <c r="H11" s="121">
        <v>17182.59563</v>
      </c>
      <c r="I11" s="121">
        <v>657517.23724000016</v>
      </c>
      <c r="J11" s="121">
        <v>171342.48799000002</v>
      </c>
      <c r="K11" s="121">
        <v>40676.653020000005</v>
      </c>
      <c r="L11" s="121">
        <v>0</v>
      </c>
      <c r="M11" s="121">
        <v>1055.7847300000001</v>
      </c>
      <c r="N11" s="121">
        <v>0</v>
      </c>
      <c r="O11" s="121">
        <v>4497.2277199999999</v>
      </c>
      <c r="P11" s="121">
        <v>77647.978700000007</v>
      </c>
      <c r="Q11" s="121">
        <v>295220.13216000004</v>
      </c>
    </row>
    <row r="12" spans="1:17" ht="15" customHeight="1" x14ac:dyDescent="0.2">
      <c r="A12" s="120" t="s">
        <v>372</v>
      </c>
      <c r="B12" s="121">
        <v>488450.29329</v>
      </c>
      <c r="C12" s="121">
        <v>150870.06640000001</v>
      </c>
      <c r="D12" s="121">
        <v>1062.26476</v>
      </c>
      <c r="E12" s="121">
        <v>1149.8408899999999</v>
      </c>
      <c r="F12" s="121">
        <v>11897.270140000001</v>
      </c>
      <c r="G12" s="121">
        <v>30889.598879999998</v>
      </c>
      <c r="H12" s="121">
        <v>14452.443569999999</v>
      </c>
      <c r="I12" s="121">
        <v>698771.7779300001</v>
      </c>
      <c r="J12" s="121">
        <v>560978.20403999998</v>
      </c>
      <c r="K12" s="121">
        <v>159915.51285</v>
      </c>
      <c r="L12" s="121">
        <v>722.40340000000003</v>
      </c>
      <c r="M12" s="121">
        <v>830.87152000000003</v>
      </c>
      <c r="N12" s="121">
        <v>0</v>
      </c>
      <c r="O12" s="121">
        <v>6311.91723</v>
      </c>
      <c r="P12" s="121">
        <v>61507.340479999999</v>
      </c>
      <c r="Q12" s="121">
        <v>790266.24951999995</v>
      </c>
    </row>
    <row r="13" spans="1:17" ht="15" customHeight="1" x14ac:dyDescent="0.2">
      <c r="A13" s="120" t="s">
        <v>373</v>
      </c>
      <c r="B13" s="121">
        <v>256080.05115000001</v>
      </c>
      <c r="C13" s="121">
        <v>72818.803409999993</v>
      </c>
      <c r="D13" s="121">
        <v>924.99718999999993</v>
      </c>
      <c r="E13" s="121">
        <v>38.415730000000003</v>
      </c>
      <c r="F13" s="121">
        <v>6716.0001600000005</v>
      </c>
      <c r="G13" s="121">
        <v>9001.7748000000011</v>
      </c>
      <c r="H13" s="121">
        <v>4173.7761499999997</v>
      </c>
      <c r="I13" s="121">
        <v>349753.81859000004</v>
      </c>
      <c r="J13" s="121">
        <v>1019302.88328</v>
      </c>
      <c r="K13" s="121">
        <v>194701.80731</v>
      </c>
      <c r="L13" s="121">
        <v>240.04185999999999</v>
      </c>
      <c r="M13" s="121">
        <v>2409.1629700000003</v>
      </c>
      <c r="N13" s="121">
        <v>2911.3442</v>
      </c>
      <c r="O13" s="121">
        <v>11287.71926</v>
      </c>
      <c r="P13" s="121">
        <v>39482.411380000005</v>
      </c>
      <c r="Q13" s="121">
        <v>1270335.37026</v>
      </c>
    </row>
    <row r="14" spans="1:17" ht="15" customHeight="1" x14ac:dyDescent="0.2">
      <c r="A14" s="120" t="s">
        <v>374</v>
      </c>
      <c r="B14" s="121">
        <v>193489.76787000001</v>
      </c>
      <c r="C14" s="121">
        <v>36851.238600000004</v>
      </c>
      <c r="D14" s="121">
        <v>1161.7604099999999</v>
      </c>
      <c r="E14" s="121">
        <v>0</v>
      </c>
      <c r="F14" s="121">
        <v>5202.27016</v>
      </c>
      <c r="G14" s="121">
        <v>5070.2845199999992</v>
      </c>
      <c r="H14" s="121">
        <v>4691.2042799999999</v>
      </c>
      <c r="I14" s="121">
        <v>246466.52584000002</v>
      </c>
      <c r="J14" s="121">
        <v>1590367.4317399999</v>
      </c>
      <c r="K14" s="121">
        <v>176801.53313</v>
      </c>
      <c r="L14" s="121">
        <v>563.05168000000003</v>
      </c>
      <c r="M14" s="121">
        <v>2292.0540499999997</v>
      </c>
      <c r="N14" s="121">
        <v>2496.25243</v>
      </c>
      <c r="O14" s="121">
        <v>6955.0041500000007</v>
      </c>
      <c r="P14" s="121">
        <v>50243.476280000003</v>
      </c>
      <c r="Q14" s="121">
        <v>1829718.8034600001</v>
      </c>
    </row>
    <row r="15" spans="1:17" ht="15" customHeight="1" x14ac:dyDescent="0.2">
      <c r="A15" s="120" t="s">
        <v>375</v>
      </c>
      <c r="B15" s="121">
        <v>124441.78462000001</v>
      </c>
      <c r="C15" s="121">
        <v>17432.94845</v>
      </c>
      <c r="D15" s="121">
        <v>503.94994000000003</v>
      </c>
      <c r="E15" s="121">
        <v>416.45784000000003</v>
      </c>
      <c r="F15" s="121">
        <v>5502.9279100000003</v>
      </c>
      <c r="G15" s="121">
        <v>3609.82852</v>
      </c>
      <c r="H15" s="121">
        <v>1922.92832</v>
      </c>
      <c r="I15" s="121">
        <v>153830.82559999998</v>
      </c>
      <c r="J15" s="121">
        <v>1278955.66454</v>
      </c>
      <c r="K15" s="121">
        <v>137119.94003999999</v>
      </c>
      <c r="L15" s="121">
        <v>1724.0284799999999</v>
      </c>
      <c r="M15" s="121">
        <v>2293.7009600000001</v>
      </c>
      <c r="N15" s="121">
        <v>3143.3726900000001</v>
      </c>
      <c r="O15" s="121">
        <v>6464.1098499999998</v>
      </c>
      <c r="P15" s="121">
        <v>39365.361990000005</v>
      </c>
      <c r="Q15" s="121">
        <v>1469066.1785499998</v>
      </c>
    </row>
    <row r="16" spans="1:17" ht="15" customHeight="1" x14ac:dyDescent="0.2">
      <c r="A16" s="120" t="s">
        <v>376</v>
      </c>
      <c r="B16" s="121">
        <v>232814.27162000001</v>
      </c>
      <c r="C16" s="121">
        <v>22514.04982</v>
      </c>
      <c r="D16" s="121">
        <v>992.49067000000002</v>
      </c>
      <c r="E16" s="121">
        <v>425.96285</v>
      </c>
      <c r="F16" s="121">
        <v>9269.6161599999996</v>
      </c>
      <c r="G16" s="121">
        <v>4222.9309999999996</v>
      </c>
      <c r="H16" s="121">
        <v>5093.6220300000004</v>
      </c>
      <c r="I16" s="121">
        <v>275332.94415</v>
      </c>
      <c r="J16" s="121">
        <v>1703341.5572500001</v>
      </c>
      <c r="K16" s="121">
        <v>202032.07063999999</v>
      </c>
      <c r="L16" s="121">
        <v>2663.4276099999997</v>
      </c>
      <c r="M16" s="121">
        <v>4251.0173500000001</v>
      </c>
      <c r="N16" s="121">
        <v>3237.0633199999997</v>
      </c>
      <c r="O16" s="121">
        <v>4815.4684200000002</v>
      </c>
      <c r="P16" s="121">
        <v>62420.107080000002</v>
      </c>
      <c r="Q16" s="121">
        <v>1982760.7116699996</v>
      </c>
    </row>
    <row r="17" spans="1:17" ht="15" customHeight="1" x14ac:dyDescent="0.2">
      <c r="A17" s="120" t="s">
        <v>377</v>
      </c>
      <c r="B17" s="121">
        <v>201728.64447</v>
      </c>
      <c r="C17" s="121">
        <v>25202.08052</v>
      </c>
      <c r="D17" s="121">
        <v>1735.5988</v>
      </c>
      <c r="E17" s="121">
        <v>776.2898100000001</v>
      </c>
      <c r="F17" s="121">
        <v>8838.32899</v>
      </c>
      <c r="G17" s="121">
        <v>3880.77286</v>
      </c>
      <c r="H17" s="121">
        <v>6519.2660599999999</v>
      </c>
      <c r="I17" s="121">
        <v>248680.98151000004</v>
      </c>
      <c r="J17" s="121">
        <v>1555590.4169400001</v>
      </c>
      <c r="K17" s="121">
        <v>216445.66141</v>
      </c>
      <c r="L17" s="121">
        <v>6567.5749699999997</v>
      </c>
      <c r="M17" s="121">
        <v>7586.2576100000006</v>
      </c>
      <c r="N17" s="121">
        <v>2814.4217699999999</v>
      </c>
      <c r="O17" s="121">
        <v>4074.4919199999999</v>
      </c>
      <c r="P17" s="121">
        <v>123856.07944</v>
      </c>
      <c r="Q17" s="121">
        <v>1916934.9040600001</v>
      </c>
    </row>
    <row r="18" spans="1:17" ht="15" customHeight="1" x14ac:dyDescent="0.2">
      <c r="A18" s="120" t="s">
        <v>378</v>
      </c>
      <c r="B18" s="121">
        <v>82573.511370000007</v>
      </c>
      <c r="C18" s="121">
        <v>9682.3507399999999</v>
      </c>
      <c r="D18" s="121">
        <v>1119.67246</v>
      </c>
      <c r="E18" s="121">
        <v>402.63446000000005</v>
      </c>
      <c r="F18" s="121">
        <v>2627.2185199999999</v>
      </c>
      <c r="G18" s="121">
        <v>1251.1652799999999</v>
      </c>
      <c r="H18" s="121">
        <v>7332.9266900000002</v>
      </c>
      <c r="I18" s="121">
        <v>104989.47951999998</v>
      </c>
      <c r="J18" s="121">
        <v>656028.42379999999</v>
      </c>
      <c r="K18" s="121">
        <v>108785.30339</v>
      </c>
      <c r="L18" s="121">
        <v>3924.2197000000001</v>
      </c>
      <c r="M18" s="121">
        <v>5314.6811600000001</v>
      </c>
      <c r="N18" s="121">
        <v>249.10889</v>
      </c>
      <c r="O18" s="121">
        <v>319.31234999999998</v>
      </c>
      <c r="P18" s="121">
        <v>71431.216459999996</v>
      </c>
      <c r="Q18" s="121">
        <v>846052.26575000002</v>
      </c>
    </row>
    <row r="19" spans="1:17" ht="15" customHeight="1" x14ac:dyDescent="0.2">
      <c r="A19" s="120" t="s">
        <v>379</v>
      </c>
      <c r="B19" s="121">
        <v>3044.0439100000003</v>
      </c>
      <c r="C19" s="121">
        <v>444.41123999999996</v>
      </c>
      <c r="D19" s="121">
        <v>48.596170000000001</v>
      </c>
      <c r="E19" s="121">
        <v>18.964680000000001</v>
      </c>
      <c r="F19" s="121">
        <v>23.753709999999998</v>
      </c>
      <c r="G19" s="121">
        <v>0</v>
      </c>
      <c r="H19" s="121">
        <v>534.97518000000002</v>
      </c>
      <c r="I19" s="121">
        <v>4114.7448900000009</v>
      </c>
      <c r="J19" s="121">
        <v>17042.267680000001</v>
      </c>
      <c r="K19" s="121">
        <v>3659.9752400000002</v>
      </c>
      <c r="L19" s="121">
        <v>270.37932000000001</v>
      </c>
      <c r="M19" s="121">
        <v>274.87786999999997</v>
      </c>
      <c r="N19" s="121">
        <v>0</v>
      </c>
      <c r="O19" s="121">
        <v>0</v>
      </c>
      <c r="P19" s="121">
        <v>3003.7380600000001</v>
      </c>
      <c r="Q19" s="121">
        <v>24251.238170000001</v>
      </c>
    </row>
    <row r="20" spans="1:17" s="38" customFormat="1" ht="15" customHeight="1" x14ac:dyDescent="0.25">
      <c r="A20" s="120" t="s">
        <v>380</v>
      </c>
      <c r="B20" s="121">
        <v>996.17511999999999</v>
      </c>
      <c r="C20" s="121">
        <v>110.49299000000001</v>
      </c>
      <c r="D20" s="121">
        <v>31.171490000000002</v>
      </c>
      <c r="E20" s="121">
        <v>4.8238799999999999</v>
      </c>
      <c r="F20" s="121">
        <v>23.719549999999998</v>
      </c>
      <c r="G20" s="121">
        <v>4.3437700000000001</v>
      </c>
      <c r="H20" s="121">
        <v>362.77395000000001</v>
      </c>
      <c r="I20" s="121">
        <v>1533.5007499999999</v>
      </c>
      <c r="J20" s="121">
        <v>4352.9054800000004</v>
      </c>
      <c r="K20" s="121">
        <v>991.72862999999995</v>
      </c>
      <c r="L20" s="121">
        <v>109.46472</v>
      </c>
      <c r="M20" s="121">
        <v>98.098119999999994</v>
      </c>
      <c r="N20" s="121">
        <v>1.0000000000000001E-5</v>
      </c>
      <c r="O20" s="121">
        <v>1.0786800000000001</v>
      </c>
      <c r="P20" s="121">
        <v>437.24342999999999</v>
      </c>
      <c r="Q20" s="121">
        <v>5990.5190699999994</v>
      </c>
    </row>
    <row r="21" spans="1:17" s="38" customFormat="1" ht="15" customHeight="1" x14ac:dyDescent="0.25">
      <c r="A21" s="123" t="s">
        <v>46</v>
      </c>
      <c r="B21" s="124">
        <v>3199304.8539300007</v>
      </c>
      <c r="C21" s="124">
        <v>666638.77840000018</v>
      </c>
      <c r="D21" s="124">
        <v>10065.021980000001</v>
      </c>
      <c r="E21" s="124">
        <v>13548.329119999997</v>
      </c>
      <c r="F21" s="124">
        <v>82323.621869999988</v>
      </c>
      <c r="G21" s="124">
        <v>127469.42057999999</v>
      </c>
      <c r="H21" s="124">
        <v>265316.83988000004</v>
      </c>
      <c r="I21" s="124">
        <v>4364666.8657600004</v>
      </c>
      <c r="J21" s="124">
        <v>8604968.3132299986</v>
      </c>
      <c r="K21" s="124">
        <v>1267595.18558</v>
      </c>
      <c r="L21" s="124">
        <v>16784.59174</v>
      </c>
      <c r="M21" s="124">
        <v>26406.50634</v>
      </c>
      <c r="N21" s="124">
        <v>15798.260019999998</v>
      </c>
      <c r="O21" s="124">
        <v>52492.899889999993</v>
      </c>
      <c r="P21" s="124">
        <v>811405.54215000011</v>
      </c>
      <c r="Q21" s="124">
        <v>10795451.29895</v>
      </c>
    </row>
    <row r="22" spans="1:17" ht="15" customHeight="1" thickBot="1" x14ac:dyDescent="0.25">
      <c r="A22" s="127"/>
      <c r="B22" s="145"/>
      <c r="C22" s="129"/>
      <c r="D22" s="129"/>
      <c r="E22" s="129"/>
      <c r="F22" s="129"/>
      <c r="G22" s="129"/>
      <c r="H22" s="129"/>
      <c r="I22" s="129"/>
      <c r="J22" s="129"/>
      <c r="K22" s="129"/>
      <c r="L22" s="145"/>
      <c r="M22" s="145"/>
      <c r="N22" s="145"/>
      <c r="O22" s="145"/>
      <c r="P22" s="145"/>
      <c r="Q22" s="145"/>
    </row>
    <row r="23" spans="1:17" ht="15" customHeight="1" thickTop="1" x14ac:dyDescent="0.2">
      <c r="A23" s="131" t="s">
        <v>252</v>
      </c>
      <c r="B23" s="44"/>
      <c r="C23" s="146"/>
      <c r="D23" s="122"/>
      <c r="E23" s="122"/>
      <c r="F23" s="122"/>
      <c r="G23" s="122"/>
      <c r="H23" s="122"/>
      <c r="I23" s="122"/>
      <c r="J23" s="122"/>
      <c r="K23" s="122"/>
      <c r="L23" s="47"/>
      <c r="M23" s="47"/>
      <c r="N23" s="38"/>
      <c r="O23" s="38"/>
      <c r="P23" s="38"/>
      <c r="Q23" s="38"/>
    </row>
    <row r="24" spans="1:17" ht="15" customHeight="1" x14ac:dyDescent="0.2">
      <c r="A24" s="131" t="s">
        <v>264</v>
      </c>
      <c r="B24" s="131"/>
      <c r="C24" s="131"/>
      <c r="D24" s="121"/>
      <c r="E24" s="121"/>
      <c r="F24" s="121"/>
      <c r="G24" s="121"/>
      <c r="H24" s="121"/>
      <c r="I24" s="121"/>
      <c r="J24" s="121"/>
      <c r="K24" s="121"/>
      <c r="L24" s="121"/>
      <c r="M24" s="120"/>
      <c r="N24" s="38"/>
      <c r="O24" s="38"/>
      <c r="P24" s="38"/>
      <c r="Q24" s="38"/>
    </row>
    <row r="25" spans="1:17" ht="15" customHeight="1" x14ac:dyDescent="0.2">
      <c r="A25" s="115"/>
      <c r="B25" s="120"/>
      <c r="C25" s="121"/>
      <c r="D25" s="121"/>
      <c r="E25" s="121"/>
      <c r="F25" s="121"/>
      <c r="G25" s="121"/>
      <c r="H25" s="121"/>
      <c r="I25" s="121"/>
      <c r="J25" s="121"/>
      <c r="K25" s="121"/>
      <c r="L25" s="121"/>
      <c r="M25" s="120"/>
      <c r="N25" s="38"/>
      <c r="O25" s="38"/>
      <c r="P25" s="38"/>
      <c r="Q25" s="38"/>
    </row>
    <row r="26" spans="1:17" ht="15" customHeight="1" x14ac:dyDescent="0.2">
      <c r="A26" s="115"/>
      <c r="B26" s="120"/>
      <c r="C26" s="121"/>
      <c r="D26" s="121"/>
      <c r="E26" s="121"/>
      <c r="F26" s="121"/>
      <c r="G26" s="121"/>
      <c r="H26" s="121"/>
      <c r="I26" s="121"/>
      <c r="J26" s="121"/>
      <c r="K26" s="121"/>
      <c r="L26" s="121"/>
      <c r="M26" s="120"/>
      <c r="N26" s="38"/>
      <c r="O26" s="38"/>
      <c r="P26" s="38"/>
      <c r="Q26" s="38"/>
    </row>
    <row r="27" spans="1:17" ht="15" customHeight="1" x14ac:dyDescent="0.2">
      <c r="A27" s="115"/>
      <c r="B27" s="120"/>
      <c r="C27" s="121"/>
      <c r="D27" s="121"/>
      <c r="E27" s="121"/>
      <c r="F27" s="121"/>
      <c r="G27" s="121"/>
      <c r="H27" s="121"/>
      <c r="I27" s="121"/>
      <c r="J27" s="121"/>
      <c r="K27" s="121"/>
      <c r="L27" s="121"/>
      <c r="M27" s="120"/>
      <c r="N27" s="38"/>
      <c r="O27" s="38"/>
      <c r="P27" s="38"/>
      <c r="Q27" s="38"/>
    </row>
  </sheetData>
  <mergeCells count="6">
    <mergeCell ref="A1:Q1"/>
    <mergeCell ref="A2:Q2"/>
    <mergeCell ref="A3:Q3"/>
    <mergeCell ref="A4:Q4"/>
    <mergeCell ref="B5:I5"/>
    <mergeCell ref="J5:Q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F85EC-CE17-4377-82E0-F0DBF7DE0486}">
  <sheetPr>
    <pageSetUpPr fitToPage="1"/>
  </sheetPr>
  <dimension ref="A1:I24"/>
  <sheetViews>
    <sheetView zoomScaleNormal="100" workbookViewId="0">
      <selection sqref="A1:Q25"/>
    </sheetView>
  </sheetViews>
  <sheetFormatPr defaultColWidth="11.42578125" defaultRowHeight="15" customHeight="1" x14ac:dyDescent="0.55000000000000004"/>
  <cols>
    <col min="1" max="1" width="33.42578125" style="133" customWidth="1"/>
    <col min="2" max="2" width="15.7109375" style="116" customWidth="1"/>
    <col min="3" max="3" width="27.7109375" style="151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9" width="15.7109375" style="116" customWidth="1"/>
    <col min="10" max="256" width="11.42578125" style="116"/>
    <col min="257" max="257" width="33.42578125" style="116" customWidth="1"/>
    <col min="258" max="258" width="15.710937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5" width="15.7109375" style="116" customWidth="1"/>
    <col min="266" max="512" width="11.42578125" style="116"/>
    <col min="513" max="513" width="33.42578125" style="116" customWidth="1"/>
    <col min="514" max="514" width="15.710937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1" width="15.7109375" style="116" customWidth="1"/>
    <col min="522" max="768" width="11.42578125" style="116"/>
    <col min="769" max="769" width="33.42578125" style="116" customWidth="1"/>
    <col min="770" max="770" width="15.710937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7" width="15.7109375" style="116" customWidth="1"/>
    <col min="778" max="1024" width="11.42578125" style="116"/>
    <col min="1025" max="1025" width="33.42578125" style="116" customWidth="1"/>
    <col min="1026" max="1026" width="15.710937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3" width="15.7109375" style="116" customWidth="1"/>
    <col min="1034" max="1280" width="11.42578125" style="116"/>
    <col min="1281" max="1281" width="33.42578125" style="116" customWidth="1"/>
    <col min="1282" max="1282" width="15.710937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89" width="15.7109375" style="116" customWidth="1"/>
    <col min="1290" max="1536" width="11.42578125" style="116"/>
    <col min="1537" max="1537" width="33.42578125" style="116" customWidth="1"/>
    <col min="1538" max="1538" width="15.710937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5" width="15.7109375" style="116" customWidth="1"/>
    <col min="1546" max="1792" width="11.42578125" style="116"/>
    <col min="1793" max="1793" width="33.42578125" style="116" customWidth="1"/>
    <col min="1794" max="1794" width="15.710937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1" width="15.7109375" style="116" customWidth="1"/>
    <col min="1802" max="2048" width="11.42578125" style="116"/>
    <col min="2049" max="2049" width="33.42578125" style="116" customWidth="1"/>
    <col min="2050" max="2050" width="15.710937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7" width="15.7109375" style="116" customWidth="1"/>
    <col min="2058" max="2304" width="11.42578125" style="116"/>
    <col min="2305" max="2305" width="33.42578125" style="116" customWidth="1"/>
    <col min="2306" max="2306" width="15.710937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3" width="15.7109375" style="116" customWidth="1"/>
    <col min="2314" max="2560" width="11.42578125" style="116"/>
    <col min="2561" max="2561" width="33.42578125" style="116" customWidth="1"/>
    <col min="2562" max="2562" width="15.710937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69" width="15.7109375" style="116" customWidth="1"/>
    <col min="2570" max="2816" width="11.42578125" style="116"/>
    <col min="2817" max="2817" width="33.42578125" style="116" customWidth="1"/>
    <col min="2818" max="2818" width="15.710937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5" width="15.7109375" style="116" customWidth="1"/>
    <col min="2826" max="3072" width="11.42578125" style="116"/>
    <col min="3073" max="3073" width="33.42578125" style="116" customWidth="1"/>
    <col min="3074" max="3074" width="15.710937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1" width="15.7109375" style="116" customWidth="1"/>
    <col min="3082" max="3328" width="11.42578125" style="116"/>
    <col min="3329" max="3329" width="33.42578125" style="116" customWidth="1"/>
    <col min="3330" max="3330" width="15.710937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7" width="15.7109375" style="116" customWidth="1"/>
    <col min="3338" max="3584" width="11.42578125" style="116"/>
    <col min="3585" max="3585" width="33.42578125" style="116" customWidth="1"/>
    <col min="3586" max="3586" width="15.710937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3" width="15.7109375" style="116" customWidth="1"/>
    <col min="3594" max="3840" width="11.42578125" style="116"/>
    <col min="3841" max="3841" width="33.42578125" style="116" customWidth="1"/>
    <col min="3842" max="3842" width="15.710937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49" width="15.7109375" style="116" customWidth="1"/>
    <col min="3850" max="4096" width="11.42578125" style="116"/>
    <col min="4097" max="4097" width="33.42578125" style="116" customWidth="1"/>
    <col min="4098" max="4098" width="15.710937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5" width="15.7109375" style="116" customWidth="1"/>
    <col min="4106" max="4352" width="11.42578125" style="116"/>
    <col min="4353" max="4353" width="33.42578125" style="116" customWidth="1"/>
    <col min="4354" max="4354" width="15.710937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1" width="15.7109375" style="116" customWidth="1"/>
    <col min="4362" max="4608" width="11.42578125" style="116"/>
    <col min="4609" max="4609" width="33.42578125" style="116" customWidth="1"/>
    <col min="4610" max="4610" width="15.710937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7" width="15.7109375" style="116" customWidth="1"/>
    <col min="4618" max="4864" width="11.42578125" style="116"/>
    <col min="4865" max="4865" width="33.42578125" style="116" customWidth="1"/>
    <col min="4866" max="4866" width="15.710937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3" width="15.7109375" style="116" customWidth="1"/>
    <col min="4874" max="5120" width="11.42578125" style="116"/>
    <col min="5121" max="5121" width="33.42578125" style="116" customWidth="1"/>
    <col min="5122" max="5122" width="15.710937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29" width="15.7109375" style="116" customWidth="1"/>
    <col min="5130" max="5376" width="11.42578125" style="116"/>
    <col min="5377" max="5377" width="33.42578125" style="116" customWidth="1"/>
    <col min="5378" max="5378" width="15.710937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5" width="15.7109375" style="116" customWidth="1"/>
    <col min="5386" max="5632" width="11.42578125" style="116"/>
    <col min="5633" max="5633" width="33.42578125" style="116" customWidth="1"/>
    <col min="5634" max="5634" width="15.710937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1" width="15.7109375" style="116" customWidth="1"/>
    <col min="5642" max="5888" width="11.42578125" style="116"/>
    <col min="5889" max="5889" width="33.42578125" style="116" customWidth="1"/>
    <col min="5890" max="5890" width="15.710937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7" width="15.7109375" style="116" customWidth="1"/>
    <col min="5898" max="6144" width="11.42578125" style="116"/>
    <col min="6145" max="6145" width="33.42578125" style="116" customWidth="1"/>
    <col min="6146" max="6146" width="15.710937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3" width="15.7109375" style="116" customWidth="1"/>
    <col min="6154" max="6400" width="11.42578125" style="116"/>
    <col min="6401" max="6401" width="33.42578125" style="116" customWidth="1"/>
    <col min="6402" max="6402" width="15.710937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09" width="15.7109375" style="116" customWidth="1"/>
    <col min="6410" max="6656" width="11.42578125" style="116"/>
    <col min="6657" max="6657" width="33.42578125" style="116" customWidth="1"/>
    <col min="6658" max="6658" width="15.710937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5" width="15.7109375" style="116" customWidth="1"/>
    <col min="6666" max="6912" width="11.42578125" style="116"/>
    <col min="6913" max="6913" width="33.42578125" style="116" customWidth="1"/>
    <col min="6914" max="6914" width="15.710937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1" width="15.7109375" style="116" customWidth="1"/>
    <col min="6922" max="7168" width="11.42578125" style="116"/>
    <col min="7169" max="7169" width="33.42578125" style="116" customWidth="1"/>
    <col min="7170" max="7170" width="15.710937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7" width="15.7109375" style="116" customWidth="1"/>
    <col min="7178" max="7424" width="11.42578125" style="116"/>
    <col min="7425" max="7425" width="33.42578125" style="116" customWidth="1"/>
    <col min="7426" max="7426" width="15.710937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3" width="15.7109375" style="116" customWidth="1"/>
    <col min="7434" max="7680" width="11.42578125" style="116"/>
    <col min="7681" max="7681" width="33.42578125" style="116" customWidth="1"/>
    <col min="7682" max="7682" width="15.710937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89" width="15.7109375" style="116" customWidth="1"/>
    <col min="7690" max="7936" width="11.42578125" style="116"/>
    <col min="7937" max="7937" width="33.42578125" style="116" customWidth="1"/>
    <col min="7938" max="7938" width="15.710937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5" width="15.7109375" style="116" customWidth="1"/>
    <col min="7946" max="8192" width="11.42578125" style="116"/>
    <col min="8193" max="8193" width="33.42578125" style="116" customWidth="1"/>
    <col min="8194" max="8194" width="15.710937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1" width="15.7109375" style="116" customWidth="1"/>
    <col min="8202" max="8448" width="11.42578125" style="116"/>
    <col min="8449" max="8449" width="33.42578125" style="116" customWidth="1"/>
    <col min="8450" max="8450" width="15.710937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7" width="15.7109375" style="116" customWidth="1"/>
    <col min="8458" max="8704" width="11.42578125" style="116"/>
    <col min="8705" max="8705" width="33.42578125" style="116" customWidth="1"/>
    <col min="8706" max="8706" width="15.710937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3" width="15.7109375" style="116" customWidth="1"/>
    <col min="8714" max="8960" width="11.42578125" style="116"/>
    <col min="8961" max="8961" width="33.42578125" style="116" customWidth="1"/>
    <col min="8962" max="8962" width="15.710937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69" width="15.7109375" style="116" customWidth="1"/>
    <col min="8970" max="9216" width="11.42578125" style="116"/>
    <col min="9217" max="9217" width="33.42578125" style="116" customWidth="1"/>
    <col min="9218" max="9218" width="15.710937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5" width="15.7109375" style="116" customWidth="1"/>
    <col min="9226" max="9472" width="11.42578125" style="116"/>
    <col min="9473" max="9473" width="33.42578125" style="116" customWidth="1"/>
    <col min="9474" max="9474" width="15.710937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1" width="15.7109375" style="116" customWidth="1"/>
    <col min="9482" max="9728" width="11.42578125" style="116"/>
    <col min="9729" max="9729" width="33.42578125" style="116" customWidth="1"/>
    <col min="9730" max="9730" width="15.710937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7" width="15.7109375" style="116" customWidth="1"/>
    <col min="9738" max="9984" width="11.42578125" style="116"/>
    <col min="9985" max="9985" width="33.42578125" style="116" customWidth="1"/>
    <col min="9986" max="9986" width="15.710937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3" width="15.7109375" style="116" customWidth="1"/>
    <col min="9994" max="10240" width="11.42578125" style="116"/>
    <col min="10241" max="10241" width="33.42578125" style="116" customWidth="1"/>
    <col min="10242" max="10242" width="15.710937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49" width="15.7109375" style="116" customWidth="1"/>
    <col min="10250" max="10496" width="11.42578125" style="116"/>
    <col min="10497" max="10497" width="33.42578125" style="116" customWidth="1"/>
    <col min="10498" max="10498" width="15.710937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5" width="15.7109375" style="116" customWidth="1"/>
    <col min="10506" max="10752" width="11.42578125" style="116"/>
    <col min="10753" max="10753" width="33.42578125" style="116" customWidth="1"/>
    <col min="10754" max="10754" width="15.710937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1" width="15.7109375" style="116" customWidth="1"/>
    <col min="10762" max="11008" width="11.42578125" style="116"/>
    <col min="11009" max="11009" width="33.42578125" style="116" customWidth="1"/>
    <col min="11010" max="11010" width="15.710937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7" width="15.7109375" style="116" customWidth="1"/>
    <col min="11018" max="11264" width="11.42578125" style="116"/>
    <col min="11265" max="11265" width="33.42578125" style="116" customWidth="1"/>
    <col min="11266" max="11266" width="15.710937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3" width="15.7109375" style="116" customWidth="1"/>
    <col min="11274" max="11520" width="11.42578125" style="116"/>
    <col min="11521" max="11521" width="33.42578125" style="116" customWidth="1"/>
    <col min="11522" max="11522" width="15.710937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29" width="15.7109375" style="116" customWidth="1"/>
    <col min="11530" max="11776" width="11.42578125" style="116"/>
    <col min="11777" max="11777" width="33.42578125" style="116" customWidth="1"/>
    <col min="11778" max="11778" width="15.710937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5" width="15.7109375" style="116" customWidth="1"/>
    <col min="11786" max="12032" width="11.42578125" style="116"/>
    <col min="12033" max="12033" width="33.42578125" style="116" customWidth="1"/>
    <col min="12034" max="12034" width="15.710937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1" width="15.7109375" style="116" customWidth="1"/>
    <col min="12042" max="12288" width="11.42578125" style="116"/>
    <col min="12289" max="12289" width="33.42578125" style="116" customWidth="1"/>
    <col min="12290" max="12290" width="15.710937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7" width="15.7109375" style="116" customWidth="1"/>
    <col min="12298" max="12544" width="11.42578125" style="116"/>
    <col min="12545" max="12545" width="33.42578125" style="116" customWidth="1"/>
    <col min="12546" max="12546" width="15.710937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3" width="15.7109375" style="116" customWidth="1"/>
    <col min="12554" max="12800" width="11.42578125" style="116"/>
    <col min="12801" max="12801" width="33.42578125" style="116" customWidth="1"/>
    <col min="12802" max="12802" width="15.710937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09" width="15.7109375" style="116" customWidth="1"/>
    <col min="12810" max="13056" width="11.42578125" style="116"/>
    <col min="13057" max="13057" width="33.42578125" style="116" customWidth="1"/>
    <col min="13058" max="13058" width="15.710937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5" width="15.7109375" style="116" customWidth="1"/>
    <col min="13066" max="13312" width="11.42578125" style="116"/>
    <col min="13313" max="13313" width="33.42578125" style="116" customWidth="1"/>
    <col min="13314" max="13314" width="15.710937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1" width="15.7109375" style="116" customWidth="1"/>
    <col min="13322" max="13568" width="11.42578125" style="116"/>
    <col min="13569" max="13569" width="33.42578125" style="116" customWidth="1"/>
    <col min="13570" max="13570" width="15.710937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7" width="15.7109375" style="116" customWidth="1"/>
    <col min="13578" max="13824" width="11.42578125" style="116"/>
    <col min="13825" max="13825" width="33.42578125" style="116" customWidth="1"/>
    <col min="13826" max="13826" width="15.710937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3" width="15.7109375" style="116" customWidth="1"/>
    <col min="13834" max="14080" width="11.42578125" style="116"/>
    <col min="14081" max="14081" width="33.42578125" style="116" customWidth="1"/>
    <col min="14082" max="14082" width="15.710937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89" width="15.7109375" style="116" customWidth="1"/>
    <col min="14090" max="14336" width="11.42578125" style="116"/>
    <col min="14337" max="14337" width="33.42578125" style="116" customWidth="1"/>
    <col min="14338" max="14338" width="15.710937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5" width="15.7109375" style="116" customWidth="1"/>
    <col min="14346" max="14592" width="11.42578125" style="116"/>
    <col min="14593" max="14593" width="33.42578125" style="116" customWidth="1"/>
    <col min="14594" max="14594" width="15.710937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1" width="15.7109375" style="116" customWidth="1"/>
    <col min="14602" max="14848" width="11.42578125" style="116"/>
    <col min="14849" max="14849" width="33.42578125" style="116" customWidth="1"/>
    <col min="14850" max="14850" width="15.710937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7" width="15.7109375" style="116" customWidth="1"/>
    <col min="14858" max="15104" width="11.42578125" style="116"/>
    <col min="15105" max="15105" width="33.42578125" style="116" customWidth="1"/>
    <col min="15106" max="15106" width="15.710937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3" width="15.7109375" style="116" customWidth="1"/>
    <col min="15114" max="15360" width="11.42578125" style="116"/>
    <col min="15361" max="15361" width="33.42578125" style="116" customWidth="1"/>
    <col min="15362" max="15362" width="15.710937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69" width="15.7109375" style="116" customWidth="1"/>
    <col min="15370" max="15616" width="11.42578125" style="116"/>
    <col min="15617" max="15617" width="33.42578125" style="116" customWidth="1"/>
    <col min="15618" max="15618" width="15.710937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5" width="15.7109375" style="116" customWidth="1"/>
    <col min="15626" max="15872" width="11.42578125" style="116"/>
    <col min="15873" max="15873" width="33.42578125" style="116" customWidth="1"/>
    <col min="15874" max="15874" width="15.710937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1" width="15.7109375" style="116" customWidth="1"/>
    <col min="15882" max="16128" width="11.42578125" style="116"/>
    <col min="16129" max="16129" width="33.42578125" style="116" customWidth="1"/>
    <col min="16130" max="16130" width="15.710937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7" width="15.7109375" style="116" customWidth="1"/>
    <col min="16138" max="16384" width="11.42578125" style="116"/>
  </cols>
  <sheetData>
    <row r="1" spans="1:9" s="134" customFormat="1" ht="30" customHeight="1" x14ac:dyDescent="0.3">
      <c r="A1" s="405" t="s">
        <v>157</v>
      </c>
      <c r="B1" s="405"/>
      <c r="C1" s="405"/>
      <c r="D1" s="405"/>
      <c r="E1" s="405"/>
      <c r="F1" s="405"/>
      <c r="G1" s="405"/>
      <c r="H1" s="405"/>
      <c r="I1" s="405"/>
    </row>
    <row r="2" spans="1:9" s="134" customFormat="1" ht="15" customHeight="1" x14ac:dyDescent="0.3">
      <c r="A2" s="381" t="s">
        <v>386</v>
      </c>
      <c r="B2" s="381"/>
      <c r="C2" s="381"/>
      <c r="D2" s="381"/>
      <c r="E2" s="381"/>
      <c r="F2" s="381"/>
      <c r="G2" s="381"/>
      <c r="H2" s="381"/>
      <c r="I2" s="381"/>
    </row>
    <row r="3" spans="1:9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</row>
    <row r="4" spans="1:9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</row>
    <row r="5" spans="1:9" s="194" customFormat="1" ht="15" customHeight="1" x14ac:dyDescent="0.25">
      <c r="A5" s="193"/>
      <c r="B5" s="406" t="s">
        <v>232</v>
      </c>
      <c r="C5" s="406"/>
      <c r="D5" s="406"/>
      <c r="E5" s="406"/>
      <c r="F5" s="406"/>
      <c r="G5" s="406"/>
      <c r="H5" s="406"/>
      <c r="I5" s="406"/>
    </row>
    <row r="6" spans="1:9" s="150" customFormat="1" ht="39.950000000000003" customHeight="1" x14ac:dyDescent="0.25">
      <c r="A6" s="138" t="s">
        <v>383</v>
      </c>
      <c r="B6" s="139" t="s">
        <v>55</v>
      </c>
      <c r="C6" s="140" t="s">
        <v>270</v>
      </c>
      <c r="D6" s="139" t="s">
        <v>271</v>
      </c>
      <c r="E6" s="139" t="s">
        <v>272</v>
      </c>
      <c r="F6" s="140" t="s">
        <v>273</v>
      </c>
      <c r="G6" s="139" t="s">
        <v>274</v>
      </c>
      <c r="H6" s="139" t="s">
        <v>275</v>
      </c>
      <c r="I6" s="140" t="s">
        <v>46</v>
      </c>
    </row>
    <row r="7" spans="1:9" ht="15" customHeight="1" x14ac:dyDescent="0.2">
      <c r="A7" s="120" t="s">
        <v>367</v>
      </c>
      <c r="B7" s="121">
        <v>53659718.335620008</v>
      </c>
      <c r="C7" s="121">
        <v>6665987.3622199995</v>
      </c>
      <c r="D7" s="121">
        <v>5851.7917300000008</v>
      </c>
      <c r="E7" s="121">
        <v>87128.515520000001</v>
      </c>
      <c r="F7" s="121">
        <v>5638.8098300000001</v>
      </c>
      <c r="G7" s="121">
        <v>672603.32632999995</v>
      </c>
      <c r="H7" s="121">
        <v>10521071.017090002</v>
      </c>
      <c r="I7" s="121">
        <v>71617999.158340007</v>
      </c>
    </row>
    <row r="8" spans="1:9" ht="15" customHeight="1" x14ac:dyDescent="0.2">
      <c r="A8" s="120" t="s">
        <v>368</v>
      </c>
      <c r="B8" s="121">
        <v>5102956.9497299995</v>
      </c>
      <c r="C8" s="121">
        <v>827988.46453000023</v>
      </c>
      <c r="D8" s="121">
        <v>23256.487940000003</v>
      </c>
      <c r="E8" s="121">
        <v>50210.505109999998</v>
      </c>
      <c r="F8" s="121">
        <v>118336.82152</v>
      </c>
      <c r="G8" s="121">
        <v>176564.39549</v>
      </c>
      <c r="H8" s="121">
        <v>1010628.61748</v>
      </c>
      <c r="I8" s="121">
        <v>7309942.2418000018</v>
      </c>
    </row>
    <row r="9" spans="1:9" ht="15" customHeight="1" x14ac:dyDescent="0.2">
      <c r="A9" s="120" t="s">
        <v>369</v>
      </c>
      <c r="B9" s="121">
        <v>3856645.73575</v>
      </c>
      <c r="C9" s="121">
        <v>722928.29978000012</v>
      </c>
      <c r="D9" s="121">
        <v>16264.455800000002</v>
      </c>
      <c r="E9" s="121">
        <v>54510.808960000002</v>
      </c>
      <c r="F9" s="121">
        <v>57473.696749999996</v>
      </c>
      <c r="G9" s="121">
        <v>128812.74592999999</v>
      </c>
      <c r="H9" s="121">
        <v>710866.82634999999</v>
      </c>
      <c r="I9" s="121">
        <v>5547502.5693199998</v>
      </c>
    </row>
    <row r="10" spans="1:9" ht="15" customHeight="1" x14ac:dyDescent="0.2">
      <c r="A10" s="120" t="s">
        <v>370</v>
      </c>
      <c r="B10" s="121">
        <v>6372110.7976299999</v>
      </c>
      <c r="C10" s="121">
        <v>1156261.74649</v>
      </c>
      <c r="D10" s="121">
        <v>34244.918299999998</v>
      </c>
      <c r="E10" s="121">
        <v>45165.661599999992</v>
      </c>
      <c r="F10" s="121">
        <v>106621.14425000001</v>
      </c>
      <c r="G10" s="121">
        <v>276912.90433999995</v>
      </c>
      <c r="H10" s="121">
        <v>712741.7668199999</v>
      </c>
      <c r="I10" s="121">
        <v>8704058.9394300003</v>
      </c>
    </row>
    <row r="11" spans="1:9" ht="15" customHeight="1" x14ac:dyDescent="0.2">
      <c r="A11" s="120" t="s">
        <v>371</v>
      </c>
      <c r="B11" s="121">
        <v>10002594.255719999</v>
      </c>
      <c r="C11" s="121">
        <v>2360138.0062100003</v>
      </c>
      <c r="D11" s="121">
        <v>68390.049769999998</v>
      </c>
      <c r="E11" s="121">
        <v>121781.91011000001</v>
      </c>
      <c r="F11" s="121">
        <v>204440.81384000002</v>
      </c>
      <c r="G11" s="121">
        <v>421845.48866999993</v>
      </c>
      <c r="H11" s="121">
        <v>430993.16914999997</v>
      </c>
      <c r="I11" s="121">
        <v>13610183.693469999</v>
      </c>
    </row>
    <row r="12" spans="1:9" ht="15" customHeight="1" x14ac:dyDescent="0.2">
      <c r="A12" s="120" t="s">
        <v>372</v>
      </c>
      <c r="B12" s="121">
        <v>22086338.410080001</v>
      </c>
      <c r="C12" s="121">
        <v>5437799.9819499999</v>
      </c>
      <c r="D12" s="121">
        <v>81615.400510000007</v>
      </c>
      <c r="E12" s="121">
        <v>154894.67023999998</v>
      </c>
      <c r="F12" s="121">
        <v>357186.16317999992</v>
      </c>
      <c r="G12" s="121">
        <v>604470.32195000001</v>
      </c>
      <c r="H12" s="121">
        <v>318879.89315999998</v>
      </c>
      <c r="I12" s="121">
        <v>29041184.841069993</v>
      </c>
    </row>
    <row r="13" spans="1:9" ht="15" customHeight="1" x14ac:dyDescent="0.2">
      <c r="A13" s="120" t="s">
        <v>373</v>
      </c>
      <c r="B13" s="121">
        <v>13229526.69531</v>
      </c>
      <c r="C13" s="121">
        <v>2620397.6880300003</v>
      </c>
      <c r="D13" s="121">
        <v>30817.635929999993</v>
      </c>
      <c r="E13" s="121">
        <v>61978.770609999992</v>
      </c>
      <c r="F13" s="121">
        <v>190746.88520999998</v>
      </c>
      <c r="G13" s="121">
        <v>247932.88227999999</v>
      </c>
      <c r="H13" s="121">
        <v>195669.71349999998</v>
      </c>
      <c r="I13" s="121">
        <v>16577070.270870002</v>
      </c>
    </row>
    <row r="14" spans="1:9" ht="15" customHeight="1" x14ac:dyDescent="0.2">
      <c r="A14" s="120" t="s">
        <v>374</v>
      </c>
      <c r="B14" s="121">
        <v>8294553.3572399989</v>
      </c>
      <c r="C14" s="121">
        <v>1047632.30802</v>
      </c>
      <c r="D14" s="121">
        <v>24487.147489999999</v>
      </c>
      <c r="E14" s="121">
        <v>27801.979090000001</v>
      </c>
      <c r="F14" s="121">
        <v>107210.29754999999</v>
      </c>
      <c r="G14" s="121">
        <v>99819.139770000009</v>
      </c>
      <c r="H14" s="121">
        <v>266380.81378000008</v>
      </c>
      <c r="I14" s="121">
        <v>9867885.0429400001</v>
      </c>
    </row>
    <row r="15" spans="1:9" ht="15" customHeight="1" x14ac:dyDescent="0.2">
      <c r="A15" s="120" t="s">
        <v>375</v>
      </c>
      <c r="B15" s="121">
        <v>10030312.805030001</v>
      </c>
      <c r="C15" s="121">
        <v>670471.35581999994</v>
      </c>
      <c r="D15" s="121">
        <v>21063.304209999998</v>
      </c>
      <c r="E15" s="121">
        <v>18997.995539999996</v>
      </c>
      <c r="F15" s="121">
        <v>83435.408299999996</v>
      </c>
      <c r="G15" s="121">
        <v>79473.201589999982</v>
      </c>
      <c r="H15" s="121">
        <v>187994.52784000002</v>
      </c>
      <c r="I15" s="121">
        <v>11091748.59833</v>
      </c>
    </row>
    <row r="16" spans="1:9" ht="15" customHeight="1" x14ac:dyDescent="0.2">
      <c r="A16" s="120" t="s">
        <v>376</v>
      </c>
      <c r="B16" s="121">
        <v>13025623.268900001</v>
      </c>
      <c r="C16" s="121">
        <v>1009028.2343899999</v>
      </c>
      <c r="D16" s="121">
        <v>58577.04363</v>
      </c>
      <c r="E16" s="121">
        <v>60864.885160000005</v>
      </c>
      <c r="F16" s="121">
        <v>98792.032090000008</v>
      </c>
      <c r="G16" s="121">
        <v>75969.755050000007</v>
      </c>
      <c r="H16" s="121">
        <v>387881.45141000004</v>
      </c>
      <c r="I16" s="121">
        <v>14716736.670630004</v>
      </c>
    </row>
    <row r="17" spans="1:9" ht="15" customHeight="1" x14ac:dyDescent="0.2">
      <c r="A17" s="120" t="s">
        <v>377</v>
      </c>
      <c r="B17" s="121">
        <v>17061549.24481</v>
      </c>
      <c r="C17" s="121">
        <v>1344222.24811</v>
      </c>
      <c r="D17" s="121">
        <v>111826.00535000001</v>
      </c>
      <c r="E17" s="121">
        <v>93530.959699999992</v>
      </c>
      <c r="F17" s="121">
        <v>134979.32899999997</v>
      </c>
      <c r="G17" s="121">
        <v>84906.03072000001</v>
      </c>
      <c r="H17" s="121">
        <v>649162.66484999994</v>
      </c>
      <c r="I17" s="121">
        <v>19480176.482539997</v>
      </c>
    </row>
    <row r="18" spans="1:9" ht="15" customHeight="1" x14ac:dyDescent="0.2">
      <c r="A18" s="120" t="s">
        <v>378</v>
      </c>
      <c r="B18" s="121">
        <v>9221947.9878199995</v>
      </c>
      <c r="C18" s="121">
        <v>769567.77018000011</v>
      </c>
      <c r="D18" s="121">
        <v>162294.90597999998</v>
      </c>
      <c r="E18" s="121">
        <v>94201.50787999999</v>
      </c>
      <c r="F18" s="121">
        <v>27028.218899999996</v>
      </c>
      <c r="G18" s="121">
        <v>9958.1627599999993</v>
      </c>
      <c r="H18" s="121">
        <v>484689.42096000013</v>
      </c>
      <c r="I18" s="121">
        <v>10769687.974480001</v>
      </c>
    </row>
    <row r="19" spans="1:9" ht="15" customHeight="1" x14ac:dyDescent="0.2">
      <c r="A19" s="120" t="s">
        <v>379</v>
      </c>
      <c r="B19" s="121">
        <v>318571.58807</v>
      </c>
      <c r="C19" s="121">
        <v>31543.642030000003</v>
      </c>
      <c r="D19" s="121">
        <v>13168.62838</v>
      </c>
      <c r="E19" s="121">
        <v>6532.3837899999999</v>
      </c>
      <c r="F19" s="121">
        <v>327.67954999999995</v>
      </c>
      <c r="G19" s="121">
        <v>46.680439999999997</v>
      </c>
      <c r="H19" s="121">
        <v>37956.934610000004</v>
      </c>
      <c r="I19" s="121">
        <v>408147.53687000001</v>
      </c>
    </row>
    <row r="20" spans="1:9" s="38" customFormat="1" ht="15" customHeight="1" x14ac:dyDescent="0.25">
      <c r="A20" s="120" t="s">
        <v>380</v>
      </c>
      <c r="B20" s="121">
        <v>92083.725890000002</v>
      </c>
      <c r="C20" s="121">
        <v>9966.5469000000012</v>
      </c>
      <c r="D20" s="121">
        <v>6008.7704599999988</v>
      </c>
      <c r="E20" s="121">
        <v>2406.8067999999998</v>
      </c>
      <c r="F20" s="121">
        <v>193.55481999999998</v>
      </c>
      <c r="G20" s="121">
        <v>18.551589999999997</v>
      </c>
      <c r="H20" s="121">
        <v>20393.73444</v>
      </c>
      <c r="I20" s="121">
        <v>131071.69090000002</v>
      </c>
    </row>
    <row r="21" spans="1:9" s="38" customFormat="1" ht="15" customHeight="1" x14ac:dyDescent="0.25">
      <c r="A21" s="123" t="s">
        <v>46</v>
      </c>
      <c r="B21" s="124">
        <v>172354533.15759999</v>
      </c>
      <c r="C21" s="124">
        <v>24673933.654660001</v>
      </c>
      <c r="D21" s="124">
        <v>657866.54547999997</v>
      </c>
      <c r="E21" s="124">
        <v>880007.36011000013</v>
      </c>
      <c r="F21" s="124">
        <v>1492410.85479</v>
      </c>
      <c r="G21" s="124">
        <v>2879333.5869100005</v>
      </c>
      <c r="H21" s="124">
        <v>15935310.551440002</v>
      </c>
      <c r="I21" s="124">
        <v>218873395.71098995</v>
      </c>
    </row>
    <row r="22" spans="1:9" ht="15" customHeight="1" thickBot="1" x14ac:dyDescent="0.25">
      <c r="A22" s="127"/>
      <c r="B22" s="145"/>
      <c r="C22" s="129"/>
      <c r="D22" s="129"/>
      <c r="E22" s="129"/>
      <c r="F22" s="129"/>
      <c r="G22" s="129"/>
      <c r="H22" s="129"/>
      <c r="I22" s="129"/>
    </row>
    <row r="23" spans="1:9" ht="15" customHeight="1" thickTop="1" x14ac:dyDescent="0.2">
      <c r="A23" s="131" t="s">
        <v>387</v>
      </c>
      <c r="B23" s="47"/>
      <c r="C23" s="122"/>
      <c r="D23" s="122"/>
      <c r="E23" s="122"/>
      <c r="F23" s="122"/>
      <c r="G23" s="122"/>
      <c r="H23" s="122"/>
      <c r="I23" s="122"/>
    </row>
    <row r="24" spans="1:9" ht="15" customHeight="1" x14ac:dyDescent="0.2">
      <c r="A24" s="115"/>
      <c r="B24" s="120"/>
      <c r="C24" s="121"/>
      <c r="D24" s="121"/>
      <c r="E24" s="121"/>
      <c r="F24" s="121"/>
      <c r="G24" s="121"/>
      <c r="H24" s="121"/>
      <c r="I24" s="121"/>
    </row>
  </sheetData>
  <mergeCells count="5">
    <mergeCell ref="A1:I1"/>
    <mergeCell ref="A2:I2"/>
    <mergeCell ref="A3:I3"/>
    <mergeCell ref="A4:I4"/>
    <mergeCell ref="B5:I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D447D2-51BD-41E4-97F7-B58F5FC84BF4}">
  <sheetPr codeName="Sheet1">
    <pageSetUpPr fitToPage="1"/>
  </sheetPr>
  <dimension ref="A1:L26"/>
  <sheetViews>
    <sheetView zoomScaleNormal="100" workbookViewId="0">
      <selection activeCell="C10" sqref="C10"/>
    </sheetView>
  </sheetViews>
  <sheetFormatPr defaultColWidth="11.42578125" defaultRowHeight="12.75" x14ac:dyDescent="0.2"/>
  <cols>
    <col min="1" max="1" width="38.28515625" style="114" customWidth="1"/>
    <col min="2" max="2" width="13.85546875" style="113" customWidth="1"/>
    <col min="3" max="3" width="13.7109375" style="113" customWidth="1"/>
    <col min="4" max="4" width="15.140625" style="113" customWidth="1"/>
    <col min="5" max="5" width="12.140625" style="113" customWidth="1"/>
    <col min="6" max="256" width="11.42578125" style="113"/>
    <col min="257" max="257" width="38.28515625" style="113" customWidth="1"/>
    <col min="258" max="258" width="13.85546875" style="113" customWidth="1"/>
    <col min="259" max="259" width="13.7109375" style="113" customWidth="1"/>
    <col min="260" max="260" width="15.140625" style="113" customWidth="1"/>
    <col min="261" max="261" width="12.140625" style="113" customWidth="1"/>
    <col min="262" max="512" width="11.42578125" style="113"/>
    <col min="513" max="513" width="38.28515625" style="113" customWidth="1"/>
    <col min="514" max="514" width="13.85546875" style="113" customWidth="1"/>
    <col min="515" max="515" width="13.7109375" style="113" customWidth="1"/>
    <col min="516" max="516" width="15.140625" style="113" customWidth="1"/>
    <col min="517" max="517" width="12.140625" style="113" customWidth="1"/>
    <col min="518" max="768" width="11.42578125" style="113"/>
    <col min="769" max="769" width="38.28515625" style="113" customWidth="1"/>
    <col min="770" max="770" width="13.85546875" style="113" customWidth="1"/>
    <col min="771" max="771" width="13.7109375" style="113" customWidth="1"/>
    <col min="772" max="772" width="15.140625" style="113" customWidth="1"/>
    <col min="773" max="773" width="12.140625" style="113" customWidth="1"/>
    <col min="774" max="1024" width="11.42578125" style="113"/>
    <col min="1025" max="1025" width="38.28515625" style="113" customWidth="1"/>
    <col min="1026" max="1026" width="13.85546875" style="113" customWidth="1"/>
    <col min="1027" max="1027" width="13.7109375" style="113" customWidth="1"/>
    <col min="1028" max="1028" width="15.140625" style="113" customWidth="1"/>
    <col min="1029" max="1029" width="12.140625" style="113" customWidth="1"/>
    <col min="1030" max="1280" width="11.42578125" style="113"/>
    <col min="1281" max="1281" width="38.28515625" style="113" customWidth="1"/>
    <col min="1282" max="1282" width="13.85546875" style="113" customWidth="1"/>
    <col min="1283" max="1283" width="13.7109375" style="113" customWidth="1"/>
    <col min="1284" max="1284" width="15.140625" style="113" customWidth="1"/>
    <col min="1285" max="1285" width="12.140625" style="113" customWidth="1"/>
    <col min="1286" max="1536" width="11.42578125" style="113"/>
    <col min="1537" max="1537" width="38.28515625" style="113" customWidth="1"/>
    <col min="1538" max="1538" width="13.85546875" style="113" customWidth="1"/>
    <col min="1539" max="1539" width="13.7109375" style="113" customWidth="1"/>
    <col min="1540" max="1540" width="15.140625" style="113" customWidth="1"/>
    <col min="1541" max="1541" width="12.140625" style="113" customWidth="1"/>
    <col min="1542" max="1792" width="11.42578125" style="113"/>
    <col min="1793" max="1793" width="38.28515625" style="113" customWidth="1"/>
    <col min="1794" max="1794" width="13.85546875" style="113" customWidth="1"/>
    <col min="1795" max="1795" width="13.7109375" style="113" customWidth="1"/>
    <col min="1796" max="1796" width="15.140625" style="113" customWidth="1"/>
    <col min="1797" max="1797" width="12.140625" style="113" customWidth="1"/>
    <col min="1798" max="2048" width="11.42578125" style="113"/>
    <col min="2049" max="2049" width="38.28515625" style="113" customWidth="1"/>
    <col min="2050" max="2050" width="13.85546875" style="113" customWidth="1"/>
    <col min="2051" max="2051" width="13.7109375" style="113" customWidth="1"/>
    <col min="2052" max="2052" width="15.140625" style="113" customWidth="1"/>
    <col min="2053" max="2053" width="12.140625" style="113" customWidth="1"/>
    <col min="2054" max="2304" width="11.42578125" style="113"/>
    <col min="2305" max="2305" width="38.28515625" style="113" customWidth="1"/>
    <col min="2306" max="2306" width="13.85546875" style="113" customWidth="1"/>
    <col min="2307" max="2307" width="13.7109375" style="113" customWidth="1"/>
    <col min="2308" max="2308" width="15.140625" style="113" customWidth="1"/>
    <col min="2309" max="2309" width="12.140625" style="113" customWidth="1"/>
    <col min="2310" max="2560" width="11.42578125" style="113"/>
    <col min="2561" max="2561" width="38.28515625" style="113" customWidth="1"/>
    <col min="2562" max="2562" width="13.85546875" style="113" customWidth="1"/>
    <col min="2563" max="2563" width="13.7109375" style="113" customWidth="1"/>
    <col min="2564" max="2564" width="15.140625" style="113" customWidth="1"/>
    <col min="2565" max="2565" width="12.140625" style="113" customWidth="1"/>
    <col min="2566" max="2816" width="11.42578125" style="113"/>
    <col min="2817" max="2817" width="38.28515625" style="113" customWidth="1"/>
    <col min="2818" max="2818" width="13.85546875" style="113" customWidth="1"/>
    <col min="2819" max="2819" width="13.7109375" style="113" customWidth="1"/>
    <col min="2820" max="2820" width="15.140625" style="113" customWidth="1"/>
    <col min="2821" max="2821" width="12.140625" style="113" customWidth="1"/>
    <col min="2822" max="3072" width="11.42578125" style="113"/>
    <col min="3073" max="3073" width="38.28515625" style="113" customWidth="1"/>
    <col min="3074" max="3074" width="13.85546875" style="113" customWidth="1"/>
    <col min="3075" max="3075" width="13.7109375" style="113" customWidth="1"/>
    <col min="3076" max="3076" width="15.140625" style="113" customWidth="1"/>
    <col min="3077" max="3077" width="12.140625" style="113" customWidth="1"/>
    <col min="3078" max="3328" width="11.42578125" style="113"/>
    <col min="3329" max="3329" width="38.28515625" style="113" customWidth="1"/>
    <col min="3330" max="3330" width="13.85546875" style="113" customWidth="1"/>
    <col min="3331" max="3331" width="13.7109375" style="113" customWidth="1"/>
    <col min="3332" max="3332" width="15.140625" style="113" customWidth="1"/>
    <col min="3333" max="3333" width="12.140625" style="113" customWidth="1"/>
    <col min="3334" max="3584" width="11.42578125" style="113"/>
    <col min="3585" max="3585" width="38.28515625" style="113" customWidth="1"/>
    <col min="3586" max="3586" width="13.85546875" style="113" customWidth="1"/>
    <col min="3587" max="3587" width="13.7109375" style="113" customWidth="1"/>
    <col min="3588" max="3588" width="15.140625" style="113" customWidth="1"/>
    <col min="3589" max="3589" width="12.140625" style="113" customWidth="1"/>
    <col min="3590" max="3840" width="11.42578125" style="113"/>
    <col min="3841" max="3841" width="38.28515625" style="113" customWidth="1"/>
    <col min="3842" max="3842" width="13.85546875" style="113" customWidth="1"/>
    <col min="3843" max="3843" width="13.7109375" style="113" customWidth="1"/>
    <col min="3844" max="3844" width="15.140625" style="113" customWidth="1"/>
    <col min="3845" max="3845" width="12.140625" style="113" customWidth="1"/>
    <col min="3846" max="4096" width="11.42578125" style="113"/>
    <col min="4097" max="4097" width="38.28515625" style="113" customWidth="1"/>
    <col min="4098" max="4098" width="13.85546875" style="113" customWidth="1"/>
    <col min="4099" max="4099" width="13.7109375" style="113" customWidth="1"/>
    <col min="4100" max="4100" width="15.140625" style="113" customWidth="1"/>
    <col min="4101" max="4101" width="12.140625" style="113" customWidth="1"/>
    <col min="4102" max="4352" width="11.42578125" style="113"/>
    <col min="4353" max="4353" width="38.28515625" style="113" customWidth="1"/>
    <col min="4354" max="4354" width="13.85546875" style="113" customWidth="1"/>
    <col min="4355" max="4355" width="13.7109375" style="113" customWidth="1"/>
    <col min="4356" max="4356" width="15.140625" style="113" customWidth="1"/>
    <col min="4357" max="4357" width="12.140625" style="113" customWidth="1"/>
    <col min="4358" max="4608" width="11.42578125" style="113"/>
    <col min="4609" max="4609" width="38.28515625" style="113" customWidth="1"/>
    <col min="4610" max="4610" width="13.85546875" style="113" customWidth="1"/>
    <col min="4611" max="4611" width="13.7109375" style="113" customWidth="1"/>
    <col min="4612" max="4612" width="15.140625" style="113" customWidth="1"/>
    <col min="4613" max="4613" width="12.140625" style="113" customWidth="1"/>
    <col min="4614" max="4864" width="11.42578125" style="113"/>
    <col min="4865" max="4865" width="38.28515625" style="113" customWidth="1"/>
    <col min="4866" max="4866" width="13.85546875" style="113" customWidth="1"/>
    <col min="4867" max="4867" width="13.7109375" style="113" customWidth="1"/>
    <col min="4868" max="4868" width="15.140625" style="113" customWidth="1"/>
    <col min="4869" max="4869" width="12.140625" style="113" customWidth="1"/>
    <col min="4870" max="5120" width="11.42578125" style="113"/>
    <col min="5121" max="5121" width="38.28515625" style="113" customWidth="1"/>
    <col min="5122" max="5122" width="13.85546875" style="113" customWidth="1"/>
    <col min="5123" max="5123" width="13.7109375" style="113" customWidth="1"/>
    <col min="5124" max="5124" width="15.140625" style="113" customWidth="1"/>
    <col min="5125" max="5125" width="12.140625" style="113" customWidth="1"/>
    <col min="5126" max="5376" width="11.42578125" style="113"/>
    <col min="5377" max="5377" width="38.28515625" style="113" customWidth="1"/>
    <col min="5378" max="5378" width="13.85546875" style="113" customWidth="1"/>
    <col min="5379" max="5379" width="13.7109375" style="113" customWidth="1"/>
    <col min="5380" max="5380" width="15.140625" style="113" customWidth="1"/>
    <col min="5381" max="5381" width="12.140625" style="113" customWidth="1"/>
    <col min="5382" max="5632" width="11.42578125" style="113"/>
    <col min="5633" max="5633" width="38.28515625" style="113" customWidth="1"/>
    <col min="5634" max="5634" width="13.85546875" style="113" customWidth="1"/>
    <col min="5635" max="5635" width="13.7109375" style="113" customWidth="1"/>
    <col min="5636" max="5636" width="15.140625" style="113" customWidth="1"/>
    <col min="5637" max="5637" width="12.140625" style="113" customWidth="1"/>
    <col min="5638" max="5888" width="11.42578125" style="113"/>
    <col min="5889" max="5889" width="38.28515625" style="113" customWidth="1"/>
    <col min="5890" max="5890" width="13.85546875" style="113" customWidth="1"/>
    <col min="5891" max="5891" width="13.7109375" style="113" customWidth="1"/>
    <col min="5892" max="5892" width="15.140625" style="113" customWidth="1"/>
    <col min="5893" max="5893" width="12.140625" style="113" customWidth="1"/>
    <col min="5894" max="6144" width="11.42578125" style="113"/>
    <col min="6145" max="6145" width="38.28515625" style="113" customWidth="1"/>
    <col min="6146" max="6146" width="13.85546875" style="113" customWidth="1"/>
    <col min="6147" max="6147" width="13.7109375" style="113" customWidth="1"/>
    <col min="6148" max="6148" width="15.140625" style="113" customWidth="1"/>
    <col min="6149" max="6149" width="12.140625" style="113" customWidth="1"/>
    <col min="6150" max="6400" width="11.42578125" style="113"/>
    <col min="6401" max="6401" width="38.28515625" style="113" customWidth="1"/>
    <col min="6402" max="6402" width="13.85546875" style="113" customWidth="1"/>
    <col min="6403" max="6403" width="13.7109375" style="113" customWidth="1"/>
    <col min="6404" max="6404" width="15.140625" style="113" customWidth="1"/>
    <col min="6405" max="6405" width="12.140625" style="113" customWidth="1"/>
    <col min="6406" max="6656" width="11.42578125" style="113"/>
    <col min="6657" max="6657" width="38.28515625" style="113" customWidth="1"/>
    <col min="6658" max="6658" width="13.85546875" style="113" customWidth="1"/>
    <col min="6659" max="6659" width="13.7109375" style="113" customWidth="1"/>
    <col min="6660" max="6660" width="15.140625" style="113" customWidth="1"/>
    <col min="6661" max="6661" width="12.140625" style="113" customWidth="1"/>
    <col min="6662" max="6912" width="11.42578125" style="113"/>
    <col min="6913" max="6913" width="38.28515625" style="113" customWidth="1"/>
    <col min="6914" max="6914" width="13.85546875" style="113" customWidth="1"/>
    <col min="6915" max="6915" width="13.7109375" style="113" customWidth="1"/>
    <col min="6916" max="6916" width="15.140625" style="113" customWidth="1"/>
    <col min="6917" max="6917" width="12.140625" style="113" customWidth="1"/>
    <col min="6918" max="7168" width="11.42578125" style="113"/>
    <col min="7169" max="7169" width="38.28515625" style="113" customWidth="1"/>
    <col min="7170" max="7170" width="13.85546875" style="113" customWidth="1"/>
    <col min="7171" max="7171" width="13.7109375" style="113" customWidth="1"/>
    <col min="7172" max="7172" width="15.140625" style="113" customWidth="1"/>
    <col min="7173" max="7173" width="12.140625" style="113" customWidth="1"/>
    <col min="7174" max="7424" width="11.42578125" style="113"/>
    <col min="7425" max="7425" width="38.28515625" style="113" customWidth="1"/>
    <col min="7426" max="7426" width="13.85546875" style="113" customWidth="1"/>
    <col min="7427" max="7427" width="13.7109375" style="113" customWidth="1"/>
    <col min="7428" max="7428" width="15.140625" style="113" customWidth="1"/>
    <col min="7429" max="7429" width="12.140625" style="113" customWidth="1"/>
    <col min="7430" max="7680" width="11.42578125" style="113"/>
    <col min="7681" max="7681" width="38.28515625" style="113" customWidth="1"/>
    <col min="7682" max="7682" width="13.85546875" style="113" customWidth="1"/>
    <col min="7683" max="7683" width="13.7109375" style="113" customWidth="1"/>
    <col min="7684" max="7684" width="15.140625" style="113" customWidth="1"/>
    <col min="7685" max="7685" width="12.140625" style="113" customWidth="1"/>
    <col min="7686" max="7936" width="11.42578125" style="113"/>
    <col min="7937" max="7937" width="38.28515625" style="113" customWidth="1"/>
    <col min="7938" max="7938" width="13.85546875" style="113" customWidth="1"/>
    <col min="7939" max="7939" width="13.7109375" style="113" customWidth="1"/>
    <col min="7940" max="7940" width="15.140625" style="113" customWidth="1"/>
    <col min="7941" max="7941" width="12.140625" style="113" customWidth="1"/>
    <col min="7942" max="8192" width="11.42578125" style="113"/>
    <col min="8193" max="8193" width="38.28515625" style="113" customWidth="1"/>
    <col min="8194" max="8194" width="13.85546875" style="113" customWidth="1"/>
    <col min="8195" max="8195" width="13.7109375" style="113" customWidth="1"/>
    <col min="8196" max="8196" width="15.140625" style="113" customWidth="1"/>
    <col min="8197" max="8197" width="12.140625" style="113" customWidth="1"/>
    <col min="8198" max="8448" width="11.42578125" style="113"/>
    <col min="8449" max="8449" width="38.28515625" style="113" customWidth="1"/>
    <col min="8450" max="8450" width="13.85546875" style="113" customWidth="1"/>
    <col min="8451" max="8451" width="13.7109375" style="113" customWidth="1"/>
    <col min="8452" max="8452" width="15.140625" style="113" customWidth="1"/>
    <col min="8453" max="8453" width="12.140625" style="113" customWidth="1"/>
    <col min="8454" max="8704" width="11.42578125" style="113"/>
    <col min="8705" max="8705" width="38.28515625" style="113" customWidth="1"/>
    <col min="8706" max="8706" width="13.85546875" style="113" customWidth="1"/>
    <col min="8707" max="8707" width="13.7109375" style="113" customWidth="1"/>
    <col min="8708" max="8708" width="15.140625" style="113" customWidth="1"/>
    <col min="8709" max="8709" width="12.140625" style="113" customWidth="1"/>
    <col min="8710" max="8960" width="11.42578125" style="113"/>
    <col min="8961" max="8961" width="38.28515625" style="113" customWidth="1"/>
    <col min="8962" max="8962" width="13.85546875" style="113" customWidth="1"/>
    <col min="8963" max="8963" width="13.7109375" style="113" customWidth="1"/>
    <col min="8964" max="8964" width="15.140625" style="113" customWidth="1"/>
    <col min="8965" max="8965" width="12.140625" style="113" customWidth="1"/>
    <col min="8966" max="9216" width="11.42578125" style="113"/>
    <col min="9217" max="9217" width="38.28515625" style="113" customWidth="1"/>
    <col min="9218" max="9218" width="13.85546875" style="113" customWidth="1"/>
    <col min="9219" max="9219" width="13.7109375" style="113" customWidth="1"/>
    <col min="9220" max="9220" width="15.140625" style="113" customWidth="1"/>
    <col min="9221" max="9221" width="12.140625" style="113" customWidth="1"/>
    <col min="9222" max="9472" width="11.42578125" style="113"/>
    <col min="9473" max="9473" width="38.28515625" style="113" customWidth="1"/>
    <col min="9474" max="9474" width="13.85546875" style="113" customWidth="1"/>
    <col min="9475" max="9475" width="13.7109375" style="113" customWidth="1"/>
    <col min="9476" max="9476" width="15.140625" style="113" customWidth="1"/>
    <col min="9477" max="9477" width="12.140625" style="113" customWidth="1"/>
    <col min="9478" max="9728" width="11.42578125" style="113"/>
    <col min="9729" max="9729" width="38.28515625" style="113" customWidth="1"/>
    <col min="9730" max="9730" width="13.85546875" style="113" customWidth="1"/>
    <col min="9731" max="9731" width="13.7109375" style="113" customWidth="1"/>
    <col min="9732" max="9732" width="15.140625" style="113" customWidth="1"/>
    <col min="9733" max="9733" width="12.140625" style="113" customWidth="1"/>
    <col min="9734" max="9984" width="11.42578125" style="113"/>
    <col min="9985" max="9985" width="38.28515625" style="113" customWidth="1"/>
    <col min="9986" max="9986" width="13.85546875" style="113" customWidth="1"/>
    <col min="9987" max="9987" width="13.7109375" style="113" customWidth="1"/>
    <col min="9988" max="9988" width="15.140625" style="113" customWidth="1"/>
    <col min="9989" max="9989" width="12.140625" style="113" customWidth="1"/>
    <col min="9990" max="10240" width="11.42578125" style="113"/>
    <col min="10241" max="10241" width="38.28515625" style="113" customWidth="1"/>
    <col min="10242" max="10242" width="13.85546875" style="113" customWidth="1"/>
    <col min="10243" max="10243" width="13.7109375" style="113" customWidth="1"/>
    <col min="10244" max="10244" width="15.140625" style="113" customWidth="1"/>
    <col min="10245" max="10245" width="12.140625" style="113" customWidth="1"/>
    <col min="10246" max="10496" width="11.42578125" style="113"/>
    <col min="10497" max="10497" width="38.28515625" style="113" customWidth="1"/>
    <col min="10498" max="10498" width="13.85546875" style="113" customWidth="1"/>
    <col min="10499" max="10499" width="13.7109375" style="113" customWidth="1"/>
    <col min="10500" max="10500" width="15.140625" style="113" customWidth="1"/>
    <col min="10501" max="10501" width="12.140625" style="113" customWidth="1"/>
    <col min="10502" max="10752" width="11.42578125" style="113"/>
    <col min="10753" max="10753" width="38.28515625" style="113" customWidth="1"/>
    <col min="10754" max="10754" width="13.85546875" style="113" customWidth="1"/>
    <col min="10755" max="10755" width="13.7109375" style="113" customWidth="1"/>
    <col min="10756" max="10756" width="15.140625" style="113" customWidth="1"/>
    <col min="10757" max="10757" width="12.140625" style="113" customWidth="1"/>
    <col min="10758" max="11008" width="11.42578125" style="113"/>
    <col min="11009" max="11009" width="38.28515625" style="113" customWidth="1"/>
    <col min="11010" max="11010" width="13.85546875" style="113" customWidth="1"/>
    <col min="11011" max="11011" width="13.7109375" style="113" customWidth="1"/>
    <col min="11012" max="11012" width="15.140625" style="113" customWidth="1"/>
    <col min="11013" max="11013" width="12.140625" style="113" customWidth="1"/>
    <col min="11014" max="11264" width="11.42578125" style="113"/>
    <col min="11265" max="11265" width="38.28515625" style="113" customWidth="1"/>
    <col min="11266" max="11266" width="13.85546875" style="113" customWidth="1"/>
    <col min="11267" max="11267" width="13.7109375" style="113" customWidth="1"/>
    <col min="11268" max="11268" width="15.140625" style="113" customWidth="1"/>
    <col min="11269" max="11269" width="12.140625" style="113" customWidth="1"/>
    <col min="11270" max="11520" width="11.42578125" style="113"/>
    <col min="11521" max="11521" width="38.28515625" style="113" customWidth="1"/>
    <col min="11522" max="11522" width="13.85546875" style="113" customWidth="1"/>
    <col min="11523" max="11523" width="13.7109375" style="113" customWidth="1"/>
    <col min="11524" max="11524" width="15.140625" style="113" customWidth="1"/>
    <col min="11525" max="11525" width="12.140625" style="113" customWidth="1"/>
    <col min="11526" max="11776" width="11.42578125" style="113"/>
    <col min="11777" max="11777" width="38.28515625" style="113" customWidth="1"/>
    <col min="11778" max="11778" width="13.85546875" style="113" customWidth="1"/>
    <col min="11779" max="11779" width="13.7109375" style="113" customWidth="1"/>
    <col min="11780" max="11780" width="15.140625" style="113" customWidth="1"/>
    <col min="11781" max="11781" width="12.140625" style="113" customWidth="1"/>
    <col min="11782" max="12032" width="11.42578125" style="113"/>
    <col min="12033" max="12033" width="38.28515625" style="113" customWidth="1"/>
    <col min="12034" max="12034" width="13.85546875" style="113" customWidth="1"/>
    <col min="12035" max="12035" width="13.7109375" style="113" customWidth="1"/>
    <col min="12036" max="12036" width="15.140625" style="113" customWidth="1"/>
    <col min="12037" max="12037" width="12.140625" style="113" customWidth="1"/>
    <col min="12038" max="12288" width="11.42578125" style="113"/>
    <col min="12289" max="12289" width="38.28515625" style="113" customWidth="1"/>
    <col min="12290" max="12290" width="13.85546875" style="113" customWidth="1"/>
    <col min="12291" max="12291" width="13.7109375" style="113" customWidth="1"/>
    <col min="12292" max="12292" width="15.140625" style="113" customWidth="1"/>
    <col min="12293" max="12293" width="12.140625" style="113" customWidth="1"/>
    <col min="12294" max="12544" width="11.42578125" style="113"/>
    <col min="12545" max="12545" width="38.28515625" style="113" customWidth="1"/>
    <col min="12546" max="12546" width="13.85546875" style="113" customWidth="1"/>
    <col min="12547" max="12547" width="13.7109375" style="113" customWidth="1"/>
    <col min="12548" max="12548" width="15.140625" style="113" customWidth="1"/>
    <col min="12549" max="12549" width="12.140625" style="113" customWidth="1"/>
    <col min="12550" max="12800" width="11.42578125" style="113"/>
    <col min="12801" max="12801" width="38.28515625" style="113" customWidth="1"/>
    <col min="12802" max="12802" width="13.85546875" style="113" customWidth="1"/>
    <col min="12803" max="12803" width="13.7109375" style="113" customWidth="1"/>
    <col min="12804" max="12804" width="15.140625" style="113" customWidth="1"/>
    <col min="12805" max="12805" width="12.140625" style="113" customWidth="1"/>
    <col min="12806" max="13056" width="11.42578125" style="113"/>
    <col min="13057" max="13057" width="38.28515625" style="113" customWidth="1"/>
    <col min="13058" max="13058" width="13.85546875" style="113" customWidth="1"/>
    <col min="13059" max="13059" width="13.7109375" style="113" customWidth="1"/>
    <col min="13060" max="13060" width="15.140625" style="113" customWidth="1"/>
    <col min="13061" max="13061" width="12.140625" style="113" customWidth="1"/>
    <col min="13062" max="13312" width="11.42578125" style="113"/>
    <col min="13313" max="13313" width="38.28515625" style="113" customWidth="1"/>
    <col min="13314" max="13314" width="13.85546875" style="113" customWidth="1"/>
    <col min="13315" max="13315" width="13.7109375" style="113" customWidth="1"/>
    <col min="13316" max="13316" width="15.140625" style="113" customWidth="1"/>
    <col min="13317" max="13317" width="12.140625" style="113" customWidth="1"/>
    <col min="13318" max="13568" width="11.42578125" style="113"/>
    <col min="13569" max="13569" width="38.28515625" style="113" customWidth="1"/>
    <col min="13570" max="13570" width="13.85546875" style="113" customWidth="1"/>
    <col min="13571" max="13571" width="13.7109375" style="113" customWidth="1"/>
    <col min="13572" max="13572" width="15.140625" style="113" customWidth="1"/>
    <col min="13573" max="13573" width="12.140625" style="113" customWidth="1"/>
    <col min="13574" max="13824" width="11.42578125" style="113"/>
    <col min="13825" max="13825" width="38.28515625" style="113" customWidth="1"/>
    <col min="13826" max="13826" width="13.85546875" style="113" customWidth="1"/>
    <col min="13827" max="13827" width="13.7109375" style="113" customWidth="1"/>
    <col min="13828" max="13828" width="15.140625" style="113" customWidth="1"/>
    <col min="13829" max="13829" width="12.140625" style="113" customWidth="1"/>
    <col min="13830" max="14080" width="11.42578125" style="113"/>
    <col min="14081" max="14081" width="38.28515625" style="113" customWidth="1"/>
    <col min="14082" max="14082" width="13.85546875" style="113" customWidth="1"/>
    <col min="14083" max="14083" width="13.7109375" style="113" customWidth="1"/>
    <col min="14084" max="14084" width="15.140625" style="113" customWidth="1"/>
    <col min="14085" max="14085" width="12.140625" style="113" customWidth="1"/>
    <col min="14086" max="14336" width="11.42578125" style="113"/>
    <col min="14337" max="14337" width="38.28515625" style="113" customWidth="1"/>
    <col min="14338" max="14338" width="13.85546875" style="113" customWidth="1"/>
    <col min="14339" max="14339" width="13.7109375" style="113" customWidth="1"/>
    <col min="14340" max="14340" width="15.140625" style="113" customWidth="1"/>
    <col min="14341" max="14341" width="12.140625" style="113" customWidth="1"/>
    <col min="14342" max="14592" width="11.42578125" style="113"/>
    <col min="14593" max="14593" width="38.28515625" style="113" customWidth="1"/>
    <col min="14594" max="14594" width="13.85546875" style="113" customWidth="1"/>
    <col min="14595" max="14595" width="13.7109375" style="113" customWidth="1"/>
    <col min="14596" max="14596" width="15.140625" style="113" customWidth="1"/>
    <col min="14597" max="14597" width="12.140625" style="113" customWidth="1"/>
    <col min="14598" max="14848" width="11.42578125" style="113"/>
    <col min="14849" max="14849" width="38.28515625" style="113" customWidth="1"/>
    <col min="14850" max="14850" width="13.85546875" style="113" customWidth="1"/>
    <col min="14851" max="14851" width="13.7109375" style="113" customWidth="1"/>
    <col min="14852" max="14852" width="15.140625" style="113" customWidth="1"/>
    <col min="14853" max="14853" width="12.140625" style="113" customWidth="1"/>
    <col min="14854" max="15104" width="11.42578125" style="113"/>
    <col min="15105" max="15105" width="38.28515625" style="113" customWidth="1"/>
    <col min="15106" max="15106" width="13.85546875" style="113" customWidth="1"/>
    <col min="15107" max="15107" width="13.7109375" style="113" customWidth="1"/>
    <col min="15108" max="15108" width="15.140625" style="113" customWidth="1"/>
    <col min="15109" max="15109" width="12.140625" style="113" customWidth="1"/>
    <col min="15110" max="15360" width="11.42578125" style="113"/>
    <col min="15361" max="15361" width="38.28515625" style="113" customWidth="1"/>
    <col min="15362" max="15362" width="13.85546875" style="113" customWidth="1"/>
    <col min="15363" max="15363" width="13.7109375" style="113" customWidth="1"/>
    <col min="15364" max="15364" width="15.140625" style="113" customWidth="1"/>
    <col min="15365" max="15365" width="12.140625" style="113" customWidth="1"/>
    <col min="15366" max="15616" width="11.42578125" style="113"/>
    <col min="15617" max="15617" width="38.28515625" style="113" customWidth="1"/>
    <col min="15618" max="15618" width="13.85546875" style="113" customWidth="1"/>
    <col min="15619" max="15619" width="13.7109375" style="113" customWidth="1"/>
    <col min="15620" max="15620" width="15.140625" style="113" customWidth="1"/>
    <col min="15621" max="15621" width="12.140625" style="113" customWidth="1"/>
    <col min="15622" max="15872" width="11.42578125" style="113"/>
    <col min="15873" max="15873" width="38.28515625" style="113" customWidth="1"/>
    <col min="15874" max="15874" width="13.85546875" style="113" customWidth="1"/>
    <col min="15875" max="15875" width="13.7109375" style="113" customWidth="1"/>
    <col min="15876" max="15876" width="15.140625" style="113" customWidth="1"/>
    <col min="15877" max="15877" width="12.140625" style="113" customWidth="1"/>
    <col min="15878" max="16128" width="11.42578125" style="113"/>
    <col min="16129" max="16129" width="38.28515625" style="113" customWidth="1"/>
    <col min="16130" max="16130" width="13.85546875" style="113" customWidth="1"/>
    <col min="16131" max="16131" width="13.7109375" style="113" customWidth="1"/>
    <col min="16132" max="16132" width="15.140625" style="113" customWidth="1"/>
    <col min="16133" max="16133" width="12.140625" style="113" customWidth="1"/>
    <col min="16134" max="16384" width="11.42578125" style="113"/>
  </cols>
  <sheetData>
    <row r="1" spans="1:12" s="98" customFormat="1" ht="30" customHeight="1" x14ac:dyDescent="0.25">
      <c r="A1" s="402" t="s">
        <v>158</v>
      </c>
      <c r="B1" s="402"/>
      <c r="C1" s="402"/>
      <c r="D1" s="402"/>
      <c r="E1" s="402"/>
      <c r="F1" s="97"/>
      <c r="G1" s="97"/>
      <c r="H1" s="97"/>
      <c r="I1" s="97"/>
      <c r="J1" s="97"/>
      <c r="K1" s="97"/>
      <c r="L1" s="97"/>
    </row>
    <row r="2" spans="1:12" s="98" customFormat="1" ht="15" customHeight="1" x14ac:dyDescent="0.25">
      <c r="A2" s="403" t="s">
        <v>388</v>
      </c>
      <c r="B2" s="403"/>
      <c r="C2" s="403"/>
      <c r="D2" s="403"/>
      <c r="E2" s="403"/>
      <c r="F2" s="97"/>
      <c r="G2" s="97"/>
      <c r="H2" s="97"/>
      <c r="I2" s="97"/>
      <c r="J2" s="97"/>
      <c r="K2" s="97"/>
      <c r="L2" s="97"/>
    </row>
    <row r="3" spans="1:12" s="98" customFormat="1" ht="15" customHeight="1" x14ac:dyDescent="0.25">
      <c r="A3" s="403" t="s">
        <v>2</v>
      </c>
      <c r="B3" s="403"/>
      <c r="C3" s="403"/>
      <c r="D3" s="403"/>
      <c r="E3" s="403"/>
      <c r="F3" s="97"/>
      <c r="G3" s="97"/>
      <c r="H3" s="97"/>
      <c r="I3" s="97"/>
      <c r="J3" s="97"/>
      <c r="K3" s="97"/>
      <c r="L3" s="97"/>
    </row>
    <row r="4" spans="1:12" s="99" customFormat="1" ht="30" customHeight="1" x14ac:dyDescent="0.25">
      <c r="A4" s="404" t="s">
        <v>59</v>
      </c>
      <c r="B4" s="404"/>
      <c r="C4" s="404"/>
      <c r="D4" s="404"/>
      <c r="E4" s="404"/>
      <c r="F4" s="97"/>
      <c r="G4" s="97"/>
      <c r="H4" s="97"/>
      <c r="I4" s="97"/>
      <c r="J4" s="97"/>
      <c r="K4" s="97"/>
      <c r="L4" s="97"/>
    </row>
    <row r="5" spans="1:12" ht="15" customHeight="1" x14ac:dyDescent="0.2">
      <c r="A5" s="195"/>
      <c r="B5" s="112"/>
      <c r="C5" s="112"/>
      <c r="D5" s="97"/>
      <c r="E5" s="97"/>
      <c r="F5" s="97"/>
      <c r="G5" s="97"/>
      <c r="H5" s="97"/>
      <c r="I5" s="97"/>
      <c r="J5" s="97"/>
      <c r="K5" s="97"/>
      <c r="L5" s="97"/>
    </row>
    <row r="6" spans="1:12" ht="30" customHeight="1" x14ac:dyDescent="0.2">
      <c r="A6" s="196"/>
      <c r="B6" s="197" t="s">
        <v>75</v>
      </c>
      <c r="C6" s="197" t="s">
        <v>74</v>
      </c>
      <c r="D6" s="198" t="s">
        <v>232</v>
      </c>
      <c r="E6" s="199" t="s">
        <v>15</v>
      </c>
      <c r="F6" s="97"/>
      <c r="G6" s="97"/>
      <c r="H6" s="97"/>
      <c r="I6" s="97"/>
      <c r="J6" s="97"/>
      <c r="K6" s="97"/>
      <c r="L6" s="97"/>
    </row>
    <row r="7" spans="1:12" ht="15" customHeight="1" x14ac:dyDescent="0.25">
      <c r="A7" s="200" t="s">
        <v>389</v>
      </c>
      <c r="B7" s="201">
        <v>3733587.3890304002</v>
      </c>
      <c r="C7" s="201">
        <v>421406.80404419999</v>
      </c>
      <c r="D7" s="201">
        <v>4154994.1930746003</v>
      </c>
      <c r="E7" s="202">
        <v>0.94517678711460706</v>
      </c>
      <c r="F7" s="97"/>
      <c r="G7" s="97"/>
      <c r="H7" s="97"/>
      <c r="I7" s="97"/>
      <c r="J7" s="97"/>
      <c r="K7" s="97"/>
      <c r="L7" s="97"/>
    </row>
    <row r="8" spans="1:12" ht="15" customHeight="1" x14ac:dyDescent="0.25">
      <c r="A8" s="200" t="s">
        <v>390</v>
      </c>
      <c r="B8" s="201">
        <v>16844.204020000008</v>
      </c>
      <c r="C8" s="201">
        <v>1576.9143900000001</v>
      </c>
      <c r="D8" s="201">
        <v>18421.11841000001</v>
      </c>
      <c r="E8" s="202">
        <v>4.1904302881679003E-3</v>
      </c>
      <c r="F8" s="97"/>
      <c r="G8" s="97"/>
      <c r="H8" s="97"/>
      <c r="I8" s="97"/>
      <c r="J8" s="97"/>
      <c r="K8" s="97"/>
      <c r="L8" s="97"/>
    </row>
    <row r="9" spans="1:12" ht="15" customHeight="1" x14ac:dyDescent="0.25">
      <c r="A9" s="200" t="s">
        <v>391</v>
      </c>
      <c r="B9" s="201">
        <v>73798.131496199974</v>
      </c>
      <c r="C9" s="201">
        <v>3042.3875700000008</v>
      </c>
      <c r="D9" s="201">
        <v>76840.51906619998</v>
      </c>
      <c r="E9" s="202">
        <v>1.7479657384903983E-2</v>
      </c>
      <c r="F9" s="97"/>
      <c r="G9" s="97"/>
      <c r="H9" s="97"/>
      <c r="I9" s="97"/>
      <c r="J9" s="97"/>
      <c r="K9" s="97"/>
      <c r="L9" s="97"/>
    </row>
    <row r="10" spans="1:12" ht="15" customHeight="1" x14ac:dyDescent="0.25">
      <c r="A10" s="200" t="s">
        <v>392</v>
      </c>
      <c r="B10" s="201">
        <v>3084.2556799999993</v>
      </c>
      <c r="C10" s="201">
        <v>155.42388999999997</v>
      </c>
      <c r="D10" s="201">
        <v>3239.6795699999993</v>
      </c>
      <c r="E10" s="202">
        <v>7.3696130125938154E-4</v>
      </c>
      <c r="F10" s="97"/>
      <c r="G10" s="97"/>
      <c r="H10" s="97"/>
      <c r="I10" s="97"/>
      <c r="J10" s="97"/>
      <c r="K10" s="97"/>
      <c r="L10" s="97"/>
    </row>
    <row r="11" spans="1:12" ht="15" customHeight="1" x14ac:dyDescent="0.25">
      <c r="A11" s="200" t="s">
        <v>393</v>
      </c>
      <c r="B11" s="201">
        <v>21134.219139999997</v>
      </c>
      <c r="C11" s="201">
        <v>750.79701</v>
      </c>
      <c r="D11" s="201">
        <v>21885.016149999996</v>
      </c>
      <c r="E11" s="202">
        <v>4.9783966690219858E-3</v>
      </c>
      <c r="F11" s="97"/>
      <c r="G11" s="97"/>
      <c r="H11" s="97"/>
      <c r="I11" s="97"/>
      <c r="J11" s="97"/>
      <c r="K11" s="97"/>
      <c r="L11" s="97"/>
    </row>
    <row r="12" spans="1:12" ht="15" customHeight="1" x14ac:dyDescent="0.25">
      <c r="A12" s="200" t="s">
        <v>394</v>
      </c>
      <c r="B12" s="201">
        <v>3921.2852100000005</v>
      </c>
      <c r="C12" s="201">
        <v>58.984290000000001</v>
      </c>
      <c r="D12" s="201">
        <v>3980.2695000000003</v>
      </c>
      <c r="E12" s="202">
        <v>9.0543046826172023E-4</v>
      </c>
      <c r="F12" s="97"/>
      <c r="G12" s="97"/>
      <c r="H12" s="97"/>
      <c r="I12" s="97"/>
      <c r="J12" s="97"/>
      <c r="K12" s="97"/>
      <c r="L12" s="97"/>
    </row>
    <row r="13" spans="1:12" ht="15" customHeight="1" x14ac:dyDescent="0.25">
      <c r="A13" s="200" t="s">
        <v>395</v>
      </c>
      <c r="B13" s="201">
        <v>4576.8632900000002</v>
      </c>
      <c r="C13" s="201">
        <v>1305.6718799999999</v>
      </c>
      <c r="D13" s="201">
        <v>5882.5351700000001</v>
      </c>
      <c r="E13" s="202">
        <v>1.3381572713956021E-3</v>
      </c>
      <c r="F13" s="97"/>
      <c r="G13" s="97"/>
      <c r="H13" s="97"/>
      <c r="I13" s="97"/>
      <c r="J13" s="97"/>
      <c r="K13" s="97"/>
      <c r="L13" s="97"/>
    </row>
    <row r="14" spans="1:12" ht="15" customHeight="1" x14ac:dyDescent="0.25">
      <c r="A14" s="200" t="s">
        <v>396</v>
      </c>
      <c r="B14" s="201">
        <v>2198.1228600000004</v>
      </c>
      <c r="C14" s="201">
        <v>360.96305999999993</v>
      </c>
      <c r="D14" s="201">
        <v>2559.0859200000004</v>
      </c>
      <c r="E14" s="202">
        <v>5.8214006937660264E-4</v>
      </c>
      <c r="F14" s="97"/>
      <c r="G14" s="97"/>
      <c r="H14" s="97"/>
      <c r="I14" s="97"/>
      <c r="J14" s="97"/>
      <c r="K14" s="97"/>
      <c r="L14" s="97"/>
    </row>
    <row r="15" spans="1:12" ht="15" customHeight="1" x14ac:dyDescent="0.25">
      <c r="A15" s="200" t="s">
        <v>397</v>
      </c>
      <c r="B15" s="201">
        <v>11389.147210000008</v>
      </c>
      <c r="C15" s="201">
        <v>51.77731</v>
      </c>
      <c r="D15" s="201">
        <v>11440.924520000008</v>
      </c>
      <c r="E15" s="202">
        <v>2.6025779524453314E-3</v>
      </c>
      <c r="F15" s="97"/>
      <c r="G15" s="97"/>
      <c r="H15" s="97"/>
      <c r="I15" s="97"/>
      <c r="J15" s="97"/>
      <c r="K15" s="97"/>
      <c r="L15" s="97"/>
    </row>
    <row r="16" spans="1:12" ht="15" customHeight="1" x14ac:dyDescent="0.25">
      <c r="A16" s="200" t="s">
        <v>398</v>
      </c>
      <c r="B16" s="201">
        <v>8133.0648300000003</v>
      </c>
      <c r="C16" s="201">
        <v>41.421839999999996</v>
      </c>
      <c r="D16" s="201">
        <v>8174.4866700000002</v>
      </c>
      <c r="E16" s="202">
        <v>1.8595296859715881E-3</v>
      </c>
      <c r="F16" s="97"/>
      <c r="G16" s="97"/>
      <c r="H16" s="97"/>
      <c r="I16" s="97"/>
      <c r="J16" s="97"/>
      <c r="K16" s="97"/>
      <c r="L16" s="97"/>
    </row>
    <row r="17" spans="1:12" ht="15" customHeight="1" x14ac:dyDescent="0.25">
      <c r="A17" s="200" t="s">
        <v>399</v>
      </c>
      <c r="B17" s="201">
        <v>65085.923996199999</v>
      </c>
      <c r="C17" s="201">
        <v>59867.753073799984</v>
      </c>
      <c r="D17" s="201">
        <v>124953.67706999998</v>
      </c>
      <c r="E17" s="202">
        <v>2.842442360762603E-2</v>
      </c>
      <c r="F17" s="97"/>
      <c r="G17" s="97"/>
      <c r="H17" s="97"/>
      <c r="I17" s="97"/>
      <c r="J17" s="97"/>
      <c r="K17" s="97"/>
      <c r="L17" s="97"/>
    </row>
    <row r="18" spans="1:12" ht="15" customHeight="1" x14ac:dyDescent="0.25">
      <c r="A18" s="200" t="s">
        <v>400</v>
      </c>
      <c r="B18" s="201">
        <v>54548.184260000016</v>
      </c>
      <c r="C18" s="201">
        <v>38804.515930000009</v>
      </c>
      <c r="D18" s="201">
        <v>93352.700190000032</v>
      </c>
      <c r="E18" s="202">
        <v>2.1235843212759262E-2</v>
      </c>
      <c r="F18" s="97"/>
      <c r="G18" s="97"/>
      <c r="H18" s="97"/>
      <c r="I18" s="97"/>
      <c r="J18" s="97"/>
      <c r="K18" s="97"/>
      <c r="L18" s="97"/>
    </row>
    <row r="19" spans="1:12" ht="15" customHeight="1" x14ac:dyDescent="0.2">
      <c r="A19" s="203" t="s">
        <v>401</v>
      </c>
      <c r="B19" s="204">
        <v>3909571.6741628</v>
      </c>
      <c r="C19" s="204">
        <v>486425.19088799995</v>
      </c>
      <c r="D19" s="204">
        <v>4395996.8650508001</v>
      </c>
      <c r="E19" s="205">
        <v>1</v>
      </c>
      <c r="F19" s="97"/>
      <c r="G19" s="97"/>
      <c r="H19" s="97"/>
      <c r="I19" s="97"/>
      <c r="J19" s="97"/>
      <c r="K19" s="97"/>
      <c r="L19" s="97"/>
    </row>
    <row r="20" spans="1:12" ht="15" customHeight="1" x14ac:dyDescent="0.2">
      <c r="A20" s="206" t="s">
        <v>402</v>
      </c>
      <c r="B20" s="207">
        <v>88729.116860000024</v>
      </c>
      <c r="C20" s="207">
        <v>40998.22340000001</v>
      </c>
      <c r="D20" s="207">
        <v>129727.34026000006</v>
      </c>
      <c r="E20" s="208"/>
      <c r="F20" s="97"/>
      <c r="G20" s="97"/>
      <c r="H20" s="97"/>
      <c r="I20" s="97"/>
      <c r="J20" s="97"/>
      <c r="K20" s="97"/>
      <c r="L20" s="97"/>
    </row>
    <row r="21" spans="1:12" s="213" customFormat="1" ht="15" customHeight="1" thickBot="1" x14ac:dyDescent="0.25">
      <c r="A21" s="209" t="s">
        <v>403</v>
      </c>
      <c r="B21" s="210">
        <v>0.88934814882258129</v>
      </c>
      <c r="C21" s="210">
        <v>0.11065185117741862</v>
      </c>
      <c r="D21" s="210">
        <v>0.99999999999999989</v>
      </c>
      <c r="E21" s="211"/>
      <c r="F21" s="212"/>
      <c r="G21" s="212"/>
      <c r="H21" s="212"/>
      <c r="I21" s="212"/>
      <c r="J21" s="212"/>
      <c r="K21" s="212"/>
      <c r="L21" s="212"/>
    </row>
    <row r="22" spans="1:12" ht="15" customHeight="1" thickTop="1" x14ac:dyDescent="0.2">
      <c r="A22" s="111" t="s">
        <v>404</v>
      </c>
      <c r="B22" s="214"/>
      <c r="C22" s="214"/>
      <c r="D22" s="215"/>
      <c r="E22" s="215"/>
      <c r="F22" s="97"/>
      <c r="G22" s="97"/>
      <c r="H22" s="97"/>
      <c r="I22" s="97"/>
      <c r="J22" s="97"/>
      <c r="K22" s="97"/>
      <c r="L22" s="97"/>
    </row>
    <row r="23" spans="1:12" ht="108" customHeight="1" x14ac:dyDescent="0.2">
      <c r="A23" s="407" t="s">
        <v>405</v>
      </c>
      <c r="B23" s="409"/>
      <c r="C23" s="409"/>
      <c r="D23" s="409"/>
      <c r="E23" s="409"/>
      <c r="F23" s="97"/>
      <c r="G23" s="97"/>
      <c r="H23" s="97"/>
      <c r="I23" s="97"/>
      <c r="J23" s="97"/>
      <c r="K23" s="97"/>
      <c r="L23" s="97"/>
    </row>
    <row r="24" spans="1:12" ht="107.25" customHeight="1" x14ac:dyDescent="0.2">
      <c r="A24" s="407" t="s">
        <v>406</v>
      </c>
      <c r="B24" s="408"/>
      <c r="C24" s="408"/>
      <c r="D24" s="408"/>
      <c r="E24" s="408"/>
      <c r="F24" s="97"/>
      <c r="G24" s="97"/>
      <c r="H24" s="97"/>
      <c r="I24" s="97"/>
      <c r="J24" s="97"/>
      <c r="K24" s="97"/>
      <c r="L24" s="97"/>
    </row>
    <row r="25" spans="1:12" ht="15" customHeight="1" x14ac:dyDescent="0.2">
      <c r="A25" s="111" t="s">
        <v>407</v>
      </c>
      <c r="B25" s="216"/>
      <c r="C25" s="216"/>
      <c r="D25" s="111"/>
      <c r="E25" s="111"/>
      <c r="F25" s="97"/>
      <c r="G25" s="97"/>
      <c r="H25" s="97"/>
      <c r="I25" s="97"/>
      <c r="J25" s="97"/>
      <c r="K25" s="97"/>
      <c r="L25" s="97"/>
    </row>
    <row r="26" spans="1:12" ht="15" customHeight="1" x14ac:dyDescent="0.2">
      <c r="A26" s="217"/>
      <c r="B26" s="216"/>
      <c r="C26" s="216"/>
      <c r="D26" s="111"/>
      <c r="E26" s="111"/>
      <c r="F26" s="97"/>
      <c r="G26" s="97"/>
      <c r="H26" s="97"/>
      <c r="I26" s="97"/>
      <c r="J26" s="97"/>
      <c r="K26" s="97"/>
      <c r="L26" s="97"/>
    </row>
  </sheetData>
  <mergeCells count="6">
    <mergeCell ref="A24:E24"/>
    <mergeCell ref="A1:E1"/>
    <mergeCell ref="A2:E2"/>
    <mergeCell ref="A3:E3"/>
    <mergeCell ref="A4:E4"/>
    <mergeCell ref="A23:E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B89035-6B12-454C-8F78-28EC20C664B9}">
  <sheetPr>
    <pageSetUpPr fitToPage="1"/>
  </sheetPr>
  <dimension ref="A1:E29"/>
  <sheetViews>
    <sheetView zoomScaleNormal="100" workbookViewId="0">
      <selection activeCell="A4" sqref="A4:O4"/>
    </sheetView>
  </sheetViews>
  <sheetFormatPr defaultColWidth="11.42578125" defaultRowHeight="12.75" x14ac:dyDescent="0.2"/>
  <cols>
    <col min="1" max="1" width="60.85546875" style="133" customWidth="1"/>
    <col min="2" max="5" width="15.7109375" style="116" customWidth="1"/>
    <col min="6" max="256" width="11.42578125" style="116"/>
    <col min="257" max="257" width="60.85546875" style="116" customWidth="1"/>
    <col min="258" max="261" width="15.7109375" style="116" customWidth="1"/>
    <col min="262" max="512" width="11.42578125" style="116"/>
    <col min="513" max="513" width="60.85546875" style="116" customWidth="1"/>
    <col min="514" max="517" width="15.7109375" style="116" customWidth="1"/>
    <col min="518" max="768" width="11.42578125" style="116"/>
    <col min="769" max="769" width="60.85546875" style="116" customWidth="1"/>
    <col min="770" max="773" width="15.7109375" style="116" customWidth="1"/>
    <col min="774" max="1024" width="11.42578125" style="116"/>
    <col min="1025" max="1025" width="60.85546875" style="116" customWidth="1"/>
    <col min="1026" max="1029" width="15.7109375" style="116" customWidth="1"/>
    <col min="1030" max="1280" width="11.42578125" style="116"/>
    <col min="1281" max="1281" width="60.85546875" style="116" customWidth="1"/>
    <col min="1282" max="1285" width="15.7109375" style="116" customWidth="1"/>
    <col min="1286" max="1536" width="11.42578125" style="116"/>
    <col min="1537" max="1537" width="60.85546875" style="116" customWidth="1"/>
    <col min="1538" max="1541" width="15.7109375" style="116" customWidth="1"/>
    <col min="1542" max="1792" width="11.42578125" style="116"/>
    <col min="1793" max="1793" width="60.85546875" style="116" customWidth="1"/>
    <col min="1794" max="1797" width="15.7109375" style="116" customWidth="1"/>
    <col min="1798" max="2048" width="11.42578125" style="116"/>
    <col min="2049" max="2049" width="60.85546875" style="116" customWidth="1"/>
    <col min="2050" max="2053" width="15.7109375" style="116" customWidth="1"/>
    <col min="2054" max="2304" width="11.42578125" style="116"/>
    <col min="2305" max="2305" width="60.85546875" style="116" customWidth="1"/>
    <col min="2306" max="2309" width="15.7109375" style="116" customWidth="1"/>
    <col min="2310" max="2560" width="11.42578125" style="116"/>
    <col min="2561" max="2561" width="60.85546875" style="116" customWidth="1"/>
    <col min="2562" max="2565" width="15.7109375" style="116" customWidth="1"/>
    <col min="2566" max="2816" width="11.42578125" style="116"/>
    <col min="2817" max="2817" width="60.85546875" style="116" customWidth="1"/>
    <col min="2818" max="2821" width="15.7109375" style="116" customWidth="1"/>
    <col min="2822" max="3072" width="11.42578125" style="116"/>
    <col min="3073" max="3073" width="60.85546875" style="116" customWidth="1"/>
    <col min="3074" max="3077" width="15.7109375" style="116" customWidth="1"/>
    <col min="3078" max="3328" width="11.42578125" style="116"/>
    <col min="3329" max="3329" width="60.85546875" style="116" customWidth="1"/>
    <col min="3330" max="3333" width="15.7109375" style="116" customWidth="1"/>
    <col min="3334" max="3584" width="11.42578125" style="116"/>
    <col min="3585" max="3585" width="60.85546875" style="116" customWidth="1"/>
    <col min="3586" max="3589" width="15.7109375" style="116" customWidth="1"/>
    <col min="3590" max="3840" width="11.42578125" style="116"/>
    <col min="3841" max="3841" width="60.85546875" style="116" customWidth="1"/>
    <col min="3842" max="3845" width="15.7109375" style="116" customWidth="1"/>
    <col min="3846" max="4096" width="11.42578125" style="116"/>
    <col min="4097" max="4097" width="60.85546875" style="116" customWidth="1"/>
    <col min="4098" max="4101" width="15.7109375" style="116" customWidth="1"/>
    <col min="4102" max="4352" width="11.42578125" style="116"/>
    <col min="4353" max="4353" width="60.85546875" style="116" customWidth="1"/>
    <col min="4354" max="4357" width="15.7109375" style="116" customWidth="1"/>
    <col min="4358" max="4608" width="11.42578125" style="116"/>
    <col min="4609" max="4609" width="60.85546875" style="116" customWidth="1"/>
    <col min="4610" max="4613" width="15.7109375" style="116" customWidth="1"/>
    <col min="4614" max="4864" width="11.42578125" style="116"/>
    <col min="4865" max="4865" width="60.85546875" style="116" customWidth="1"/>
    <col min="4866" max="4869" width="15.7109375" style="116" customWidth="1"/>
    <col min="4870" max="5120" width="11.42578125" style="116"/>
    <col min="5121" max="5121" width="60.85546875" style="116" customWidth="1"/>
    <col min="5122" max="5125" width="15.7109375" style="116" customWidth="1"/>
    <col min="5126" max="5376" width="11.42578125" style="116"/>
    <col min="5377" max="5377" width="60.85546875" style="116" customWidth="1"/>
    <col min="5378" max="5381" width="15.7109375" style="116" customWidth="1"/>
    <col min="5382" max="5632" width="11.42578125" style="116"/>
    <col min="5633" max="5633" width="60.85546875" style="116" customWidth="1"/>
    <col min="5634" max="5637" width="15.7109375" style="116" customWidth="1"/>
    <col min="5638" max="5888" width="11.42578125" style="116"/>
    <col min="5889" max="5889" width="60.85546875" style="116" customWidth="1"/>
    <col min="5890" max="5893" width="15.7109375" style="116" customWidth="1"/>
    <col min="5894" max="6144" width="11.42578125" style="116"/>
    <col min="6145" max="6145" width="60.85546875" style="116" customWidth="1"/>
    <col min="6146" max="6149" width="15.7109375" style="116" customWidth="1"/>
    <col min="6150" max="6400" width="11.42578125" style="116"/>
    <col min="6401" max="6401" width="60.85546875" style="116" customWidth="1"/>
    <col min="6402" max="6405" width="15.7109375" style="116" customWidth="1"/>
    <col min="6406" max="6656" width="11.42578125" style="116"/>
    <col min="6657" max="6657" width="60.85546875" style="116" customWidth="1"/>
    <col min="6658" max="6661" width="15.7109375" style="116" customWidth="1"/>
    <col min="6662" max="6912" width="11.42578125" style="116"/>
    <col min="6913" max="6913" width="60.85546875" style="116" customWidth="1"/>
    <col min="6914" max="6917" width="15.7109375" style="116" customWidth="1"/>
    <col min="6918" max="7168" width="11.42578125" style="116"/>
    <col min="7169" max="7169" width="60.85546875" style="116" customWidth="1"/>
    <col min="7170" max="7173" width="15.7109375" style="116" customWidth="1"/>
    <col min="7174" max="7424" width="11.42578125" style="116"/>
    <col min="7425" max="7425" width="60.85546875" style="116" customWidth="1"/>
    <col min="7426" max="7429" width="15.7109375" style="116" customWidth="1"/>
    <col min="7430" max="7680" width="11.42578125" style="116"/>
    <col min="7681" max="7681" width="60.85546875" style="116" customWidth="1"/>
    <col min="7682" max="7685" width="15.7109375" style="116" customWidth="1"/>
    <col min="7686" max="7936" width="11.42578125" style="116"/>
    <col min="7937" max="7937" width="60.85546875" style="116" customWidth="1"/>
    <col min="7938" max="7941" width="15.7109375" style="116" customWidth="1"/>
    <col min="7942" max="8192" width="11.42578125" style="116"/>
    <col min="8193" max="8193" width="60.85546875" style="116" customWidth="1"/>
    <col min="8194" max="8197" width="15.7109375" style="116" customWidth="1"/>
    <col min="8198" max="8448" width="11.42578125" style="116"/>
    <col min="8449" max="8449" width="60.85546875" style="116" customWidth="1"/>
    <col min="8450" max="8453" width="15.7109375" style="116" customWidth="1"/>
    <col min="8454" max="8704" width="11.42578125" style="116"/>
    <col min="8705" max="8705" width="60.85546875" style="116" customWidth="1"/>
    <col min="8706" max="8709" width="15.7109375" style="116" customWidth="1"/>
    <col min="8710" max="8960" width="11.42578125" style="116"/>
    <col min="8961" max="8961" width="60.85546875" style="116" customWidth="1"/>
    <col min="8962" max="8965" width="15.7109375" style="116" customWidth="1"/>
    <col min="8966" max="9216" width="11.42578125" style="116"/>
    <col min="9217" max="9217" width="60.85546875" style="116" customWidth="1"/>
    <col min="9218" max="9221" width="15.7109375" style="116" customWidth="1"/>
    <col min="9222" max="9472" width="11.42578125" style="116"/>
    <col min="9473" max="9473" width="60.85546875" style="116" customWidth="1"/>
    <col min="9474" max="9477" width="15.7109375" style="116" customWidth="1"/>
    <col min="9478" max="9728" width="11.42578125" style="116"/>
    <col min="9729" max="9729" width="60.85546875" style="116" customWidth="1"/>
    <col min="9730" max="9733" width="15.7109375" style="116" customWidth="1"/>
    <col min="9734" max="9984" width="11.42578125" style="116"/>
    <col min="9985" max="9985" width="60.85546875" style="116" customWidth="1"/>
    <col min="9986" max="9989" width="15.7109375" style="116" customWidth="1"/>
    <col min="9990" max="10240" width="11.42578125" style="116"/>
    <col min="10241" max="10241" width="60.85546875" style="116" customWidth="1"/>
    <col min="10242" max="10245" width="15.7109375" style="116" customWidth="1"/>
    <col min="10246" max="10496" width="11.42578125" style="116"/>
    <col min="10497" max="10497" width="60.85546875" style="116" customWidth="1"/>
    <col min="10498" max="10501" width="15.7109375" style="116" customWidth="1"/>
    <col min="10502" max="10752" width="11.42578125" style="116"/>
    <col min="10753" max="10753" width="60.85546875" style="116" customWidth="1"/>
    <col min="10754" max="10757" width="15.7109375" style="116" customWidth="1"/>
    <col min="10758" max="11008" width="11.42578125" style="116"/>
    <col min="11009" max="11009" width="60.85546875" style="116" customWidth="1"/>
    <col min="11010" max="11013" width="15.7109375" style="116" customWidth="1"/>
    <col min="11014" max="11264" width="11.42578125" style="116"/>
    <col min="11265" max="11265" width="60.85546875" style="116" customWidth="1"/>
    <col min="11266" max="11269" width="15.7109375" style="116" customWidth="1"/>
    <col min="11270" max="11520" width="11.42578125" style="116"/>
    <col min="11521" max="11521" width="60.85546875" style="116" customWidth="1"/>
    <col min="11522" max="11525" width="15.7109375" style="116" customWidth="1"/>
    <col min="11526" max="11776" width="11.42578125" style="116"/>
    <col min="11777" max="11777" width="60.85546875" style="116" customWidth="1"/>
    <col min="11778" max="11781" width="15.7109375" style="116" customWidth="1"/>
    <col min="11782" max="12032" width="11.42578125" style="116"/>
    <col min="12033" max="12033" width="60.85546875" style="116" customWidth="1"/>
    <col min="12034" max="12037" width="15.7109375" style="116" customWidth="1"/>
    <col min="12038" max="12288" width="11.42578125" style="116"/>
    <col min="12289" max="12289" width="60.85546875" style="116" customWidth="1"/>
    <col min="12290" max="12293" width="15.7109375" style="116" customWidth="1"/>
    <col min="12294" max="12544" width="11.42578125" style="116"/>
    <col min="12545" max="12545" width="60.85546875" style="116" customWidth="1"/>
    <col min="12546" max="12549" width="15.7109375" style="116" customWidth="1"/>
    <col min="12550" max="12800" width="11.42578125" style="116"/>
    <col min="12801" max="12801" width="60.85546875" style="116" customWidth="1"/>
    <col min="12802" max="12805" width="15.7109375" style="116" customWidth="1"/>
    <col min="12806" max="13056" width="11.42578125" style="116"/>
    <col min="13057" max="13057" width="60.85546875" style="116" customWidth="1"/>
    <col min="13058" max="13061" width="15.7109375" style="116" customWidth="1"/>
    <col min="13062" max="13312" width="11.42578125" style="116"/>
    <col min="13313" max="13313" width="60.85546875" style="116" customWidth="1"/>
    <col min="13314" max="13317" width="15.7109375" style="116" customWidth="1"/>
    <col min="13318" max="13568" width="11.42578125" style="116"/>
    <col min="13569" max="13569" width="60.85546875" style="116" customWidth="1"/>
    <col min="13570" max="13573" width="15.7109375" style="116" customWidth="1"/>
    <col min="13574" max="13824" width="11.42578125" style="116"/>
    <col min="13825" max="13825" width="60.85546875" style="116" customWidth="1"/>
    <col min="13826" max="13829" width="15.7109375" style="116" customWidth="1"/>
    <col min="13830" max="14080" width="11.42578125" style="116"/>
    <col min="14081" max="14081" width="60.85546875" style="116" customWidth="1"/>
    <col min="14082" max="14085" width="15.7109375" style="116" customWidth="1"/>
    <col min="14086" max="14336" width="11.42578125" style="116"/>
    <col min="14337" max="14337" width="60.85546875" style="116" customWidth="1"/>
    <col min="14338" max="14341" width="15.7109375" style="116" customWidth="1"/>
    <col min="14342" max="14592" width="11.42578125" style="116"/>
    <col min="14593" max="14593" width="60.85546875" style="116" customWidth="1"/>
    <col min="14594" max="14597" width="15.7109375" style="116" customWidth="1"/>
    <col min="14598" max="14848" width="11.42578125" style="116"/>
    <col min="14849" max="14849" width="60.85546875" style="116" customWidth="1"/>
    <col min="14850" max="14853" width="15.7109375" style="116" customWidth="1"/>
    <col min="14854" max="15104" width="11.42578125" style="116"/>
    <col min="15105" max="15105" width="60.85546875" style="116" customWidth="1"/>
    <col min="15106" max="15109" width="15.7109375" style="116" customWidth="1"/>
    <col min="15110" max="15360" width="11.42578125" style="116"/>
    <col min="15361" max="15361" width="60.85546875" style="116" customWidth="1"/>
    <col min="15362" max="15365" width="15.7109375" style="116" customWidth="1"/>
    <col min="15366" max="15616" width="11.42578125" style="116"/>
    <col min="15617" max="15617" width="60.85546875" style="116" customWidth="1"/>
    <col min="15618" max="15621" width="15.7109375" style="116" customWidth="1"/>
    <col min="15622" max="15872" width="11.42578125" style="116"/>
    <col min="15873" max="15873" width="60.85546875" style="116" customWidth="1"/>
    <col min="15874" max="15877" width="15.7109375" style="116" customWidth="1"/>
    <col min="15878" max="16128" width="11.42578125" style="116"/>
    <col min="16129" max="16129" width="60.85546875" style="116" customWidth="1"/>
    <col min="16130" max="16133" width="15.7109375" style="116" customWidth="1"/>
    <col min="16134" max="16384" width="11.42578125" style="116"/>
  </cols>
  <sheetData>
    <row r="1" spans="1:5" s="18" customFormat="1" ht="30" customHeight="1" x14ac:dyDescent="0.25">
      <c r="A1" s="405" t="s">
        <v>158</v>
      </c>
      <c r="B1" s="405"/>
      <c r="C1" s="405"/>
      <c r="D1" s="405"/>
      <c r="E1" s="405"/>
    </row>
    <row r="2" spans="1:5" s="18" customFormat="1" ht="15" customHeight="1" x14ac:dyDescent="0.25">
      <c r="A2" s="381" t="s">
        <v>230</v>
      </c>
      <c r="B2" s="381"/>
      <c r="C2" s="381"/>
      <c r="D2" s="381"/>
      <c r="E2" s="381"/>
    </row>
    <row r="3" spans="1:5" s="18" customFormat="1" ht="15" customHeight="1" x14ac:dyDescent="0.25">
      <c r="A3" s="381" t="str">
        <f>'[1]150'!A3</f>
        <v>AL 31 DE DICIEMBRE DE 2025</v>
      </c>
      <c r="B3" s="381"/>
      <c r="C3" s="381"/>
      <c r="D3" s="381"/>
      <c r="E3" s="381"/>
    </row>
    <row r="4" spans="1:5" s="19" customFormat="1" ht="30" customHeight="1" x14ac:dyDescent="0.25">
      <c r="A4" s="382" t="s">
        <v>49</v>
      </c>
      <c r="B4" s="382"/>
      <c r="C4" s="382"/>
      <c r="D4" s="382"/>
      <c r="E4" s="382"/>
    </row>
    <row r="5" spans="1:5" ht="15" customHeight="1" x14ac:dyDescent="0.2">
      <c r="A5" s="115"/>
      <c r="B5" s="38"/>
      <c r="C5" s="121"/>
      <c r="D5" s="38"/>
      <c r="E5" s="148"/>
    </row>
    <row r="6" spans="1:5" ht="30" customHeight="1" x14ac:dyDescent="0.2">
      <c r="A6" s="117" t="s">
        <v>259</v>
      </c>
      <c r="B6" s="39" t="s">
        <v>75</v>
      </c>
      <c r="C6" s="39" t="s">
        <v>74</v>
      </c>
      <c r="D6" s="118" t="s">
        <v>232</v>
      </c>
      <c r="E6" s="119" t="s">
        <v>15</v>
      </c>
    </row>
    <row r="7" spans="1:5" ht="15" customHeight="1" x14ac:dyDescent="0.25">
      <c r="A7" s="120" t="s">
        <v>233</v>
      </c>
      <c r="B7" s="121">
        <f>IFERROR(HLOOKUP(B$6,[1]cartera!$C$13:$BT$31,[1]cartera!$A14,FALSE)/1000,0)</f>
        <v>1361462.7212367989</v>
      </c>
      <c r="C7" s="121">
        <f>IFERROR(HLOOKUP(C$6,[1]cartera!$C$13:$BT$31,[1]cartera!$A14,FALSE)/1000,0)</f>
        <v>11136.308660000002</v>
      </c>
      <c r="D7" s="218">
        <f>SUM(B7:C7)</f>
        <v>1372599.029896799</v>
      </c>
      <c r="E7" s="219">
        <f>D7/$D$25</f>
        <v>0.31769314850143532</v>
      </c>
    </row>
    <row r="8" spans="1:5" ht="15" customHeight="1" x14ac:dyDescent="0.25">
      <c r="A8" s="120" t="s">
        <v>234</v>
      </c>
      <c r="B8" s="121">
        <f>IFERROR(HLOOKUP(B$6,[1]cartera!$C$13:$BT$31,[1]cartera!$A15,FALSE)/1000,0)</f>
        <v>24733.767440000003</v>
      </c>
      <c r="C8" s="121">
        <f>IFERROR(HLOOKUP(C$6,[1]cartera!$C$13:$BT$31,[1]cartera!$A15,FALSE)/1000,0)</f>
        <v>1026.6096500000001</v>
      </c>
      <c r="D8" s="218">
        <f t="shared" ref="D8:D24" si="0">SUM(B8:C8)</f>
        <v>25760.377090000002</v>
      </c>
      <c r="E8" s="219">
        <f t="shared" ref="E8:E24" si="1">D8/$D$25</f>
        <v>5.9623350490941706E-3</v>
      </c>
    </row>
    <row r="9" spans="1:5" ht="15" customHeight="1" x14ac:dyDescent="0.25">
      <c r="A9" s="120" t="s">
        <v>235</v>
      </c>
      <c r="B9" s="121">
        <f>IFERROR(HLOOKUP(B$6,[1]cartera!$C$13:$BT$31,[1]cartera!$A16,FALSE)/1000,0)</f>
        <v>516.30912000000001</v>
      </c>
      <c r="C9" s="121">
        <f>IFERROR(HLOOKUP(C$6,[1]cartera!$C$13:$BT$31,[1]cartera!$A16,FALSE)/1000,0)</f>
        <v>0</v>
      </c>
      <c r="D9" s="218">
        <f t="shared" si="0"/>
        <v>516.30912000000001</v>
      </c>
      <c r="E9" s="219">
        <f t="shared" si="1"/>
        <v>1.1950166535170732E-4</v>
      </c>
    </row>
    <row r="10" spans="1:5" ht="15" customHeight="1" x14ac:dyDescent="0.25">
      <c r="A10" s="120" t="s">
        <v>236</v>
      </c>
      <c r="B10" s="121">
        <f>IFERROR(HLOOKUP(B$6,[1]cartera!$C$13:$BT$31,[1]cartera!$A17,FALSE)/1000,0)</f>
        <v>52506.866719999976</v>
      </c>
      <c r="C10" s="121">
        <f>IFERROR(HLOOKUP(C$6,[1]cartera!$C$13:$BT$31,[1]cartera!$A17,FALSE)/1000,0)</f>
        <v>8232.9667399999998</v>
      </c>
      <c r="D10" s="218">
        <f t="shared" si="0"/>
        <v>60739.83345999998</v>
      </c>
      <c r="E10" s="219">
        <f t="shared" si="1"/>
        <v>1.4058460272124096E-2</v>
      </c>
    </row>
    <row r="11" spans="1:5" ht="15" customHeight="1" x14ac:dyDescent="0.25">
      <c r="A11" s="120" t="s">
        <v>237</v>
      </c>
      <c r="B11" s="121">
        <f>IFERROR(HLOOKUP(B$6,[1]cartera!$C$13:$BT$31,[1]cartera!$A18,FALSE)/1000,0)</f>
        <v>605458.05352140008</v>
      </c>
      <c r="C11" s="121">
        <f>IFERROR(HLOOKUP(C$6,[1]cartera!$C$13:$BT$31,[1]cartera!$A18,FALSE)/1000,0)</f>
        <v>85772.502527000033</v>
      </c>
      <c r="D11" s="218">
        <f t="shared" si="0"/>
        <v>691230.55604840012</v>
      </c>
      <c r="E11" s="219">
        <f t="shared" si="1"/>
        <v>0.15998788204587686</v>
      </c>
    </row>
    <row r="12" spans="1:5" ht="15" customHeight="1" x14ac:dyDescent="0.25">
      <c r="A12" s="120" t="s">
        <v>238</v>
      </c>
      <c r="B12" s="121">
        <f>IFERROR(HLOOKUP(B$6,[1]cartera!$C$13:$BT$31,[1]cartera!$A19,FALSE)/1000,0)</f>
        <v>2173.3990400000007</v>
      </c>
      <c r="C12" s="121">
        <f>IFERROR(HLOOKUP(C$6,[1]cartera!$C$13:$BT$31,[1]cartera!$A19,FALSE)/1000,0)</f>
        <v>319.31873000000002</v>
      </c>
      <c r="D12" s="218">
        <f t="shared" si="0"/>
        <v>2492.7177700000007</v>
      </c>
      <c r="E12" s="219">
        <f t="shared" si="1"/>
        <v>5.7694879526202093E-4</v>
      </c>
    </row>
    <row r="13" spans="1:5" ht="15" customHeight="1" x14ac:dyDescent="0.25">
      <c r="A13" s="120" t="s">
        <v>181</v>
      </c>
      <c r="B13" s="121">
        <f>IFERROR(HLOOKUP(B$6,[1]cartera!$C$13:$BT$31,[1]cartera!$A20,FALSE)/1000,0)</f>
        <v>222146.80699859976</v>
      </c>
      <c r="C13" s="121">
        <f>IFERROR(HLOOKUP(C$6,[1]cartera!$C$13:$BT$31,[1]cartera!$A20,FALSE)/1000,0)</f>
        <v>28769.379009999982</v>
      </c>
      <c r="D13" s="218">
        <f t="shared" si="0"/>
        <v>250916.18600859973</v>
      </c>
      <c r="E13" s="219">
        <f t="shared" si="1"/>
        <v>5.8075484104806112E-2</v>
      </c>
    </row>
    <row r="14" spans="1:5" ht="15" customHeight="1" x14ac:dyDescent="0.25">
      <c r="A14" s="120" t="s">
        <v>239</v>
      </c>
      <c r="B14" s="121">
        <f>IFERROR(HLOOKUP(B$6,[1]cartera!$C$13:$BT$31,[1]cartera!$A21,FALSE)/1000,0)</f>
        <v>780702.24134299986</v>
      </c>
      <c r="C14" s="121">
        <f>IFERROR(HLOOKUP(C$6,[1]cartera!$C$13:$BT$31,[1]cartera!$A21,FALSE)/1000,0)</f>
        <v>139770.08426980005</v>
      </c>
      <c r="D14" s="218">
        <f t="shared" si="0"/>
        <v>920472.32561279996</v>
      </c>
      <c r="E14" s="219">
        <f t="shared" si="1"/>
        <v>0.21304674188379355</v>
      </c>
    </row>
    <row r="15" spans="1:5" ht="15" customHeight="1" x14ac:dyDescent="0.25">
      <c r="A15" s="120" t="s">
        <v>240</v>
      </c>
      <c r="B15" s="121">
        <f>IFERROR(HLOOKUP(B$6,[1]cartera!$C$13:$BT$31,[1]cartera!$A22,FALSE)/1000,0)</f>
        <v>270067.68339460006</v>
      </c>
      <c r="C15" s="121">
        <f>IFERROR(HLOOKUP(C$6,[1]cartera!$C$13:$BT$31,[1]cartera!$A22,FALSE)/1000,0)</f>
        <v>39937.021613799989</v>
      </c>
      <c r="D15" s="218">
        <f t="shared" si="0"/>
        <v>310004.70500840002</v>
      </c>
      <c r="E15" s="219">
        <f t="shared" si="1"/>
        <v>7.1751741505880359E-2</v>
      </c>
    </row>
    <row r="16" spans="1:5" ht="15" customHeight="1" x14ac:dyDescent="0.25">
      <c r="A16" s="120" t="s">
        <v>241</v>
      </c>
      <c r="B16" s="121">
        <f>IFERROR(HLOOKUP(B$6,[1]cartera!$C$13:$BT$31,[1]cartera!$A23,FALSE)/1000,0)</f>
        <v>371453.79558739974</v>
      </c>
      <c r="C16" s="121">
        <f>IFERROR(HLOOKUP(C$6,[1]cartera!$C$13:$BT$31,[1]cartera!$A23,FALSE)/1000,0)</f>
        <v>38033.429421200002</v>
      </c>
      <c r="D16" s="218">
        <f t="shared" si="0"/>
        <v>409487.22500859975</v>
      </c>
      <c r="E16" s="219">
        <f t="shared" si="1"/>
        <v>9.4777340614818045E-2</v>
      </c>
    </row>
    <row r="17" spans="1:5" ht="15" customHeight="1" x14ac:dyDescent="0.25">
      <c r="A17" s="120" t="s">
        <v>242</v>
      </c>
      <c r="B17" s="121">
        <f>IFERROR(HLOOKUP(B$6,[1]cartera!$C$13:$BT$31,[1]cartera!$A24,FALSE)/1000,0)</f>
        <v>3815.719497399999</v>
      </c>
      <c r="C17" s="121">
        <f>IFERROR(HLOOKUP(C$6,[1]cartera!$C$13:$BT$31,[1]cartera!$A24,FALSE)/1000,0)</f>
        <v>227.17009999999999</v>
      </c>
      <c r="D17" s="218">
        <f t="shared" si="0"/>
        <v>4042.8895973999988</v>
      </c>
      <c r="E17" s="219">
        <f t="shared" si="1"/>
        <v>9.3574182792353813E-4</v>
      </c>
    </row>
    <row r="18" spans="1:5" ht="15" customHeight="1" x14ac:dyDescent="0.25">
      <c r="A18" s="120" t="s">
        <v>243</v>
      </c>
      <c r="B18" s="121">
        <f>IFERROR(HLOOKUP(B$6,[1]cartera!$C$13:$BT$31,[1]cartera!$A25,FALSE)/1000,0)</f>
        <v>94774.935754600039</v>
      </c>
      <c r="C18" s="121">
        <f>IFERROR(HLOOKUP(C$6,[1]cartera!$C$13:$BT$31,[1]cartera!$A25,FALSE)/1000,0)</f>
        <v>63302.314771400001</v>
      </c>
      <c r="D18" s="218">
        <f t="shared" si="0"/>
        <v>158077.25052600005</v>
      </c>
      <c r="E18" s="219">
        <f t="shared" si="1"/>
        <v>3.6587567331903915E-2</v>
      </c>
    </row>
    <row r="19" spans="1:5" ht="15" customHeight="1" x14ac:dyDescent="0.25">
      <c r="A19" s="120" t="s">
        <v>244</v>
      </c>
      <c r="B19" s="121">
        <f>IFERROR(HLOOKUP(B$6,[1]cartera!$C$13:$BT$31,[1]cartera!$A26,FALSE)/1000,0)</f>
        <v>10818.679630000002</v>
      </c>
      <c r="C19" s="121">
        <f>IFERROR(HLOOKUP(C$6,[1]cartera!$C$13:$BT$31,[1]cartera!$A26,FALSE)/1000,0)</f>
        <v>211.89651000000001</v>
      </c>
      <c r="D19" s="218">
        <f t="shared" si="0"/>
        <v>11030.576140000003</v>
      </c>
      <c r="E19" s="219">
        <f t="shared" si="1"/>
        <v>2.5530678569435452E-3</v>
      </c>
    </row>
    <row r="20" spans="1:5" ht="15" customHeight="1" x14ac:dyDescent="0.25">
      <c r="A20" s="120" t="s">
        <v>245</v>
      </c>
      <c r="B20" s="121">
        <f>IFERROR(HLOOKUP(B$6,[1]cartera!$C$13:$BT$31,[1]cartera!$A27,FALSE)/1000,0)</f>
        <v>11016.305329999999</v>
      </c>
      <c r="C20" s="121">
        <f>IFERROR(HLOOKUP(C$6,[1]cartera!$C$13:$BT$31,[1]cartera!$A27,FALSE)/1000,0)</f>
        <v>2222.8214000000003</v>
      </c>
      <c r="D20" s="218">
        <f t="shared" si="0"/>
        <v>13239.12673</v>
      </c>
      <c r="E20" s="219">
        <f t="shared" si="1"/>
        <v>3.0642451019213127E-3</v>
      </c>
    </row>
    <row r="21" spans="1:5" ht="15" customHeight="1" x14ac:dyDescent="0.25">
      <c r="A21" s="120" t="s">
        <v>246</v>
      </c>
      <c r="B21" s="121">
        <f>IFERROR(HLOOKUP(B$6,[1]cartera!$C$13:$BT$31,[1]cartera!$A28,FALSE)/1000,0)</f>
        <v>65051.650589000019</v>
      </c>
      <c r="C21" s="121">
        <f>IFERROR(HLOOKUP(C$6,[1]cartera!$C$13:$BT$31,[1]cartera!$A28,FALSE)/1000,0)</f>
        <v>16647.615867</v>
      </c>
      <c r="D21" s="218">
        <f t="shared" si="0"/>
        <v>81699.266456000012</v>
      </c>
      <c r="E21" s="219">
        <f t="shared" si="1"/>
        <v>1.8909598961770965E-2</v>
      </c>
    </row>
    <row r="22" spans="1:5" ht="15" customHeight="1" x14ac:dyDescent="0.25">
      <c r="A22" s="120" t="s">
        <v>247</v>
      </c>
      <c r="B22" s="121">
        <f>IFERROR(HLOOKUP(B$6,[1]cartera!$C$13:$BT$31,[1]cartera!$A29,FALSE)/1000,0)</f>
        <v>908.28737000000024</v>
      </c>
      <c r="C22" s="121">
        <f>IFERROR(HLOOKUP(C$6,[1]cartera!$C$13:$BT$31,[1]cartera!$A29,FALSE)/1000,0)</f>
        <v>2.06833</v>
      </c>
      <c r="D22" s="218">
        <f t="shared" si="0"/>
        <v>910.35570000000018</v>
      </c>
      <c r="E22" s="219">
        <f t="shared" si="1"/>
        <v>2.1070521127424454E-4</v>
      </c>
    </row>
    <row r="23" spans="1:5" ht="15" customHeight="1" x14ac:dyDescent="0.25">
      <c r="A23" s="120" t="s">
        <v>248</v>
      </c>
      <c r="B23" s="121">
        <f>IFERROR(HLOOKUP(B$6,[1]cartera!$C$13:$BT$31,[1]cartera!$A30,FALSE)/1000,0)</f>
        <v>42.667480000000005</v>
      </c>
      <c r="C23" s="121">
        <f>IFERROR(HLOOKUP(C$6,[1]cartera!$C$13:$BT$31,[1]cartera!$A30,FALSE)/1000,0)</f>
        <v>0</v>
      </c>
      <c r="D23" s="218">
        <f t="shared" si="0"/>
        <v>42.667480000000005</v>
      </c>
      <c r="E23" s="219">
        <f t="shared" si="1"/>
        <v>9.8755468746332919E-6</v>
      </c>
    </row>
    <row r="24" spans="1:5" s="38" customFormat="1" ht="15" customHeight="1" x14ac:dyDescent="0.25">
      <c r="A24" s="120" t="s">
        <v>249</v>
      </c>
      <c r="B24" s="121">
        <f>IFERROR(HLOOKUP(B$6,[1]cartera!$C$13:$BT$31,[1]cartera!$A31,FALSE)/1000,0)</f>
        <v>4701.8451000000005</v>
      </c>
      <c r="C24" s="121">
        <f>IFERROR(HLOOKUP(C$6,[1]cartera!$C$13:$BT$31,[1]cartera!$A31,FALSE)/1000,0)</f>
        <v>2554.9565578000006</v>
      </c>
      <c r="D24" s="218">
        <f t="shared" si="0"/>
        <v>7256.8016578000006</v>
      </c>
      <c r="E24" s="219">
        <f t="shared" si="1"/>
        <v>1.6796137229459177E-3</v>
      </c>
    </row>
    <row r="25" spans="1:5" ht="15" customHeight="1" x14ac:dyDescent="0.25">
      <c r="A25" s="123" t="s">
        <v>250</v>
      </c>
      <c r="B25" s="220">
        <f>SUM(B7:B24)</f>
        <v>3882351.7351527987</v>
      </c>
      <c r="C25" s="220">
        <f>SUM(C7:C24)</f>
        <v>438166.46415800002</v>
      </c>
      <c r="D25" s="220">
        <f>SUM(D7:D24)</f>
        <v>4320518.1993107973</v>
      </c>
      <c r="E25" s="221">
        <f>SUM(E7:E24)</f>
        <v>1.0000000000000002</v>
      </c>
    </row>
    <row r="26" spans="1:5" ht="15" customHeight="1" x14ac:dyDescent="0.25">
      <c r="A26" s="126" t="s">
        <v>251</v>
      </c>
      <c r="B26" s="219">
        <f>B25/$D$25</f>
        <v>0.89858474286073042</v>
      </c>
      <c r="C26" s="219">
        <f>C25/$D$25</f>
        <v>0.10141525713926994</v>
      </c>
      <c r="D26" s="219">
        <f>D25/$D$25</f>
        <v>1</v>
      </c>
      <c r="E26" s="219"/>
    </row>
    <row r="27" spans="1:5" ht="15" customHeight="1" thickBot="1" x14ac:dyDescent="0.25">
      <c r="A27" s="127"/>
      <c r="B27" s="145"/>
      <c r="C27" s="129"/>
      <c r="D27" s="145"/>
      <c r="E27" s="222"/>
    </row>
    <row r="28" spans="1:5" ht="15" customHeight="1" thickTop="1" x14ac:dyDescent="0.2">
      <c r="A28" s="131" t="s">
        <v>252</v>
      </c>
      <c r="B28" s="47"/>
      <c r="C28" s="122"/>
      <c r="D28" s="47"/>
      <c r="E28" s="47"/>
    </row>
    <row r="29" spans="1:5" ht="15" customHeight="1" x14ac:dyDescent="0.2">
      <c r="A29" s="132"/>
      <c r="B29" s="38"/>
      <c r="C29" s="121"/>
      <c r="D29" s="38"/>
      <c r="E29" s="47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FE8205-EB70-43CB-AB95-B10FB9FAC2B4}">
  <sheetPr>
    <pageSetUpPr fitToPage="1"/>
  </sheetPr>
  <dimension ref="A1:E29"/>
  <sheetViews>
    <sheetView zoomScaleNormal="100" workbookViewId="0">
      <selection activeCell="A2" sqref="A2:E2"/>
    </sheetView>
  </sheetViews>
  <sheetFormatPr defaultColWidth="11.42578125" defaultRowHeight="12.75" x14ac:dyDescent="0.2"/>
  <cols>
    <col min="1" max="1" width="60.85546875" style="133" customWidth="1"/>
    <col min="2" max="5" width="15.7109375" style="116" customWidth="1"/>
    <col min="6" max="256" width="11.42578125" style="116"/>
    <col min="257" max="257" width="60.85546875" style="116" customWidth="1"/>
    <col min="258" max="261" width="15.7109375" style="116" customWidth="1"/>
    <col min="262" max="512" width="11.42578125" style="116"/>
    <col min="513" max="513" width="60.85546875" style="116" customWidth="1"/>
    <col min="514" max="517" width="15.7109375" style="116" customWidth="1"/>
    <col min="518" max="768" width="11.42578125" style="116"/>
    <col min="769" max="769" width="60.85546875" style="116" customWidth="1"/>
    <col min="770" max="773" width="15.7109375" style="116" customWidth="1"/>
    <col min="774" max="1024" width="11.42578125" style="116"/>
    <col min="1025" max="1025" width="60.85546875" style="116" customWidth="1"/>
    <col min="1026" max="1029" width="15.7109375" style="116" customWidth="1"/>
    <col min="1030" max="1280" width="11.42578125" style="116"/>
    <col min="1281" max="1281" width="60.85546875" style="116" customWidth="1"/>
    <col min="1282" max="1285" width="15.7109375" style="116" customWidth="1"/>
    <col min="1286" max="1536" width="11.42578125" style="116"/>
    <col min="1537" max="1537" width="60.85546875" style="116" customWidth="1"/>
    <col min="1538" max="1541" width="15.7109375" style="116" customWidth="1"/>
    <col min="1542" max="1792" width="11.42578125" style="116"/>
    <col min="1793" max="1793" width="60.85546875" style="116" customWidth="1"/>
    <col min="1794" max="1797" width="15.7109375" style="116" customWidth="1"/>
    <col min="1798" max="2048" width="11.42578125" style="116"/>
    <col min="2049" max="2049" width="60.85546875" style="116" customWidth="1"/>
    <col min="2050" max="2053" width="15.7109375" style="116" customWidth="1"/>
    <col min="2054" max="2304" width="11.42578125" style="116"/>
    <col min="2305" max="2305" width="60.85546875" style="116" customWidth="1"/>
    <col min="2306" max="2309" width="15.7109375" style="116" customWidth="1"/>
    <col min="2310" max="2560" width="11.42578125" style="116"/>
    <col min="2561" max="2561" width="60.85546875" style="116" customWidth="1"/>
    <col min="2562" max="2565" width="15.7109375" style="116" customWidth="1"/>
    <col min="2566" max="2816" width="11.42578125" style="116"/>
    <col min="2817" max="2817" width="60.85546875" style="116" customWidth="1"/>
    <col min="2818" max="2821" width="15.7109375" style="116" customWidth="1"/>
    <col min="2822" max="3072" width="11.42578125" style="116"/>
    <col min="3073" max="3073" width="60.85546875" style="116" customWidth="1"/>
    <col min="3074" max="3077" width="15.7109375" style="116" customWidth="1"/>
    <col min="3078" max="3328" width="11.42578125" style="116"/>
    <col min="3329" max="3329" width="60.85546875" style="116" customWidth="1"/>
    <col min="3330" max="3333" width="15.7109375" style="116" customWidth="1"/>
    <col min="3334" max="3584" width="11.42578125" style="116"/>
    <col min="3585" max="3585" width="60.85546875" style="116" customWidth="1"/>
    <col min="3586" max="3589" width="15.7109375" style="116" customWidth="1"/>
    <col min="3590" max="3840" width="11.42578125" style="116"/>
    <col min="3841" max="3841" width="60.85546875" style="116" customWidth="1"/>
    <col min="3842" max="3845" width="15.7109375" style="116" customWidth="1"/>
    <col min="3846" max="4096" width="11.42578125" style="116"/>
    <col min="4097" max="4097" width="60.85546875" style="116" customWidth="1"/>
    <col min="4098" max="4101" width="15.7109375" style="116" customWidth="1"/>
    <col min="4102" max="4352" width="11.42578125" style="116"/>
    <col min="4353" max="4353" width="60.85546875" style="116" customWidth="1"/>
    <col min="4354" max="4357" width="15.7109375" style="116" customWidth="1"/>
    <col min="4358" max="4608" width="11.42578125" style="116"/>
    <col min="4609" max="4609" width="60.85546875" style="116" customWidth="1"/>
    <col min="4610" max="4613" width="15.7109375" style="116" customWidth="1"/>
    <col min="4614" max="4864" width="11.42578125" style="116"/>
    <col min="4865" max="4865" width="60.85546875" style="116" customWidth="1"/>
    <col min="4866" max="4869" width="15.7109375" style="116" customWidth="1"/>
    <col min="4870" max="5120" width="11.42578125" style="116"/>
    <col min="5121" max="5121" width="60.85546875" style="116" customWidth="1"/>
    <col min="5122" max="5125" width="15.7109375" style="116" customWidth="1"/>
    <col min="5126" max="5376" width="11.42578125" style="116"/>
    <col min="5377" max="5377" width="60.85546875" style="116" customWidth="1"/>
    <col min="5378" max="5381" width="15.7109375" style="116" customWidth="1"/>
    <col min="5382" max="5632" width="11.42578125" style="116"/>
    <col min="5633" max="5633" width="60.85546875" style="116" customWidth="1"/>
    <col min="5634" max="5637" width="15.7109375" style="116" customWidth="1"/>
    <col min="5638" max="5888" width="11.42578125" style="116"/>
    <col min="5889" max="5889" width="60.85546875" style="116" customWidth="1"/>
    <col min="5890" max="5893" width="15.7109375" style="116" customWidth="1"/>
    <col min="5894" max="6144" width="11.42578125" style="116"/>
    <col min="6145" max="6145" width="60.85546875" style="116" customWidth="1"/>
    <col min="6146" max="6149" width="15.7109375" style="116" customWidth="1"/>
    <col min="6150" max="6400" width="11.42578125" style="116"/>
    <col min="6401" max="6401" width="60.85546875" style="116" customWidth="1"/>
    <col min="6402" max="6405" width="15.7109375" style="116" customWidth="1"/>
    <col min="6406" max="6656" width="11.42578125" style="116"/>
    <col min="6657" max="6657" width="60.85546875" style="116" customWidth="1"/>
    <col min="6658" max="6661" width="15.7109375" style="116" customWidth="1"/>
    <col min="6662" max="6912" width="11.42578125" style="116"/>
    <col min="6913" max="6913" width="60.85546875" style="116" customWidth="1"/>
    <col min="6914" max="6917" width="15.7109375" style="116" customWidth="1"/>
    <col min="6918" max="7168" width="11.42578125" style="116"/>
    <col min="7169" max="7169" width="60.85546875" style="116" customWidth="1"/>
    <col min="7170" max="7173" width="15.7109375" style="116" customWidth="1"/>
    <col min="7174" max="7424" width="11.42578125" style="116"/>
    <col min="7425" max="7425" width="60.85546875" style="116" customWidth="1"/>
    <col min="7426" max="7429" width="15.7109375" style="116" customWidth="1"/>
    <col min="7430" max="7680" width="11.42578125" style="116"/>
    <col min="7681" max="7681" width="60.85546875" style="116" customWidth="1"/>
    <col min="7682" max="7685" width="15.7109375" style="116" customWidth="1"/>
    <col min="7686" max="7936" width="11.42578125" style="116"/>
    <col min="7937" max="7937" width="60.85546875" style="116" customWidth="1"/>
    <col min="7938" max="7941" width="15.7109375" style="116" customWidth="1"/>
    <col min="7942" max="8192" width="11.42578125" style="116"/>
    <col min="8193" max="8193" width="60.85546875" style="116" customWidth="1"/>
    <col min="8194" max="8197" width="15.7109375" style="116" customWidth="1"/>
    <col min="8198" max="8448" width="11.42578125" style="116"/>
    <col min="8449" max="8449" width="60.85546875" style="116" customWidth="1"/>
    <col min="8450" max="8453" width="15.7109375" style="116" customWidth="1"/>
    <col min="8454" max="8704" width="11.42578125" style="116"/>
    <col min="8705" max="8705" width="60.85546875" style="116" customWidth="1"/>
    <col min="8706" max="8709" width="15.7109375" style="116" customWidth="1"/>
    <col min="8710" max="8960" width="11.42578125" style="116"/>
    <col min="8961" max="8961" width="60.85546875" style="116" customWidth="1"/>
    <col min="8962" max="8965" width="15.7109375" style="116" customWidth="1"/>
    <col min="8966" max="9216" width="11.42578125" style="116"/>
    <col min="9217" max="9217" width="60.85546875" style="116" customWidth="1"/>
    <col min="9218" max="9221" width="15.7109375" style="116" customWidth="1"/>
    <col min="9222" max="9472" width="11.42578125" style="116"/>
    <col min="9473" max="9473" width="60.85546875" style="116" customWidth="1"/>
    <col min="9474" max="9477" width="15.7109375" style="116" customWidth="1"/>
    <col min="9478" max="9728" width="11.42578125" style="116"/>
    <col min="9729" max="9729" width="60.85546875" style="116" customWidth="1"/>
    <col min="9730" max="9733" width="15.7109375" style="116" customWidth="1"/>
    <col min="9734" max="9984" width="11.42578125" style="116"/>
    <col min="9985" max="9985" width="60.85546875" style="116" customWidth="1"/>
    <col min="9986" max="9989" width="15.7109375" style="116" customWidth="1"/>
    <col min="9990" max="10240" width="11.42578125" style="116"/>
    <col min="10241" max="10241" width="60.85546875" style="116" customWidth="1"/>
    <col min="10242" max="10245" width="15.7109375" style="116" customWidth="1"/>
    <col min="10246" max="10496" width="11.42578125" style="116"/>
    <col min="10497" max="10497" width="60.85546875" style="116" customWidth="1"/>
    <col min="10498" max="10501" width="15.7109375" style="116" customWidth="1"/>
    <col min="10502" max="10752" width="11.42578125" style="116"/>
    <col min="10753" max="10753" width="60.85546875" style="116" customWidth="1"/>
    <col min="10754" max="10757" width="15.7109375" style="116" customWidth="1"/>
    <col min="10758" max="11008" width="11.42578125" style="116"/>
    <col min="11009" max="11009" width="60.85546875" style="116" customWidth="1"/>
    <col min="11010" max="11013" width="15.7109375" style="116" customWidth="1"/>
    <col min="11014" max="11264" width="11.42578125" style="116"/>
    <col min="11265" max="11265" width="60.85546875" style="116" customWidth="1"/>
    <col min="11266" max="11269" width="15.7109375" style="116" customWidth="1"/>
    <col min="11270" max="11520" width="11.42578125" style="116"/>
    <col min="11521" max="11521" width="60.85546875" style="116" customWidth="1"/>
    <col min="11522" max="11525" width="15.7109375" style="116" customWidth="1"/>
    <col min="11526" max="11776" width="11.42578125" style="116"/>
    <col min="11777" max="11777" width="60.85546875" style="116" customWidth="1"/>
    <col min="11778" max="11781" width="15.7109375" style="116" customWidth="1"/>
    <col min="11782" max="12032" width="11.42578125" style="116"/>
    <col min="12033" max="12033" width="60.85546875" style="116" customWidth="1"/>
    <col min="12034" max="12037" width="15.7109375" style="116" customWidth="1"/>
    <col min="12038" max="12288" width="11.42578125" style="116"/>
    <col min="12289" max="12289" width="60.85546875" style="116" customWidth="1"/>
    <col min="12290" max="12293" width="15.7109375" style="116" customWidth="1"/>
    <col min="12294" max="12544" width="11.42578125" style="116"/>
    <col min="12545" max="12545" width="60.85546875" style="116" customWidth="1"/>
    <col min="12546" max="12549" width="15.7109375" style="116" customWidth="1"/>
    <col min="12550" max="12800" width="11.42578125" style="116"/>
    <col min="12801" max="12801" width="60.85546875" style="116" customWidth="1"/>
    <col min="12802" max="12805" width="15.7109375" style="116" customWidth="1"/>
    <col min="12806" max="13056" width="11.42578125" style="116"/>
    <col min="13057" max="13057" width="60.85546875" style="116" customWidth="1"/>
    <col min="13058" max="13061" width="15.7109375" style="116" customWidth="1"/>
    <col min="13062" max="13312" width="11.42578125" style="116"/>
    <col min="13313" max="13313" width="60.85546875" style="116" customWidth="1"/>
    <col min="13314" max="13317" width="15.7109375" style="116" customWidth="1"/>
    <col min="13318" max="13568" width="11.42578125" style="116"/>
    <col min="13569" max="13569" width="60.85546875" style="116" customWidth="1"/>
    <col min="13570" max="13573" width="15.7109375" style="116" customWidth="1"/>
    <col min="13574" max="13824" width="11.42578125" style="116"/>
    <col min="13825" max="13825" width="60.85546875" style="116" customWidth="1"/>
    <col min="13826" max="13829" width="15.7109375" style="116" customWidth="1"/>
    <col min="13830" max="14080" width="11.42578125" style="116"/>
    <col min="14081" max="14081" width="60.85546875" style="116" customWidth="1"/>
    <col min="14082" max="14085" width="15.7109375" style="116" customWidth="1"/>
    <col min="14086" max="14336" width="11.42578125" style="116"/>
    <col min="14337" max="14337" width="60.85546875" style="116" customWidth="1"/>
    <col min="14338" max="14341" width="15.7109375" style="116" customWidth="1"/>
    <col min="14342" max="14592" width="11.42578125" style="116"/>
    <col min="14593" max="14593" width="60.85546875" style="116" customWidth="1"/>
    <col min="14594" max="14597" width="15.7109375" style="116" customWidth="1"/>
    <col min="14598" max="14848" width="11.42578125" style="116"/>
    <col min="14849" max="14849" width="60.85546875" style="116" customWidth="1"/>
    <col min="14850" max="14853" width="15.7109375" style="116" customWidth="1"/>
    <col min="14854" max="15104" width="11.42578125" style="116"/>
    <col min="15105" max="15105" width="60.85546875" style="116" customWidth="1"/>
    <col min="15106" max="15109" width="15.7109375" style="116" customWidth="1"/>
    <col min="15110" max="15360" width="11.42578125" style="116"/>
    <col min="15361" max="15361" width="60.85546875" style="116" customWidth="1"/>
    <col min="15362" max="15365" width="15.7109375" style="116" customWidth="1"/>
    <col min="15366" max="15616" width="11.42578125" style="116"/>
    <col min="15617" max="15617" width="60.85546875" style="116" customWidth="1"/>
    <col min="15618" max="15621" width="15.7109375" style="116" customWidth="1"/>
    <col min="15622" max="15872" width="11.42578125" style="116"/>
    <col min="15873" max="15873" width="60.85546875" style="116" customWidth="1"/>
    <col min="15874" max="15877" width="15.7109375" style="116" customWidth="1"/>
    <col min="15878" max="16128" width="11.42578125" style="116"/>
    <col min="16129" max="16129" width="60.85546875" style="116" customWidth="1"/>
    <col min="16130" max="16133" width="15.7109375" style="116" customWidth="1"/>
    <col min="16134" max="16384" width="11.42578125" style="116"/>
  </cols>
  <sheetData>
    <row r="1" spans="1:5" s="18" customFormat="1" ht="30" customHeight="1" x14ac:dyDescent="0.25">
      <c r="A1" s="405" t="s">
        <v>158</v>
      </c>
      <c r="B1" s="405"/>
      <c r="C1" s="405"/>
      <c r="D1" s="405"/>
      <c r="E1" s="405"/>
    </row>
    <row r="2" spans="1:5" s="18" customFormat="1" ht="15" customHeight="1" x14ac:dyDescent="0.25">
      <c r="A2" s="381" t="s">
        <v>253</v>
      </c>
      <c r="B2" s="381"/>
      <c r="C2" s="381"/>
      <c r="D2" s="381"/>
      <c r="E2" s="381"/>
    </row>
    <row r="3" spans="1:5" s="18" customFormat="1" ht="15" customHeight="1" x14ac:dyDescent="0.25">
      <c r="A3" s="381" t="str">
        <f>'[1]150-1'!A3</f>
        <v>AL 30 DE SEPTIEMBRE DE 2025</v>
      </c>
      <c r="B3" s="381"/>
      <c r="C3" s="381"/>
      <c r="D3" s="381"/>
      <c r="E3" s="381"/>
    </row>
    <row r="4" spans="1:5" s="19" customFormat="1" ht="30" customHeight="1" x14ac:dyDescent="0.25">
      <c r="A4" s="382" t="s">
        <v>49</v>
      </c>
      <c r="B4" s="382"/>
      <c r="C4" s="382"/>
      <c r="D4" s="382"/>
      <c r="E4" s="382"/>
    </row>
    <row r="5" spans="1:5" ht="15" customHeight="1" x14ac:dyDescent="0.2">
      <c r="A5" s="115"/>
      <c r="B5" s="38"/>
      <c r="C5" s="121"/>
      <c r="D5" s="38"/>
      <c r="E5" s="148"/>
    </row>
    <row r="6" spans="1:5" ht="30" customHeight="1" x14ac:dyDescent="0.2">
      <c r="A6" s="117" t="s">
        <v>259</v>
      </c>
      <c r="B6" s="39" t="s">
        <v>75</v>
      </c>
      <c r="C6" s="39" t="s">
        <v>74</v>
      </c>
      <c r="D6" s="118" t="s">
        <v>232</v>
      </c>
      <c r="E6" s="119" t="s">
        <v>15</v>
      </c>
    </row>
    <row r="7" spans="1:5" ht="15" customHeight="1" x14ac:dyDescent="0.25">
      <c r="A7" s="120" t="s">
        <v>233</v>
      </c>
      <c r="B7" s="121">
        <f>IFERROR(HLOOKUP(B$6,[1]contingente!$C$13:$BT$31,[1]contingente!$A14,FALSE)/1000,0)</f>
        <v>1068.9226900000001</v>
      </c>
      <c r="C7" s="121">
        <f>IFERROR(HLOOKUP(C$6,[1]contingente!$C$13:$BT$31,[1]contingente!$A14,FALSE)/1000,0)</f>
        <v>82.811399999999992</v>
      </c>
      <c r="D7" s="218">
        <f>SUM(B7:C7)</f>
        <v>1151.7340900000002</v>
      </c>
      <c r="E7" s="219">
        <f>D7/$D$25</f>
        <v>1.5259067959247688E-2</v>
      </c>
    </row>
    <row r="8" spans="1:5" ht="15" customHeight="1" x14ac:dyDescent="0.25">
      <c r="A8" s="120" t="s">
        <v>234</v>
      </c>
      <c r="B8" s="121">
        <f>IFERROR(HLOOKUP(B$6,[1]contingente!$C$13:$BT$31,[1]contingente!$A15,FALSE)/1000,0)</f>
        <v>17.117720000000002</v>
      </c>
      <c r="C8" s="121">
        <f>IFERROR(HLOOKUP(C$6,[1]contingente!$C$13:$BT$31,[1]contingente!$A15,FALSE)/1000,0)</f>
        <v>0</v>
      </c>
      <c r="D8" s="218">
        <f t="shared" ref="D8:D24" si="0">SUM(B8:C8)</f>
        <v>17.117720000000002</v>
      </c>
      <c r="E8" s="219">
        <f t="shared" ref="E8:E24" si="1">D8/$D$25</f>
        <v>2.2678885261386448E-4</v>
      </c>
    </row>
    <row r="9" spans="1:5" ht="15" customHeight="1" x14ac:dyDescent="0.25">
      <c r="A9" s="120" t="s">
        <v>235</v>
      </c>
      <c r="B9" s="121">
        <f>IFERROR(HLOOKUP(B$6,[1]contingente!$C$13:$BT$31,[1]contingente!$A16,FALSE)/1000,0)</f>
        <v>45.000579999999999</v>
      </c>
      <c r="C9" s="121">
        <f>IFERROR(HLOOKUP(C$6,[1]contingente!$C$13:$BT$31,[1]contingente!$A16,FALSE)/1000,0)</f>
        <v>0</v>
      </c>
      <c r="D9" s="218">
        <f t="shared" si="0"/>
        <v>45.000579999999999</v>
      </c>
      <c r="E9" s="219">
        <f t="shared" si="1"/>
        <v>5.962026429430097E-4</v>
      </c>
    </row>
    <row r="10" spans="1:5" ht="15" customHeight="1" x14ac:dyDescent="0.25">
      <c r="A10" s="120" t="s">
        <v>236</v>
      </c>
      <c r="B10" s="121">
        <f>IFERROR(HLOOKUP(B$6,[1]contingente!$C$13:$BT$31,[1]contingente!$A17,FALSE)/1000,0)</f>
        <v>206.29721000000001</v>
      </c>
      <c r="C10" s="121">
        <f>IFERROR(HLOOKUP(C$6,[1]contingente!$C$13:$BT$31,[1]contingente!$A17,FALSE)/1000,0)</f>
        <v>0</v>
      </c>
      <c r="D10" s="218">
        <f t="shared" si="0"/>
        <v>206.29721000000001</v>
      </c>
      <c r="E10" s="219">
        <f t="shared" si="1"/>
        <v>2.7331857019124886E-3</v>
      </c>
    </row>
    <row r="11" spans="1:5" ht="15" customHeight="1" x14ac:dyDescent="0.25">
      <c r="A11" s="120" t="s">
        <v>237</v>
      </c>
      <c r="B11" s="121">
        <f>IFERROR(HLOOKUP(B$6,[1]contingente!$C$13:$BT$31,[1]contingente!$A18,FALSE)/1000,0)</f>
        <v>3946.1469899999997</v>
      </c>
      <c r="C11" s="121">
        <f>IFERROR(HLOOKUP(C$6,[1]contingente!$C$13:$BT$31,[1]contingente!$A18,FALSE)/1000,0)</f>
        <v>2729.9838899999995</v>
      </c>
      <c r="D11" s="218">
        <f t="shared" si="0"/>
        <v>6676.1308799999988</v>
      </c>
      <c r="E11" s="219">
        <f t="shared" si="1"/>
        <v>8.8450568310218233E-2</v>
      </c>
    </row>
    <row r="12" spans="1:5" ht="15" customHeight="1" x14ac:dyDescent="0.25">
      <c r="A12" s="120" t="s">
        <v>238</v>
      </c>
      <c r="B12" s="121">
        <f>IFERROR(HLOOKUP(B$6,[1]contingente!$C$13:$BT$31,[1]contingente!$A19,FALSE)/1000,0)</f>
        <v>127.97264000000001</v>
      </c>
      <c r="C12" s="121">
        <f>IFERROR(HLOOKUP(C$6,[1]contingente!$C$13:$BT$31,[1]contingente!$A19,FALSE)/1000,0)</f>
        <v>0</v>
      </c>
      <c r="D12" s="218">
        <f t="shared" si="0"/>
        <v>127.97264000000001</v>
      </c>
      <c r="E12" s="219">
        <f t="shared" si="1"/>
        <v>1.6954809514098336E-3</v>
      </c>
    </row>
    <row r="13" spans="1:5" ht="15" customHeight="1" x14ac:dyDescent="0.25">
      <c r="A13" s="120" t="s">
        <v>181</v>
      </c>
      <c r="B13" s="121">
        <f>IFERROR(HLOOKUP(B$6,[1]contingente!$C$13:$BT$31,[1]contingente!$A20,FALSE)/1000,0)</f>
        <v>1876.5615400000004</v>
      </c>
      <c r="C13" s="121">
        <f>IFERROR(HLOOKUP(C$6,[1]contingente!$C$13:$BT$31,[1]contingente!$A20,FALSE)/1000,0)</f>
        <v>27088.227569999995</v>
      </c>
      <c r="D13" s="218">
        <f t="shared" si="0"/>
        <v>28964.789109999994</v>
      </c>
      <c r="E13" s="219">
        <f t="shared" si="1"/>
        <v>0.38374802768472993</v>
      </c>
    </row>
    <row r="14" spans="1:5" ht="15" customHeight="1" x14ac:dyDescent="0.25">
      <c r="A14" s="120" t="s">
        <v>239</v>
      </c>
      <c r="B14" s="121">
        <f>IFERROR(HLOOKUP(B$6,[1]contingente!$C$13:$BT$31,[1]contingente!$A21,FALSE)/1000,0)</f>
        <v>7297.6844099999998</v>
      </c>
      <c r="C14" s="121">
        <f>IFERROR(HLOOKUP(C$6,[1]contingente!$C$13:$BT$31,[1]contingente!$A21,FALSE)/1000,0)</f>
        <v>11789.457950000002</v>
      </c>
      <c r="D14" s="218">
        <f t="shared" si="0"/>
        <v>19087.142360000002</v>
      </c>
      <c r="E14" s="219">
        <f t="shared" si="1"/>
        <v>0.25288129000251724</v>
      </c>
    </row>
    <row r="15" spans="1:5" ht="15" customHeight="1" x14ac:dyDescent="0.25">
      <c r="A15" s="120" t="s">
        <v>240</v>
      </c>
      <c r="B15" s="121">
        <f>IFERROR(HLOOKUP(B$6,[1]contingente!$C$13:$BT$31,[1]contingente!$A22,FALSE)/1000,0)</f>
        <v>2568.0895299999988</v>
      </c>
      <c r="C15" s="121">
        <f>IFERROR(HLOOKUP(C$6,[1]contingente!$C$13:$BT$31,[1]contingente!$A22,FALSE)/1000,0)</f>
        <v>88.435749999999999</v>
      </c>
      <c r="D15" s="218">
        <f t="shared" si="0"/>
        <v>2656.5252799999989</v>
      </c>
      <c r="E15" s="219">
        <f t="shared" si="1"/>
        <v>3.5195710654860858E-2</v>
      </c>
    </row>
    <row r="16" spans="1:5" ht="15" customHeight="1" x14ac:dyDescent="0.25">
      <c r="A16" s="120" t="s">
        <v>241</v>
      </c>
      <c r="B16" s="121">
        <f>IFERROR(HLOOKUP(B$6,[1]contingente!$C$13:$BT$31,[1]contingente!$A23,FALSE)/1000,0)</f>
        <v>3699.8722900000007</v>
      </c>
      <c r="C16" s="121">
        <f>IFERROR(HLOOKUP(C$6,[1]contingente!$C$13:$BT$31,[1]contingente!$A23,FALSE)/1000,0)</f>
        <v>308.22697999999997</v>
      </c>
      <c r="D16" s="218">
        <f t="shared" si="0"/>
        <v>4008.0992700000006</v>
      </c>
      <c r="E16" s="219">
        <f t="shared" si="1"/>
        <v>5.3102412856722035E-2</v>
      </c>
    </row>
    <row r="17" spans="1:5" ht="15" customHeight="1" x14ac:dyDescent="0.25">
      <c r="A17" s="120" t="s">
        <v>242</v>
      </c>
      <c r="B17" s="121">
        <f>IFERROR(HLOOKUP(B$6,[1]contingente!$C$13:$BT$31,[1]contingente!$A24,FALSE)/1000,0)</f>
        <v>1055.1883700000001</v>
      </c>
      <c r="C17" s="121">
        <f>IFERROR(HLOOKUP(C$6,[1]contingente!$C$13:$BT$31,[1]contingente!$A24,FALSE)/1000,0)</f>
        <v>1093.7272600000001</v>
      </c>
      <c r="D17" s="218">
        <f t="shared" si="0"/>
        <v>2148.9156300000004</v>
      </c>
      <c r="E17" s="219">
        <f t="shared" si="1"/>
        <v>2.8470503670564758E-2</v>
      </c>
    </row>
    <row r="18" spans="1:5" ht="15" customHeight="1" x14ac:dyDescent="0.25">
      <c r="A18" s="120" t="s">
        <v>243</v>
      </c>
      <c r="B18" s="121">
        <f>IFERROR(HLOOKUP(B$6,[1]contingente!$C$13:$BT$31,[1]contingente!$A25,FALSE)/1000,0)</f>
        <v>2440.3974100000014</v>
      </c>
      <c r="C18" s="121">
        <f>IFERROR(HLOOKUP(C$6,[1]contingente!$C$13:$BT$31,[1]contingente!$A25,FALSE)/1000,0)</f>
        <v>4282.9288800000004</v>
      </c>
      <c r="D18" s="218">
        <f t="shared" si="0"/>
        <v>6723.3262900000018</v>
      </c>
      <c r="E18" s="219">
        <f t="shared" si="1"/>
        <v>8.9075849766074605E-2</v>
      </c>
    </row>
    <row r="19" spans="1:5" ht="15" customHeight="1" x14ac:dyDescent="0.25">
      <c r="A19" s="120" t="s">
        <v>244</v>
      </c>
      <c r="B19" s="121">
        <f>IFERROR(HLOOKUP(B$6,[1]contingente!$C$13:$BT$31,[1]contingente!$A26,FALSE)/1000,0)</f>
        <v>595.22165000000007</v>
      </c>
      <c r="C19" s="121">
        <f>IFERROR(HLOOKUP(C$6,[1]contingente!$C$13:$BT$31,[1]contingente!$A26,FALSE)/1000,0)</f>
        <v>10</v>
      </c>
      <c r="D19" s="218">
        <f t="shared" si="0"/>
        <v>605.22165000000007</v>
      </c>
      <c r="E19" s="219">
        <f t="shared" si="1"/>
        <v>8.0184465910512551E-3</v>
      </c>
    </row>
    <row r="20" spans="1:5" ht="15" customHeight="1" x14ac:dyDescent="0.25">
      <c r="A20" s="120" t="s">
        <v>245</v>
      </c>
      <c r="B20" s="121">
        <f>IFERROR(HLOOKUP(B$6,[1]contingente!$C$13:$BT$31,[1]contingente!$A27,FALSE)/1000,0)</f>
        <v>418.04468999999995</v>
      </c>
      <c r="C20" s="121">
        <f>IFERROR(HLOOKUP(C$6,[1]contingente!$C$13:$BT$31,[1]contingente!$A27,FALSE)/1000,0)</f>
        <v>37.392979999999994</v>
      </c>
      <c r="D20" s="218">
        <f t="shared" si="0"/>
        <v>455.43766999999991</v>
      </c>
      <c r="E20" s="219">
        <f t="shared" si="1"/>
        <v>6.0339920629868824E-3</v>
      </c>
    </row>
    <row r="21" spans="1:5" ht="15" customHeight="1" x14ac:dyDescent="0.25">
      <c r="A21" s="120" t="s">
        <v>246</v>
      </c>
      <c r="B21" s="121">
        <f>IFERROR(HLOOKUP(B$6,[1]contingente!$C$13:$BT$31,[1]contingente!$A28,FALSE)/1000,0)</f>
        <v>1431.0856299999998</v>
      </c>
      <c r="C21" s="121">
        <f>IFERROR(HLOOKUP(C$6,[1]contingente!$C$13:$BT$31,[1]contingente!$A28,FALSE)/1000,0)</f>
        <v>611.22864000000004</v>
      </c>
      <c r="D21" s="218">
        <f t="shared" si="0"/>
        <v>2042.3142699999999</v>
      </c>
      <c r="E21" s="219">
        <f t="shared" si="1"/>
        <v>2.7058166039064909E-2</v>
      </c>
    </row>
    <row r="22" spans="1:5" ht="15" customHeight="1" x14ac:dyDescent="0.25">
      <c r="A22" s="120" t="s">
        <v>247</v>
      </c>
      <c r="B22" s="121">
        <f>IFERROR(HLOOKUP(B$6,[1]contingente!$C$13:$BT$31,[1]contingente!$A29,FALSE)/1000,0)</f>
        <v>60.066259999999993</v>
      </c>
      <c r="C22" s="121">
        <f>IFERROR(HLOOKUP(C$6,[1]contingente!$C$13:$BT$31,[1]contingente!$A29,FALSE)/1000,0)</f>
        <v>4.7916699999999999</v>
      </c>
      <c r="D22" s="218">
        <f t="shared" si="0"/>
        <v>64.857929999999996</v>
      </c>
      <c r="E22" s="219">
        <f t="shared" si="1"/>
        <v>8.5928824210293995E-4</v>
      </c>
    </row>
    <row r="23" spans="1:5" ht="15" customHeight="1" x14ac:dyDescent="0.25">
      <c r="A23" s="120" t="s">
        <v>248</v>
      </c>
      <c r="B23" s="121">
        <f>IFERROR(HLOOKUP(B$6,[1]contingente!$C$13:$BT$31,[1]contingente!$A30,FALSE)/1000,0)</f>
        <v>1.9334899999999999</v>
      </c>
      <c r="C23" s="121">
        <f>IFERROR(HLOOKUP(C$6,[1]contingente!$C$13:$BT$31,[1]contingente!$A30,FALSE)/1000,0)</f>
        <v>0</v>
      </c>
      <c r="D23" s="218">
        <f t="shared" si="0"/>
        <v>1.9334899999999999</v>
      </c>
      <c r="E23" s="219">
        <f t="shared" si="1"/>
        <v>2.5616377568997552E-5</v>
      </c>
    </row>
    <row r="24" spans="1:5" s="38" customFormat="1" ht="15" customHeight="1" x14ac:dyDescent="0.25">
      <c r="A24" s="120" t="s">
        <v>249</v>
      </c>
      <c r="B24" s="121">
        <f>IFERROR(HLOOKUP(B$6,[1]contingente!$C$13:$BT$31,[1]contingente!$A31,FALSE)/1000,0)</f>
        <v>364.33591000000001</v>
      </c>
      <c r="C24" s="121">
        <f>IFERROR(HLOOKUP(C$6,[1]contingente!$C$13:$BT$31,[1]contingente!$A31,FALSE)/1000,0)</f>
        <v>131.51376000000002</v>
      </c>
      <c r="D24" s="218">
        <f t="shared" si="0"/>
        <v>495.84967000000006</v>
      </c>
      <c r="E24" s="219">
        <f t="shared" si="1"/>
        <v>6.5694016334104863E-3</v>
      </c>
    </row>
    <row r="25" spans="1:5" ht="15" customHeight="1" x14ac:dyDescent="0.25">
      <c r="A25" s="123" t="s">
        <v>250</v>
      </c>
      <c r="B25" s="220">
        <f>SUM(B7:B24)</f>
        <v>27219.939009999998</v>
      </c>
      <c r="C25" s="220">
        <f>SUM(C7:C24)</f>
        <v>48258.726729999988</v>
      </c>
      <c r="D25" s="220">
        <f>SUM(D7:D24)</f>
        <v>75478.665739999997</v>
      </c>
      <c r="E25" s="221">
        <f>SUM(E7:E24)</f>
        <v>1</v>
      </c>
    </row>
    <row r="26" spans="1:5" ht="15" customHeight="1" x14ac:dyDescent="0.25">
      <c r="A26" s="126" t="s">
        <v>251</v>
      </c>
      <c r="B26" s="219">
        <f>B25/$D$25</f>
        <v>0.36063089805752574</v>
      </c>
      <c r="C26" s="219">
        <f>C25/$D$25</f>
        <v>0.63936910194247409</v>
      </c>
      <c r="D26" s="219">
        <f>D25/$D$25</f>
        <v>1</v>
      </c>
      <c r="E26" s="219"/>
    </row>
    <row r="27" spans="1:5" ht="15" customHeight="1" thickBot="1" x14ac:dyDescent="0.25">
      <c r="A27" s="127"/>
      <c r="B27" s="145"/>
      <c r="C27" s="129"/>
      <c r="D27" s="145"/>
      <c r="E27" s="222"/>
    </row>
    <row r="28" spans="1:5" ht="15" customHeight="1" thickTop="1" x14ac:dyDescent="0.2">
      <c r="A28" s="131" t="s">
        <v>252</v>
      </c>
      <c r="B28" s="47"/>
      <c r="C28" s="122"/>
      <c r="D28" s="47"/>
      <c r="E28" s="47"/>
    </row>
    <row r="29" spans="1:5" ht="15" customHeight="1" x14ac:dyDescent="0.2">
      <c r="A29" s="132"/>
      <c r="B29" s="38"/>
      <c r="C29" s="121"/>
      <c r="D29" s="38"/>
      <c r="E29" s="47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7C88F-2BE4-4D77-ADDC-B72F55FC2E37}">
  <sheetPr>
    <pageSetUpPr fitToPage="1"/>
  </sheetPr>
  <dimension ref="A1:E29"/>
  <sheetViews>
    <sheetView zoomScaleNormal="100" workbookViewId="0">
      <selection activeCell="A3" sqref="A3:O3"/>
    </sheetView>
  </sheetViews>
  <sheetFormatPr defaultColWidth="11.42578125" defaultRowHeight="12.75" x14ac:dyDescent="0.2"/>
  <cols>
    <col min="1" max="1" width="60.85546875" style="133" customWidth="1"/>
    <col min="2" max="5" width="15.7109375" style="116" customWidth="1"/>
    <col min="6" max="256" width="11.42578125" style="116"/>
    <col min="257" max="257" width="60.85546875" style="116" customWidth="1"/>
    <col min="258" max="261" width="15.7109375" style="116" customWidth="1"/>
    <col min="262" max="512" width="11.42578125" style="116"/>
    <col min="513" max="513" width="60.85546875" style="116" customWidth="1"/>
    <col min="514" max="517" width="15.7109375" style="116" customWidth="1"/>
    <col min="518" max="768" width="11.42578125" style="116"/>
    <col min="769" max="769" width="60.85546875" style="116" customWidth="1"/>
    <col min="770" max="773" width="15.7109375" style="116" customWidth="1"/>
    <col min="774" max="1024" width="11.42578125" style="116"/>
    <col min="1025" max="1025" width="60.85546875" style="116" customWidth="1"/>
    <col min="1026" max="1029" width="15.7109375" style="116" customWidth="1"/>
    <col min="1030" max="1280" width="11.42578125" style="116"/>
    <col min="1281" max="1281" width="60.85546875" style="116" customWidth="1"/>
    <col min="1282" max="1285" width="15.7109375" style="116" customWidth="1"/>
    <col min="1286" max="1536" width="11.42578125" style="116"/>
    <col min="1537" max="1537" width="60.85546875" style="116" customWidth="1"/>
    <col min="1538" max="1541" width="15.7109375" style="116" customWidth="1"/>
    <col min="1542" max="1792" width="11.42578125" style="116"/>
    <col min="1793" max="1793" width="60.85546875" style="116" customWidth="1"/>
    <col min="1794" max="1797" width="15.7109375" style="116" customWidth="1"/>
    <col min="1798" max="2048" width="11.42578125" style="116"/>
    <col min="2049" max="2049" width="60.85546875" style="116" customWidth="1"/>
    <col min="2050" max="2053" width="15.7109375" style="116" customWidth="1"/>
    <col min="2054" max="2304" width="11.42578125" style="116"/>
    <col min="2305" max="2305" width="60.85546875" style="116" customWidth="1"/>
    <col min="2306" max="2309" width="15.7109375" style="116" customWidth="1"/>
    <col min="2310" max="2560" width="11.42578125" style="116"/>
    <col min="2561" max="2561" width="60.85546875" style="116" customWidth="1"/>
    <col min="2562" max="2565" width="15.7109375" style="116" customWidth="1"/>
    <col min="2566" max="2816" width="11.42578125" style="116"/>
    <col min="2817" max="2817" width="60.85546875" style="116" customWidth="1"/>
    <col min="2818" max="2821" width="15.7109375" style="116" customWidth="1"/>
    <col min="2822" max="3072" width="11.42578125" style="116"/>
    <col min="3073" max="3073" width="60.85546875" style="116" customWidth="1"/>
    <col min="3074" max="3077" width="15.7109375" style="116" customWidth="1"/>
    <col min="3078" max="3328" width="11.42578125" style="116"/>
    <col min="3329" max="3329" width="60.85546875" style="116" customWidth="1"/>
    <col min="3330" max="3333" width="15.7109375" style="116" customWidth="1"/>
    <col min="3334" max="3584" width="11.42578125" style="116"/>
    <col min="3585" max="3585" width="60.85546875" style="116" customWidth="1"/>
    <col min="3586" max="3589" width="15.7109375" style="116" customWidth="1"/>
    <col min="3590" max="3840" width="11.42578125" style="116"/>
    <col min="3841" max="3841" width="60.85546875" style="116" customWidth="1"/>
    <col min="3842" max="3845" width="15.7109375" style="116" customWidth="1"/>
    <col min="3846" max="4096" width="11.42578125" style="116"/>
    <col min="4097" max="4097" width="60.85546875" style="116" customWidth="1"/>
    <col min="4098" max="4101" width="15.7109375" style="116" customWidth="1"/>
    <col min="4102" max="4352" width="11.42578125" style="116"/>
    <col min="4353" max="4353" width="60.85546875" style="116" customWidth="1"/>
    <col min="4354" max="4357" width="15.7109375" style="116" customWidth="1"/>
    <col min="4358" max="4608" width="11.42578125" style="116"/>
    <col min="4609" max="4609" width="60.85546875" style="116" customWidth="1"/>
    <col min="4610" max="4613" width="15.7109375" style="116" customWidth="1"/>
    <col min="4614" max="4864" width="11.42578125" style="116"/>
    <col min="4865" max="4865" width="60.85546875" style="116" customWidth="1"/>
    <col min="4866" max="4869" width="15.7109375" style="116" customWidth="1"/>
    <col min="4870" max="5120" width="11.42578125" style="116"/>
    <col min="5121" max="5121" width="60.85546875" style="116" customWidth="1"/>
    <col min="5122" max="5125" width="15.7109375" style="116" customWidth="1"/>
    <col min="5126" max="5376" width="11.42578125" style="116"/>
    <col min="5377" max="5377" width="60.85546875" style="116" customWidth="1"/>
    <col min="5378" max="5381" width="15.7109375" style="116" customWidth="1"/>
    <col min="5382" max="5632" width="11.42578125" style="116"/>
    <col min="5633" max="5633" width="60.85546875" style="116" customWidth="1"/>
    <col min="5634" max="5637" width="15.7109375" style="116" customWidth="1"/>
    <col min="5638" max="5888" width="11.42578125" style="116"/>
    <col min="5889" max="5889" width="60.85546875" style="116" customWidth="1"/>
    <col min="5890" max="5893" width="15.7109375" style="116" customWidth="1"/>
    <col min="5894" max="6144" width="11.42578125" style="116"/>
    <col min="6145" max="6145" width="60.85546875" style="116" customWidth="1"/>
    <col min="6146" max="6149" width="15.7109375" style="116" customWidth="1"/>
    <col min="6150" max="6400" width="11.42578125" style="116"/>
    <col min="6401" max="6401" width="60.85546875" style="116" customWidth="1"/>
    <col min="6402" max="6405" width="15.7109375" style="116" customWidth="1"/>
    <col min="6406" max="6656" width="11.42578125" style="116"/>
    <col min="6657" max="6657" width="60.85546875" style="116" customWidth="1"/>
    <col min="6658" max="6661" width="15.7109375" style="116" customWidth="1"/>
    <col min="6662" max="6912" width="11.42578125" style="116"/>
    <col min="6913" max="6913" width="60.85546875" style="116" customWidth="1"/>
    <col min="6914" max="6917" width="15.7109375" style="116" customWidth="1"/>
    <col min="6918" max="7168" width="11.42578125" style="116"/>
    <col min="7169" max="7169" width="60.85546875" style="116" customWidth="1"/>
    <col min="7170" max="7173" width="15.7109375" style="116" customWidth="1"/>
    <col min="7174" max="7424" width="11.42578125" style="116"/>
    <col min="7425" max="7425" width="60.85546875" style="116" customWidth="1"/>
    <col min="7426" max="7429" width="15.7109375" style="116" customWidth="1"/>
    <col min="7430" max="7680" width="11.42578125" style="116"/>
    <col min="7681" max="7681" width="60.85546875" style="116" customWidth="1"/>
    <col min="7682" max="7685" width="15.7109375" style="116" customWidth="1"/>
    <col min="7686" max="7936" width="11.42578125" style="116"/>
    <col min="7937" max="7937" width="60.85546875" style="116" customWidth="1"/>
    <col min="7938" max="7941" width="15.7109375" style="116" customWidth="1"/>
    <col min="7942" max="8192" width="11.42578125" style="116"/>
    <col min="8193" max="8193" width="60.85546875" style="116" customWidth="1"/>
    <col min="8194" max="8197" width="15.7109375" style="116" customWidth="1"/>
    <col min="8198" max="8448" width="11.42578125" style="116"/>
    <col min="8449" max="8449" width="60.85546875" style="116" customWidth="1"/>
    <col min="8450" max="8453" width="15.7109375" style="116" customWidth="1"/>
    <col min="8454" max="8704" width="11.42578125" style="116"/>
    <col min="8705" max="8705" width="60.85546875" style="116" customWidth="1"/>
    <col min="8706" max="8709" width="15.7109375" style="116" customWidth="1"/>
    <col min="8710" max="8960" width="11.42578125" style="116"/>
    <col min="8961" max="8961" width="60.85546875" style="116" customWidth="1"/>
    <col min="8962" max="8965" width="15.7109375" style="116" customWidth="1"/>
    <col min="8966" max="9216" width="11.42578125" style="116"/>
    <col min="9217" max="9217" width="60.85546875" style="116" customWidth="1"/>
    <col min="9218" max="9221" width="15.7109375" style="116" customWidth="1"/>
    <col min="9222" max="9472" width="11.42578125" style="116"/>
    <col min="9473" max="9473" width="60.85546875" style="116" customWidth="1"/>
    <col min="9474" max="9477" width="15.7109375" style="116" customWidth="1"/>
    <col min="9478" max="9728" width="11.42578125" style="116"/>
    <col min="9729" max="9729" width="60.85546875" style="116" customWidth="1"/>
    <col min="9730" max="9733" width="15.7109375" style="116" customWidth="1"/>
    <col min="9734" max="9984" width="11.42578125" style="116"/>
    <col min="9985" max="9985" width="60.85546875" style="116" customWidth="1"/>
    <col min="9986" max="9989" width="15.7109375" style="116" customWidth="1"/>
    <col min="9990" max="10240" width="11.42578125" style="116"/>
    <col min="10241" max="10241" width="60.85546875" style="116" customWidth="1"/>
    <col min="10242" max="10245" width="15.7109375" style="116" customWidth="1"/>
    <col min="10246" max="10496" width="11.42578125" style="116"/>
    <col min="10497" max="10497" width="60.85546875" style="116" customWidth="1"/>
    <col min="10498" max="10501" width="15.7109375" style="116" customWidth="1"/>
    <col min="10502" max="10752" width="11.42578125" style="116"/>
    <col min="10753" max="10753" width="60.85546875" style="116" customWidth="1"/>
    <col min="10754" max="10757" width="15.7109375" style="116" customWidth="1"/>
    <col min="10758" max="11008" width="11.42578125" style="116"/>
    <col min="11009" max="11009" width="60.85546875" style="116" customWidth="1"/>
    <col min="11010" max="11013" width="15.7109375" style="116" customWidth="1"/>
    <col min="11014" max="11264" width="11.42578125" style="116"/>
    <col min="11265" max="11265" width="60.85546875" style="116" customWidth="1"/>
    <col min="11266" max="11269" width="15.7109375" style="116" customWidth="1"/>
    <col min="11270" max="11520" width="11.42578125" style="116"/>
    <col min="11521" max="11521" width="60.85546875" style="116" customWidth="1"/>
    <col min="11522" max="11525" width="15.7109375" style="116" customWidth="1"/>
    <col min="11526" max="11776" width="11.42578125" style="116"/>
    <col min="11777" max="11777" width="60.85546875" style="116" customWidth="1"/>
    <col min="11778" max="11781" width="15.7109375" style="116" customWidth="1"/>
    <col min="11782" max="12032" width="11.42578125" style="116"/>
    <col min="12033" max="12033" width="60.85546875" style="116" customWidth="1"/>
    <col min="12034" max="12037" width="15.7109375" style="116" customWidth="1"/>
    <col min="12038" max="12288" width="11.42578125" style="116"/>
    <col min="12289" max="12289" width="60.85546875" style="116" customWidth="1"/>
    <col min="12290" max="12293" width="15.7109375" style="116" customWidth="1"/>
    <col min="12294" max="12544" width="11.42578125" style="116"/>
    <col min="12545" max="12545" width="60.85546875" style="116" customWidth="1"/>
    <col min="12546" max="12549" width="15.7109375" style="116" customWidth="1"/>
    <col min="12550" max="12800" width="11.42578125" style="116"/>
    <col min="12801" max="12801" width="60.85546875" style="116" customWidth="1"/>
    <col min="12802" max="12805" width="15.7109375" style="116" customWidth="1"/>
    <col min="12806" max="13056" width="11.42578125" style="116"/>
    <col min="13057" max="13057" width="60.85546875" style="116" customWidth="1"/>
    <col min="13058" max="13061" width="15.7109375" style="116" customWidth="1"/>
    <col min="13062" max="13312" width="11.42578125" style="116"/>
    <col min="13313" max="13313" width="60.85546875" style="116" customWidth="1"/>
    <col min="13314" max="13317" width="15.7109375" style="116" customWidth="1"/>
    <col min="13318" max="13568" width="11.42578125" style="116"/>
    <col min="13569" max="13569" width="60.85546875" style="116" customWidth="1"/>
    <col min="13570" max="13573" width="15.7109375" style="116" customWidth="1"/>
    <col min="13574" max="13824" width="11.42578125" style="116"/>
    <col min="13825" max="13825" width="60.85546875" style="116" customWidth="1"/>
    <col min="13826" max="13829" width="15.7109375" style="116" customWidth="1"/>
    <col min="13830" max="14080" width="11.42578125" style="116"/>
    <col min="14081" max="14081" width="60.85546875" style="116" customWidth="1"/>
    <col min="14082" max="14085" width="15.7109375" style="116" customWidth="1"/>
    <col min="14086" max="14336" width="11.42578125" style="116"/>
    <col min="14337" max="14337" width="60.85546875" style="116" customWidth="1"/>
    <col min="14338" max="14341" width="15.7109375" style="116" customWidth="1"/>
    <col min="14342" max="14592" width="11.42578125" style="116"/>
    <col min="14593" max="14593" width="60.85546875" style="116" customWidth="1"/>
    <col min="14594" max="14597" width="15.7109375" style="116" customWidth="1"/>
    <col min="14598" max="14848" width="11.42578125" style="116"/>
    <col min="14849" max="14849" width="60.85546875" style="116" customWidth="1"/>
    <col min="14850" max="14853" width="15.7109375" style="116" customWidth="1"/>
    <col min="14854" max="15104" width="11.42578125" style="116"/>
    <col min="15105" max="15105" width="60.85546875" style="116" customWidth="1"/>
    <col min="15106" max="15109" width="15.7109375" style="116" customWidth="1"/>
    <col min="15110" max="15360" width="11.42578125" style="116"/>
    <col min="15361" max="15361" width="60.85546875" style="116" customWidth="1"/>
    <col min="15362" max="15365" width="15.7109375" style="116" customWidth="1"/>
    <col min="15366" max="15616" width="11.42578125" style="116"/>
    <col min="15617" max="15617" width="60.85546875" style="116" customWidth="1"/>
    <col min="15618" max="15621" width="15.7109375" style="116" customWidth="1"/>
    <col min="15622" max="15872" width="11.42578125" style="116"/>
    <col min="15873" max="15873" width="60.85546875" style="116" customWidth="1"/>
    <col min="15874" max="15877" width="15.7109375" style="116" customWidth="1"/>
    <col min="15878" max="16128" width="11.42578125" style="116"/>
    <col min="16129" max="16129" width="60.85546875" style="116" customWidth="1"/>
    <col min="16130" max="16133" width="15.7109375" style="116" customWidth="1"/>
    <col min="16134" max="16384" width="11.42578125" style="116"/>
  </cols>
  <sheetData>
    <row r="1" spans="1:5" s="18" customFormat="1" ht="30" customHeight="1" x14ac:dyDescent="0.25">
      <c r="A1" s="405" t="s">
        <v>158</v>
      </c>
      <c r="B1" s="405"/>
      <c r="C1" s="405"/>
      <c r="D1" s="405"/>
      <c r="E1" s="405"/>
    </row>
    <row r="2" spans="1:5" s="18" customFormat="1" ht="15" customHeight="1" x14ac:dyDescent="0.25">
      <c r="A2" s="381" t="s">
        <v>255</v>
      </c>
      <c r="B2" s="381"/>
      <c r="C2" s="381"/>
      <c r="D2" s="381"/>
      <c r="E2" s="381"/>
    </row>
    <row r="3" spans="1:5" s="18" customFormat="1" ht="15" customHeight="1" x14ac:dyDescent="0.25">
      <c r="A3" s="381" t="str">
        <f>'[2]150'!A3</f>
        <v>AL 31 DE DICIEMBRE DE 2025</v>
      </c>
      <c r="B3" s="381"/>
      <c r="C3" s="381"/>
      <c r="D3" s="381"/>
      <c r="E3" s="381"/>
    </row>
    <row r="4" spans="1:5" s="19" customFormat="1" ht="30" customHeight="1" x14ac:dyDescent="0.25">
      <c r="A4" s="382" t="s">
        <v>49</v>
      </c>
      <c r="B4" s="382"/>
      <c r="C4" s="382"/>
      <c r="D4" s="382"/>
      <c r="E4" s="382"/>
    </row>
    <row r="5" spans="1:5" ht="15" customHeight="1" x14ac:dyDescent="0.2">
      <c r="A5" s="115"/>
      <c r="B5" s="38"/>
      <c r="C5" s="121"/>
      <c r="D5" s="38"/>
      <c r="E5" s="148"/>
    </row>
    <row r="6" spans="1:5" ht="30" customHeight="1" x14ac:dyDescent="0.2">
      <c r="A6" s="117" t="s">
        <v>259</v>
      </c>
      <c r="B6" s="39" t="s">
        <v>75</v>
      </c>
      <c r="C6" s="39" t="s">
        <v>74</v>
      </c>
      <c r="D6" s="118" t="s">
        <v>232</v>
      </c>
      <c r="E6" s="119" t="s">
        <v>15</v>
      </c>
    </row>
    <row r="7" spans="1:5" ht="15" customHeight="1" x14ac:dyDescent="0.25">
      <c r="A7" s="120" t="s">
        <v>233</v>
      </c>
      <c r="B7" s="121">
        <f>IFERROR(HLOOKUP(B$6,[2]cartera!$C$13:$BT$31,[2]cartera!$A14,FALSE)/1000,0)</f>
        <v>1363613.4685303997</v>
      </c>
      <c r="C7" s="121">
        <f>IFERROR(HLOOKUP(C$6,[2]cartera!$C$13:$BT$31,[2]cartera!$A14,FALSE)/1000,0)</f>
        <v>10960.69773</v>
      </c>
      <c r="D7" s="218">
        <f>SUM(B7:C7)</f>
        <v>1374574.1662603996</v>
      </c>
      <c r="E7" s="219">
        <f>D7/$D$25</f>
        <v>0.31815030115592818</v>
      </c>
    </row>
    <row r="8" spans="1:5" ht="15" customHeight="1" x14ac:dyDescent="0.25">
      <c r="A8" s="120" t="s">
        <v>234</v>
      </c>
      <c r="B8" s="121">
        <f>IFERROR(HLOOKUP(B$6,[2]cartera!$C$13:$BT$31,[2]cartera!$A15,FALSE)/1000,0)</f>
        <v>21599.07027</v>
      </c>
      <c r="C8" s="121">
        <f>IFERROR(HLOOKUP(C$6,[2]cartera!$C$13:$BT$31,[2]cartera!$A15,FALSE)/1000,0)</f>
        <v>1026.6096500000001</v>
      </c>
      <c r="D8" s="218">
        <f t="shared" ref="D8:D24" si="0">SUM(B8:C8)</f>
        <v>22625.679919999999</v>
      </c>
      <c r="E8" s="219">
        <f t="shared" ref="E8:E24" si="1">D8/$D$25</f>
        <v>5.2367977349590143E-3</v>
      </c>
    </row>
    <row r="9" spans="1:5" ht="15" customHeight="1" x14ac:dyDescent="0.25">
      <c r="A9" s="120" t="s">
        <v>235</v>
      </c>
      <c r="B9" s="121">
        <f>IFERROR(HLOOKUP(B$6,[2]cartera!$C$13:$BT$31,[2]cartera!$A16,FALSE)/1000,0)</f>
        <v>0</v>
      </c>
      <c r="C9" s="121">
        <f>IFERROR(HLOOKUP(C$6,[2]cartera!$C$13:$BT$31,[2]cartera!$A16,FALSE)/1000,0)</f>
        <v>0</v>
      </c>
      <c r="D9" s="218">
        <f t="shared" si="0"/>
        <v>0</v>
      </c>
      <c r="E9" s="219">
        <f t="shared" si="1"/>
        <v>0</v>
      </c>
    </row>
    <row r="10" spans="1:5" ht="15" customHeight="1" x14ac:dyDescent="0.25">
      <c r="A10" s="120" t="s">
        <v>236</v>
      </c>
      <c r="B10" s="121">
        <f>IFERROR(HLOOKUP(B$6,[2]cartera!$C$13:$BT$31,[2]cartera!$A17,FALSE)/1000,0)</f>
        <v>31748.865055200014</v>
      </c>
      <c r="C10" s="121">
        <f>IFERROR(HLOOKUP(C$6,[2]cartera!$C$13:$BT$31,[2]cartera!$A17,FALSE)/1000,0)</f>
        <v>6316.2430170000007</v>
      </c>
      <c r="D10" s="218">
        <f t="shared" si="0"/>
        <v>38065.108072200019</v>
      </c>
      <c r="E10" s="219">
        <f t="shared" si="1"/>
        <v>8.8103107813021324E-3</v>
      </c>
    </row>
    <row r="11" spans="1:5" ht="15" customHeight="1" x14ac:dyDescent="0.25">
      <c r="A11" s="120" t="s">
        <v>237</v>
      </c>
      <c r="B11" s="121">
        <f>IFERROR(HLOOKUP(B$6,[2]cartera!$C$13:$BT$31,[2]cartera!$A18,FALSE)/1000,0)</f>
        <v>516104.8208590002</v>
      </c>
      <c r="C11" s="121">
        <f>IFERROR(HLOOKUP(C$6,[2]cartera!$C$13:$BT$31,[2]cartera!$A18,FALSE)/1000,0)</f>
        <v>72557.65055700003</v>
      </c>
      <c r="D11" s="218">
        <f t="shared" si="0"/>
        <v>588662.47141600028</v>
      </c>
      <c r="E11" s="219">
        <f t="shared" si="1"/>
        <v>0.13624811753134206</v>
      </c>
    </row>
    <row r="12" spans="1:5" ht="15" customHeight="1" x14ac:dyDescent="0.25">
      <c r="A12" s="120" t="s">
        <v>238</v>
      </c>
      <c r="B12" s="121">
        <f>IFERROR(HLOOKUP(B$6,[2]cartera!$C$13:$BT$31,[2]cartera!$A19,FALSE)/1000,0)</f>
        <v>1298.3951700000002</v>
      </c>
      <c r="C12" s="121">
        <f>IFERROR(HLOOKUP(C$6,[2]cartera!$C$13:$BT$31,[2]cartera!$A19,FALSE)/1000,0)</f>
        <v>71.827759999999998</v>
      </c>
      <c r="D12" s="218">
        <f t="shared" si="0"/>
        <v>1370.2229300000001</v>
      </c>
      <c r="E12" s="219">
        <f t="shared" si="1"/>
        <v>3.17143191346486E-4</v>
      </c>
    </row>
    <row r="13" spans="1:5" ht="15" customHeight="1" x14ac:dyDescent="0.25">
      <c r="A13" s="120" t="s">
        <v>181</v>
      </c>
      <c r="B13" s="121">
        <f>IFERROR(HLOOKUP(B$6,[2]cartera!$C$13:$BT$31,[2]cartera!$A20,FALSE)/1000,0)</f>
        <v>274539.8100247999</v>
      </c>
      <c r="C13" s="121">
        <f>IFERROR(HLOOKUP(C$6,[2]cartera!$C$13:$BT$31,[2]cartera!$A20,FALSE)/1000,0)</f>
        <v>117933.99578059999</v>
      </c>
      <c r="D13" s="218">
        <f t="shared" si="0"/>
        <v>392473.8058053999</v>
      </c>
      <c r="E13" s="219">
        <f t="shared" si="1"/>
        <v>9.0839521487956348E-2</v>
      </c>
    </row>
    <row r="14" spans="1:5" ht="15" customHeight="1" x14ac:dyDescent="0.25">
      <c r="A14" s="120" t="s">
        <v>239</v>
      </c>
      <c r="B14" s="121">
        <f>IFERROR(HLOOKUP(B$6,[2]cartera!$C$13:$BT$31,[2]cartera!$A21,FALSE)/1000,0)</f>
        <v>935244.67920539971</v>
      </c>
      <c r="C14" s="121">
        <f>IFERROR(HLOOKUP(C$6,[2]cartera!$C$13:$BT$31,[2]cartera!$A21,FALSE)/1000,0)</f>
        <v>109775.77463079999</v>
      </c>
      <c r="D14" s="218">
        <f t="shared" si="0"/>
        <v>1045020.4538361997</v>
      </c>
      <c r="E14" s="219">
        <f t="shared" si="1"/>
        <v>0.24187386920460124</v>
      </c>
    </row>
    <row r="15" spans="1:5" ht="15" customHeight="1" x14ac:dyDescent="0.25">
      <c r="A15" s="120" t="s">
        <v>240</v>
      </c>
      <c r="B15" s="121">
        <f>IFERROR(HLOOKUP(B$6,[2]cartera!$C$13:$BT$31,[2]cartera!$A22,FALSE)/1000,0)</f>
        <v>185152.67497039991</v>
      </c>
      <c r="C15" s="121">
        <f>IFERROR(HLOOKUP(C$6,[2]cartera!$C$13:$BT$31,[2]cartera!$A22,FALSE)/1000,0)</f>
        <v>19860.92395</v>
      </c>
      <c r="D15" s="218">
        <f t="shared" si="0"/>
        <v>205013.59892039991</v>
      </c>
      <c r="E15" s="219">
        <f t="shared" si="1"/>
        <v>4.7451159667167529E-2</v>
      </c>
    </row>
    <row r="16" spans="1:5" ht="15" customHeight="1" x14ac:dyDescent="0.25">
      <c r="A16" s="120" t="s">
        <v>241</v>
      </c>
      <c r="B16" s="121">
        <f>IFERROR(HLOOKUP(B$6,[2]cartera!$C$13:$BT$31,[2]cartera!$A23,FALSE)/1000,0)</f>
        <v>386748.95075659978</v>
      </c>
      <c r="C16" s="121">
        <f>IFERROR(HLOOKUP(C$6,[2]cartera!$C$13:$BT$31,[2]cartera!$A23,FALSE)/1000,0)</f>
        <v>35294.170599999998</v>
      </c>
      <c r="D16" s="218">
        <f t="shared" si="0"/>
        <v>422043.12135659979</v>
      </c>
      <c r="E16" s="219">
        <f t="shared" si="1"/>
        <v>9.7683449504719883E-2</v>
      </c>
    </row>
    <row r="17" spans="1:5" ht="15" customHeight="1" x14ac:dyDescent="0.25">
      <c r="A17" s="120" t="s">
        <v>242</v>
      </c>
      <c r="B17" s="121">
        <f>IFERROR(HLOOKUP(B$6,[2]cartera!$C$13:$BT$31,[2]cartera!$A24,FALSE)/1000,0)</f>
        <v>1249.4479000000003</v>
      </c>
      <c r="C17" s="121">
        <f>IFERROR(HLOOKUP(C$6,[2]cartera!$C$13:$BT$31,[2]cartera!$A24,FALSE)/1000,0)</f>
        <v>165.3826636</v>
      </c>
      <c r="D17" s="218">
        <f t="shared" si="0"/>
        <v>1414.8305636000005</v>
      </c>
      <c r="E17" s="219">
        <f t="shared" si="1"/>
        <v>3.2746779398491857E-4</v>
      </c>
    </row>
    <row r="18" spans="1:5" ht="15" customHeight="1" x14ac:dyDescent="0.25">
      <c r="A18" s="120" t="s">
        <v>243</v>
      </c>
      <c r="B18" s="121">
        <f>IFERROR(HLOOKUP(B$6,[2]cartera!$C$13:$BT$31,[2]cartera!$A25,FALSE)/1000,0)</f>
        <v>117926.25251399993</v>
      </c>
      <c r="C18" s="121">
        <f>IFERROR(HLOOKUP(C$6,[2]cartera!$C$13:$BT$31,[2]cartera!$A25,FALSE)/1000,0)</f>
        <v>53897.445949000015</v>
      </c>
      <c r="D18" s="218">
        <f t="shared" si="0"/>
        <v>171823.69846299995</v>
      </c>
      <c r="E18" s="219">
        <f t="shared" si="1"/>
        <v>3.9769233813297881E-2</v>
      </c>
    </row>
    <row r="19" spans="1:5" ht="15" customHeight="1" x14ac:dyDescent="0.25">
      <c r="A19" s="120" t="s">
        <v>244</v>
      </c>
      <c r="B19" s="121">
        <f>IFERROR(HLOOKUP(B$6,[2]cartera!$C$13:$BT$31,[2]cartera!$A26,FALSE)/1000,0)</f>
        <v>1254.0205400000002</v>
      </c>
      <c r="C19" s="121">
        <f>IFERROR(HLOOKUP(C$6,[2]cartera!$C$13:$BT$31,[2]cartera!$A26,FALSE)/1000,0)</f>
        <v>0</v>
      </c>
      <c r="D19" s="218">
        <f t="shared" si="0"/>
        <v>1254.0205400000002</v>
      </c>
      <c r="E19" s="219">
        <f t="shared" si="1"/>
        <v>2.9024771616516714E-4</v>
      </c>
    </row>
    <row r="20" spans="1:5" ht="15" customHeight="1" x14ac:dyDescent="0.25">
      <c r="A20" s="120" t="s">
        <v>245</v>
      </c>
      <c r="B20" s="121">
        <f>IFERROR(HLOOKUP(B$6,[2]cartera!$C$13:$BT$31,[2]cartera!$A27,FALSE)/1000,0)</f>
        <v>3103.3500700000009</v>
      </c>
      <c r="C20" s="121">
        <f>IFERROR(HLOOKUP(C$6,[2]cartera!$C$13:$BT$31,[2]cartera!$A27,FALSE)/1000,0)</f>
        <v>1696.86211</v>
      </c>
      <c r="D20" s="218">
        <f t="shared" si="0"/>
        <v>4800.2121800000004</v>
      </c>
      <c r="E20" s="219">
        <f t="shared" si="1"/>
        <v>1.1110269552309074E-3</v>
      </c>
    </row>
    <row r="21" spans="1:5" ht="15" customHeight="1" x14ac:dyDescent="0.25">
      <c r="A21" s="120" t="s">
        <v>246</v>
      </c>
      <c r="B21" s="121">
        <f>IFERROR(HLOOKUP(B$6,[2]cartera!$C$13:$BT$31,[2]cartera!$A28,FALSE)/1000,0)</f>
        <v>42281.467977000022</v>
      </c>
      <c r="C21" s="121">
        <f>IFERROR(HLOOKUP(C$6,[2]cartera!$C$13:$BT$31,[2]cartera!$A28,FALSE)/1000,0)</f>
        <v>8608.8797599999998</v>
      </c>
      <c r="D21" s="218">
        <f t="shared" si="0"/>
        <v>50890.347737000018</v>
      </c>
      <c r="E21" s="219">
        <f t="shared" si="1"/>
        <v>1.1778760183238654E-2</v>
      </c>
    </row>
    <row r="22" spans="1:5" ht="15" customHeight="1" x14ac:dyDescent="0.25">
      <c r="A22" s="120" t="s">
        <v>247</v>
      </c>
      <c r="B22" s="121">
        <f>IFERROR(HLOOKUP(B$6,[2]cartera!$C$13:$BT$31,[2]cartera!$A29,FALSE)/1000,0)</f>
        <v>339.53607999999997</v>
      </c>
      <c r="C22" s="121">
        <f>IFERROR(HLOOKUP(C$6,[2]cartera!$C$13:$BT$31,[2]cartera!$A29,FALSE)/1000,0)</f>
        <v>0</v>
      </c>
      <c r="D22" s="218">
        <f t="shared" si="0"/>
        <v>339.53607999999997</v>
      </c>
      <c r="E22" s="219">
        <f t="shared" si="1"/>
        <v>7.8586888039069495E-5</v>
      </c>
    </row>
    <row r="23" spans="1:5" ht="15" customHeight="1" x14ac:dyDescent="0.25">
      <c r="A23" s="120" t="s">
        <v>248</v>
      </c>
      <c r="B23" s="121">
        <f>IFERROR(HLOOKUP(B$6,[2]cartera!$C$13:$BT$31,[2]cartera!$A30,FALSE)/1000,0)</f>
        <v>0</v>
      </c>
      <c r="C23" s="121">
        <f>IFERROR(HLOOKUP(C$6,[2]cartera!$C$13:$BT$31,[2]cartera!$A30,FALSE)/1000,0)</f>
        <v>0</v>
      </c>
      <c r="D23" s="218">
        <f t="shared" si="0"/>
        <v>0</v>
      </c>
      <c r="E23" s="219">
        <f t="shared" si="1"/>
        <v>0</v>
      </c>
    </row>
    <row r="24" spans="1:5" s="38" customFormat="1" ht="15" customHeight="1" x14ac:dyDescent="0.25">
      <c r="A24" s="120" t="s">
        <v>249</v>
      </c>
      <c r="B24" s="121">
        <f>IFERROR(HLOOKUP(B$6,[2]cartera!$C$13:$BT$31,[2]cartera!$A31,FALSE)/1000,0)</f>
        <v>146.92522999999997</v>
      </c>
      <c r="C24" s="121">
        <f>IFERROR(HLOOKUP(C$6,[2]cartera!$C$13:$BT$31,[2]cartera!$A31,FALSE)/1000,0)</f>
        <v>0</v>
      </c>
      <c r="D24" s="218">
        <f t="shared" si="0"/>
        <v>146.92522999999997</v>
      </c>
      <c r="E24" s="219">
        <f t="shared" si="1"/>
        <v>3.4006390720316181E-5</v>
      </c>
    </row>
    <row r="25" spans="1:5" ht="15" customHeight="1" x14ac:dyDescent="0.25">
      <c r="A25" s="123" t="s">
        <v>250</v>
      </c>
      <c r="B25" s="220">
        <f>SUM(B7:B24)</f>
        <v>3882351.7351527996</v>
      </c>
      <c r="C25" s="220">
        <f>SUM(C7:C24)</f>
        <v>438166.46415800002</v>
      </c>
      <c r="D25" s="220">
        <f>SUM(D7:D24)</f>
        <v>4320518.1993108001</v>
      </c>
      <c r="E25" s="221">
        <f>SUM(E7:E24)</f>
        <v>0.99999999999999967</v>
      </c>
    </row>
    <row r="26" spans="1:5" ht="15" customHeight="1" x14ac:dyDescent="0.25">
      <c r="A26" s="126" t="s">
        <v>251</v>
      </c>
      <c r="B26" s="219">
        <f>B25/$D$25</f>
        <v>0.89858474286073009</v>
      </c>
      <c r="C26" s="219">
        <f>C25/$D$25</f>
        <v>0.10141525713926987</v>
      </c>
      <c r="D26" s="219">
        <f>D25/$D$25</f>
        <v>1</v>
      </c>
      <c r="E26" s="219"/>
    </row>
    <row r="27" spans="1:5" ht="15" customHeight="1" thickBot="1" x14ac:dyDescent="0.25">
      <c r="A27" s="127"/>
      <c r="B27" s="145"/>
      <c r="C27" s="129"/>
      <c r="D27" s="145"/>
      <c r="E27" s="222"/>
    </row>
    <row r="28" spans="1:5" ht="15" customHeight="1" thickTop="1" x14ac:dyDescent="0.2">
      <c r="A28" s="131" t="s">
        <v>252</v>
      </c>
      <c r="B28" s="47"/>
      <c r="C28" s="122"/>
      <c r="D28" s="47"/>
      <c r="E28" s="47"/>
    </row>
    <row r="29" spans="1:5" ht="15" customHeight="1" x14ac:dyDescent="0.2">
      <c r="A29" s="132"/>
      <c r="B29" s="38"/>
      <c r="C29" s="121"/>
      <c r="D29" s="38"/>
      <c r="E29" s="47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352EAD-AEB3-484D-B4EE-79F47BC02068}">
  <sheetPr>
    <pageSetUpPr fitToPage="1"/>
  </sheetPr>
  <dimension ref="A1:E29"/>
  <sheetViews>
    <sheetView zoomScaleNormal="100" workbookViewId="0">
      <selection activeCell="B7" sqref="B7:C24"/>
    </sheetView>
  </sheetViews>
  <sheetFormatPr defaultColWidth="11.42578125" defaultRowHeight="12.75" x14ac:dyDescent="0.2"/>
  <cols>
    <col min="1" max="1" width="60.85546875" style="133" customWidth="1"/>
    <col min="2" max="5" width="15.7109375" style="116" customWidth="1"/>
    <col min="6" max="256" width="11.42578125" style="116"/>
    <col min="257" max="257" width="60.85546875" style="116" customWidth="1"/>
    <col min="258" max="261" width="15.7109375" style="116" customWidth="1"/>
    <col min="262" max="512" width="11.42578125" style="116"/>
    <col min="513" max="513" width="60.85546875" style="116" customWidth="1"/>
    <col min="514" max="517" width="15.7109375" style="116" customWidth="1"/>
    <col min="518" max="768" width="11.42578125" style="116"/>
    <col min="769" max="769" width="60.85546875" style="116" customWidth="1"/>
    <col min="770" max="773" width="15.7109375" style="116" customWidth="1"/>
    <col min="774" max="1024" width="11.42578125" style="116"/>
    <col min="1025" max="1025" width="60.85546875" style="116" customWidth="1"/>
    <col min="1026" max="1029" width="15.7109375" style="116" customWidth="1"/>
    <col min="1030" max="1280" width="11.42578125" style="116"/>
    <col min="1281" max="1281" width="60.85546875" style="116" customWidth="1"/>
    <col min="1282" max="1285" width="15.7109375" style="116" customWidth="1"/>
    <col min="1286" max="1536" width="11.42578125" style="116"/>
    <col min="1537" max="1537" width="60.85546875" style="116" customWidth="1"/>
    <col min="1538" max="1541" width="15.7109375" style="116" customWidth="1"/>
    <col min="1542" max="1792" width="11.42578125" style="116"/>
    <col min="1793" max="1793" width="60.85546875" style="116" customWidth="1"/>
    <col min="1794" max="1797" width="15.7109375" style="116" customWidth="1"/>
    <col min="1798" max="2048" width="11.42578125" style="116"/>
    <col min="2049" max="2049" width="60.85546875" style="116" customWidth="1"/>
    <col min="2050" max="2053" width="15.7109375" style="116" customWidth="1"/>
    <col min="2054" max="2304" width="11.42578125" style="116"/>
    <col min="2305" max="2305" width="60.85546875" style="116" customWidth="1"/>
    <col min="2306" max="2309" width="15.7109375" style="116" customWidth="1"/>
    <col min="2310" max="2560" width="11.42578125" style="116"/>
    <col min="2561" max="2561" width="60.85546875" style="116" customWidth="1"/>
    <col min="2562" max="2565" width="15.7109375" style="116" customWidth="1"/>
    <col min="2566" max="2816" width="11.42578125" style="116"/>
    <col min="2817" max="2817" width="60.85546875" style="116" customWidth="1"/>
    <col min="2818" max="2821" width="15.7109375" style="116" customWidth="1"/>
    <col min="2822" max="3072" width="11.42578125" style="116"/>
    <col min="3073" max="3073" width="60.85546875" style="116" customWidth="1"/>
    <col min="3074" max="3077" width="15.7109375" style="116" customWidth="1"/>
    <col min="3078" max="3328" width="11.42578125" style="116"/>
    <col min="3329" max="3329" width="60.85546875" style="116" customWidth="1"/>
    <col min="3330" max="3333" width="15.7109375" style="116" customWidth="1"/>
    <col min="3334" max="3584" width="11.42578125" style="116"/>
    <col min="3585" max="3585" width="60.85546875" style="116" customWidth="1"/>
    <col min="3586" max="3589" width="15.7109375" style="116" customWidth="1"/>
    <col min="3590" max="3840" width="11.42578125" style="116"/>
    <col min="3841" max="3841" width="60.85546875" style="116" customWidth="1"/>
    <col min="3842" max="3845" width="15.7109375" style="116" customWidth="1"/>
    <col min="3846" max="4096" width="11.42578125" style="116"/>
    <col min="4097" max="4097" width="60.85546875" style="116" customWidth="1"/>
    <col min="4098" max="4101" width="15.7109375" style="116" customWidth="1"/>
    <col min="4102" max="4352" width="11.42578125" style="116"/>
    <col min="4353" max="4353" width="60.85546875" style="116" customWidth="1"/>
    <col min="4354" max="4357" width="15.7109375" style="116" customWidth="1"/>
    <col min="4358" max="4608" width="11.42578125" style="116"/>
    <col min="4609" max="4609" width="60.85546875" style="116" customWidth="1"/>
    <col min="4610" max="4613" width="15.7109375" style="116" customWidth="1"/>
    <col min="4614" max="4864" width="11.42578125" style="116"/>
    <col min="4865" max="4865" width="60.85546875" style="116" customWidth="1"/>
    <col min="4866" max="4869" width="15.7109375" style="116" customWidth="1"/>
    <col min="4870" max="5120" width="11.42578125" style="116"/>
    <col min="5121" max="5121" width="60.85546875" style="116" customWidth="1"/>
    <col min="5122" max="5125" width="15.7109375" style="116" customWidth="1"/>
    <col min="5126" max="5376" width="11.42578125" style="116"/>
    <col min="5377" max="5377" width="60.85546875" style="116" customWidth="1"/>
    <col min="5378" max="5381" width="15.7109375" style="116" customWidth="1"/>
    <col min="5382" max="5632" width="11.42578125" style="116"/>
    <col min="5633" max="5633" width="60.85546875" style="116" customWidth="1"/>
    <col min="5634" max="5637" width="15.7109375" style="116" customWidth="1"/>
    <col min="5638" max="5888" width="11.42578125" style="116"/>
    <col min="5889" max="5889" width="60.85546875" style="116" customWidth="1"/>
    <col min="5890" max="5893" width="15.7109375" style="116" customWidth="1"/>
    <col min="5894" max="6144" width="11.42578125" style="116"/>
    <col min="6145" max="6145" width="60.85546875" style="116" customWidth="1"/>
    <col min="6146" max="6149" width="15.7109375" style="116" customWidth="1"/>
    <col min="6150" max="6400" width="11.42578125" style="116"/>
    <col min="6401" max="6401" width="60.85546875" style="116" customWidth="1"/>
    <col min="6402" max="6405" width="15.7109375" style="116" customWidth="1"/>
    <col min="6406" max="6656" width="11.42578125" style="116"/>
    <col min="6657" max="6657" width="60.85546875" style="116" customWidth="1"/>
    <col min="6658" max="6661" width="15.7109375" style="116" customWidth="1"/>
    <col min="6662" max="6912" width="11.42578125" style="116"/>
    <col min="6913" max="6913" width="60.85546875" style="116" customWidth="1"/>
    <col min="6914" max="6917" width="15.7109375" style="116" customWidth="1"/>
    <col min="6918" max="7168" width="11.42578125" style="116"/>
    <col min="7169" max="7169" width="60.85546875" style="116" customWidth="1"/>
    <col min="7170" max="7173" width="15.7109375" style="116" customWidth="1"/>
    <col min="7174" max="7424" width="11.42578125" style="116"/>
    <col min="7425" max="7425" width="60.85546875" style="116" customWidth="1"/>
    <col min="7426" max="7429" width="15.7109375" style="116" customWidth="1"/>
    <col min="7430" max="7680" width="11.42578125" style="116"/>
    <col min="7681" max="7681" width="60.85546875" style="116" customWidth="1"/>
    <col min="7682" max="7685" width="15.7109375" style="116" customWidth="1"/>
    <col min="7686" max="7936" width="11.42578125" style="116"/>
    <col min="7937" max="7937" width="60.85546875" style="116" customWidth="1"/>
    <col min="7938" max="7941" width="15.7109375" style="116" customWidth="1"/>
    <col min="7942" max="8192" width="11.42578125" style="116"/>
    <col min="8193" max="8193" width="60.85546875" style="116" customWidth="1"/>
    <col min="8194" max="8197" width="15.7109375" style="116" customWidth="1"/>
    <col min="8198" max="8448" width="11.42578125" style="116"/>
    <col min="8449" max="8449" width="60.85546875" style="116" customWidth="1"/>
    <col min="8450" max="8453" width="15.7109375" style="116" customWidth="1"/>
    <col min="8454" max="8704" width="11.42578125" style="116"/>
    <col min="8705" max="8705" width="60.85546875" style="116" customWidth="1"/>
    <col min="8706" max="8709" width="15.7109375" style="116" customWidth="1"/>
    <col min="8710" max="8960" width="11.42578125" style="116"/>
    <col min="8961" max="8961" width="60.85546875" style="116" customWidth="1"/>
    <col min="8962" max="8965" width="15.7109375" style="116" customWidth="1"/>
    <col min="8966" max="9216" width="11.42578125" style="116"/>
    <col min="9217" max="9217" width="60.85546875" style="116" customWidth="1"/>
    <col min="9218" max="9221" width="15.7109375" style="116" customWidth="1"/>
    <col min="9222" max="9472" width="11.42578125" style="116"/>
    <col min="9473" max="9473" width="60.85546875" style="116" customWidth="1"/>
    <col min="9474" max="9477" width="15.7109375" style="116" customWidth="1"/>
    <col min="9478" max="9728" width="11.42578125" style="116"/>
    <col min="9729" max="9729" width="60.85546875" style="116" customWidth="1"/>
    <col min="9730" max="9733" width="15.7109375" style="116" customWidth="1"/>
    <col min="9734" max="9984" width="11.42578125" style="116"/>
    <col min="9985" max="9985" width="60.85546875" style="116" customWidth="1"/>
    <col min="9986" max="9989" width="15.7109375" style="116" customWidth="1"/>
    <col min="9990" max="10240" width="11.42578125" style="116"/>
    <col min="10241" max="10241" width="60.85546875" style="116" customWidth="1"/>
    <col min="10242" max="10245" width="15.7109375" style="116" customWidth="1"/>
    <col min="10246" max="10496" width="11.42578125" style="116"/>
    <col min="10497" max="10497" width="60.85546875" style="116" customWidth="1"/>
    <col min="10498" max="10501" width="15.7109375" style="116" customWidth="1"/>
    <col min="10502" max="10752" width="11.42578125" style="116"/>
    <col min="10753" max="10753" width="60.85546875" style="116" customWidth="1"/>
    <col min="10754" max="10757" width="15.7109375" style="116" customWidth="1"/>
    <col min="10758" max="11008" width="11.42578125" style="116"/>
    <col min="11009" max="11009" width="60.85546875" style="116" customWidth="1"/>
    <col min="11010" max="11013" width="15.7109375" style="116" customWidth="1"/>
    <col min="11014" max="11264" width="11.42578125" style="116"/>
    <col min="11265" max="11265" width="60.85546875" style="116" customWidth="1"/>
    <col min="11266" max="11269" width="15.7109375" style="116" customWidth="1"/>
    <col min="11270" max="11520" width="11.42578125" style="116"/>
    <col min="11521" max="11521" width="60.85546875" style="116" customWidth="1"/>
    <col min="11522" max="11525" width="15.7109375" style="116" customWidth="1"/>
    <col min="11526" max="11776" width="11.42578125" style="116"/>
    <col min="11777" max="11777" width="60.85546875" style="116" customWidth="1"/>
    <col min="11778" max="11781" width="15.7109375" style="116" customWidth="1"/>
    <col min="11782" max="12032" width="11.42578125" style="116"/>
    <col min="12033" max="12033" width="60.85546875" style="116" customWidth="1"/>
    <col min="12034" max="12037" width="15.7109375" style="116" customWidth="1"/>
    <col min="12038" max="12288" width="11.42578125" style="116"/>
    <col min="12289" max="12289" width="60.85546875" style="116" customWidth="1"/>
    <col min="12290" max="12293" width="15.7109375" style="116" customWidth="1"/>
    <col min="12294" max="12544" width="11.42578125" style="116"/>
    <col min="12545" max="12545" width="60.85546875" style="116" customWidth="1"/>
    <col min="12546" max="12549" width="15.7109375" style="116" customWidth="1"/>
    <col min="12550" max="12800" width="11.42578125" style="116"/>
    <col min="12801" max="12801" width="60.85546875" style="116" customWidth="1"/>
    <col min="12802" max="12805" width="15.7109375" style="116" customWidth="1"/>
    <col min="12806" max="13056" width="11.42578125" style="116"/>
    <col min="13057" max="13057" width="60.85546875" style="116" customWidth="1"/>
    <col min="13058" max="13061" width="15.7109375" style="116" customWidth="1"/>
    <col min="13062" max="13312" width="11.42578125" style="116"/>
    <col min="13313" max="13313" width="60.85546875" style="116" customWidth="1"/>
    <col min="13314" max="13317" width="15.7109375" style="116" customWidth="1"/>
    <col min="13318" max="13568" width="11.42578125" style="116"/>
    <col min="13569" max="13569" width="60.85546875" style="116" customWidth="1"/>
    <col min="13570" max="13573" width="15.7109375" style="116" customWidth="1"/>
    <col min="13574" max="13824" width="11.42578125" style="116"/>
    <col min="13825" max="13825" width="60.85546875" style="116" customWidth="1"/>
    <col min="13826" max="13829" width="15.7109375" style="116" customWidth="1"/>
    <col min="13830" max="14080" width="11.42578125" style="116"/>
    <col min="14081" max="14081" width="60.85546875" style="116" customWidth="1"/>
    <col min="14082" max="14085" width="15.7109375" style="116" customWidth="1"/>
    <col min="14086" max="14336" width="11.42578125" style="116"/>
    <col min="14337" max="14337" width="60.85546875" style="116" customWidth="1"/>
    <col min="14338" max="14341" width="15.7109375" style="116" customWidth="1"/>
    <col min="14342" max="14592" width="11.42578125" style="116"/>
    <col min="14593" max="14593" width="60.85546875" style="116" customWidth="1"/>
    <col min="14594" max="14597" width="15.7109375" style="116" customWidth="1"/>
    <col min="14598" max="14848" width="11.42578125" style="116"/>
    <col min="14849" max="14849" width="60.85546875" style="116" customWidth="1"/>
    <col min="14850" max="14853" width="15.7109375" style="116" customWidth="1"/>
    <col min="14854" max="15104" width="11.42578125" style="116"/>
    <col min="15105" max="15105" width="60.85546875" style="116" customWidth="1"/>
    <col min="15106" max="15109" width="15.7109375" style="116" customWidth="1"/>
    <col min="15110" max="15360" width="11.42578125" style="116"/>
    <col min="15361" max="15361" width="60.85546875" style="116" customWidth="1"/>
    <col min="15362" max="15365" width="15.7109375" style="116" customWidth="1"/>
    <col min="15366" max="15616" width="11.42578125" style="116"/>
    <col min="15617" max="15617" width="60.85546875" style="116" customWidth="1"/>
    <col min="15618" max="15621" width="15.7109375" style="116" customWidth="1"/>
    <col min="15622" max="15872" width="11.42578125" style="116"/>
    <col min="15873" max="15873" width="60.85546875" style="116" customWidth="1"/>
    <col min="15874" max="15877" width="15.7109375" style="116" customWidth="1"/>
    <col min="15878" max="16128" width="11.42578125" style="116"/>
    <col min="16129" max="16129" width="60.85546875" style="116" customWidth="1"/>
    <col min="16130" max="16133" width="15.7109375" style="116" customWidth="1"/>
    <col min="16134" max="16384" width="11.42578125" style="116"/>
  </cols>
  <sheetData>
    <row r="1" spans="1:5" s="18" customFormat="1" ht="30" customHeight="1" x14ac:dyDescent="0.25">
      <c r="A1" s="405" t="s">
        <v>158</v>
      </c>
      <c r="B1" s="405"/>
      <c r="C1" s="405"/>
      <c r="D1" s="405"/>
      <c r="E1" s="405"/>
    </row>
    <row r="2" spans="1:5" s="18" customFormat="1" ht="15" customHeight="1" x14ac:dyDescent="0.25">
      <c r="A2" s="381" t="s">
        <v>408</v>
      </c>
      <c r="B2" s="381"/>
      <c r="C2" s="381"/>
      <c r="D2" s="381"/>
      <c r="E2" s="381"/>
    </row>
    <row r="3" spans="1:5" s="18" customFormat="1" ht="15" customHeight="1" x14ac:dyDescent="0.25">
      <c r="A3" s="381" t="str">
        <f>'[2]150-1'!A3</f>
        <v>AL 30 DE SEPTIEMBRE DE 2025</v>
      </c>
      <c r="B3" s="381"/>
      <c r="C3" s="381"/>
      <c r="D3" s="381"/>
      <c r="E3" s="381"/>
    </row>
    <row r="4" spans="1:5" s="19" customFormat="1" ht="30" customHeight="1" x14ac:dyDescent="0.25">
      <c r="A4" s="382" t="s">
        <v>49</v>
      </c>
      <c r="B4" s="382"/>
      <c r="C4" s="382"/>
      <c r="D4" s="382"/>
      <c r="E4" s="382"/>
    </row>
    <row r="5" spans="1:5" ht="15" customHeight="1" x14ac:dyDescent="0.2">
      <c r="A5" s="115"/>
      <c r="B5" s="38"/>
      <c r="C5" s="121"/>
      <c r="D5" s="38"/>
      <c r="E5" s="148"/>
    </row>
    <row r="6" spans="1:5" ht="30" customHeight="1" x14ac:dyDescent="0.2">
      <c r="A6" s="117" t="s">
        <v>259</v>
      </c>
      <c r="B6" s="39" t="s">
        <v>75</v>
      </c>
      <c r="C6" s="39" t="s">
        <v>74</v>
      </c>
      <c r="D6" s="118" t="s">
        <v>232</v>
      </c>
      <c r="E6" s="119" t="s">
        <v>15</v>
      </c>
    </row>
    <row r="7" spans="1:5" ht="15" customHeight="1" x14ac:dyDescent="0.25">
      <c r="A7" s="120" t="s">
        <v>233</v>
      </c>
      <c r="B7" s="121">
        <f>IFERROR(HLOOKUP(B$6,[2]contingente!$C$13:$BT$31,[2]contingente!$A14,FALSE)/1000,0)</f>
        <v>0</v>
      </c>
      <c r="C7" s="121">
        <f>IFERROR(HLOOKUP(C$6,[2]contingente!$C$13:$BT$31,[2]contingente!$A14,FALSE)/1000,0)</f>
        <v>6.4411499999999995</v>
      </c>
      <c r="D7" s="218">
        <f>SUM(B7:C7)</f>
        <v>6.4411499999999995</v>
      </c>
      <c r="E7" s="219">
        <f>D7/$D$25</f>
        <v>8.5337359064980209E-5</v>
      </c>
    </row>
    <row r="8" spans="1:5" ht="15" customHeight="1" x14ac:dyDescent="0.25">
      <c r="A8" s="120" t="s">
        <v>234</v>
      </c>
      <c r="B8" s="121">
        <f>IFERROR(HLOOKUP(B$6,[2]contingente!$C$13:$BT$31,[2]contingente!$A15,FALSE)/1000,0)</f>
        <v>0</v>
      </c>
      <c r="C8" s="121">
        <f>IFERROR(HLOOKUP(C$6,[2]contingente!$C$13:$BT$31,[2]contingente!$A15,FALSE)/1000,0)</f>
        <v>0</v>
      </c>
      <c r="D8" s="218">
        <f t="shared" ref="D8:D24" si="0">SUM(B8:C8)</f>
        <v>0</v>
      </c>
      <c r="E8" s="219">
        <f t="shared" ref="E8:E24" si="1">D8/$D$25</f>
        <v>0</v>
      </c>
    </row>
    <row r="9" spans="1:5" ht="15" customHeight="1" x14ac:dyDescent="0.25">
      <c r="A9" s="120" t="s">
        <v>235</v>
      </c>
      <c r="B9" s="121">
        <f>IFERROR(HLOOKUP(B$6,[2]contingente!$C$13:$BT$31,[2]contingente!$A16,FALSE)/1000,0)</f>
        <v>0</v>
      </c>
      <c r="C9" s="121">
        <f>IFERROR(HLOOKUP(C$6,[2]contingente!$C$13:$BT$31,[2]contingente!$A16,FALSE)/1000,0)</f>
        <v>0</v>
      </c>
      <c r="D9" s="218">
        <f t="shared" si="0"/>
        <v>0</v>
      </c>
      <c r="E9" s="219">
        <f t="shared" si="1"/>
        <v>0</v>
      </c>
    </row>
    <row r="10" spans="1:5" ht="15" customHeight="1" x14ac:dyDescent="0.25">
      <c r="A10" s="120" t="s">
        <v>236</v>
      </c>
      <c r="B10" s="121">
        <f>IFERROR(HLOOKUP(B$6,[2]contingente!$C$13:$BT$31,[2]contingente!$A17,FALSE)/1000,0)</f>
        <v>0</v>
      </c>
      <c r="C10" s="121">
        <f>IFERROR(HLOOKUP(C$6,[2]contingente!$C$13:$BT$31,[2]contingente!$A17,FALSE)/1000,0)</f>
        <v>0</v>
      </c>
      <c r="D10" s="218">
        <f t="shared" si="0"/>
        <v>0</v>
      </c>
      <c r="E10" s="219">
        <f t="shared" si="1"/>
        <v>0</v>
      </c>
    </row>
    <row r="11" spans="1:5" ht="15" customHeight="1" x14ac:dyDescent="0.25">
      <c r="A11" s="120" t="s">
        <v>237</v>
      </c>
      <c r="B11" s="121">
        <f>IFERROR(HLOOKUP(B$6,[2]contingente!$C$13:$BT$31,[2]contingente!$A18,FALSE)/1000,0)</f>
        <v>0</v>
      </c>
      <c r="C11" s="121">
        <f>IFERROR(HLOOKUP(C$6,[2]contingente!$C$13:$BT$31,[2]contingente!$A18,FALSE)/1000,0)</f>
        <v>2596.7120299999997</v>
      </c>
      <c r="D11" s="218">
        <f t="shared" si="0"/>
        <v>2596.7120299999997</v>
      </c>
      <c r="E11" s="219">
        <f t="shared" si="1"/>
        <v>3.4403258252402695E-2</v>
      </c>
    </row>
    <row r="12" spans="1:5" ht="15" customHeight="1" x14ac:dyDescent="0.25">
      <c r="A12" s="120" t="s">
        <v>238</v>
      </c>
      <c r="B12" s="121">
        <f>IFERROR(HLOOKUP(B$6,[2]contingente!$C$13:$BT$31,[2]contingente!$A19,FALSE)/1000,0)</f>
        <v>0</v>
      </c>
      <c r="C12" s="121">
        <f>IFERROR(HLOOKUP(C$6,[2]contingente!$C$13:$BT$31,[2]contingente!$A19,FALSE)/1000,0)</f>
        <v>0</v>
      </c>
      <c r="D12" s="218">
        <f t="shared" si="0"/>
        <v>0</v>
      </c>
      <c r="E12" s="219">
        <f t="shared" si="1"/>
        <v>0</v>
      </c>
    </row>
    <row r="13" spans="1:5" ht="15" customHeight="1" x14ac:dyDescent="0.25">
      <c r="A13" s="120" t="s">
        <v>181</v>
      </c>
      <c r="B13" s="121">
        <f>IFERROR(HLOOKUP(B$6,[2]contingente!$C$13:$BT$31,[2]contingente!$A20,FALSE)/1000,0)</f>
        <v>0</v>
      </c>
      <c r="C13" s="121">
        <f>IFERROR(HLOOKUP(C$6,[2]contingente!$C$13:$BT$31,[2]contingente!$A20,FALSE)/1000,0)</f>
        <v>27035.028419999999</v>
      </c>
      <c r="D13" s="218">
        <f t="shared" si="0"/>
        <v>27035.028419999999</v>
      </c>
      <c r="E13" s="219">
        <f t="shared" si="1"/>
        <v>0.35818105891176027</v>
      </c>
    </row>
    <row r="14" spans="1:5" ht="15" customHeight="1" x14ac:dyDescent="0.25">
      <c r="A14" s="120" t="s">
        <v>239</v>
      </c>
      <c r="B14" s="121">
        <f>IFERROR(HLOOKUP(B$6,[2]contingente!$C$13:$BT$31,[2]contingente!$A21,FALSE)/1000,0)</f>
        <v>27219.939009999998</v>
      </c>
      <c r="C14" s="121">
        <f>IFERROR(HLOOKUP(C$6,[2]contingente!$C$13:$BT$31,[2]contingente!$A21,FALSE)/1000,0)</f>
        <v>13856.993480000005</v>
      </c>
      <c r="D14" s="218">
        <f t="shared" si="0"/>
        <v>41076.932490000007</v>
      </c>
      <c r="E14" s="219">
        <f t="shared" si="1"/>
        <v>0.54421911260987277</v>
      </c>
    </row>
    <row r="15" spans="1:5" ht="15" customHeight="1" x14ac:dyDescent="0.25">
      <c r="A15" s="120" t="s">
        <v>240</v>
      </c>
      <c r="B15" s="121">
        <f>IFERROR(HLOOKUP(B$6,[2]contingente!$C$13:$BT$31,[2]contingente!$A22,FALSE)/1000,0)</f>
        <v>0</v>
      </c>
      <c r="C15" s="121">
        <f>IFERROR(HLOOKUP(C$6,[2]contingente!$C$13:$BT$31,[2]contingente!$A22,FALSE)/1000,0)</f>
        <v>25.48</v>
      </c>
      <c r="D15" s="218">
        <f t="shared" si="0"/>
        <v>25.48</v>
      </c>
      <c r="E15" s="219">
        <f t="shared" si="1"/>
        <v>3.3757883436586568E-4</v>
      </c>
    </row>
    <row r="16" spans="1:5" ht="15" customHeight="1" x14ac:dyDescent="0.25">
      <c r="A16" s="120" t="s">
        <v>241</v>
      </c>
      <c r="B16" s="121">
        <f>IFERROR(HLOOKUP(B$6,[2]contingente!$C$13:$BT$31,[2]contingente!$A23,FALSE)/1000,0)</f>
        <v>0</v>
      </c>
      <c r="C16" s="121">
        <f>IFERROR(HLOOKUP(C$6,[2]contingente!$C$13:$BT$31,[2]contingente!$A23,FALSE)/1000,0)</f>
        <v>200.61024999999998</v>
      </c>
      <c r="D16" s="218">
        <f t="shared" si="0"/>
        <v>200.61024999999998</v>
      </c>
      <c r="E16" s="219">
        <f t="shared" si="1"/>
        <v>2.6578404378667544E-3</v>
      </c>
    </row>
    <row r="17" spans="1:5" ht="15" customHeight="1" x14ac:dyDescent="0.25">
      <c r="A17" s="120" t="s">
        <v>242</v>
      </c>
      <c r="B17" s="121">
        <f>IFERROR(HLOOKUP(B$6,[2]contingente!$C$13:$BT$31,[2]contingente!$A24,FALSE)/1000,0)</f>
        <v>0</v>
      </c>
      <c r="C17" s="121">
        <f>IFERROR(HLOOKUP(C$6,[2]contingente!$C$13:$BT$31,[2]contingente!$A24,FALSE)/1000,0)</f>
        <v>1091.2</v>
      </c>
      <c r="D17" s="218">
        <f t="shared" si="0"/>
        <v>1091.2</v>
      </c>
      <c r="E17" s="219">
        <f t="shared" si="1"/>
        <v>1.4457065308478519E-2</v>
      </c>
    </row>
    <row r="18" spans="1:5" ht="15" customHeight="1" x14ac:dyDescent="0.25">
      <c r="A18" s="120" t="s">
        <v>243</v>
      </c>
      <c r="B18" s="121">
        <f>IFERROR(HLOOKUP(B$6,[2]contingente!$C$13:$BT$31,[2]contingente!$A25,FALSE)/1000,0)</f>
        <v>0</v>
      </c>
      <c r="C18" s="121">
        <f>IFERROR(HLOOKUP(C$6,[2]contingente!$C$13:$BT$31,[2]contingente!$A25,FALSE)/1000,0)</f>
        <v>3060.2648299999996</v>
      </c>
      <c r="D18" s="218">
        <f t="shared" si="0"/>
        <v>3060.2648299999996</v>
      </c>
      <c r="E18" s="219">
        <f t="shared" si="1"/>
        <v>4.0544765861940897E-2</v>
      </c>
    </row>
    <row r="19" spans="1:5" ht="15" customHeight="1" x14ac:dyDescent="0.25">
      <c r="A19" s="120" t="s">
        <v>244</v>
      </c>
      <c r="B19" s="121">
        <f>IFERROR(HLOOKUP(B$6,[2]contingente!$C$13:$BT$31,[2]contingente!$A26,FALSE)/1000,0)</f>
        <v>0</v>
      </c>
      <c r="C19" s="121">
        <f>IFERROR(HLOOKUP(C$6,[2]contingente!$C$13:$BT$31,[2]contingente!$A26,FALSE)/1000,0)</f>
        <v>0</v>
      </c>
      <c r="D19" s="218">
        <f t="shared" si="0"/>
        <v>0</v>
      </c>
      <c r="E19" s="219">
        <f t="shared" si="1"/>
        <v>0</v>
      </c>
    </row>
    <row r="20" spans="1:5" ht="15" customHeight="1" x14ac:dyDescent="0.25">
      <c r="A20" s="120" t="s">
        <v>245</v>
      </c>
      <c r="B20" s="121">
        <f>IFERROR(HLOOKUP(B$6,[2]contingente!$C$13:$BT$31,[2]contingente!$A27,FALSE)/1000,0)</f>
        <v>0</v>
      </c>
      <c r="C20" s="121">
        <f>IFERROR(HLOOKUP(C$6,[2]contingente!$C$13:$BT$31,[2]contingente!$A27,FALSE)/1000,0)</f>
        <v>0</v>
      </c>
      <c r="D20" s="218">
        <f t="shared" si="0"/>
        <v>0</v>
      </c>
      <c r="E20" s="219">
        <f t="shared" si="1"/>
        <v>0</v>
      </c>
    </row>
    <row r="21" spans="1:5" ht="15" customHeight="1" x14ac:dyDescent="0.25">
      <c r="A21" s="120" t="s">
        <v>246</v>
      </c>
      <c r="B21" s="121">
        <f>IFERROR(HLOOKUP(B$6,[2]contingente!$C$13:$BT$31,[2]contingente!$A28,FALSE)/1000,0)</f>
        <v>0</v>
      </c>
      <c r="C21" s="121">
        <f>IFERROR(HLOOKUP(C$6,[2]contingente!$C$13:$BT$31,[2]contingente!$A28,FALSE)/1000,0)</f>
        <v>385.99657000000002</v>
      </c>
      <c r="D21" s="218">
        <f t="shared" si="0"/>
        <v>385.99657000000002</v>
      </c>
      <c r="E21" s="219">
        <f t="shared" si="1"/>
        <v>5.1139824242473425E-3</v>
      </c>
    </row>
    <row r="22" spans="1:5" ht="15" customHeight="1" x14ac:dyDescent="0.25">
      <c r="A22" s="120" t="s">
        <v>247</v>
      </c>
      <c r="B22" s="121">
        <f>IFERROR(HLOOKUP(B$6,[2]contingente!$C$13:$BT$31,[2]contingente!$A29,FALSE)/1000,0)</f>
        <v>0</v>
      </c>
      <c r="C22" s="121">
        <f>IFERROR(HLOOKUP(C$6,[2]contingente!$C$13:$BT$31,[2]contingente!$A29,FALSE)/1000,0)</f>
        <v>0</v>
      </c>
      <c r="D22" s="218">
        <f t="shared" si="0"/>
        <v>0</v>
      </c>
      <c r="E22" s="219">
        <f t="shared" si="1"/>
        <v>0</v>
      </c>
    </row>
    <row r="23" spans="1:5" ht="15" customHeight="1" x14ac:dyDescent="0.25">
      <c r="A23" s="120" t="s">
        <v>248</v>
      </c>
      <c r="B23" s="121">
        <f>IFERROR(HLOOKUP(B$6,[2]contingente!$C$13:$BT$31,[2]contingente!$A30,FALSE)/1000,0)</f>
        <v>0</v>
      </c>
      <c r="C23" s="121">
        <f>IFERROR(HLOOKUP(C$6,[2]contingente!$C$13:$BT$31,[2]contingente!$A30,FALSE)/1000,0)</f>
        <v>0</v>
      </c>
      <c r="D23" s="218">
        <f t="shared" si="0"/>
        <v>0</v>
      </c>
      <c r="E23" s="219">
        <f t="shared" si="1"/>
        <v>0</v>
      </c>
    </row>
    <row r="24" spans="1:5" s="38" customFormat="1" ht="15" customHeight="1" x14ac:dyDescent="0.25">
      <c r="A24" s="120" t="s">
        <v>249</v>
      </c>
      <c r="B24" s="121">
        <f>IFERROR(HLOOKUP(B$6,[2]contingente!$C$13:$BT$31,[2]contingente!$A31,FALSE)/1000,0)</f>
        <v>0</v>
      </c>
      <c r="C24" s="121">
        <f>IFERROR(HLOOKUP(C$6,[2]contingente!$C$13:$BT$31,[2]contingente!$A31,FALSE)/1000,0)</f>
        <v>0</v>
      </c>
      <c r="D24" s="218">
        <f t="shared" si="0"/>
        <v>0</v>
      </c>
      <c r="E24" s="219">
        <f t="shared" si="1"/>
        <v>0</v>
      </c>
    </row>
    <row r="25" spans="1:5" ht="15" customHeight="1" x14ac:dyDescent="0.25">
      <c r="A25" s="123" t="s">
        <v>250</v>
      </c>
      <c r="B25" s="220">
        <f>SUM(B7:B24)</f>
        <v>27219.939009999998</v>
      </c>
      <c r="C25" s="220">
        <f>SUM(C7:C24)</f>
        <v>48258.726730000002</v>
      </c>
      <c r="D25" s="220">
        <f>SUM(D7:D24)</f>
        <v>75478.665739999997</v>
      </c>
      <c r="E25" s="221">
        <f>SUM(E7:E24)</f>
        <v>1.0000000000000002</v>
      </c>
    </row>
    <row r="26" spans="1:5" ht="15" customHeight="1" x14ac:dyDescent="0.25">
      <c r="A26" s="126" t="s">
        <v>251</v>
      </c>
      <c r="B26" s="219">
        <f>B25/$D$25</f>
        <v>0.36063089805752574</v>
      </c>
      <c r="C26" s="219">
        <f>C25/$D$25</f>
        <v>0.63936910194247432</v>
      </c>
      <c r="D26" s="219">
        <f>D25/$D$25</f>
        <v>1</v>
      </c>
      <c r="E26" s="219"/>
    </row>
    <row r="27" spans="1:5" ht="15" customHeight="1" thickBot="1" x14ac:dyDescent="0.25">
      <c r="A27" s="127"/>
      <c r="B27" s="145"/>
      <c r="C27" s="129"/>
      <c r="D27" s="145"/>
      <c r="E27" s="222"/>
    </row>
    <row r="28" spans="1:5" ht="15" customHeight="1" thickTop="1" x14ac:dyDescent="0.2">
      <c r="A28" s="131" t="s">
        <v>252</v>
      </c>
      <c r="B28" s="47"/>
      <c r="C28" s="122"/>
      <c r="D28" s="47"/>
      <c r="E28" s="47"/>
    </row>
    <row r="29" spans="1:5" ht="15" customHeight="1" x14ac:dyDescent="0.2">
      <c r="A29" s="132"/>
      <c r="B29" s="38"/>
      <c r="C29" s="121"/>
      <c r="D29" s="38"/>
      <c r="E29" s="47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CCC492-F4B8-4D06-BE1F-87641457405E}">
  <sheetPr>
    <pageSetUpPr fitToPage="1"/>
  </sheetPr>
  <dimension ref="A1:M31"/>
  <sheetViews>
    <sheetView zoomScaleNormal="100" workbookViewId="0">
      <selection sqref="A1:M31"/>
    </sheetView>
  </sheetViews>
  <sheetFormatPr defaultColWidth="11.42578125" defaultRowHeight="12.75" x14ac:dyDescent="0.2"/>
  <cols>
    <col min="1" max="1" width="53.5703125" style="133" customWidth="1"/>
    <col min="2" max="2" width="14.42578125" style="116" customWidth="1"/>
    <col min="3" max="3" width="16.42578125" style="116" customWidth="1"/>
    <col min="4" max="4" width="14.42578125" style="116" customWidth="1"/>
    <col min="5" max="5" width="9.140625" style="116" customWidth="1"/>
    <col min="6" max="6" width="14.42578125" style="116" customWidth="1"/>
    <col min="7" max="7" width="16.42578125" style="116" customWidth="1"/>
    <col min="8" max="8" width="14.42578125" style="116" customWidth="1"/>
    <col min="9" max="9" width="7.5703125" style="116" customWidth="1"/>
    <col min="10" max="10" width="14.42578125" style="116" customWidth="1"/>
    <col min="11" max="11" width="16.42578125" style="116" customWidth="1"/>
    <col min="12" max="12" width="14.42578125" style="116" customWidth="1"/>
    <col min="13" max="256" width="11.42578125" style="116"/>
    <col min="257" max="257" width="53.5703125" style="116" customWidth="1"/>
    <col min="258" max="258" width="14.42578125" style="116" customWidth="1"/>
    <col min="259" max="259" width="16.42578125" style="116" customWidth="1"/>
    <col min="260" max="260" width="14.42578125" style="116" customWidth="1"/>
    <col min="261" max="261" width="9.140625" style="116" customWidth="1"/>
    <col min="262" max="262" width="14.42578125" style="116" customWidth="1"/>
    <col min="263" max="263" width="16.42578125" style="116" customWidth="1"/>
    <col min="264" max="264" width="14.42578125" style="116" customWidth="1"/>
    <col min="265" max="265" width="7.5703125" style="116" customWidth="1"/>
    <col min="266" max="266" width="14.42578125" style="116" customWidth="1"/>
    <col min="267" max="267" width="16.42578125" style="116" customWidth="1"/>
    <col min="268" max="268" width="14.42578125" style="116" customWidth="1"/>
    <col min="269" max="512" width="11.42578125" style="116"/>
    <col min="513" max="513" width="53.5703125" style="116" customWidth="1"/>
    <col min="514" max="514" width="14.42578125" style="116" customWidth="1"/>
    <col min="515" max="515" width="16.42578125" style="116" customWidth="1"/>
    <col min="516" max="516" width="14.42578125" style="116" customWidth="1"/>
    <col min="517" max="517" width="9.140625" style="116" customWidth="1"/>
    <col min="518" max="518" width="14.42578125" style="116" customWidth="1"/>
    <col min="519" max="519" width="16.42578125" style="116" customWidth="1"/>
    <col min="520" max="520" width="14.42578125" style="116" customWidth="1"/>
    <col min="521" max="521" width="7.5703125" style="116" customWidth="1"/>
    <col min="522" max="522" width="14.42578125" style="116" customWidth="1"/>
    <col min="523" max="523" width="16.42578125" style="116" customWidth="1"/>
    <col min="524" max="524" width="14.42578125" style="116" customWidth="1"/>
    <col min="525" max="768" width="11.42578125" style="116"/>
    <col min="769" max="769" width="53.5703125" style="116" customWidth="1"/>
    <col min="770" max="770" width="14.42578125" style="116" customWidth="1"/>
    <col min="771" max="771" width="16.42578125" style="116" customWidth="1"/>
    <col min="772" max="772" width="14.42578125" style="116" customWidth="1"/>
    <col min="773" max="773" width="9.140625" style="116" customWidth="1"/>
    <col min="774" max="774" width="14.42578125" style="116" customWidth="1"/>
    <col min="775" max="775" width="16.42578125" style="116" customWidth="1"/>
    <col min="776" max="776" width="14.42578125" style="116" customWidth="1"/>
    <col min="777" max="777" width="7.5703125" style="116" customWidth="1"/>
    <col min="778" max="778" width="14.42578125" style="116" customWidth="1"/>
    <col min="779" max="779" width="16.42578125" style="116" customWidth="1"/>
    <col min="780" max="780" width="14.42578125" style="116" customWidth="1"/>
    <col min="781" max="1024" width="11.42578125" style="116"/>
    <col min="1025" max="1025" width="53.5703125" style="116" customWidth="1"/>
    <col min="1026" max="1026" width="14.42578125" style="116" customWidth="1"/>
    <col min="1027" max="1027" width="16.42578125" style="116" customWidth="1"/>
    <col min="1028" max="1028" width="14.42578125" style="116" customWidth="1"/>
    <col min="1029" max="1029" width="9.140625" style="116" customWidth="1"/>
    <col min="1030" max="1030" width="14.42578125" style="116" customWidth="1"/>
    <col min="1031" max="1031" width="16.42578125" style="116" customWidth="1"/>
    <col min="1032" max="1032" width="14.42578125" style="116" customWidth="1"/>
    <col min="1033" max="1033" width="7.5703125" style="116" customWidth="1"/>
    <col min="1034" max="1034" width="14.42578125" style="116" customWidth="1"/>
    <col min="1035" max="1035" width="16.42578125" style="116" customWidth="1"/>
    <col min="1036" max="1036" width="14.42578125" style="116" customWidth="1"/>
    <col min="1037" max="1280" width="11.42578125" style="116"/>
    <col min="1281" max="1281" width="53.5703125" style="116" customWidth="1"/>
    <col min="1282" max="1282" width="14.42578125" style="116" customWidth="1"/>
    <col min="1283" max="1283" width="16.42578125" style="116" customWidth="1"/>
    <col min="1284" max="1284" width="14.42578125" style="116" customWidth="1"/>
    <col min="1285" max="1285" width="9.140625" style="116" customWidth="1"/>
    <col min="1286" max="1286" width="14.42578125" style="116" customWidth="1"/>
    <col min="1287" max="1287" width="16.42578125" style="116" customWidth="1"/>
    <col min="1288" max="1288" width="14.42578125" style="116" customWidth="1"/>
    <col min="1289" max="1289" width="7.5703125" style="116" customWidth="1"/>
    <col min="1290" max="1290" width="14.42578125" style="116" customWidth="1"/>
    <col min="1291" max="1291" width="16.42578125" style="116" customWidth="1"/>
    <col min="1292" max="1292" width="14.42578125" style="116" customWidth="1"/>
    <col min="1293" max="1536" width="11.42578125" style="116"/>
    <col min="1537" max="1537" width="53.5703125" style="116" customWidth="1"/>
    <col min="1538" max="1538" width="14.42578125" style="116" customWidth="1"/>
    <col min="1539" max="1539" width="16.42578125" style="116" customWidth="1"/>
    <col min="1540" max="1540" width="14.42578125" style="116" customWidth="1"/>
    <col min="1541" max="1541" width="9.140625" style="116" customWidth="1"/>
    <col min="1542" max="1542" width="14.42578125" style="116" customWidth="1"/>
    <col min="1543" max="1543" width="16.42578125" style="116" customWidth="1"/>
    <col min="1544" max="1544" width="14.42578125" style="116" customWidth="1"/>
    <col min="1545" max="1545" width="7.5703125" style="116" customWidth="1"/>
    <col min="1546" max="1546" width="14.42578125" style="116" customWidth="1"/>
    <col min="1547" max="1547" width="16.42578125" style="116" customWidth="1"/>
    <col min="1548" max="1548" width="14.42578125" style="116" customWidth="1"/>
    <col min="1549" max="1792" width="11.42578125" style="116"/>
    <col min="1793" max="1793" width="53.5703125" style="116" customWidth="1"/>
    <col min="1794" max="1794" width="14.42578125" style="116" customWidth="1"/>
    <col min="1795" max="1795" width="16.42578125" style="116" customWidth="1"/>
    <col min="1796" max="1796" width="14.42578125" style="116" customWidth="1"/>
    <col min="1797" max="1797" width="9.140625" style="116" customWidth="1"/>
    <col min="1798" max="1798" width="14.42578125" style="116" customWidth="1"/>
    <col min="1799" max="1799" width="16.42578125" style="116" customWidth="1"/>
    <col min="1800" max="1800" width="14.42578125" style="116" customWidth="1"/>
    <col min="1801" max="1801" width="7.5703125" style="116" customWidth="1"/>
    <col min="1802" max="1802" width="14.42578125" style="116" customWidth="1"/>
    <col min="1803" max="1803" width="16.42578125" style="116" customWidth="1"/>
    <col min="1804" max="1804" width="14.42578125" style="116" customWidth="1"/>
    <col min="1805" max="2048" width="11.42578125" style="116"/>
    <col min="2049" max="2049" width="53.5703125" style="116" customWidth="1"/>
    <col min="2050" max="2050" width="14.42578125" style="116" customWidth="1"/>
    <col min="2051" max="2051" width="16.42578125" style="116" customWidth="1"/>
    <col min="2052" max="2052" width="14.42578125" style="116" customWidth="1"/>
    <col min="2053" max="2053" width="9.140625" style="116" customWidth="1"/>
    <col min="2054" max="2054" width="14.42578125" style="116" customWidth="1"/>
    <col min="2055" max="2055" width="16.42578125" style="116" customWidth="1"/>
    <col min="2056" max="2056" width="14.42578125" style="116" customWidth="1"/>
    <col min="2057" max="2057" width="7.5703125" style="116" customWidth="1"/>
    <col min="2058" max="2058" width="14.42578125" style="116" customWidth="1"/>
    <col min="2059" max="2059" width="16.42578125" style="116" customWidth="1"/>
    <col min="2060" max="2060" width="14.42578125" style="116" customWidth="1"/>
    <col min="2061" max="2304" width="11.42578125" style="116"/>
    <col min="2305" max="2305" width="53.5703125" style="116" customWidth="1"/>
    <col min="2306" max="2306" width="14.42578125" style="116" customWidth="1"/>
    <col min="2307" max="2307" width="16.42578125" style="116" customWidth="1"/>
    <col min="2308" max="2308" width="14.42578125" style="116" customWidth="1"/>
    <col min="2309" max="2309" width="9.140625" style="116" customWidth="1"/>
    <col min="2310" max="2310" width="14.42578125" style="116" customWidth="1"/>
    <col min="2311" max="2311" width="16.42578125" style="116" customWidth="1"/>
    <col min="2312" max="2312" width="14.42578125" style="116" customWidth="1"/>
    <col min="2313" max="2313" width="7.5703125" style="116" customWidth="1"/>
    <col min="2314" max="2314" width="14.42578125" style="116" customWidth="1"/>
    <col min="2315" max="2315" width="16.42578125" style="116" customWidth="1"/>
    <col min="2316" max="2316" width="14.42578125" style="116" customWidth="1"/>
    <col min="2317" max="2560" width="11.42578125" style="116"/>
    <col min="2561" max="2561" width="53.5703125" style="116" customWidth="1"/>
    <col min="2562" max="2562" width="14.42578125" style="116" customWidth="1"/>
    <col min="2563" max="2563" width="16.42578125" style="116" customWidth="1"/>
    <col min="2564" max="2564" width="14.42578125" style="116" customWidth="1"/>
    <col min="2565" max="2565" width="9.140625" style="116" customWidth="1"/>
    <col min="2566" max="2566" width="14.42578125" style="116" customWidth="1"/>
    <col min="2567" max="2567" width="16.42578125" style="116" customWidth="1"/>
    <col min="2568" max="2568" width="14.42578125" style="116" customWidth="1"/>
    <col min="2569" max="2569" width="7.5703125" style="116" customWidth="1"/>
    <col min="2570" max="2570" width="14.42578125" style="116" customWidth="1"/>
    <col min="2571" max="2571" width="16.42578125" style="116" customWidth="1"/>
    <col min="2572" max="2572" width="14.42578125" style="116" customWidth="1"/>
    <col min="2573" max="2816" width="11.42578125" style="116"/>
    <col min="2817" max="2817" width="53.5703125" style="116" customWidth="1"/>
    <col min="2818" max="2818" width="14.42578125" style="116" customWidth="1"/>
    <col min="2819" max="2819" width="16.42578125" style="116" customWidth="1"/>
    <col min="2820" max="2820" width="14.42578125" style="116" customWidth="1"/>
    <col min="2821" max="2821" width="9.140625" style="116" customWidth="1"/>
    <col min="2822" max="2822" width="14.42578125" style="116" customWidth="1"/>
    <col min="2823" max="2823" width="16.42578125" style="116" customWidth="1"/>
    <col min="2824" max="2824" width="14.42578125" style="116" customWidth="1"/>
    <col min="2825" max="2825" width="7.5703125" style="116" customWidth="1"/>
    <col min="2826" max="2826" width="14.42578125" style="116" customWidth="1"/>
    <col min="2827" max="2827" width="16.42578125" style="116" customWidth="1"/>
    <col min="2828" max="2828" width="14.42578125" style="116" customWidth="1"/>
    <col min="2829" max="3072" width="11.42578125" style="116"/>
    <col min="3073" max="3073" width="53.5703125" style="116" customWidth="1"/>
    <col min="3074" max="3074" width="14.42578125" style="116" customWidth="1"/>
    <col min="3075" max="3075" width="16.42578125" style="116" customWidth="1"/>
    <col min="3076" max="3076" width="14.42578125" style="116" customWidth="1"/>
    <col min="3077" max="3077" width="9.140625" style="116" customWidth="1"/>
    <col min="3078" max="3078" width="14.42578125" style="116" customWidth="1"/>
    <col min="3079" max="3079" width="16.42578125" style="116" customWidth="1"/>
    <col min="3080" max="3080" width="14.42578125" style="116" customWidth="1"/>
    <col min="3081" max="3081" width="7.5703125" style="116" customWidth="1"/>
    <col min="3082" max="3082" width="14.42578125" style="116" customWidth="1"/>
    <col min="3083" max="3083" width="16.42578125" style="116" customWidth="1"/>
    <col min="3084" max="3084" width="14.42578125" style="116" customWidth="1"/>
    <col min="3085" max="3328" width="11.42578125" style="116"/>
    <col min="3329" max="3329" width="53.5703125" style="116" customWidth="1"/>
    <col min="3330" max="3330" width="14.42578125" style="116" customWidth="1"/>
    <col min="3331" max="3331" width="16.42578125" style="116" customWidth="1"/>
    <col min="3332" max="3332" width="14.42578125" style="116" customWidth="1"/>
    <col min="3333" max="3333" width="9.140625" style="116" customWidth="1"/>
    <col min="3334" max="3334" width="14.42578125" style="116" customWidth="1"/>
    <col min="3335" max="3335" width="16.42578125" style="116" customWidth="1"/>
    <col min="3336" max="3336" width="14.42578125" style="116" customWidth="1"/>
    <col min="3337" max="3337" width="7.5703125" style="116" customWidth="1"/>
    <col min="3338" max="3338" width="14.42578125" style="116" customWidth="1"/>
    <col min="3339" max="3339" width="16.42578125" style="116" customWidth="1"/>
    <col min="3340" max="3340" width="14.42578125" style="116" customWidth="1"/>
    <col min="3341" max="3584" width="11.42578125" style="116"/>
    <col min="3585" max="3585" width="53.5703125" style="116" customWidth="1"/>
    <col min="3586" max="3586" width="14.42578125" style="116" customWidth="1"/>
    <col min="3587" max="3587" width="16.42578125" style="116" customWidth="1"/>
    <col min="3588" max="3588" width="14.42578125" style="116" customWidth="1"/>
    <col min="3589" max="3589" width="9.140625" style="116" customWidth="1"/>
    <col min="3590" max="3590" width="14.42578125" style="116" customWidth="1"/>
    <col min="3591" max="3591" width="16.42578125" style="116" customWidth="1"/>
    <col min="3592" max="3592" width="14.42578125" style="116" customWidth="1"/>
    <col min="3593" max="3593" width="7.5703125" style="116" customWidth="1"/>
    <col min="3594" max="3594" width="14.42578125" style="116" customWidth="1"/>
    <col min="3595" max="3595" width="16.42578125" style="116" customWidth="1"/>
    <col min="3596" max="3596" width="14.42578125" style="116" customWidth="1"/>
    <col min="3597" max="3840" width="11.42578125" style="116"/>
    <col min="3841" max="3841" width="53.5703125" style="116" customWidth="1"/>
    <col min="3842" max="3842" width="14.42578125" style="116" customWidth="1"/>
    <col min="3843" max="3843" width="16.42578125" style="116" customWidth="1"/>
    <col min="3844" max="3844" width="14.42578125" style="116" customWidth="1"/>
    <col min="3845" max="3845" width="9.140625" style="116" customWidth="1"/>
    <col min="3846" max="3846" width="14.42578125" style="116" customWidth="1"/>
    <col min="3847" max="3847" width="16.42578125" style="116" customWidth="1"/>
    <col min="3848" max="3848" width="14.42578125" style="116" customWidth="1"/>
    <col min="3849" max="3849" width="7.5703125" style="116" customWidth="1"/>
    <col min="3850" max="3850" width="14.42578125" style="116" customWidth="1"/>
    <col min="3851" max="3851" width="16.42578125" style="116" customWidth="1"/>
    <col min="3852" max="3852" width="14.42578125" style="116" customWidth="1"/>
    <col min="3853" max="4096" width="11.42578125" style="116"/>
    <col min="4097" max="4097" width="53.5703125" style="116" customWidth="1"/>
    <col min="4098" max="4098" width="14.42578125" style="116" customWidth="1"/>
    <col min="4099" max="4099" width="16.42578125" style="116" customWidth="1"/>
    <col min="4100" max="4100" width="14.42578125" style="116" customWidth="1"/>
    <col min="4101" max="4101" width="9.140625" style="116" customWidth="1"/>
    <col min="4102" max="4102" width="14.42578125" style="116" customWidth="1"/>
    <col min="4103" max="4103" width="16.42578125" style="116" customWidth="1"/>
    <col min="4104" max="4104" width="14.42578125" style="116" customWidth="1"/>
    <col min="4105" max="4105" width="7.5703125" style="116" customWidth="1"/>
    <col min="4106" max="4106" width="14.42578125" style="116" customWidth="1"/>
    <col min="4107" max="4107" width="16.42578125" style="116" customWidth="1"/>
    <col min="4108" max="4108" width="14.42578125" style="116" customWidth="1"/>
    <col min="4109" max="4352" width="11.42578125" style="116"/>
    <col min="4353" max="4353" width="53.5703125" style="116" customWidth="1"/>
    <col min="4354" max="4354" width="14.42578125" style="116" customWidth="1"/>
    <col min="4355" max="4355" width="16.42578125" style="116" customWidth="1"/>
    <col min="4356" max="4356" width="14.42578125" style="116" customWidth="1"/>
    <col min="4357" max="4357" width="9.140625" style="116" customWidth="1"/>
    <col min="4358" max="4358" width="14.42578125" style="116" customWidth="1"/>
    <col min="4359" max="4359" width="16.42578125" style="116" customWidth="1"/>
    <col min="4360" max="4360" width="14.42578125" style="116" customWidth="1"/>
    <col min="4361" max="4361" width="7.5703125" style="116" customWidth="1"/>
    <col min="4362" max="4362" width="14.42578125" style="116" customWidth="1"/>
    <col min="4363" max="4363" width="16.42578125" style="116" customWidth="1"/>
    <col min="4364" max="4364" width="14.42578125" style="116" customWidth="1"/>
    <col min="4365" max="4608" width="11.42578125" style="116"/>
    <col min="4609" max="4609" width="53.5703125" style="116" customWidth="1"/>
    <col min="4610" max="4610" width="14.42578125" style="116" customWidth="1"/>
    <col min="4611" max="4611" width="16.42578125" style="116" customWidth="1"/>
    <col min="4612" max="4612" width="14.42578125" style="116" customWidth="1"/>
    <col min="4613" max="4613" width="9.140625" style="116" customWidth="1"/>
    <col min="4614" max="4614" width="14.42578125" style="116" customWidth="1"/>
    <col min="4615" max="4615" width="16.42578125" style="116" customWidth="1"/>
    <col min="4616" max="4616" width="14.42578125" style="116" customWidth="1"/>
    <col min="4617" max="4617" width="7.5703125" style="116" customWidth="1"/>
    <col min="4618" max="4618" width="14.42578125" style="116" customWidth="1"/>
    <col min="4619" max="4619" width="16.42578125" style="116" customWidth="1"/>
    <col min="4620" max="4620" width="14.42578125" style="116" customWidth="1"/>
    <col min="4621" max="4864" width="11.42578125" style="116"/>
    <col min="4865" max="4865" width="53.5703125" style="116" customWidth="1"/>
    <col min="4866" max="4866" width="14.42578125" style="116" customWidth="1"/>
    <col min="4867" max="4867" width="16.42578125" style="116" customWidth="1"/>
    <col min="4868" max="4868" width="14.42578125" style="116" customWidth="1"/>
    <col min="4869" max="4869" width="9.140625" style="116" customWidth="1"/>
    <col min="4870" max="4870" width="14.42578125" style="116" customWidth="1"/>
    <col min="4871" max="4871" width="16.42578125" style="116" customWidth="1"/>
    <col min="4872" max="4872" width="14.42578125" style="116" customWidth="1"/>
    <col min="4873" max="4873" width="7.5703125" style="116" customWidth="1"/>
    <col min="4874" max="4874" width="14.42578125" style="116" customWidth="1"/>
    <col min="4875" max="4875" width="16.42578125" style="116" customWidth="1"/>
    <col min="4876" max="4876" width="14.42578125" style="116" customWidth="1"/>
    <col min="4877" max="5120" width="11.42578125" style="116"/>
    <col min="5121" max="5121" width="53.5703125" style="116" customWidth="1"/>
    <col min="5122" max="5122" width="14.42578125" style="116" customWidth="1"/>
    <col min="5123" max="5123" width="16.42578125" style="116" customWidth="1"/>
    <col min="5124" max="5124" width="14.42578125" style="116" customWidth="1"/>
    <col min="5125" max="5125" width="9.140625" style="116" customWidth="1"/>
    <col min="5126" max="5126" width="14.42578125" style="116" customWidth="1"/>
    <col min="5127" max="5127" width="16.42578125" style="116" customWidth="1"/>
    <col min="5128" max="5128" width="14.42578125" style="116" customWidth="1"/>
    <col min="5129" max="5129" width="7.5703125" style="116" customWidth="1"/>
    <col min="5130" max="5130" width="14.42578125" style="116" customWidth="1"/>
    <col min="5131" max="5131" width="16.42578125" style="116" customWidth="1"/>
    <col min="5132" max="5132" width="14.42578125" style="116" customWidth="1"/>
    <col min="5133" max="5376" width="11.42578125" style="116"/>
    <col min="5377" max="5377" width="53.5703125" style="116" customWidth="1"/>
    <col min="5378" max="5378" width="14.42578125" style="116" customWidth="1"/>
    <col min="5379" max="5379" width="16.42578125" style="116" customWidth="1"/>
    <col min="5380" max="5380" width="14.42578125" style="116" customWidth="1"/>
    <col min="5381" max="5381" width="9.140625" style="116" customWidth="1"/>
    <col min="5382" max="5382" width="14.42578125" style="116" customWidth="1"/>
    <col min="5383" max="5383" width="16.42578125" style="116" customWidth="1"/>
    <col min="5384" max="5384" width="14.42578125" style="116" customWidth="1"/>
    <col min="5385" max="5385" width="7.5703125" style="116" customWidth="1"/>
    <col min="5386" max="5386" width="14.42578125" style="116" customWidth="1"/>
    <col min="5387" max="5387" width="16.42578125" style="116" customWidth="1"/>
    <col min="5388" max="5388" width="14.42578125" style="116" customWidth="1"/>
    <col min="5389" max="5632" width="11.42578125" style="116"/>
    <col min="5633" max="5633" width="53.5703125" style="116" customWidth="1"/>
    <col min="5634" max="5634" width="14.42578125" style="116" customWidth="1"/>
    <col min="5635" max="5635" width="16.42578125" style="116" customWidth="1"/>
    <col min="5636" max="5636" width="14.42578125" style="116" customWidth="1"/>
    <col min="5637" max="5637" width="9.140625" style="116" customWidth="1"/>
    <col min="5638" max="5638" width="14.42578125" style="116" customWidth="1"/>
    <col min="5639" max="5639" width="16.42578125" style="116" customWidth="1"/>
    <col min="5640" max="5640" width="14.42578125" style="116" customWidth="1"/>
    <col min="5641" max="5641" width="7.5703125" style="116" customWidth="1"/>
    <col min="5642" max="5642" width="14.42578125" style="116" customWidth="1"/>
    <col min="5643" max="5643" width="16.42578125" style="116" customWidth="1"/>
    <col min="5644" max="5644" width="14.42578125" style="116" customWidth="1"/>
    <col min="5645" max="5888" width="11.42578125" style="116"/>
    <col min="5889" max="5889" width="53.5703125" style="116" customWidth="1"/>
    <col min="5890" max="5890" width="14.42578125" style="116" customWidth="1"/>
    <col min="5891" max="5891" width="16.42578125" style="116" customWidth="1"/>
    <col min="5892" max="5892" width="14.42578125" style="116" customWidth="1"/>
    <col min="5893" max="5893" width="9.140625" style="116" customWidth="1"/>
    <col min="5894" max="5894" width="14.42578125" style="116" customWidth="1"/>
    <col min="5895" max="5895" width="16.42578125" style="116" customWidth="1"/>
    <col min="5896" max="5896" width="14.42578125" style="116" customWidth="1"/>
    <col min="5897" max="5897" width="7.5703125" style="116" customWidth="1"/>
    <col min="5898" max="5898" width="14.42578125" style="116" customWidth="1"/>
    <col min="5899" max="5899" width="16.42578125" style="116" customWidth="1"/>
    <col min="5900" max="5900" width="14.42578125" style="116" customWidth="1"/>
    <col min="5901" max="6144" width="11.42578125" style="116"/>
    <col min="6145" max="6145" width="53.5703125" style="116" customWidth="1"/>
    <col min="6146" max="6146" width="14.42578125" style="116" customWidth="1"/>
    <col min="6147" max="6147" width="16.42578125" style="116" customWidth="1"/>
    <col min="6148" max="6148" width="14.42578125" style="116" customWidth="1"/>
    <col min="6149" max="6149" width="9.140625" style="116" customWidth="1"/>
    <col min="6150" max="6150" width="14.42578125" style="116" customWidth="1"/>
    <col min="6151" max="6151" width="16.42578125" style="116" customWidth="1"/>
    <col min="6152" max="6152" width="14.42578125" style="116" customWidth="1"/>
    <col min="6153" max="6153" width="7.5703125" style="116" customWidth="1"/>
    <col min="6154" max="6154" width="14.42578125" style="116" customWidth="1"/>
    <col min="6155" max="6155" width="16.42578125" style="116" customWidth="1"/>
    <col min="6156" max="6156" width="14.42578125" style="116" customWidth="1"/>
    <col min="6157" max="6400" width="11.42578125" style="116"/>
    <col min="6401" max="6401" width="53.5703125" style="116" customWidth="1"/>
    <col min="6402" max="6402" width="14.42578125" style="116" customWidth="1"/>
    <col min="6403" max="6403" width="16.42578125" style="116" customWidth="1"/>
    <col min="6404" max="6404" width="14.42578125" style="116" customWidth="1"/>
    <col min="6405" max="6405" width="9.140625" style="116" customWidth="1"/>
    <col min="6406" max="6406" width="14.42578125" style="116" customWidth="1"/>
    <col min="6407" max="6407" width="16.42578125" style="116" customWidth="1"/>
    <col min="6408" max="6408" width="14.42578125" style="116" customWidth="1"/>
    <col min="6409" max="6409" width="7.5703125" style="116" customWidth="1"/>
    <col min="6410" max="6410" width="14.42578125" style="116" customWidth="1"/>
    <col min="6411" max="6411" width="16.42578125" style="116" customWidth="1"/>
    <col min="6412" max="6412" width="14.42578125" style="116" customWidth="1"/>
    <col min="6413" max="6656" width="11.42578125" style="116"/>
    <col min="6657" max="6657" width="53.5703125" style="116" customWidth="1"/>
    <col min="6658" max="6658" width="14.42578125" style="116" customWidth="1"/>
    <col min="6659" max="6659" width="16.42578125" style="116" customWidth="1"/>
    <col min="6660" max="6660" width="14.42578125" style="116" customWidth="1"/>
    <col min="6661" max="6661" width="9.140625" style="116" customWidth="1"/>
    <col min="6662" max="6662" width="14.42578125" style="116" customWidth="1"/>
    <col min="6663" max="6663" width="16.42578125" style="116" customWidth="1"/>
    <col min="6664" max="6664" width="14.42578125" style="116" customWidth="1"/>
    <col min="6665" max="6665" width="7.5703125" style="116" customWidth="1"/>
    <col min="6666" max="6666" width="14.42578125" style="116" customWidth="1"/>
    <col min="6667" max="6667" width="16.42578125" style="116" customWidth="1"/>
    <col min="6668" max="6668" width="14.42578125" style="116" customWidth="1"/>
    <col min="6669" max="6912" width="11.42578125" style="116"/>
    <col min="6913" max="6913" width="53.5703125" style="116" customWidth="1"/>
    <col min="6914" max="6914" width="14.42578125" style="116" customWidth="1"/>
    <col min="6915" max="6915" width="16.42578125" style="116" customWidth="1"/>
    <col min="6916" max="6916" width="14.42578125" style="116" customWidth="1"/>
    <col min="6917" max="6917" width="9.140625" style="116" customWidth="1"/>
    <col min="6918" max="6918" width="14.42578125" style="116" customWidth="1"/>
    <col min="6919" max="6919" width="16.42578125" style="116" customWidth="1"/>
    <col min="6920" max="6920" width="14.42578125" style="116" customWidth="1"/>
    <col min="6921" max="6921" width="7.5703125" style="116" customWidth="1"/>
    <col min="6922" max="6922" width="14.42578125" style="116" customWidth="1"/>
    <col min="6923" max="6923" width="16.42578125" style="116" customWidth="1"/>
    <col min="6924" max="6924" width="14.42578125" style="116" customWidth="1"/>
    <col min="6925" max="7168" width="11.42578125" style="116"/>
    <col min="7169" max="7169" width="53.5703125" style="116" customWidth="1"/>
    <col min="7170" max="7170" width="14.42578125" style="116" customWidth="1"/>
    <col min="7171" max="7171" width="16.42578125" style="116" customWidth="1"/>
    <col min="7172" max="7172" width="14.42578125" style="116" customWidth="1"/>
    <col min="7173" max="7173" width="9.140625" style="116" customWidth="1"/>
    <col min="7174" max="7174" width="14.42578125" style="116" customWidth="1"/>
    <col min="7175" max="7175" width="16.42578125" style="116" customWidth="1"/>
    <col min="7176" max="7176" width="14.42578125" style="116" customWidth="1"/>
    <col min="7177" max="7177" width="7.5703125" style="116" customWidth="1"/>
    <col min="7178" max="7178" width="14.42578125" style="116" customWidth="1"/>
    <col min="7179" max="7179" width="16.42578125" style="116" customWidth="1"/>
    <col min="7180" max="7180" width="14.42578125" style="116" customWidth="1"/>
    <col min="7181" max="7424" width="11.42578125" style="116"/>
    <col min="7425" max="7425" width="53.5703125" style="116" customWidth="1"/>
    <col min="7426" max="7426" width="14.42578125" style="116" customWidth="1"/>
    <col min="7427" max="7427" width="16.42578125" style="116" customWidth="1"/>
    <col min="7428" max="7428" width="14.42578125" style="116" customWidth="1"/>
    <col min="7429" max="7429" width="9.140625" style="116" customWidth="1"/>
    <col min="7430" max="7430" width="14.42578125" style="116" customWidth="1"/>
    <col min="7431" max="7431" width="16.42578125" style="116" customWidth="1"/>
    <col min="7432" max="7432" width="14.42578125" style="116" customWidth="1"/>
    <col min="7433" max="7433" width="7.5703125" style="116" customWidth="1"/>
    <col min="7434" max="7434" width="14.42578125" style="116" customWidth="1"/>
    <col min="7435" max="7435" width="16.42578125" style="116" customWidth="1"/>
    <col min="7436" max="7436" width="14.42578125" style="116" customWidth="1"/>
    <col min="7437" max="7680" width="11.42578125" style="116"/>
    <col min="7681" max="7681" width="53.5703125" style="116" customWidth="1"/>
    <col min="7682" max="7682" width="14.42578125" style="116" customWidth="1"/>
    <col min="7683" max="7683" width="16.42578125" style="116" customWidth="1"/>
    <col min="7684" max="7684" width="14.42578125" style="116" customWidth="1"/>
    <col min="7685" max="7685" width="9.140625" style="116" customWidth="1"/>
    <col min="7686" max="7686" width="14.42578125" style="116" customWidth="1"/>
    <col min="7687" max="7687" width="16.42578125" style="116" customWidth="1"/>
    <col min="7688" max="7688" width="14.42578125" style="116" customWidth="1"/>
    <col min="7689" max="7689" width="7.5703125" style="116" customWidth="1"/>
    <col min="7690" max="7690" width="14.42578125" style="116" customWidth="1"/>
    <col min="7691" max="7691" width="16.42578125" style="116" customWidth="1"/>
    <col min="7692" max="7692" width="14.42578125" style="116" customWidth="1"/>
    <col min="7693" max="7936" width="11.42578125" style="116"/>
    <col min="7937" max="7937" width="53.5703125" style="116" customWidth="1"/>
    <col min="7938" max="7938" width="14.42578125" style="116" customWidth="1"/>
    <col min="7939" max="7939" width="16.42578125" style="116" customWidth="1"/>
    <col min="7940" max="7940" width="14.42578125" style="116" customWidth="1"/>
    <col min="7941" max="7941" width="9.140625" style="116" customWidth="1"/>
    <col min="7942" max="7942" width="14.42578125" style="116" customWidth="1"/>
    <col min="7943" max="7943" width="16.42578125" style="116" customWidth="1"/>
    <col min="7944" max="7944" width="14.42578125" style="116" customWidth="1"/>
    <col min="7945" max="7945" width="7.5703125" style="116" customWidth="1"/>
    <col min="7946" max="7946" width="14.42578125" style="116" customWidth="1"/>
    <col min="7947" max="7947" width="16.42578125" style="116" customWidth="1"/>
    <col min="7948" max="7948" width="14.42578125" style="116" customWidth="1"/>
    <col min="7949" max="8192" width="11.42578125" style="116"/>
    <col min="8193" max="8193" width="53.5703125" style="116" customWidth="1"/>
    <col min="8194" max="8194" width="14.42578125" style="116" customWidth="1"/>
    <col min="8195" max="8195" width="16.42578125" style="116" customWidth="1"/>
    <col min="8196" max="8196" width="14.42578125" style="116" customWidth="1"/>
    <col min="8197" max="8197" width="9.140625" style="116" customWidth="1"/>
    <col min="8198" max="8198" width="14.42578125" style="116" customWidth="1"/>
    <col min="8199" max="8199" width="16.42578125" style="116" customWidth="1"/>
    <col min="8200" max="8200" width="14.42578125" style="116" customWidth="1"/>
    <col min="8201" max="8201" width="7.5703125" style="116" customWidth="1"/>
    <col min="8202" max="8202" width="14.42578125" style="116" customWidth="1"/>
    <col min="8203" max="8203" width="16.42578125" style="116" customWidth="1"/>
    <col min="8204" max="8204" width="14.42578125" style="116" customWidth="1"/>
    <col min="8205" max="8448" width="11.42578125" style="116"/>
    <col min="8449" max="8449" width="53.5703125" style="116" customWidth="1"/>
    <col min="8450" max="8450" width="14.42578125" style="116" customWidth="1"/>
    <col min="8451" max="8451" width="16.42578125" style="116" customWidth="1"/>
    <col min="8452" max="8452" width="14.42578125" style="116" customWidth="1"/>
    <col min="8453" max="8453" width="9.140625" style="116" customWidth="1"/>
    <col min="8454" max="8454" width="14.42578125" style="116" customWidth="1"/>
    <col min="8455" max="8455" width="16.42578125" style="116" customWidth="1"/>
    <col min="8456" max="8456" width="14.42578125" style="116" customWidth="1"/>
    <col min="8457" max="8457" width="7.5703125" style="116" customWidth="1"/>
    <col min="8458" max="8458" width="14.42578125" style="116" customWidth="1"/>
    <col min="8459" max="8459" width="16.42578125" style="116" customWidth="1"/>
    <col min="8460" max="8460" width="14.42578125" style="116" customWidth="1"/>
    <col min="8461" max="8704" width="11.42578125" style="116"/>
    <col min="8705" max="8705" width="53.5703125" style="116" customWidth="1"/>
    <col min="8706" max="8706" width="14.42578125" style="116" customWidth="1"/>
    <col min="8707" max="8707" width="16.42578125" style="116" customWidth="1"/>
    <col min="8708" max="8708" width="14.42578125" style="116" customWidth="1"/>
    <col min="8709" max="8709" width="9.140625" style="116" customWidth="1"/>
    <col min="8710" max="8710" width="14.42578125" style="116" customWidth="1"/>
    <col min="8711" max="8711" width="16.42578125" style="116" customWidth="1"/>
    <col min="8712" max="8712" width="14.42578125" style="116" customWidth="1"/>
    <col min="8713" max="8713" width="7.5703125" style="116" customWidth="1"/>
    <col min="8714" max="8714" width="14.42578125" style="116" customWidth="1"/>
    <col min="8715" max="8715" width="16.42578125" style="116" customWidth="1"/>
    <col min="8716" max="8716" width="14.42578125" style="116" customWidth="1"/>
    <col min="8717" max="8960" width="11.42578125" style="116"/>
    <col min="8961" max="8961" width="53.5703125" style="116" customWidth="1"/>
    <col min="8962" max="8962" width="14.42578125" style="116" customWidth="1"/>
    <col min="8963" max="8963" width="16.42578125" style="116" customWidth="1"/>
    <col min="8964" max="8964" width="14.42578125" style="116" customWidth="1"/>
    <col min="8965" max="8965" width="9.140625" style="116" customWidth="1"/>
    <col min="8966" max="8966" width="14.42578125" style="116" customWidth="1"/>
    <col min="8967" max="8967" width="16.42578125" style="116" customWidth="1"/>
    <col min="8968" max="8968" width="14.42578125" style="116" customWidth="1"/>
    <col min="8969" max="8969" width="7.5703125" style="116" customWidth="1"/>
    <col min="8970" max="8970" width="14.42578125" style="116" customWidth="1"/>
    <col min="8971" max="8971" width="16.42578125" style="116" customWidth="1"/>
    <col min="8972" max="8972" width="14.42578125" style="116" customWidth="1"/>
    <col min="8973" max="9216" width="11.42578125" style="116"/>
    <col min="9217" max="9217" width="53.5703125" style="116" customWidth="1"/>
    <col min="9218" max="9218" width="14.42578125" style="116" customWidth="1"/>
    <col min="9219" max="9219" width="16.42578125" style="116" customWidth="1"/>
    <col min="9220" max="9220" width="14.42578125" style="116" customWidth="1"/>
    <col min="9221" max="9221" width="9.140625" style="116" customWidth="1"/>
    <col min="9222" max="9222" width="14.42578125" style="116" customWidth="1"/>
    <col min="9223" max="9223" width="16.42578125" style="116" customWidth="1"/>
    <col min="9224" max="9224" width="14.42578125" style="116" customWidth="1"/>
    <col min="9225" max="9225" width="7.5703125" style="116" customWidth="1"/>
    <col min="9226" max="9226" width="14.42578125" style="116" customWidth="1"/>
    <col min="9227" max="9227" width="16.42578125" style="116" customWidth="1"/>
    <col min="9228" max="9228" width="14.42578125" style="116" customWidth="1"/>
    <col min="9229" max="9472" width="11.42578125" style="116"/>
    <col min="9473" max="9473" width="53.5703125" style="116" customWidth="1"/>
    <col min="9474" max="9474" width="14.42578125" style="116" customWidth="1"/>
    <col min="9475" max="9475" width="16.42578125" style="116" customWidth="1"/>
    <col min="9476" max="9476" width="14.42578125" style="116" customWidth="1"/>
    <col min="9477" max="9477" width="9.140625" style="116" customWidth="1"/>
    <col min="9478" max="9478" width="14.42578125" style="116" customWidth="1"/>
    <col min="9479" max="9479" width="16.42578125" style="116" customWidth="1"/>
    <col min="9480" max="9480" width="14.42578125" style="116" customWidth="1"/>
    <col min="9481" max="9481" width="7.5703125" style="116" customWidth="1"/>
    <col min="9482" max="9482" width="14.42578125" style="116" customWidth="1"/>
    <col min="9483" max="9483" width="16.42578125" style="116" customWidth="1"/>
    <col min="9484" max="9484" width="14.42578125" style="116" customWidth="1"/>
    <col min="9485" max="9728" width="11.42578125" style="116"/>
    <col min="9729" max="9729" width="53.5703125" style="116" customWidth="1"/>
    <col min="9730" max="9730" width="14.42578125" style="116" customWidth="1"/>
    <col min="9731" max="9731" width="16.42578125" style="116" customWidth="1"/>
    <col min="9732" max="9732" width="14.42578125" style="116" customWidth="1"/>
    <col min="9733" max="9733" width="9.140625" style="116" customWidth="1"/>
    <col min="9734" max="9734" width="14.42578125" style="116" customWidth="1"/>
    <col min="9735" max="9735" width="16.42578125" style="116" customWidth="1"/>
    <col min="9736" max="9736" width="14.42578125" style="116" customWidth="1"/>
    <col min="9737" max="9737" width="7.5703125" style="116" customWidth="1"/>
    <col min="9738" max="9738" width="14.42578125" style="116" customWidth="1"/>
    <col min="9739" max="9739" width="16.42578125" style="116" customWidth="1"/>
    <col min="9740" max="9740" width="14.42578125" style="116" customWidth="1"/>
    <col min="9741" max="9984" width="11.42578125" style="116"/>
    <col min="9985" max="9985" width="53.5703125" style="116" customWidth="1"/>
    <col min="9986" max="9986" width="14.42578125" style="116" customWidth="1"/>
    <col min="9987" max="9987" width="16.42578125" style="116" customWidth="1"/>
    <col min="9988" max="9988" width="14.42578125" style="116" customWidth="1"/>
    <col min="9989" max="9989" width="9.140625" style="116" customWidth="1"/>
    <col min="9990" max="9990" width="14.42578125" style="116" customWidth="1"/>
    <col min="9991" max="9991" width="16.42578125" style="116" customWidth="1"/>
    <col min="9992" max="9992" width="14.42578125" style="116" customWidth="1"/>
    <col min="9993" max="9993" width="7.5703125" style="116" customWidth="1"/>
    <col min="9994" max="9994" width="14.42578125" style="116" customWidth="1"/>
    <col min="9995" max="9995" width="16.42578125" style="116" customWidth="1"/>
    <col min="9996" max="9996" width="14.42578125" style="116" customWidth="1"/>
    <col min="9997" max="10240" width="11.42578125" style="116"/>
    <col min="10241" max="10241" width="53.5703125" style="116" customWidth="1"/>
    <col min="10242" max="10242" width="14.42578125" style="116" customWidth="1"/>
    <col min="10243" max="10243" width="16.42578125" style="116" customWidth="1"/>
    <col min="10244" max="10244" width="14.42578125" style="116" customWidth="1"/>
    <col min="10245" max="10245" width="9.140625" style="116" customWidth="1"/>
    <col min="10246" max="10246" width="14.42578125" style="116" customWidth="1"/>
    <col min="10247" max="10247" width="16.42578125" style="116" customWidth="1"/>
    <col min="10248" max="10248" width="14.42578125" style="116" customWidth="1"/>
    <col min="10249" max="10249" width="7.5703125" style="116" customWidth="1"/>
    <col min="10250" max="10250" width="14.42578125" style="116" customWidth="1"/>
    <col min="10251" max="10251" width="16.42578125" style="116" customWidth="1"/>
    <col min="10252" max="10252" width="14.42578125" style="116" customWidth="1"/>
    <col min="10253" max="10496" width="11.42578125" style="116"/>
    <col min="10497" max="10497" width="53.5703125" style="116" customWidth="1"/>
    <col min="10498" max="10498" width="14.42578125" style="116" customWidth="1"/>
    <col min="10499" max="10499" width="16.42578125" style="116" customWidth="1"/>
    <col min="10500" max="10500" width="14.42578125" style="116" customWidth="1"/>
    <col min="10501" max="10501" width="9.140625" style="116" customWidth="1"/>
    <col min="10502" max="10502" width="14.42578125" style="116" customWidth="1"/>
    <col min="10503" max="10503" width="16.42578125" style="116" customWidth="1"/>
    <col min="10504" max="10504" width="14.42578125" style="116" customWidth="1"/>
    <col min="10505" max="10505" width="7.5703125" style="116" customWidth="1"/>
    <col min="10506" max="10506" width="14.42578125" style="116" customWidth="1"/>
    <col min="10507" max="10507" width="16.42578125" style="116" customWidth="1"/>
    <col min="10508" max="10508" width="14.42578125" style="116" customWidth="1"/>
    <col min="10509" max="10752" width="11.42578125" style="116"/>
    <col min="10753" max="10753" width="53.5703125" style="116" customWidth="1"/>
    <col min="10754" max="10754" width="14.42578125" style="116" customWidth="1"/>
    <col min="10755" max="10755" width="16.42578125" style="116" customWidth="1"/>
    <col min="10756" max="10756" width="14.42578125" style="116" customWidth="1"/>
    <col min="10757" max="10757" width="9.140625" style="116" customWidth="1"/>
    <col min="10758" max="10758" width="14.42578125" style="116" customWidth="1"/>
    <col min="10759" max="10759" width="16.42578125" style="116" customWidth="1"/>
    <col min="10760" max="10760" width="14.42578125" style="116" customWidth="1"/>
    <col min="10761" max="10761" width="7.5703125" style="116" customWidth="1"/>
    <col min="10762" max="10762" width="14.42578125" style="116" customWidth="1"/>
    <col min="10763" max="10763" width="16.42578125" style="116" customWidth="1"/>
    <col min="10764" max="10764" width="14.42578125" style="116" customWidth="1"/>
    <col min="10765" max="11008" width="11.42578125" style="116"/>
    <col min="11009" max="11009" width="53.5703125" style="116" customWidth="1"/>
    <col min="11010" max="11010" width="14.42578125" style="116" customWidth="1"/>
    <col min="11011" max="11011" width="16.42578125" style="116" customWidth="1"/>
    <col min="11012" max="11012" width="14.42578125" style="116" customWidth="1"/>
    <col min="11013" max="11013" width="9.140625" style="116" customWidth="1"/>
    <col min="11014" max="11014" width="14.42578125" style="116" customWidth="1"/>
    <col min="11015" max="11015" width="16.42578125" style="116" customWidth="1"/>
    <col min="11016" max="11016" width="14.42578125" style="116" customWidth="1"/>
    <col min="11017" max="11017" width="7.5703125" style="116" customWidth="1"/>
    <col min="11018" max="11018" width="14.42578125" style="116" customWidth="1"/>
    <col min="11019" max="11019" width="16.42578125" style="116" customWidth="1"/>
    <col min="11020" max="11020" width="14.42578125" style="116" customWidth="1"/>
    <col min="11021" max="11264" width="11.42578125" style="116"/>
    <col min="11265" max="11265" width="53.5703125" style="116" customWidth="1"/>
    <col min="11266" max="11266" width="14.42578125" style="116" customWidth="1"/>
    <col min="11267" max="11267" width="16.42578125" style="116" customWidth="1"/>
    <col min="11268" max="11268" width="14.42578125" style="116" customWidth="1"/>
    <col min="11269" max="11269" width="9.140625" style="116" customWidth="1"/>
    <col min="11270" max="11270" width="14.42578125" style="116" customWidth="1"/>
    <col min="11271" max="11271" width="16.42578125" style="116" customWidth="1"/>
    <col min="11272" max="11272" width="14.42578125" style="116" customWidth="1"/>
    <col min="11273" max="11273" width="7.5703125" style="116" customWidth="1"/>
    <col min="11274" max="11274" width="14.42578125" style="116" customWidth="1"/>
    <col min="11275" max="11275" width="16.42578125" style="116" customWidth="1"/>
    <col min="11276" max="11276" width="14.42578125" style="116" customWidth="1"/>
    <col min="11277" max="11520" width="11.42578125" style="116"/>
    <col min="11521" max="11521" width="53.5703125" style="116" customWidth="1"/>
    <col min="11522" max="11522" width="14.42578125" style="116" customWidth="1"/>
    <col min="11523" max="11523" width="16.42578125" style="116" customWidth="1"/>
    <col min="11524" max="11524" width="14.42578125" style="116" customWidth="1"/>
    <col min="11525" max="11525" width="9.140625" style="116" customWidth="1"/>
    <col min="11526" max="11526" width="14.42578125" style="116" customWidth="1"/>
    <col min="11527" max="11527" width="16.42578125" style="116" customWidth="1"/>
    <col min="11528" max="11528" width="14.42578125" style="116" customWidth="1"/>
    <col min="11529" max="11529" width="7.5703125" style="116" customWidth="1"/>
    <col min="11530" max="11530" width="14.42578125" style="116" customWidth="1"/>
    <col min="11531" max="11531" width="16.42578125" style="116" customWidth="1"/>
    <col min="11532" max="11532" width="14.42578125" style="116" customWidth="1"/>
    <col min="11533" max="11776" width="11.42578125" style="116"/>
    <col min="11777" max="11777" width="53.5703125" style="116" customWidth="1"/>
    <col min="11778" max="11778" width="14.42578125" style="116" customWidth="1"/>
    <col min="11779" max="11779" width="16.42578125" style="116" customWidth="1"/>
    <col min="11780" max="11780" width="14.42578125" style="116" customWidth="1"/>
    <col min="11781" max="11781" width="9.140625" style="116" customWidth="1"/>
    <col min="11782" max="11782" width="14.42578125" style="116" customWidth="1"/>
    <col min="11783" max="11783" width="16.42578125" style="116" customWidth="1"/>
    <col min="11784" max="11784" width="14.42578125" style="116" customWidth="1"/>
    <col min="11785" max="11785" width="7.5703125" style="116" customWidth="1"/>
    <col min="11786" max="11786" width="14.42578125" style="116" customWidth="1"/>
    <col min="11787" max="11787" width="16.42578125" style="116" customWidth="1"/>
    <col min="11788" max="11788" width="14.42578125" style="116" customWidth="1"/>
    <col min="11789" max="12032" width="11.42578125" style="116"/>
    <col min="12033" max="12033" width="53.5703125" style="116" customWidth="1"/>
    <col min="12034" max="12034" width="14.42578125" style="116" customWidth="1"/>
    <col min="12035" max="12035" width="16.42578125" style="116" customWidth="1"/>
    <col min="12036" max="12036" width="14.42578125" style="116" customWidth="1"/>
    <col min="12037" max="12037" width="9.140625" style="116" customWidth="1"/>
    <col min="12038" max="12038" width="14.42578125" style="116" customWidth="1"/>
    <col min="12039" max="12039" width="16.42578125" style="116" customWidth="1"/>
    <col min="12040" max="12040" width="14.42578125" style="116" customWidth="1"/>
    <col min="12041" max="12041" width="7.5703125" style="116" customWidth="1"/>
    <col min="12042" max="12042" width="14.42578125" style="116" customWidth="1"/>
    <col min="12043" max="12043" width="16.42578125" style="116" customWidth="1"/>
    <col min="12044" max="12044" width="14.42578125" style="116" customWidth="1"/>
    <col min="12045" max="12288" width="11.42578125" style="116"/>
    <col min="12289" max="12289" width="53.5703125" style="116" customWidth="1"/>
    <col min="12290" max="12290" width="14.42578125" style="116" customWidth="1"/>
    <col min="12291" max="12291" width="16.42578125" style="116" customWidth="1"/>
    <col min="12292" max="12292" width="14.42578125" style="116" customWidth="1"/>
    <col min="12293" max="12293" width="9.140625" style="116" customWidth="1"/>
    <col min="12294" max="12294" width="14.42578125" style="116" customWidth="1"/>
    <col min="12295" max="12295" width="16.42578125" style="116" customWidth="1"/>
    <col min="12296" max="12296" width="14.42578125" style="116" customWidth="1"/>
    <col min="12297" max="12297" width="7.5703125" style="116" customWidth="1"/>
    <col min="12298" max="12298" width="14.42578125" style="116" customWidth="1"/>
    <col min="12299" max="12299" width="16.42578125" style="116" customWidth="1"/>
    <col min="12300" max="12300" width="14.42578125" style="116" customWidth="1"/>
    <col min="12301" max="12544" width="11.42578125" style="116"/>
    <col min="12545" max="12545" width="53.5703125" style="116" customWidth="1"/>
    <col min="12546" max="12546" width="14.42578125" style="116" customWidth="1"/>
    <col min="12547" max="12547" width="16.42578125" style="116" customWidth="1"/>
    <col min="12548" max="12548" width="14.42578125" style="116" customWidth="1"/>
    <col min="12549" max="12549" width="9.140625" style="116" customWidth="1"/>
    <col min="12550" max="12550" width="14.42578125" style="116" customWidth="1"/>
    <col min="12551" max="12551" width="16.42578125" style="116" customWidth="1"/>
    <col min="12552" max="12552" width="14.42578125" style="116" customWidth="1"/>
    <col min="12553" max="12553" width="7.5703125" style="116" customWidth="1"/>
    <col min="12554" max="12554" width="14.42578125" style="116" customWidth="1"/>
    <col min="12555" max="12555" width="16.42578125" style="116" customWidth="1"/>
    <col min="12556" max="12556" width="14.42578125" style="116" customWidth="1"/>
    <col min="12557" max="12800" width="11.42578125" style="116"/>
    <col min="12801" max="12801" width="53.5703125" style="116" customWidth="1"/>
    <col min="12802" max="12802" width="14.42578125" style="116" customWidth="1"/>
    <col min="12803" max="12803" width="16.42578125" style="116" customWidth="1"/>
    <col min="12804" max="12804" width="14.42578125" style="116" customWidth="1"/>
    <col min="12805" max="12805" width="9.140625" style="116" customWidth="1"/>
    <col min="12806" max="12806" width="14.42578125" style="116" customWidth="1"/>
    <col min="12807" max="12807" width="16.42578125" style="116" customWidth="1"/>
    <col min="12808" max="12808" width="14.42578125" style="116" customWidth="1"/>
    <col min="12809" max="12809" width="7.5703125" style="116" customWidth="1"/>
    <col min="12810" max="12810" width="14.42578125" style="116" customWidth="1"/>
    <col min="12811" max="12811" width="16.42578125" style="116" customWidth="1"/>
    <col min="12812" max="12812" width="14.42578125" style="116" customWidth="1"/>
    <col min="12813" max="13056" width="11.42578125" style="116"/>
    <col min="13057" max="13057" width="53.5703125" style="116" customWidth="1"/>
    <col min="13058" max="13058" width="14.42578125" style="116" customWidth="1"/>
    <col min="13059" max="13059" width="16.42578125" style="116" customWidth="1"/>
    <col min="13060" max="13060" width="14.42578125" style="116" customWidth="1"/>
    <col min="13061" max="13061" width="9.140625" style="116" customWidth="1"/>
    <col min="13062" max="13062" width="14.42578125" style="116" customWidth="1"/>
    <col min="13063" max="13063" width="16.42578125" style="116" customWidth="1"/>
    <col min="13064" max="13064" width="14.42578125" style="116" customWidth="1"/>
    <col min="13065" max="13065" width="7.5703125" style="116" customWidth="1"/>
    <col min="13066" max="13066" width="14.42578125" style="116" customWidth="1"/>
    <col min="13067" max="13067" width="16.42578125" style="116" customWidth="1"/>
    <col min="13068" max="13068" width="14.42578125" style="116" customWidth="1"/>
    <col min="13069" max="13312" width="11.42578125" style="116"/>
    <col min="13313" max="13313" width="53.5703125" style="116" customWidth="1"/>
    <col min="13314" max="13314" width="14.42578125" style="116" customWidth="1"/>
    <col min="13315" max="13315" width="16.42578125" style="116" customWidth="1"/>
    <col min="13316" max="13316" width="14.42578125" style="116" customWidth="1"/>
    <col min="13317" max="13317" width="9.140625" style="116" customWidth="1"/>
    <col min="13318" max="13318" width="14.42578125" style="116" customWidth="1"/>
    <col min="13319" max="13319" width="16.42578125" style="116" customWidth="1"/>
    <col min="13320" max="13320" width="14.42578125" style="116" customWidth="1"/>
    <col min="13321" max="13321" width="7.5703125" style="116" customWidth="1"/>
    <col min="13322" max="13322" width="14.42578125" style="116" customWidth="1"/>
    <col min="13323" max="13323" width="16.42578125" style="116" customWidth="1"/>
    <col min="13324" max="13324" width="14.42578125" style="116" customWidth="1"/>
    <col min="13325" max="13568" width="11.42578125" style="116"/>
    <col min="13569" max="13569" width="53.5703125" style="116" customWidth="1"/>
    <col min="13570" max="13570" width="14.42578125" style="116" customWidth="1"/>
    <col min="13571" max="13571" width="16.42578125" style="116" customWidth="1"/>
    <col min="13572" max="13572" width="14.42578125" style="116" customWidth="1"/>
    <col min="13573" max="13573" width="9.140625" style="116" customWidth="1"/>
    <col min="13574" max="13574" width="14.42578125" style="116" customWidth="1"/>
    <col min="13575" max="13575" width="16.42578125" style="116" customWidth="1"/>
    <col min="13576" max="13576" width="14.42578125" style="116" customWidth="1"/>
    <col min="13577" max="13577" width="7.5703125" style="116" customWidth="1"/>
    <col min="13578" max="13578" width="14.42578125" style="116" customWidth="1"/>
    <col min="13579" max="13579" width="16.42578125" style="116" customWidth="1"/>
    <col min="13580" max="13580" width="14.42578125" style="116" customWidth="1"/>
    <col min="13581" max="13824" width="11.42578125" style="116"/>
    <col min="13825" max="13825" width="53.5703125" style="116" customWidth="1"/>
    <col min="13826" max="13826" width="14.42578125" style="116" customWidth="1"/>
    <col min="13827" max="13827" width="16.42578125" style="116" customWidth="1"/>
    <col min="13828" max="13828" width="14.42578125" style="116" customWidth="1"/>
    <col min="13829" max="13829" width="9.140625" style="116" customWidth="1"/>
    <col min="13830" max="13830" width="14.42578125" style="116" customWidth="1"/>
    <col min="13831" max="13831" width="16.42578125" style="116" customWidth="1"/>
    <col min="13832" max="13832" width="14.42578125" style="116" customWidth="1"/>
    <col min="13833" max="13833" width="7.5703125" style="116" customWidth="1"/>
    <col min="13834" max="13834" width="14.42578125" style="116" customWidth="1"/>
    <col min="13835" max="13835" width="16.42578125" style="116" customWidth="1"/>
    <col min="13836" max="13836" width="14.42578125" style="116" customWidth="1"/>
    <col min="13837" max="14080" width="11.42578125" style="116"/>
    <col min="14081" max="14081" width="53.5703125" style="116" customWidth="1"/>
    <col min="14082" max="14082" width="14.42578125" style="116" customWidth="1"/>
    <col min="14083" max="14083" width="16.42578125" style="116" customWidth="1"/>
    <col min="14084" max="14084" width="14.42578125" style="116" customWidth="1"/>
    <col min="14085" max="14085" width="9.140625" style="116" customWidth="1"/>
    <col min="14086" max="14086" width="14.42578125" style="116" customWidth="1"/>
    <col min="14087" max="14087" width="16.42578125" style="116" customWidth="1"/>
    <col min="14088" max="14088" width="14.42578125" style="116" customWidth="1"/>
    <col min="14089" max="14089" width="7.5703125" style="116" customWidth="1"/>
    <col min="14090" max="14090" width="14.42578125" style="116" customWidth="1"/>
    <col min="14091" max="14091" width="16.42578125" style="116" customWidth="1"/>
    <col min="14092" max="14092" width="14.42578125" style="116" customWidth="1"/>
    <col min="14093" max="14336" width="11.42578125" style="116"/>
    <col min="14337" max="14337" width="53.5703125" style="116" customWidth="1"/>
    <col min="14338" max="14338" width="14.42578125" style="116" customWidth="1"/>
    <col min="14339" max="14339" width="16.42578125" style="116" customWidth="1"/>
    <col min="14340" max="14340" width="14.42578125" style="116" customWidth="1"/>
    <col min="14341" max="14341" width="9.140625" style="116" customWidth="1"/>
    <col min="14342" max="14342" width="14.42578125" style="116" customWidth="1"/>
    <col min="14343" max="14343" width="16.42578125" style="116" customWidth="1"/>
    <col min="14344" max="14344" width="14.42578125" style="116" customWidth="1"/>
    <col min="14345" max="14345" width="7.5703125" style="116" customWidth="1"/>
    <col min="14346" max="14346" width="14.42578125" style="116" customWidth="1"/>
    <col min="14347" max="14347" width="16.42578125" style="116" customWidth="1"/>
    <col min="14348" max="14348" width="14.42578125" style="116" customWidth="1"/>
    <col min="14349" max="14592" width="11.42578125" style="116"/>
    <col min="14593" max="14593" width="53.5703125" style="116" customWidth="1"/>
    <col min="14594" max="14594" width="14.42578125" style="116" customWidth="1"/>
    <col min="14595" max="14595" width="16.42578125" style="116" customWidth="1"/>
    <col min="14596" max="14596" width="14.42578125" style="116" customWidth="1"/>
    <col min="14597" max="14597" width="9.140625" style="116" customWidth="1"/>
    <col min="14598" max="14598" width="14.42578125" style="116" customWidth="1"/>
    <col min="14599" max="14599" width="16.42578125" style="116" customWidth="1"/>
    <col min="14600" max="14600" width="14.42578125" style="116" customWidth="1"/>
    <col min="14601" max="14601" width="7.5703125" style="116" customWidth="1"/>
    <col min="14602" max="14602" width="14.42578125" style="116" customWidth="1"/>
    <col min="14603" max="14603" width="16.42578125" style="116" customWidth="1"/>
    <col min="14604" max="14604" width="14.42578125" style="116" customWidth="1"/>
    <col min="14605" max="14848" width="11.42578125" style="116"/>
    <col min="14849" max="14849" width="53.5703125" style="116" customWidth="1"/>
    <col min="14850" max="14850" width="14.42578125" style="116" customWidth="1"/>
    <col min="14851" max="14851" width="16.42578125" style="116" customWidth="1"/>
    <col min="14852" max="14852" width="14.42578125" style="116" customWidth="1"/>
    <col min="14853" max="14853" width="9.140625" style="116" customWidth="1"/>
    <col min="14854" max="14854" width="14.42578125" style="116" customWidth="1"/>
    <col min="14855" max="14855" width="16.42578125" style="116" customWidth="1"/>
    <col min="14856" max="14856" width="14.42578125" style="116" customWidth="1"/>
    <col min="14857" max="14857" width="7.5703125" style="116" customWidth="1"/>
    <col min="14858" max="14858" width="14.42578125" style="116" customWidth="1"/>
    <col min="14859" max="14859" width="16.42578125" style="116" customWidth="1"/>
    <col min="14860" max="14860" width="14.42578125" style="116" customWidth="1"/>
    <col min="14861" max="15104" width="11.42578125" style="116"/>
    <col min="15105" max="15105" width="53.5703125" style="116" customWidth="1"/>
    <col min="15106" max="15106" width="14.42578125" style="116" customWidth="1"/>
    <col min="15107" max="15107" width="16.42578125" style="116" customWidth="1"/>
    <col min="15108" max="15108" width="14.42578125" style="116" customWidth="1"/>
    <col min="15109" max="15109" width="9.140625" style="116" customWidth="1"/>
    <col min="15110" max="15110" width="14.42578125" style="116" customWidth="1"/>
    <col min="15111" max="15111" width="16.42578125" style="116" customWidth="1"/>
    <col min="15112" max="15112" width="14.42578125" style="116" customWidth="1"/>
    <col min="15113" max="15113" width="7.5703125" style="116" customWidth="1"/>
    <col min="15114" max="15114" width="14.42578125" style="116" customWidth="1"/>
    <col min="15115" max="15115" width="16.42578125" style="116" customWidth="1"/>
    <col min="15116" max="15116" width="14.42578125" style="116" customWidth="1"/>
    <col min="15117" max="15360" width="11.42578125" style="116"/>
    <col min="15361" max="15361" width="53.5703125" style="116" customWidth="1"/>
    <col min="15362" max="15362" width="14.42578125" style="116" customWidth="1"/>
    <col min="15363" max="15363" width="16.42578125" style="116" customWidth="1"/>
    <col min="15364" max="15364" width="14.42578125" style="116" customWidth="1"/>
    <col min="15365" max="15365" width="9.140625" style="116" customWidth="1"/>
    <col min="15366" max="15366" width="14.42578125" style="116" customWidth="1"/>
    <col min="15367" max="15367" width="16.42578125" style="116" customWidth="1"/>
    <col min="15368" max="15368" width="14.42578125" style="116" customWidth="1"/>
    <col min="15369" max="15369" width="7.5703125" style="116" customWidth="1"/>
    <col min="15370" max="15370" width="14.42578125" style="116" customWidth="1"/>
    <col min="15371" max="15371" width="16.42578125" style="116" customWidth="1"/>
    <col min="15372" max="15372" width="14.42578125" style="116" customWidth="1"/>
    <col min="15373" max="15616" width="11.42578125" style="116"/>
    <col min="15617" max="15617" width="53.5703125" style="116" customWidth="1"/>
    <col min="15618" max="15618" width="14.42578125" style="116" customWidth="1"/>
    <col min="15619" max="15619" width="16.42578125" style="116" customWidth="1"/>
    <col min="15620" max="15620" width="14.42578125" style="116" customWidth="1"/>
    <col min="15621" max="15621" width="9.140625" style="116" customWidth="1"/>
    <col min="15622" max="15622" width="14.42578125" style="116" customWidth="1"/>
    <col min="15623" max="15623" width="16.42578125" style="116" customWidth="1"/>
    <col min="15624" max="15624" width="14.42578125" style="116" customWidth="1"/>
    <col min="15625" max="15625" width="7.5703125" style="116" customWidth="1"/>
    <col min="15626" max="15626" width="14.42578125" style="116" customWidth="1"/>
    <col min="15627" max="15627" width="16.42578125" style="116" customWidth="1"/>
    <col min="15628" max="15628" width="14.42578125" style="116" customWidth="1"/>
    <col min="15629" max="15872" width="11.42578125" style="116"/>
    <col min="15873" max="15873" width="53.5703125" style="116" customWidth="1"/>
    <col min="15874" max="15874" width="14.42578125" style="116" customWidth="1"/>
    <col min="15875" max="15875" width="16.42578125" style="116" customWidth="1"/>
    <col min="15876" max="15876" width="14.42578125" style="116" customWidth="1"/>
    <col min="15877" max="15877" width="9.140625" style="116" customWidth="1"/>
    <col min="15878" max="15878" width="14.42578125" style="116" customWidth="1"/>
    <col min="15879" max="15879" width="16.42578125" style="116" customWidth="1"/>
    <col min="15880" max="15880" width="14.42578125" style="116" customWidth="1"/>
    <col min="15881" max="15881" width="7.5703125" style="116" customWidth="1"/>
    <col min="15882" max="15882" width="14.42578125" style="116" customWidth="1"/>
    <col min="15883" max="15883" width="16.42578125" style="116" customWidth="1"/>
    <col min="15884" max="15884" width="14.42578125" style="116" customWidth="1"/>
    <col min="15885" max="16128" width="11.42578125" style="116"/>
    <col min="16129" max="16129" width="53.5703125" style="116" customWidth="1"/>
    <col min="16130" max="16130" width="14.42578125" style="116" customWidth="1"/>
    <col min="16131" max="16131" width="16.42578125" style="116" customWidth="1"/>
    <col min="16132" max="16132" width="14.42578125" style="116" customWidth="1"/>
    <col min="16133" max="16133" width="9.140625" style="116" customWidth="1"/>
    <col min="16134" max="16134" width="14.42578125" style="116" customWidth="1"/>
    <col min="16135" max="16135" width="16.42578125" style="116" customWidth="1"/>
    <col min="16136" max="16136" width="14.42578125" style="116" customWidth="1"/>
    <col min="16137" max="16137" width="7.5703125" style="116" customWidth="1"/>
    <col min="16138" max="16138" width="14.42578125" style="116" customWidth="1"/>
    <col min="16139" max="16139" width="16.42578125" style="116" customWidth="1"/>
    <col min="16140" max="16140" width="14.42578125" style="116" customWidth="1"/>
    <col min="16141" max="16384" width="11.42578125" style="116"/>
  </cols>
  <sheetData>
    <row r="1" spans="1:13" s="134" customFormat="1" ht="30" customHeight="1" x14ac:dyDescent="0.3">
      <c r="A1" s="405" t="s">
        <v>158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</row>
    <row r="2" spans="1:13" s="134" customFormat="1" ht="15" customHeight="1" x14ac:dyDescent="0.3">
      <c r="A2" s="381" t="s">
        <v>257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</row>
    <row r="3" spans="1:13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</row>
    <row r="4" spans="1:13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</row>
    <row r="5" spans="1:13" ht="15" customHeight="1" x14ac:dyDescent="0.25">
      <c r="A5" s="115"/>
      <c r="B5"/>
      <c r="C5" s="90"/>
      <c r="D5" s="90"/>
      <c r="E5"/>
      <c r="F5"/>
      <c r="G5" s="90"/>
      <c r="H5" s="90"/>
      <c r="I5"/>
      <c r="J5" s="148"/>
      <c r="K5" s="38"/>
      <c r="L5" s="38"/>
      <c r="M5" s="148"/>
    </row>
    <row r="6" spans="1:13" s="137" customFormat="1" ht="15" customHeight="1" x14ac:dyDescent="0.4">
      <c r="A6" s="136"/>
      <c r="B6" s="406" t="s">
        <v>75</v>
      </c>
      <c r="C6" s="406"/>
      <c r="D6" s="406"/>
      <c r="E6" s="406"/>
      <c r="F6" s="406" t="s">
        <v>74</v>
      </c>
      <c r="G6" s="406"/>
      <c r="H6" s="406"/>
      <c r="I6" s="406"/>
      <c r="J6" s="406" t="s">
        <v>232</v>
      </c>
      <c r="K6" s="406"/>
      <c r="L6" s="406"/>
      <c r="M6" s="406"/>
    </row>
    <row r="7" spans="1:13" s="141" customFormat="1" ht="15" customHeight="1" x14ac:dyDescent="0.25">
      <c r="A7" s="138" t="s">
        <v>259</v>
      </c>
      <c r="B7" s="139" t="s">
        <v>260</v>
      </c>
      <c r="C7" s="140" t="s">
        <v>261</v>
      </c>
      <c r="D7" s="139" t="s">
        <v>262</v>
      </c>
      <c r="E7" s="139" t="s">
        <v>46</v>
      </c>
      <c r="F7" s="140" t="s">
        <v>260</v>
      </c>
      <c r="G7" s="139" t="s">
        <v>261</v>
      </c>
      <c r="H7" s="139" t="s">
        <v>262</v>
      </c>
      <c r="I7" s="140" t="s">
        <v>46</v>
      </c>
      <c r="J7" s="139" t="s">
        <v>260</v>
      </c>
      <c r="K7" s="139" t="s">
        <v>261</v>
      </c>
      <c r="L7" s="139" t="s">
        <v>262</v>
      </c>
      <c r="M7" s="140" t="s">
        <v>46</v>
      </c>
    </row>
    <row r="8" spans="1:13" s="143" customFormat="1" ht="15" customHeight="1" x14ac:dyDescent="0.35">
      <c r="A8" s="120" t="s">
        <v>233</v>
      </c>
      <c r="B8" s="121">
        <v>560.3256899999999</v>
      </c>
      <c r="C8" s="121">
        <v>359595.94247460004</v>
      </c>
      <c r="D8" s="121">
        <v>1003457.2003658001</v>
      </c>
      <c r="E8" s="121">
        <v>1363613.4685304</v>
      </c>
      <c r="F8" s="121">
        <v>36.125690000000006</v>
      </c>
      <c r="G8" s="121">
        <v>2016.13669</v>
      </c>
      <c r="H8" s="121">
        <v>8914.8765000000003</v>
      </c>
      <c r="I8" s="121">
        <v>10967.138879999999</v>
      </c>
      <c r="J8" s="121">
        <v>596.45137999999986</v>
      </c>
      <c r="K8" s="121">
        <v>361612.07916460006</v>
      </c>
      <c r="L8" s="121">
        <v>1012372.0768658001</v>
      </c>
      <c r="M8" s="121">
        <v>1374580.6074103999</v>
      </c>
    </row>
    <row r="9" spans="1:13" s="143" customFormat="1" ht="15" customHeight="1" x14ac:dyDescent="0.35">
      <c r="A9" s="120" t="s">
        <v>234</v>
      </c>
      <c r="B9" s="121">
        <v>0</v>
      </c>
      <c r="C9" s="121">
        <v>6255.4894100000001</v>
      </c>
      <c r="D9" s="121">
        <v>15343.580860000002</v>
      </c>
      <c r="E9" s="121">
        <v>21599.070270000004</v>
      </c>
      <c r="F9" s="121">
        <v>0</v>
      </c>
      <c r="G9" s="121">
        <v>0</v>
      </c>
      <c r="H9" s="121">
        <v>1026.6096500000001</v>
      </c>
      <c r="I9" s="121">
        <v>1026.6096500000001</v>
      </c>
      <c r="J9" s="121">
        <v>0</v>
      </c>
      <c r="K9" s="121">
        <v>6255.4894100000001</v>
      </c>
      <c r="L9" s="121">
        <v>16370.190510000002</v>
      </c>
      <c r="M9" s="121">
        <v>22625.679920000002</v>
      </c>
    </row>
    <row r="10" spans="1:13" s="143" customFormat="1" ht="15" customHeight="1" x14ac:dyDescent="0.35">
      <c r="A10" s="120" t="s">
        <v>235</v>
      </c>
      <c r="B10" s="121">
        <v>0</v>
      </c>
      <c r="C10" s="121">
        <v>0</v>
      </c>
      <c r="D10" s="121">
        <v>0</v>
      </c>
      <c r="E10" s="121">
        <v>0</v>
      </c>
      <c r="F10" s="121">
        <v>0</v>
      </c>
      <c r="G10" s="121">
        <v>0</v>
      </c>
      <c r="H10" s="121">
        <v>0</v>
      </c>
      <c r="I10" s="121">
        <v>0</v>
      </c>
      <c r="J10" s="121">
        <v>0</v>
      </c>
      <c r="K10" s="121">
        <v>0</v>
      </c>
      <c r="L10" s="121">
        <v>0</v>
      </c>
      <c r="M10" s="121">
        <v>0</v>
      </c>
    </row>
    <row r="11" spans="1:13" s="143" customFormat="1" ht="15" customHeight="1" x14ac:dyDescent="0.35">
      <c r="A11" s="120" t="s">
        <v>236</v>
      </c>
      <c r="B11" s="121">
        <v>47.435729999999992</v>
      </c>
      <c r="C11" s="121">
        <v>5622.3315599999996</v>
      </c>
      <c r="D11" s="121">
        <v>26079.0977652</v>
      </c>
      <c r="E11" s="121">
        <v>31748.8650552</v>
      </c>
      <c r="F11" s="121">
        <v>0</v>
      </c>
      <c r="G11" s="121">
        <v>0</v>
      </c>
      <c r="H11" s="121">
        <v>6316.2430169999998</v>
      </c>
      <c r="I11" s="121">
        <v>6316.2430169999998</v>
      </c>
      <c r="J11" s="121">
        <v>47.435729999999992</v>
      </c>
      <c r="K11" s="121">
        <v>5622.3315599999996</v>
      </c>
      <c r="L11" s="121">
        <v>32395.340782200001</v>
      </c>
      <c r="M11" s="121">
        <v>38065.108072199997</v>
      </c>
    </row>
    <row r="12" spans="1:13" s="143" customFormat="1" ht="15" customHeight="1" x14ac:dyDescent="0.35">
      <c r="A12" s="120" t="s">
        <v>237</v>
      </c>
      <c r="B12" s="121">
        <v>484.84960999999993</v>
      </c>
      <c r="C12" s="121">
        <v>129699.70474</v>
      </c>
      <c r="D12" s="121">
        <v>385920.26650899998</v>
      </c>
      <c r="E12" s="121">
        <v>516104.82085899997</v>
      </c>
      <c r="F12" s="121">
        <v>3671.6464999999998</v>
      </c>
      <c r="G12" s="121">
        <v>14748.829069199999</v>
      </c>
      <c r="H12" s="121">
        <v>56733.887017799992</v>
      </c>
      <c r="I12" s="121">
        <v>75154.362586999996</v>
      </c>
      <c r="J12" s="121">
        <v>4156.49611</v>
      </c>
      <c r="K12" s="121">
        <v>144448.53380919999</v>
      </c>
      <c r="L12" s="121">
        <v>442654.15352679999</v>
      </c>
      <c r="M12" s="121">
        <v>591259.18344599998</v>
      </c>
    </row>
    <row r="13" spans="1:13" s="143" customFormat="1" ht="15" customHeight="1" x14ac:dyDescent="0.35">
      <c r="A13" s="120" t="s">
        <v>238</v>
      </c>
      <c r="B13" s="121">
        <v>0</v>
      </c>
      <c r="C13" s="121">
        <v>240.19162999999998</v>
      </c>
      <c r="D13" s="121">
        <v>1058.20354</v>
      </c>
      <c r="E13" s="121">
        <v>1298.39517</v>
      </c>
      <c r="F13" s="121">
        <v>0</v>
      </c>
      <c r="G13" s="121">
        <v>0</v>
      </c>
      <c r="H13" s="121">
        <v>71.827759999999998</v>
      </c>
      <c r="I13" s="121">
        <v>71.827759999999998</v>
      </c>
      <c r="J13" s="121">
        <v>0</v>
      </c>
      <c r="K13" s="121">
        <v>240.19162999999998</v>
      </c>
      <c r="L13" s="121">
        <v>1130.0312999999999</v>
      </c>
      <c r="M13" s="121">
        <v>1370.2229299999999</v>
      </c>
    </row>
    <row r="14" spans="1:13" s="143" customFormat="1" ht="15" customHeight="1" x14ac:dyDescent="0.35">
      <c r="A14" s="120" t="s">
        <v>181</v>
      </c>
      <c r="B14" s="121">
        <v>148.50403</v>
      </c>
      <c r="C14" s="121">
        <v>59827.724854200009</v>
      </c>
      <c r="D14" s="121">
        <v>214563.58114060003</v>
      </c>
      <c r="E14" s="121">
        <v>274539.81002480007</v>
      </c>
      <c r="F14" s="121">
        <v>24022.207609999998</v>
      </c>
      <c r="G14" s="121">
        <v>22121.591040000003</v>
      </c>
      <c r="H14" s="121">
        <v>98825.225550599993</v>
      </c>
      <c r="I14" s="121">
        <v>144969.02420059999</v>
      </c>
      <c r="J14" s="121">
        <v>24170.711639999998</v>
      </c>
      <c r="K14" s="121">
        <v>81949.315894200015</v>
      </c>
      <c r="L14" s="121">
        <v>313388.80669120001</v>
      </c>
      <c r="M14" s="121">
        <v>419508.83422540006</v>
      </c>
    </row>
    <row r="15" spans="1:13" s="143" customFormat="1" ht="15" customHeight="1" x14ac:dyDescent="0.35">
      <c r="A15" s="120" t="s">
        <v>239</v>
      </c>
      <c r="B15" s="121">
        <v>1692.8405999999998</v>
      </c>
      <c r="C15" s="121">
        <v>399133.79411720001</v>
      </c>
      <c r="D15" s="121">
        <v>561637.98349820008</v>
      </c>
      <c r="E15" s="121">
        <v>962464.61821540014</v>
      </c>
      <c r="F15" s="121">
        <v>13448.737606599998</v>
      </c>
      <c r="G15" s="121">
        <v>29067.527805399994</v>
      </c>
      <c r="H15" s="121">
        <v>81116.502698800003</v>
      </c>
      <c r="I15" s="121">
        <v>123632.7681108</v>
      </c>
      <c r="J15" s="121">
        <v>15141.578206599997</v>
      </c>
      <c r="K15" s="121">
        <v>428201.32192260004</v>
      </c>
      <c r="L15" s="121">
        <v>642754.48619700014</v>
      </c>
      <c r="M15" s="121">
        <v>1086097.3863262001</v>
      </c>
    </row>
    <row r="16" spans="1:13" s="143" customFormat="1" ht="15" customHeight="1" x14ac:dyDescent="0.35">
      <c r="A16" s="120" t="s">
        <v>240</v>
      </c>
      <c r="B16" s="121">
        <v>301.21305999999998</v>
      </c>
      <c r="C16" s="121">
        <v>55693.033239199998</v>
      </c>
      <c r="D16" s="121">
        <v>129158.42867119997</v>
      </c>
      <c r="E16" s="121">
        <v>185152.67497039997</v>
      </c>
      <c r="F16" s="121">
        <v>63</v>
      </c>
      <c r="G16" s="121">
        <v>7058.6252199999999</v>
      </c>
      <c r="H16" s="121">
        <v>12764.77873</v>
      </c>
      <c r="I16" s="121">
        <v>19886.40395</v>
      </c>
      <c r="J16" s="121">
        <v>364.21305999999998</v>
      </c>
      <c r="K16" s="121">
        <v>62751.6584592</v>
      </c>
      <c r="L16" s="121">
        <v>141923.20740119996</v>
      </c>
      <c r="M16" s="121">
        <v>205039.07892039997</v>
      </c>
    </row>
    <row r="17" spans="1:13" s="143" customFormat="1" ht="15" customHeight="1" x14ac:dyDescent="0.35">
      <c r="A17" s="120" t="s">
        <v>241</v>
      </c>
      <c r="B17" s="121">
        <v>202.96710999999996</v>
      </c>
      <c r="C17" s="121">
        <v>66892.731776599991</v>
      </c>
      <c r="D17" s="121">
        <v>319653.25186999992</v>
      </c>
      <c r="E17" s="121">
        <v>386748.95075659995</v>
      </c>
      <c r="F17" s="121">
        <v>2861.616</v>
      </c>
      <c r="G17" s="121">
        <v>2449.9661099999998</v>
      </c>
      <c r="H17" s="121">
        <v>30183.198740000007</v>
      </c>
      <c r="I17" s="121">
        <v>35494.78085000001</v>
      </c>
      <c r="J17" s="121">
        <v>3064.58311</v>
      </c>
      <c r="K17" s="121">
        <v>69342.697886599984</v>
      </c>
      <c r="L17" s="121">
        <v>349836.45060999994</v>
      </c>
      <c r="M17" s="121">
        <v>422243.73160659999</v>
      </c>
    </row>
    <row r="18" spans="1:13" s="143" customFormat="1" ht="15" customHeight="1" x14ac:dyDescent="0.35">
      <c r="A18" s="120" t="s">
        <v>242</v>
      </c>
      <c r="B18" s="121">
        <v>1.6739900000000001</v>
      </c>
      <c r="C18" s="121">
        <v>145.69427000000002</v>
      </c>
      <c r="D18" s="121">
        <v>1102.0796399999999</v>
      </c>
      <c r="E18" s="121">
        <v>1249.4478999999999</v>
      </c>
      <c r="F18" s="121">
        <v>0</v>
      </c>
      <c r="G18" s="121">
        <v>1070.2</v>
      </c>
      <c r="H18" s="121">
        <v>186.3826636</v>
      </c>
      <c r="I18" s="121">
        <v>1256.5826636000002</v>
      </c>
      <c r="J18" s="121">
        <v>1.6739900000000001</v>
      </c>
      <c r="K18" s="121">
        <v>1215.89427</v>
      </c>
      <c r="L18" s="121">
        <v>1288.4623035999998</v>
      </c>
      <c r="M18" s="121">
        <v>2506.0305636000003</v>
      </c>
    </row>
    <row r="19" spans="1:13" s="143" customFormat="1" ht="15" customHeight="1" x14ac:dyDescent="0.35">
      <c r="A19" s="120" t="s">
        <v>243</v>
      </c>
      <c r="B19" s="121">
        <v>147.16482999999999</v>
      </c>
      <c r="C19" s="121">
        <v>33151.351565999998</v>
      </c>
      <c r="D19" s="121">
        <v>84627.736118000001</v>
      </c>
      <c r="E19" s="121">
        <v>117926.25251399999</v>
      </c>
      <c r="F19" s="121">
        <v>3117.3078200000004</v>
      </c>
      <c r="G19" s="121">
        <v>6350.1057599999995</v>
      </c>
      <c r="H19" s="121">
        <v>47490.297199000001</v>
      </c>
      <c r="I19" s="121">
        <v>56957.710779000001</v>
      </c>
      <c r="J19" s="121">
        <v>3264.4726500000006</v>
      </c>
      <c r="K19" s="121">
        <v>39501.457325999996</v>
      </c>
      <c r="L19" s="121">
        <v>132118.03331699999</v>
      </c>
      <c r="M19" s="121">
        <v>174883.96329300001</v>
      </c>
    </row>
    <row r="20" spans="1:13" s="143" customFormat="1" ht="15" customHeight="1" x14ac:dyDescent="0.35">
      <c r="A20" s="120" t="s">
        <v>244</v>
      </c>
      <c r="B20" s="121">
        <v>1.7332700000000001</v>
      </c>
      <c r="C20" s="121">
        <v>263.04638</v>
      </c>
      <c r="D20" s="121">
        <v>989.24088999999992</v>
      </c>
      <c r="E20" s="121">
        <v>1254.02054</v>
      </c>
      <c r="F20" s="121">
        <v>0</v>
      </c>
      <c r="G20" s="121">
        <v>0</v>
      </c>
      <c r="H20" s="121">
        <v>0</v>
      </c>
      <c r="I20" s="121">
        <v>0</v>
      </c>
      <c r="J20" s="121">
        <v>1.7332700000000001</v>
      </c>
      <c r="K20" s="121">
        <v>263.04638</v>
      </c>
      <c r="L20" s="121">
        <v>989.24088999999992</v>
      </c>
      <c r="M20" s="121">
        <v>1254.02054</v>
      </c>
    </row>
    <row r="21" spans="1:13" s="143" customFormat="1" ht="15" customHeight="1" x14ac:dyDescent="0.35">
      <c r="A21" s="120" t="s">
        <v>245</v>
      </c>
      <c r="B21" s="121">
        <v>0</v>
      </c>
      <c r="C21" s="121">
        <v>556.05190000000005</v>
      </c>
      <c r="D21" s="121">
        <v>2547.29817</v>
      </c>
      <c r="E21" s="121">
        <v>3103.35007</v>
      </c>
      <c r="F21" s="121">
        <v>0</v>
      </c>
      <c r="G21" s="121">
        <v>0</v>
      </c>
      <c r="H21" s="121">
        <v>1696.86211</v>
      </c>
      <c r="I21" s="121">
        <v>1696.86211</v>
      </c>
      <c r="J21" s="121">
        <v>0</v>
      </c>
      <c r="K21" s="121">
        <v>556.05190000000005</v>
      </c>
      <c r="L21" s="121">
        <v>4244.1602800000001</v>
      </c>
      <c r="M21" s="121">
        <v>4800.2121800000004</v>
      </c>
    </row>
    <row r="22" spans="1:13" s="143" customFormat="1" ht="15" customHeight="1" x14ac:dyDescent="0.35">
      <c r="A22" s="120" t="s">
        <v>246</v>
      </c>
      <c r="B22" s="121">
        <v>18.484770000000001</v>
      </c>
      <c r="C22" s="121">
        <v>11861.224749999999</v>
      </c>
      <c r="D22" s="121">
        <v>30401.758457</v>
      </c>
      <c r="E22" s="121">
        <v>42281.467977</v>
      </c>
      <c r="F22" s="121">
        <v>263.98099999999999</v>
      </c>
      <c r="G22" s="121">
        <v>1238.42328</v>
      </c>
      <c r="H22" s="121">
        <v>7492.4720499999994</v>
      </c>
      <c r="I22" s="121">
        <v>8994.876330000001</v>
      </c>
      <c r="J22" s="121">
        <v>282.46577000000002</v>
      </c>
      <c r="K22" s="121">
        <v>13099.64803</v>
      </c>
      <c r="L22" s="121">
        <v>37894.230507</v>
      </c>
      <c r="M22" s="121">
        <v>51276.344306999999</v>
      </c>
    </row>
    <row r="23" spans="1:13" s="143" customFormat="1" ht="15" customHeight="1" x14ac:dyDescent="0.35">
      <c r="A23" s="120" t="s">
        <v>247</v>
      </c>
      <c r="B23" s="121">
        <v>0</v>
      </c>
      <c r="C23" s="121">
        <v>44.982789999999994</v>
      </c>
      <c r="D23" s="121">
        <v>294.55329000000006</v>
      </c>
      <c r="E23" s="121">
        <v>339.53608000000003</v>
      </c>
      <c r="F23" s="121">
        <v>0</v>
      </c>
      <c r="G23" s="121">
        <v>0</v>
      </c>
      <c r="H23" s="121">
        <v>0</v>
      </c>
      <c r="I23" s="121">
        <v>0</v>
      </c>
      <c r="J23" s="121">
        <v>0</v>
      </c>
      <c r="K23" s="121">
        <v>44.982789999999994</v>
      </c>
      <c r="L23" s="121">
        <v>294.55329000000006</v>
      </c>
      <c r="M23" s="121">
        <v>339.53608000000003</v>
      </c>
    </row>
    <row r="24" spans="1:13" s="143" customFormat="1" ht="15" customHeight="1" x14ac:dyDescent="0.35">
      <c r="A24" s="120" t="s">
        <v>248</v>
      </c>
      <c r="B24" s="121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0</v>
      </c>
      <c r="I24" s="121">
        <v>0</v>
      </c>
      <c r="J24" s="121">
        <v>0</v>
      </c>
      <c r="K24" s="121">
        <v>0</v>
      </c>
      <c r="L24" s="121">
        <v>0</v>
      </c>
      <c r="M24" s="121">
        <v>0</v>
      </c>
    </row>
    <row r="25" spans="1:13" s="144" customFormat="1" ht="15" customHeight="1" x14ac:dyDescent="0.25">
      <c r="A25" s="120" t="s">
        <v>249</v>
      </c>
      <c r="B25" s="121">
        <v>0</v>
      </c>
      <c r="C25" s="121">
        <v>92.39837</v>
      </c>
      <c r="D25" s="121">
        <v>54.526859999999999</v>
      </c>
      <c r="E25" s="121">
        <v>146.92522999999997</v>
      </c>
      <c r="F25" s="121">
        <v>0</v>
      </c>
      <c r="G25" s="121">
        <v>0</v>
      </c>
      <c r="H25" s="121">
        <v>0</v>
      </c>
      <c r="I25" s="121">
        <v>0</v>
      </c>
      <c r="J25" s="121">
        <v>0</v>
      </c>
      <c r="K25" s="121">
        <v>92.39837</v>
      </c>
      <c r="L25" s="121">
        <v>54.526859999999999</v>
      </c>
      <c r="M25" s="121">
        <v>146.92522999999997</v>
      </c>
    </row>
    <row r="26" spans="1:13" s="144" customFormat="1" ht="15" customHeight="1" x14ac:dyDescent="0.25">
      <c r="A26" s="123" t="s">
        <v>263</v>
      </c>
      <c r="B26" s="124">
        <v>3607.1926899999999</v>
      </c>
      <c r="C26" s="124">
        <v>1129075.6938278002</v>
      </c>
      <c r="D26" s="124">
        <v>2776888.7876449996</v>
      </c>
      <c r="E26" s="124">
        <v>3909571.6741628009</v>
      </c>
      <c r="F26" s="124">
        <v>47484.622226599997</v>
      </c>
      <c r="G26" s="124">
        <v>86121.404974599995</v>
      </c>
      <c r="H26" s="124">
        <v>352819.16368679999</v>
      </c>
      <c r="I26" s="124">
        <v>486425.19088800001</v>
      </c>
      <c r="J26" s="124">
        <v>51091.8149166</v>
      </c>
      <c r="K26" s="124">
        <v>1215197.0988024003</v>
      </c>
      <c r="L26" s="124">
        <v>3129707.9513318003</v>
      </c>
      <c r="M26" s="124">
        <v>4395996.8650507992</v>
      </c>
    </row>
    <row r="27" spans="1:13" ht="15" customHeight="1" thickBot="1" x14ac:dyDescent="0.25">
      <c r="A27" s="127"/>
      <c r="B27" s="145"/>
      <c r="C27" s="129"/>
      <c r="D27" s="129"/>
      <c r="E27" s="129"/>
      <c r="F27" s="129"/>
      <c r="G27" s="129"/>
      <c r="H27" s="145"/>
      <c r="I27" s="129"/>
      <c r="J27" s="145"/>
      <c r="K27" s="145"/>
      <c r="L27" s="145"/>
      <c r="M27" s="145"/>
    </row>
    <row r="28" spans="1:13" s="147" customFormat="1" ht="15" customHeight="1" thickTop="1" x14ac:dyDescent="0.3">
      <c r="A28" s="131" t="s">
        <v>252</v>
      </c>
      <c r="B28" s="47"/>
      <c r="C28" s="122"/>
      <c r="D28" s="122"/>
      <c r="E28" s="122"/>
      <c r="F28" s="122"/>
      <c r="G28" s="122"/>
      <c r="H28" s="47"/>
      <c r="I28" s="122"/>
      <c r="J28" s="47"/>
      <c r="K28" s="38"/>
      <c r="L28" s="38"/>
      <c r="M28" s="38"/>
    </row>
    <row r="29" spans="1:13" ht="15" customHeight="1" x14ac:dyDescent="0.2">
      <c r="A29" s="38"/>
      <c r="B29" s="120"/>
      <c r="C29" s="121"/>
      <c r="D29" s="121"/>
      <c r="E29" s="121"/>
      <c r="F29" s="121"/>
      <c r="G29" s="121"/>
      <c r="H29" s="120"/>
      <c r="I29" s="121"/>
      <c r="J29" s="121"/>
      <c r="K29" s="38"/>
      <c r="L29" s="38"/>
      <c r="M29" s="38"/>
    </row>
    <row r="30" spans="1:13" ht="15" customHeight="1" x14ac:dyDescent="0.2">
      <c r="A30" s="115"/>
      <c r="B30" s="120"/>
      <c r="C30" s="121"/>
      <c r="D30" s="121"/>
      <c r="E30" s="121"/>
      <c r="F30" s="121"/>
      <c r="G30" s="121"/>
      <c r="H30" s="120"/>
      <c r="I30" s="121"/>
      <c r="J30" s="121"/>
      <c r="K30" s="38"/>
      <c r="L30" s="38"/>
      <c r="M30" s="38"/>
    </row>
    <row r="31" spans="1:13" ht="15" customHeight="1" x14ac:dyDescent="0.2">
      <c r="A31" s="115"/>
      <c r="B31" s="120"/>
      <c r="C31" s="121"/>
      <c r="D31" s="121"/>
      <c r="E31" s="121"/>
      <c r="F31" s="121"/>
      <c r="G31" s="121"/>
      <c r="H31" s="120"/>
      <c r="I31" s="121"/>
      <c r="J31" s="121"/>
      <c r="K31" s="38"/>
      <c r="L31" s="38"/>
      <c r="M31" s="3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926007-EC52-4078-951B-C30B66C75C38}">
  <sheetPr>
    <pageSetUpPr fitToPage="1"/>
  </sheetPr>
  <dimension ref="A1:AG42"/>
  <sheetViews>
    <sheetView zoomScale="70" zoomScaleNormal="70" workbookViewId="0">
      <selection sqref="A1:AG42"/>
    </sheetView>
  </sheetViews>
  <sheetFormatPr defaultColWidth="11.42578125" defaultRowHeight="15" customHeight="1" x14ac:dyDescent="0.55000000000000004"/>
  <cols>
    <col min="1" max="1" width="80.42578125" style="133" customWidth="1"/>
    <col min="2" max="2" width="15.7109375" style="116" customWidth="1"/>
    <col min="3" max="3" width="27.7109375" style="151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10" width="15.7109375" style="116" customWidth="1"/>
    <col min="11" max="11" width="27.7109375" style="116" customWidth="1"/>
    <col min="12" max="12" width="15.7109375" style="116" customWidth="1"/>
    <col min="13" max="13" width="27.7109375" style="116" customWidth="1"/>
    <col min="14" max="14" width="15.7109375" style="116" customWidth="1"/>
    <col min="15" max="15" width="27.7109375" style="116" customWidth="1"/>
    <col min="16" max="18" width="15.7109375" style="116" customWidth="1"/>
    <col min="19" max="19" width="27.7109375" style="116" customWidth="1"/>
    <col min="20" max="20" width="15.7109375" style="116" customWidth="1"/>
    <col min="21" max="21" width="27.7109375" style="116" customWidth="1"/>
    <col min="22" max="22" width="15.7109375" style="116" customWidth="1"/>
    <col min="23" max="23" width="27.7109375" style="116" customWidth="1"/>
    <col min="24" max="25" width="15.7109375" style="116" customWidth="1"/>
    <col min="26" max="256" width="11.42578125" style="116"/>
    <col min="257" max="257" width="80.42578125" style="116" customWidth="1"/>
    <col min="258" max="258" width="15.710937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6" width="15.7109375" style="116" customWidth="1"/>
    <col min="267" max="267" width="27.7109375" style="116" customWidth="1"/>
    <col min="268" max="268" width="15.7109375" style="116" customWidth="1"/>
    <col min="269" max="269" width="27.7109375" style="116" customWidth="1"/>
    <col min="270" max="270" width="15.7109375" style="116" customWidth="1"/>
    <col min="271" max="271" width="27.7109375" style="116" customWidth="1"/>
    <col min="272" max="274" width="15.7109375" style="116" customWidth="1"/>
    <col min="275" max="275" width="27.7109375" style="116" customWidth="1"/>
    <col min="276" max="276" width="15.7109375" style="116" customWidth="1"/>
    <col min="277" max="277" width="27.7109375" style="116" customWidth="1"/>
    <col min="278" max="278" width="15.7109375" style="116" customWidth="1"/>
    <col min="279" max="279" width="27.7109375" style="116" customWidth="1"/>
    <col min="280" max="281" width="15.7109375" style="116" customWidth="1"/>
    <col min="282" max="512" width="11.42578125" style="116"/>
    <col min="513" max="513" width="80.42578125" style="116" customWidth="1"/>
    <col min="514" max="514" width="15.710937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2" width="15.7109375" style="116" customWidth="1"/>
    <col min="523" max="523" width="27.7109375" style="116" customWidth="1"/>
    <col min="524" max="524" width="15.7109375" style="116" customWidth="1"/>
    <col min="525" max="525" width="27.7109375" style="116" customWidth="1"/>
    <col min="526" max="526" width="15.7109375" style="116" customWidth="1"/>
    <col min="527" max="527" width="27.7109375" style="116" customWidth="1"/>
    <col min="528" max="530" width="15.7109375" style="116" customWidth="1"/>
    <col min="531" max="531" width="27.7109375" style="116" customWidth="1"/>
    <col min="532" max="532" width="15.7109375" style="116" customWidth="1"/>
    <col min="533" max="533" width="27.7109375" style="116" customWidth="1"/>
    <col min="534" max="534" width="15.7109375" style="116" customWidth="1"/>
    <col min="535" max="535" width="27.7109375" style="116" customWidth="1"/>
    <col min="536" max="537" width="15.7109375" style="116" customWidth="1"/>
    <col min="538" max="768" width="11.42578125" style="116"/>
    <col min="769" max="769" width="80.42578125" style="116" customWidth="1"/>
    <col min="770" max="770" width="15.710937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8" width="15.7109375" style="116" customWidth="1"/>
    <col min="779" max="779" width="27.7109375" style="116" customWidth="1"/>
    <col min="780" max="780" width="15.7109375" style="116" customWidth="1"/>
    <col min="781" max="781" width="27.7109375" style="116" customWidth="1"/>
    <col min="782" max="782" width="15.7109375" style="116" customWidth="1"/>
    <col min="783" max="783" width="27.7109375" style="116" customWidth="1"/>
    <col min="784" max="786" width="15.7109375" style="116" customWidth="1"/>
    <col min="787" max="787" width="27.7109375" style="116" customWidth="1"/>
    <col min="788" max="788" width="15.7109375" style="116" customWidth="1"/>
    <col min="789" max="789" width="27.7109375" style="116" customWidth="1"/>
    <col min="790" max="790" width="15.7109375" style="116" customWidth="1"/>
    <col min="791" max="791" width="27.7109375" style="116" customWidth="1"/>
    <col min="792" max="793" width="15.7109375" style="116" customWidth="1"/>
    <col min="794" max="1024" width="11.42578125" style="116"/>
    <col min="1025" max="1025" width="80.42578125" style="116" customWidth="1"/>
    <col min="1026" max="1026" width="15.710937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4" width="15.7109375" style="116" customWidth="1"/>
    <col min="1035" max="1035" width="27.7109375" style="116" customWidth="1"/>
    <col min="1036" max="1036" width="15.7109375" style="116" customWidth="1"/>
    <col min="1037" max="1037" width="27.7109375" style="116" customWidth="1"/>
    <col min="1038" max="1038" width="15.7109375" style="116" customWidth="1"/>
    <col min="1039" max="1039" width="27.7109375" style="116" customWidth="1"/>
    <col min="1040" max="1042" width="15.7109375" style="116" customWidth="1"/>
    <col min="1043" max="1043" width="27.7109375" style="116" customWidth="1"/>
    <col min="1044" max="1044" width="15.7109375" style="116" customWidth="1"/>
    <col min="1045" max="1045" width="27.7109375" style="116" customWidth="1"/>
    <col min="1046" max="1046" width="15.7109375" style="116" customWidth="1"/>
    <col min="1047" max="1047" width="27.7109375" style="116" customWidth="1"/>
    <col min="1048" max="1049" width="15.7109375" style="116" customWidth="1"/>
    <col min="1050" max="1280" width="11.42578125" style="116"/>
    <col min="1281" max="1281" width="80.42578125" style="116" customWidth="1"/>
    <col min="1282" max="1282" width="15.710937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90" width="15.7109375" style="116" customWidth="1"/>
    <col min="1291" max="1291" width="27.7109375" style="116" customWidth="1"/>
    <col min="1292" max="1292" width="15.7109375" style="116" customWidth="1"/>
    <col min="1293" max="1293" width="27.7109375" style="116" customWidth="1"/>
    <col min="1294" max="1294" width="15.7109375" style="116" customWidth="1"/>
    <col min="1295" max="1295" width="27.7109375" style="116" customWidth="1"/>
    <col min="1296" max="1298" width="15.7109375" style="116" customWidth="1"/>
    <col min="1299" max="1299" width="27.7109375" style="116" customWidth="1"/>
    <col min="1300" max="1300" width="15.7109375" style="116" customWidth="1"/>
    <col min="1301" max="1301" width="27.7109375" style="116" customWidth="1"/>
    <col min="1302" max="1302" width="15.7109375" style="116" customWidth="1"/>
    <col min="1303" max="1303" width="27.7109375" style="116" customWidth="1"/>
    <col min="1304" max="1305" width="15.7109375" style="116" customWidth="1"/>
    <col min="1306" max="1536" width="11.42578125" style="116"/>
    <col min="1537" max="1537" width="80.42578125" style="116" customWidth="1"/>
    <col min="1538" max="1538" width="15.710937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6" width="15.7109375" style="116" customWidth="1"/>
    <col min="1547" max="1547" width="27.7109375" style="116" customWidth="1"/>
    <col min="1548" max="1548" width="15.7109375" style="116" customWidth="1"/>
    <col min="1549" max="1549" width="27.7109375" style="116" customWidth="1"/>
    <col min="1550" max="1550" width="15.7109375" style="116" customWidth="1"/>
    <col min="1551" max="1551" width="27.7109375" style="116" customWidth="1"/>
    <col min="1552" max="1554" width="15.7109375" style="116" customWidth="1"/>
    <col min="1555" max="1555" width="27.7109375" style="116" customWidth="1"/>
    <col min="1556" max="1556" width="15.7109375" style="116" customWidth="1"/>
    <col min="1557" max="1557" width="27.7109375" style="116" customWidth="1"/>
    <col min="1558" max="1558" width="15.7109375" style="116" customWidth="1"/>
    <col min="1559" max="1559" width="27.7109375" style="116" customWidth="1"/>
    <col min="1560" max="1561" width="15.7109375" style="116" customWidth="1"/>
    <col min="1562" max="1792" width="11.42578125" style="116"/>
    <col min="1793" max="1793" width="80.42578125" style="116" customWidth="1"/>
    <col min="1794" max="1794" width="15.710937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2" width="15.7109375" style="116" customWidth="1"/>
    <col min="1803" max="1803" width="27.7109375" style="116" customWidth="1"/>
    <col min="1804" max="1804" width="15.7109375" style="116" customWidth="1"/>
    <col min="1805" max="1805" width="27.7109375" style="116" customWidth="1"/>
    <col min="1806" max="1806" width="15.7109375" style="116" customWidth="1"/>
    <col min="1807" max="1807" width="27.7109375" style="116" customWidth="1"/>
    <col min="1808" max="1810" width="15.7109375" style="116" customWidth="1"/>
    <col min="1811" max="1811" width="27.7109375" style="116" customWidth="1"/>
    <col min="1812" max="1812" width="15.7109375" style="116" customWidth="1"/>
    <col min="1813" max="1813" width="27.7109375" style="116" customWidth="1"/>
    <col min="1814" max="1814" width="15.7109375" style="116" customWidth="1"/>
    <col min="1815" max="1815" width="27.7109375" style="116" customWidth="1"/>
    <col min="1816" max="1817" width="15.7109375" style="116" customWidth="1"/>
    <col min="1818" max="2048" width="11.42578125" style="116"/>
    <col min="2049" max="2049" width="80.42578125" style="116" customWidth="1"/>
    <col min="2050" max="2050" width="15.710937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8" width="15.7109375" style="116" customWidth="1"/>
    <col min="2059" max="2059" width="27.7109375" style="116" customWidth="1"/>
    <col min="2060" max="2060" width="15.7109375" style="116" customWidth="1"/>
    <col min="2061" max="2061" width="27.7109375" style="116" customWidth="1"/>
    <col min="2062" max="2062" width="15.7109375" style="116" customWidth="1"/>
    <col min="2063" max="2063" width="27.7109375" style="116" customWidth="1"/>
    <col min="2064" max="2066" width="15.7109375" style="116" customWidth="1"/>
    <col min="2067" max="2067" width="27.7109375" style="116" customWidth="1"/>
    <col min="2068" max="2068" width="15.7109375" style="116" customWidth="1"/>
    <col min="2069" max="2069" width="27.7109375" style="116" customWidth="1"/>
    <col min="2070" max="2070" width="15.7109375" style="116" customWidth="1"/>
    <col min="2071" max="2071" width="27.7109375" style="116" customWidth="1"/>
    <col min="2072" max="2073" width="15.7109375" style="116" customWidth="1"/>
    <col min="2074" max="2304" width="11.42578125" style="116"/>
    <col min="2305" max="2305" width="80.42578125" style="116" customWidth="1"/>
    <col min="2306" max="2306" width="15.710937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4" width="15.7109375" style="116" customWidth="1"/>
    <col min="2315" max="2315" width="27.7109375" style="116" customWidth="1"/>
    <col min="2316" max="2316" width="15.7109375" style="116" customWidth="1"/>
    <col min="2317" max="2317" width="27.7109375" style="116" customWidth="1"/>
    <col min="2318" max="2318" width="15.7109375" style="116" customWidth="1"/>
    <col min="2319" max="2319" width="27.7109375" style="116" customWidth="1"/>
    <col min="2320" max="2322" width="15.7109375" style="116" customWidth="1"/>
    <col min="2323" max="2323" width="27.7109375" style="116" customWidth="1"/>
    <col min="2324" max="2324" width="15.7109375" style="116" customWidth="1"/>
    <col min="2325" max="2325" width="27.7109375" style="116" customWidth="1"/>
    <col min="2326" max="2326" width="15.7109375" style="116" customWidth="1"/>
    <col min="2327" max="2327" width="27.7109375" style="116" customWidth="1"/>
    <col min="2328" max="2329" width="15.7109375" style="116" customWidth="1"/>
    <col min="2330" max="2560" width="11.42578125" style="116"/>
    <col min="2561" max="2561" width="80.42578125" style="116" customWidth="1"/>
    <col min="2562" max="2562" width="15.710937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70" width="15.7109375" style="116" customWidth="1"/>
    <col min="2571" max="2571" width="27.7109375" style="116" customWidth="1"/>
    <col min="2572" max="2572" width="15.7109375" style="116" customWidth="1"/>
    <col min="2573" max="2573" width="27.7109375" style="116" customWidth="1"/>
    <col min="2574" max="2574" width="15.7109375" style="116" customWidth="1"/>
    <col min="2575" max="2575" width="27.7109375" style="116" customWidth="1"/>
    <col min="2576" max="2578" width="15.7109375" style="116" customWidth="1"/>
    <col min="2579" max="2579" width="27.7109375" style="116" customWidth="1"/>
    <col min="2580" max="2580" width="15.7109375" style="116" customWidth="1"/>
    <col min="2581" max="2581" width="27.7109375" style="116" customWidth="1"/>
    <col min="2582" max="2582" width="15.7109375" style="116" customWidth="1"/>
    <col min="2583" max="2583" width="27.7109375" style="116" customWidth="1"/>
    <col min="2584" max="2585" width="15.7109375" style="116" customWidth="1"/>
    <col min="2586" max="2816" width="11.42578125" style="116"/>
    <col min="2817" max="2817" width="80.42578125" style="116" customWidth="1"/>
    <col min="2818" max="2818" width="15.710937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6" width="15.7109375" style="116" customWidth="1"/>
    <col min="2827" max="2827" width="27.7109375" style="116" customWidth="1"/>
    <col min="2828" max="2828" width="15.7109375" style="116" customWidth="1"/>
    <col min="2829" max="2829" width="27.7109375" style="116" customWidth="1"/>
    <col min="2830" max="2830" width="15.7109375" style="116" customWidth="1"/>
    <col min="2831" max="2831" width="27.7109375" style="116" customWidth="1"/>
    <col min="2832" max="2834" width="15.7109375" style="116" customWidth="1"/>
    <col min="2835" max="2835" width="27.7109375" style="116" customWidth="1"/>
    <col min="2836" max="2836" width="15.7109375" style="116" customWidth="1"/>
    <col min="2837" max="2837" width="27.7109375" style="116" customWidth="1"/>
    <col min="2838" max="2838" width="15.7109375" style="116" customWidth="1"/>
    <col min="2839" max="2839" width="27.7109375" style="116" customWidth="1"/>
    <col min="2840" max="2841" width="15.7109375" style="116" customWidth="1"/>
    <col min="2842" max="3072" width="11.42578125" style="116"/>
    <col min="3073" max="3073" width="80.42578125" style="116" customWidth="1"/>
    <col min="3074" max="3074" width="15.710937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2" width="15.7109375" style="116" customWidth="1"/>
    <col min="3083" max="3083" width="27.7109375" style="116" customWidth="1"/>
    <col min="3084" max="3084" width="15.7109375" style="116" customWidth="1"/>
    <col min="3085" max="3085" width="27.7109375" style="116" customWidth="1"/>
    <col min="3086" max="3086" width="15.7109375" style="116" customWidth="1"/>
    <col min="3087" max="3087" width="27.7109375" style="116" customWidth="1"/>
    <col min="3088" max="3090" width="15.7109375" style="116" customWidth="1"/>
    <col min="3091" max="3091" width="27.7109375" style="116" customWidth="1"/>
    <col min="3092" max="3092" width="15.7109375" style="116" customWidth="1"/>
    <col min="3093" max="3093" width="27.7109375" style="116" customWidth="1"/>
    <col min="3094" max="3094" width="15.7109375" style="116" customWidth="1"/>
    <col min="3095" max="3095" width="27.7109375" style="116" customWidth="1"/>
    <col min="3096" max="3097" width="15.7109375" style="116" customWidth="1"/>
    <col min="3098" max="3328" width="11.42578125" style="116"/>
    <col min="3329" max="3329" width="80.42578125" style="116" customWidth="1"/>
    <col min="3330" max="3330" width="15.710937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8" width="15.7109375" style="116" customWidth="1"/>
    <col min="3339" max="3339" width="27.7109375" style="116" customWidth="1"/>
    <col min="3340" max="3340" width="15.7109375" style="116" customWidth="1"/>
    <col min="3341" max="3341" width="27.7109375" style="116" customWidth="1"/>
    <col min="3342" max="3342" width="15.7109375" style="116" customWidth="1"/>
    <col min="3343" max="3343" width="27.7109375" style="116" customWidth="1"/>
    <col min="3344" max="3346" width="15.7109375" style="116" customWidth="1"/>
    <col min="3347" max="3347" width="27.7109375" style="116" customWidth="1"/>
    <col min="3348" max="3348" width="15.7109375" style="116" customWidth="1"/>
    <col min="3349" max="3349" width="27.7109375" style="116" customWidth="1"/>
    <col min="3350" max="3350" width="15.7109375" style="116" customWidth="1"/>
    <col min="3351" max="3351" width="27.7109375" style="116" customWidth="1"/>
    <col min="3352" max="3353" width="15.7109375" style="116" customWidth="1"/>
    <col min="3354" max="3584" width="11.42578125" style="116"/>
    <col min="3585" max="3585" width="80.42578125" style="116" customWidth="1"/>
    <col min="3586" max="3586" width="15.710937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4" width="15.7109375" style="116" customWidth="1"/>
    <col min="3595" max="3595" width="27.7109375" style="116" customWidth="1"/>
    <col min="3596" max="3596" width="15.7109375" style="116" customWidth="1"/>
    <col min="3597" max="3597" width="27.7109375" style="116" customWidth="1"/>
    <col min="3598" max="3598" width="15.7109375" style="116" customWidth="1"/>
    <col min="3599" max="3599" width="27.7109375" style="116" customWidth="1"/>
    <col min="3600" max="3602" width="15.7109375" style="116" customWidth="1"/>
    <col min="3603" max="3603" width="27.7109375" style="116" customWidth="1"/>
    <col min="3604" max="3604" width="15.7109375" style="116" customWidth="1"/>
    <col min="3605" max="3605" width="27.7109375" style="116" customWidth="1"/>
    <col min="3606" max="3606" width="15.7109375" style="116" customWidth="1"/>
    <col min="3607" max="3607" width="27.7109375" style="116" customWidth="1"/>
    <col min="3608" max="3609" width="15.7109375" style="116" customWidth="1"/>
    <col min="3610" max="3840" width="11.42578125" style="116"/>
    <col min="3841" max="3841" width="80.42578125" style="116" customWidth="1"/>
    <col min="3842" max="3842" width="15.710937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50" width="15.7109375" style="116" customWidth="1"/>
    <col min="3851" max="3851" width="27.7109375" style="116" customWidth="1"/>
    <col min="3852" max="3852" width="15.7109375" style="116" customWidth="1"/>
    <col min="3853" max="3853" width="27.7109375" style="116" customWidth="1"/>
    <col min="3854" max="3854" width="15.7109375" style="116" customWidth="1"/>
    <col min="3855" max="3855" width="27.7109375" style="116" customWidth="1"/>
    <col min="3856" max="3858" width="15.7109375" style="116" customWidth="1"/>
    <col min="3859" max="3859" width="27.7109375" style="116" customWidth="1"/>
    <col min="3860" max="3860" width="15.7109375" style="116" customWidth="1"/>
    <col min="3861" max="3861" width="27.7109375" style="116" customWidth="1"/>
    <col min="3862" max="3862" width="15.7109375" style="116" customWidth="1"/>
    <col min="3863" max="3863" width="27.7109375" style="116" customWidth="1"/>
    <col min="3864" max="3865" width="15.7109375" style="116" customWidth="1"/>
    <col min="3866" max="4096" width="11.42578125" style="116"/>
    <col min="4097" max="4097" width="80.42578125" style="116" customWidth="1"/>
    <col min="4098" max="4098" width="15.710937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6" width="15.7109375" style="116" customWidth="1"/>
    <col min="4107" max="4107" width="27.7109375" style="116" customWidth="1"/>
    <col min="4108" max="4108" width="15.7109375" style="116" customWidth="1"/>
    <col min="4109" max="4109" width="27.7109375" style="116" customWidth="1"/>
    <col min="4110" max="4110" width="15.7109375" style="116" customWidth="1"/>
    <col min="4111" max="4111" width="27.7109375" style="116" customWidth="1"/>
    <col min="4112" max="4114" width="15.7109375" style="116" customWidth="1"/>
    <col min="4115" max="4115" width="27.7109375" style="116" customWidth="1"/>
    <col min="4116" max="4116" width="15.7109375" style="116" customWidth="1"/>
    <col min="4117" max="4117" width="27.7109375" style="116" customWidth="1"/>
    <col min="4118" max="4118" width="15.7109375" style="116" customWidth="1"/>
    <col min="4119" max="4119" width="27.7109375" style="116" customWidth="1"/>
    <col min="4120" max="4121" width="15.7109375" style="116" customWidth="1"/>
    <col min="4122" max="4352" width="11.42578125" style="116"/>
    <col min="4353" max="4353" width="80.42578125" style="116" customWidth="1"/>
    <col min="4354" max="4354" width="15.710937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2" width="15.7109375" style="116" customWidth="1"/>
    <col min="4363" max="4363" width="27.7109375" style="116" customWidth="1"/>
    <col min="4364" max="4364" width="15.7109375" style="116" customWidth="1"/>
    <col min="4365" max="4365" width="27.7109375" style="116" customWidth="1"/>
    <col min="4366" max="4366" width="15.7109375" style="116" customWidth="1"/>
    <col min="4367" max="4367" width="27.7109375" style="116" customWidth="1"/>
    <col min="4368" max="4370" width="15.7109375" style="116" customWidth="1"/>
    <col min="4371" max="4371" width="27.7109375" style="116" customWidth="1"/>
    <col min="4372" max="4372" width="15.7109375" style="116" customWidth="1"/>
    <col min="4373" max="4373" width="27.7109375" style="116" customWidth="1"/>
    <col min="4374" max="4374" width="15.7109375" style="116" customWidth="1"/>
    <col min="4375" max="4375" width="27.7109375" style="116" customWidth="1"/>
    <col min="4376" max="4377" width="15.7109375" style="116" customWidth="1"/>
    <col min="4378" max="4608" width="11.42578125" style="116"/>
    <col min="4609" max="4609" width="80.42578125" style="116" customWidth="1"/>
    <col min="4610" max="4610" width="15.710937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8" width="15.7109375" style="116" customWidth="1"/>
    <col min="4619" max="4619" width="27.7109375" style="116" customWidth="1"/>
    <col min="4620" max="4620" width="15.7109375" style="116" customWidth="1"/>
    <col min="4621" max="4621" width="27.7109375" style="116" customWidth="1"/>
    <col min="4622" max="4622" width="15.7109375" style="116" customWidth="1"/>
    <col min="4623" max="4623" width="27.7109375" style="116" customWidth="1"/>
    <col min="4624" max="4626" width="15.7109375" style="116" customWidth="1"/>
    <col min="4627" max="4627" width="27.7109375" style="116" customWidth="1"/>
    <col min="4628" max="4628" width="15.7109375" style="116" customWidth="1"/>
    <col min="4629" max="4629" width="27.7109375" style="116" customWidth="1"/>
    <col min="4630" max="4630" width="15.7109375" style="116" customWidth="1"/>
    <col min="4631" max="4631" width="27.7109375" style="116" customWidth="1"/>
    <col min="4632" max="4633" width="15.7109375" style="116" customWidth="1"/>
    <col min="4634" max="4864" width="11.42578125" style="116"/>
    <col min="4865" max="4865" width="80.42578125" style="116" customWidth="1"/>
    <col min="4866" max="4866" width="15.710937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4" width="15.7109375" style="116" customWidth="1"/>
    <col min="4875" max="4875" width="27.7109375" style="116" customWidth="1"/>
    <col min="4876" max="4876" width="15.7109375" style="116" customWidth="1"/>
    <col min="4877" max="4877" width="27.7109375" style="116" customWidth="1"/>
    <col min="4878" max="4878" width="15.7109375" style="116" customWidth="1"/>
    <col min="4879" max="4879" width="27.7109375" style="116" customWidth="1"/>
    <col min="4880" max="4882" width="15.7109375" style="116" customWidth="1"/>
    <col min="4883" max="4883" width="27.7109375" style="116" customWidth="1"/>
    <col min="4884" max="4884" width="15.7109375" style="116" customWidth="1"/>
    <col min="4885" max="4885" width="27.7109375" style="116" customWidth="1"/>
    <col min="4886" max="4886" width="15.7109375" style="116" customWidth="1"/>
    <col min="4887" max="4887" width="27.7109375" style="116" customWidth="1"/>
    <col min="4888" max="4889" width="15.7109375" style="116" customWidth="1"/>
    <col min="4890" max="5120" width="11.42578125" style="116"/>
    <col min="5121" max="5121" width="80.42578125" style="116" customWidth="1"/>
    <col min="5122" max="5122" width="15.710937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30" width="15.7109375" style="116" customWidth="1"/>
    <col min="5131" max="5131" width="27.7109375" style="116" customWidth="1"/>
    <col min="5132" max="5132" width="15.7109375" style="116" customWidth="1"/>
    <col min="5133" max="5133" width="27.7109375" style="116" customWidth="1"/>
    <col min="5134" max="5134" width="15.7109375" style="116" customWidth="1"/>
    <col min="5135" max="5135" width="27.7109375" style="116" customWidth="1"/>
    <col min="5136" max="5138" width="15.7109375" style="116" customWidth="1"/>
    <col min="5139" max="5139" width="27.7109375" style="116" customWidth="1"/>
    <col min="5140" max="5140" width="15.7109375" style="116" customWidth="1"/>
    <col min="5141" max="5141" width="27.7109375" style="116" customWidth="1"/>
    <col min="5142" max="5142" width="15.7109375" style="116" customWidth="1"/>
    <col min="5143" max="5143" width="27.7109375" style="116" customWidth="1"/>
    <col min="5144" max="5145" width="15.7109375" style="116" customWidth="1"/>
    <col min="5146" max="5376" width="11.42578125" style="116"/>
    <col min="5377" max="5377" width="80.42578125" style="116" customWidth="1"/>
    <col min="5378" max="5378" width="15.710937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6" width="15.7109375" style="116" customWidth="1"/>
    <col min="5387" max="5387" width="27.7109375" style="116" customWidth="1"/>
    <col min="5388" max="5388" width="15.7109375" style="116" customWidth="1"/>
    <col min="5389" max="5389" width="27.7109375" style="116" customWidth="1"/>
    <col min="5390" max="5390" width="15.7109375" style="116" customWidth="1"/>
    <col min="5391" max="5391" width="27.7109375" style="116" customWidth="1"/>
    <col min="5392" max="5394" width="15.7109375" style="116" customWidth="1"/>
    <col min="5395" max="5395" width="27.7109375" style="116" customWidth="1"/>
    <col min="5396" max="5396" width="15.7109375" style="116" customWidth="1"/>
    <col min="5397" max="5397" width="27.7109375" style="116" customWidth="1"/>
    <col min="5398" max="5398" width="15.7109375" style="116" customWidth="1"/>
    <col min="5399" max="5399" width="27.7109375" style="116" customWidth="1"/>
    <col min="5400" max="5401" width="15.7109375" style="116" customWidth="1"/>
    <col min="5402" max="5632" width="11.42578125" style="116"/>
    <col min="5633" max="5633" width="80.42578125" style="116" customWidth="1"/>
    <col min="5634" max="5634" width="15.710937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2" width="15.7109375" style="116" customWidth="1"/>
    <col min="5643" max="5643" width="27.7109375" style="116" customWidth="1"/>
    <col min="5644" max="5644" width="15.7109375" style="116" customWidth="1"/>
    <col min="5645" max="5645" width="27.7109375" style="116" customWidth="1"/>
    <col min="5646" max="5646" width="15.7109375" style="116" customWidth="1"/>
    <col min="5647" max="5647" width="27.7109375" style="116" customWidth="1"/>
    <col min="5648" max="5650" width="15.7109375" style="116" customWidth="1"/>
    <col min="5651" max="5651" width="27.7109375" style="116" customWidth="1"/>
    <col min="5652" max="5652" width="15.7109375" style="116" customWidth="1"/>
    <col min="5653" max="5653" width="27.7109375" style="116" customWidth="1"/>
    <col min="5654" max="5654" width="15.7109375" style="116" customWidth="1"/>
    <col min="5655" max="5655" width="27.7109375" style="116" customWidth="1"/>
    <col min="5656" max="5657" width="15.7109375" style="116" customWidth="1"/>
    <col min="5658" max="5888" width="11.42578125" style="116"/>
    <col min="5889" max="5889" width="80.42578125" style="116" customWidth="1"/>
    <col min="5890" max="5890" width="15.710937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8" width="15.7109375" style="116" customWidth="1"/>
    <col min="5899" max="5899" width="27.7109375" style="116" customWidth="1"/>
    <col min="5900" max="5900" width="15.7109375" style="116" customWidth="1"/>
    <col min="5901" max="5901" width="27.7109375" style="116" customWidth="1"/>
    <col min="5902" max="5902" width="15.7109375" style="116" customWidth="1"/>
    <col min="5903" max="5903" width="27.7109375" style="116" customWidth="1"/>
    <col min="5904" max="5906" width="15.7109375" style="116" customWidth="1"/>
    <col min="5907" max="5907" width="27.7109375" style="116" customWidth="1"/>
    <col min="5908" max="5908" width="15.7109375" style="116" customWidth="1"/>
    <col min="5909" max="5909" width="27.7109375" style="116" customWidth="1"/>
    <col min="5910" max="5910" width="15.7109375" style="116" customWidth="1"/>
    <col min="5911" max="5911" width="27.7109375" style="116" customWidth="1"/>
    <col min="5912" max="5913" width="15.7109375" style="116" customWidth="1"/>
    <col min="5914" max="6144" width="11.42578125" style="116"/>
    <col min="6145" max="6145" width="80.42578125" style="116" customWidth="1"/>
    <col min="6146" max="6146" width="15.710937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4" width="15.7109375" style="116" customWidth="1"/>
    <col min="6155" max="6155" width="27.7109375" style="116" customWidth="1"/>
    <col min="6156" max="6156" width="15.7109375" style="116" customWidth="1"/>
    <col min="6157" max="6157" width="27.7109375" style="116" customWidth="1"/>
    <col min="6158" max="6158" width="15.7109375" style="116" customWidth="1"/>
    <col min="6159" max="6159" width="27.7109375" style="116" customWidth="1"/>
    <col min="6160" max="6162" width="15.7109375" style="116" customWidth="1"/>
    <col min="6163" max="6163" width="27.7109375" style="116" customWidth="1"/>
    <col min="6164" max="6164" width="15.7109375" style="116" customWidth="1"/>
    <col min="6165" max="6165" width="27.7109375" style="116" customWidth="1"/>
    <col min="6166" max="6166" width="15.7109375" style="116" customWidth="1"/>
    <col min="6167" max="6167" width="27.7109375" style="116" customWidth="1"/>
    <col min="6168" max="6169" width="15.7109375" style="116" customWidth="1"/>
    <col min="6170" max="6400" width="11.42578125" style="116"/>
    <col min="6401" max="6401" width="80.42578125" style="116" customWidth="1"/>
    <col min="6402" max="6402" width="15.710937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10" width="15.7109375" style="116" customWidth="1"/>
    <col min="6411" max="6411" width="27.7109375" style="116" customWidth="1"/>
    <col min="6412" max="6412" width="15.7109375" style="116" customWidth="1"/>
    <col min="6413" max="6413" width="27.7109375" style="116" customWidth="1"/>
    <col min="6414" max="6414" width="15.7109375" style="116" customWidth="1"/>
    <col min="6415" max="6415" width="27.7109375" style="116" customWidth="1"/>
    <col min="6416" max="6418" width="15.7109375" style="116" customWidth="1"/>
    <col min="6419" max="6419" width="27.7109375" style="116" customWidth="1"/>
    <col min="6420" max="6420" width="15.7109375" style="116" customWidth="1"/>
    <col min="6421" max="6421" width="27.7109375" style="116" customWidth="1"/>
    <col min="6422" max="6422" width="15.7109375" style="116" customWidth="1"/>
    <col min="6423" max="6423" width="27.7109375" style="116" customWidth="1"/>
    <col min="6424" max="6425" width="15.7109375" style="116" customWidth="1"/>
    <col min="6426" max="6656" width="11.42578125" style="116"/>
    <col min="6657" max="6657" width="80.42578125" style="116" customWidth="1"/>
    <col min="6658" max="6658" width="15.710937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6" width="15.7109375" style="116" customWidth="1"/>
    <col min="6667" max="6667" width="27.7109375" style="116" customWidth="1"/>
    <col min="6668" max="6668" width="15.7109375" style="116" customWidth="1"/>
    <col min="6669" max="6669" width="27.7109375" style="116" customWidth="1"/>
    <col min="6670" max="6670" width="15.7109375" style="116" customWidth="1"/>
    <col min="6671" max="6671" width="27.7109375" style="116" customWidth="1"/>
    <col min="6672" max="6674" width="15.7109375" style="116" customWidth="1"/>
    <col min="6675" max="6675" width="27.7109375" style="116" customWidth="1"/>
    <col min="6676" max="6676" width="15.7109375" style="116" customWidth="1"/>
    <col min="6677" max="6677" width="27.7109375" style="116" customWidth="1"/>
    <col min="6678" max="6678" width="15.7109375" style="116" customWidth="1"/>
    <col min="6679" max="6679" width="27.7109375" style="116" customWidth="1"/>
    <col min="6680" max="6681" width="15.7109375" style="116" customWidth="1"/>
    <col min="6682" max="6912" width="11.42578125" style="116"/>
    <col min="6913" max="6913" width="80.42578125" style="116" customWidth="1"/>
    <col min="6914" max="6914" width="15.710937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2" width="15.7109375" style="116" customWidth="1"/>
    <col min="6923" max="6923" width="27.7109375" style="116" customWidth="1"/>
    <col min="6924" max="6924" width="15.7109375" style="116" customWidth="1"/>
    <col min="6925" max="6925" width="27.7109375" style="116" customWidth="1"/>
    <col min="6926" max="6926" width="15.7109375" style="116" customWidth="1"/>
    <col min="6927" max="6927" width="27.7109375" style="116" customWidth="1"/>
    <col min="6928" max="6930" width="15.7109375" style="116" customWidth="1"/>
    <col min="6931" max="6931" width="27.7109375" style="116" customWidth="1"/>
    <col min="6932" max="6932" width="15.7109375" style="116" customWidth="1"/>
    <col min="6933" max="6933" width="27.7109375" style="116" customWidth="1"/>
    <col min="6934" max="6934" width="15.7109375" style="116" customWidth="1"/>
    <col min="6935" max="6935" width="27.7109375" style="116" customWidth="1"/>
    <col min="6936" max="6937" width="15.7109375" style="116" customWidth="1"/>
    <col min="6938" max="7168" width="11.42578125" style="116"/>
    <col min="7169" max="7169" width="80.42578125" style="116" customWidth="1"/>
    <col min="7170" max="7170" width="15.710937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8" width="15.7109375" style="116" customWidth="1"/>
    <col min="7179" max="7179" width="27.7109375" style="116" customWidth="1"/>
    <col min="7180" max="7180" width="15.7109375" style="116" customWidth="1"/>
    <col min="7181" max="7181" width="27.7109375" style="116" customWidth="1"/>
    <col min="7182" max="7182" width="15.7109375" style="116" customWidth="1"/>
    <col min="7183" max="7183" width="27.7109375" style="116" customWidth="1"/>
    <col min="7184" max="7186" width="15.7109375" style="116" customWidth="1"/>
    <col min="7187" max="7187" width="27.7109375" style="116" customWidth="1"/>
    <col min="7188" max="7188" width="15.7109375" style="116" customWidth="1"/>
    <col min="7189" max="7189" width="27.7109375" style="116" customWidth="1"/>
    <col min="7190" max="7190" width="15.7109375" style="116" customWidth="1"/>
    <col min="7191" max="7191" width="27.7109375" style="116" customWidth="1"/>
    <col min="7192" max="7193" width="15.7109375" style="116" customWidth="1"/>
    <col min="7194" max="7424" width="11.42578125" style="116"/>
    <col min="7425" max="7425" width="80.42578125" style="116" customWidth="1"/>
    <col min="7426" max="7426" width="15.710937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4" width="15.7109375" style="116" customWidth="1"/>
    <col min="7435" max="7435" width="27.7109375" style="116" customWidth="1"/>
    <col min="7436" max="7436" width="15.7109375" style="116" customWidth="1"/>
    <col min="7437" max="7437" width="27.7109375" style="116" customWidth="1"/>
    <col min="7438" max="7438" width="15.7109375" style="116" customWidth="1"/>
    <col min="7439" max="7439" width="27.7109375" style="116" customWidth="1"/>
    <col min="7440" max="7442" width="15.7109375" style="116" customWidth="1"/>
    <col min="7443" max="7443" width="27.7109375" style="116" customWidth="1"/>
    <col min="7444" max="7444" width="15.7109375" style="116" customWidth="1"/>
    <col min="7445" max="7445" width="27.7109375" style="116" customWidth="1"/>
    <col min="7446" max="7446" width="15.7109375" style="116" customWidth="1"/>
    <col min="7447" max="7447" width="27.7109375" style="116" customWidth="1"/>
    <col min="7448" max="7449" width="15.7109375" style="116" customWidth="1"/>
    <col min="7450" max="7680" width="11.42578125" style="116"/>
    <col min="7681" max="7681" width="80.42578125" style="116" customWidth="1"/>
    <col min="7682" max="7682" width="15.710937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90" width="15.7109375" style="116" customWidth="1"/>
    <col min="7691" max="7691" width="27.7109375" style="116" customWidth="1"/>
    <col min="7692" max="7692" width="15.7109375" style="116" customWidth="1"/>
    <col min="7693" max="7693" width="27.7109375" style="116" customWidth="1"/>
    <col min="7694" max="7694" width="15.7109375" style="116" customWidth="1"/>
    <col min="7695" max="7695" width="27.7109375" style="116" customWidth="1"/>
    <col min="7696" max="7698" width="15.7109375" style="116" customWidth="1"/>
    <col min="7699" max="7699" width="27.7109375" style="116" customWidth="1"/>
    <col min="7700" max="7700" width="15.7109375" style="116" customWidth="1"/>
    <col min="7701" max="7701" width="27.7109375" style="116" customWidth="1"/>
    <col min="7702" max="7702" width="15.7109375" style="116" customWidth="1"/>
    <col min="7703" max="7703" width="27.7109375" style="116" customWidth="1"/>
    <col min="7704" max="7705" width="15.7109375" style="116" customWidth="1"/>
    <col min="7706" max="7936" width="11.42578125" style="116"/>
    <col min="7937" max="7937" width="80.42578125" style="116" customWidth="1"/>
    <col min="7938" max="7938" width="15.710937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6" width="15.7109375" style="116" customWidth="1"/>
    <col min="7947" max="7947" width="27.7109375" style="116" customWidth="1"/>
    <col min="7948" max="7948" width="15.7109375" style="116" customWidth="1"/>
    <col min="7949" max="7949" width="27.7109375" style="116" customWidth="1"/>
    <col min="7950" max="7950" width="15.7109375" style="116" customWidth="1"/>
    <col min="7951" max="7951" width="27.7109375" style="116" customWidth="1"/>
    <col min="7952" max="7954" width="15.7109375" style="116" customWidth="1"/>
    <col min="7955" max="7955" width="27.7109375" style="116" customWidth="1"/>
    <col min="7956" max="7956" width="15.7109375" style="116" customWidth="1"/>
    <col min="7957" max="7957" width="27.7109375" style="116" customWidth="1"/>
    <col min="7958" max="7958" width="15.7109375" style="116" customWidth="1"/>
    <col min="7959" max="7959" width="27.7109375" style="116" customWidth="1"/>
    <col min="7960" max="7961" width="15.7109375" style="116" customWidth="1"/>
    <col min="7962" max="8192" width="11.42578125" style="116"/>
    <col min="8193" max="8193" width="80.42578125" style="116" customWidth="1"/>
    <col min="8194" max="8194" width="15.710937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2" width="15.7109375" style="116" customWidth="1"/>
    <col min="8203" max="8203" width="27.7109375" style="116" customWidth="1"/>
    <col min="8204" max="8204" width="15.7109375" style="116" customWidth="1"/>
    <col min="8205" max="8205" width="27.7109375" style="116" customWidth="1"/>
    <col min="8206" max="8206" width="15.7109375" style="116" customWidth="1"/>
    <col min="8207" max="8207" width="27.7109375" style="116" customWidth="1"/>
    <col min="8208" max="8210" width="15.7109375" style="116" customWidth="1"/>
    <col min="8211" max="8211" width="27.7109375" style="116" customWidth="1"/>
    <col min="8212" max="8212" width="15.7109375" style="116" customWidth="1"/>
    <col min="8213" max="8213" width="27.7109375" style="116" customWidth="1"/>
    <col min="8214" max="8214" width="15.7109375" style="116" customWidth="1"/>
    <col min="8215" max="8215" width="27.7109375" style="116" customWidth="1"/>
    <col min="8216" max="8217" width="15.7109375" style="116" customWidth="1"/>
    <col min="8218" max="8448" width="11.42578125" style="116"/>
    <col min="8449" max="8449" width="80.42578125" style="116" customWidth="1"/>
    <col min="8450" max="8450" width="15.710937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8" width="15.7109375" style="116" customWidth="1"/>
    <col min="8459" max="8459" width="27.7109375" style="116" customWidth="1"/>
    <col min="8460" max="8460" width="15.7109375" style="116" customWidth="1"/>
    <col min="8461" max="8461" width="27.7109375" style="116" customWidth="1"/>
    <col min="8462" max="8462" width="15.7109375" style="116" customWidth="1"/>
    <col min="8463" max="8463" width="27.7109375" style="116" customWidth="1"/>
    <col min="8464" max="8466" width="15.7109375" style="116" customWidth="1"/>
    <col min="8467" max="8467" width="27.7109375" style="116" customWidth="1"/>
    <col min="8468" max="8468" width="15.7109375" style="116" customWidth="1"/>
    <col min="8469" max="8469" width="27.7109375" style="116" customWidth="1"/>
    <col min="8470" max="8470" width="15.7109375" style="116" customWidth="1"/>
    <col min="8471" max="8471" width="27.7109375" style="116" customWidth="1"/>
    <col min="8472" max="8473" width="15.7109375" style="116" customWidth="1"/>
    <col min="8474" max="8704" width="11.42578125" style="116"/>
    <col min="8705" max="8705" width="80.42578125" style="116" customWidth="1"/>
    <col min="8706" max="8706" width="15.710937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4" width="15.7109375" style="116" customWidth="1"/>
    <col min="8715" max="8715" width="27.7109375" style="116" customWidth="1"/>
    <col min="8716" max="8716" width="15.7109375" style="116" customWidth="1"/>
    <col min="8717" max="8717" width="27.7109375" style="116" customWidth="1"/>
    <col min="8718" max="8718" width="15.7109375" style="116" customWidth="1"/>
    <col min="8719" max="8719" width="27.7109375" style="116" customWidth="1"/>
    <col min="8720" max="8722" width="15.7109375" style="116" customWidth="1"/>
    <col min="8723" max="8723" width="27.7109375" style="116" customWidth="1"/>
    <col min="8724" max="8724" width="15.7109375" style="116" customWidth="1"/>
    <col min="8725" max="8725" width="27.7109375" style="116" customWidth="1"/>
    <col min="8726" max="8726" width="15.7109375" style="116" customWidth="1"/>
    <col min="8727" max="8727" width="27.7109375" style="116" customWidth="1"/>
    <col min="8728" max="8729" width="15.7109375" style="116" customWidth="1"/>
    <col min="8730" max="8960" width="11.42578125" style="116"/>
    <col min="8961" max="8961" width="80.42578125" style="116" customWidth="1"/>
    <col min="8962" max="8962" width="15.710937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70" width="15.7109375" style="116" customWidth="1"/>
    <col min="8971" max="8971" width="27.7109375" style="116" customWidth="1"/>
    <col min="8972" max="8972" width="15.7109375" style="116" customWidth="1"/>
    <col min="8973" max="8973" width="27.7109375" style="116" customWidth="1"/>
    <col min="8974" max="8974" width="15.7109375" style="116" customWidth="1"/>
    <col min="8975" max="8975" width="27.7109375" style="116" customWidth="1"/>
    <col min="8976" max="8978" width="15.7109375" style="116" customWidth="1"/>
    <col min="8979" max="8979" width="27.7109375" style="116" customWidth="1"/>
    <col min="8980" max="8980" width="15.7109375" style="116" customWidth="1"/>
    <col min="8981" max="8981" width="27.7109375" style="116" customWidth="1"/>
    <col min="8982" max="8982" width="15.7109375" style="116" customWidth="1"/>
    <col min="8983" max="8983" width="27.7109375" style="116" customWidth="1"/>
    <col min="8984" max="8985" width="15.7109375" style="116" customWidth="1"/>
    <col min="8986" max="9216" width="11.42578125" style="116"/>
    <col min="9217" max="9217" width="80.42578125" style="116" customWidth="1"/>
    <col min="9218" max="9218" width="15.710937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6" width="15.7109375" style="116" customWidth="1"/>
    <col min="9227" max="9227" width="27.7109375" style="116" customWidth="1"/>
    <col min="9228" max="9228" width="15.7109375" style="116" customWidth="1"/>
    <col min="9229" max="9229" width="27.7109375" style="116" customWidth="1"/>
    <col min="9230" max="9230" width="15.7109375" style="116" customWidth="1"/>
    <col min="9231" max="9231" width="27.7109375" style="116" customWidth="1"/>
    <col min="9232" max="9234" width="15.7109375" style="116" customWidth="1"/>
    <col min="9235" max="9235" width="27.7109375" style="116" customWidth="1"/>
    <col min="9236" max="9236" width="15.7109375" style="116" customWidth="1"/>
    <col min="9237" max="9237" width="27.7109375" style="116" customWidth="1"/>
    <col min="9238" max="9238" width="15.7109375" style="116" customWidth="1"/>
    <col min="9239" max="9239" width="27.7109375" style="116" customWidth="1"/>
    <col min="9240" max="9241" width="15.7109375" style="116" customWidth="1"/>
    <col min="9242" max="9472" width="11.42578125" style="116"/>
    <col min="9473" max="9473" width="80.42578125" style="116" customWidth="1"/>
    <col min="9474" max="9474" width="15.710937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2" width="15.7109375" style="116" customWidth="1"/>
    <col min="9483" max="9483" width="27.7109375" style="116" customWidth="1"/>
    <col min="9484" max="9484" width="15.7109375" style="116" customWidth="1"/>
    <col min="9485" max="9485" width="27.7109375" style="116" customWidth="1"/>
    <col min="9486" max="9486" width="15.7109375" style="116" customWidth="1"/>
    <col min="9487" max="9487" width="27.7109375" style="116" customWidth="1"/>
    <col min="9488" max="9490" width="15.7109375" style="116" customWidth="1"/>
    <col min="9491" max="9491" width="27.7109375" style="116" customWidth="1"/>
    <col min="9492" max="9492" width="15.7109375" style="116" customWidth="1"/>
    <col min="9493" max="9493" width="27.7109375" style="116" customWidth="1"/>
    <col min="9494" max="9494" width="15.7109375" style="116" customWidth="1"/>
    <col min="9495" max="9495" width="27.7109375" style="116" customWidth="1"/>
    <col min="9496" max="9497" width="15.7109375" style="116" customWidth="1"/>
    <col min="9498" max="9728" width="11.42578125" style="116"/>
    <col min="9729" max="9729" width="80.42578125" style="116" customWidth="1"/>
    <col min="9730" max="9730" width="15.710937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8" width="15.7109375" style="116" customWidth="1"/>
    <col min="9739" max="9739" width="27.7109375" style="116" customWidth="1"/>
    <col min="9740" max="9740" width="15.7109375" style="116" customWidth="1"/>
    <col min="9741" max="9741" width="27.7109375" style="116" customWidth="1"/>
    <col min="9742" max="9742" width="15.7109375" style="116" customWidth="1"/>
    <col min="9743" max="9743" width="27.7109375" style="116" customWidth="1"/>
    <col min="9744" max="9746" width="15.7109375" style="116" customWidth="1"/>
    <col min="9747" max="9747" width="27.7109375" style="116" customWidth="1"/>
    <col min="9748" max="9748" width="15.7109375" style="116" customWidth="1"/>
    <col min="9749" max="9749" width="27.7109375" style="116" customWidth="1"/>
    <col min="9750" max="9750" width="15.7109375" style="116" customWidth="1"/>
    <col min="9751" max="9751" width="27.7109375" style="116" customWidth="1"/>
    <col min="9752" max="9753" width="15.7109375" style="116" customWidth="1"/>
    <col min="9754" max="9984" width="11.42578125" style="116"/>
    <col min="9985" max="9985" width="80.42578125" style="116" customWidth="1"/>
    <col min="9986" max="9986" width="15.710937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4" width="15.7109375" style="116" customWidth="1"/>
    <col min="9995" max="9995" width="27.7109375" style="116" customWidth="1"/>
    <col min="9996" max="9996" width="15.7109375" style="116" customWidth="1"/>
    <col min="9997" max="9997" width="27.7109375" style="116" customWidth="1"/>
    <col min="9998" max="9998" width="15.7109375" style="116" customWidth="1"/>
    <col min="9999" max="9999" width="27.7109375" style="116" customWidth="1"/>
    <col min="10000" max="10002" width="15.7109375" style="116" customWidth="1"/>
    <col min="10003" max="10003" width="27.7109375" style="116" customWidth="1"/>
    <col min="10004" max="10004" width="15.7109375" style="116" customWidth="1"/>
    <col min="10005" max="10005" width="27.7109375" style="116" customWidth="1"/>
    <col min="10006" max="10006" width="15.7109375" style="116" customWidth="1"/>
    <col min="10007" max="10007" width="27.7109375" style="116" customWidth="1"/>
    <col min="10008" max="10009" width="15.7109375" style="116" customWidth="1"/>
    <col min="10010" max="10240" width="11.42578125" style="116"/>
    <col min="10241" max="10241" width="80.42578125" style="116" customWidth="1"/>
    <col min="10242" max="10242" width="15.710937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50" width="15.7109375" style="116" customWidth="1"/>
    <col min="10251" max="10251" width="27.7109375" style="116" customWidth="1"/>
    <col min="10252" max="10252" width="15.7109375" style="116" customWidth="1"/>
    <col min="10253" max="10253" width="27.7109375" style="116" customWidth="1"/>
    <col min="10254" max="10254" width="15.7109375" style="116" customWidth="1"/>
    <col min="10255" max="10255" width="27.7109375" style="116" customWidth="1"/>
    <col min="10256" max="10258" width="15.7109375" style="116" customWidth="1"/>
    <col min="10259" max="10259" width="27.7109375" style="116" customWidth="1"/>
    <col min="10260" max="10260" width="15.7109375" style="116" customWidth="1"/>
    <col min="10261" max="10261" width="27.7109375" style="116" customWidth="1"/>
    <col min="10262" max="10262" width="15.7109375" style="116" customWidth="1"/>
    <col min="10263" max="10263" width="27.7109375" style="116" customWidth="1"/>
    <col min="10264" max="10265" width="15.7109375" style="116" customWidth="1"/>
    <col min="10266" max="10496" width="11.42578125" style="116"/>
    <col min="10497" max="10497" width="80.42578125" style="116" customWidth="1"/>
    <col min="10498" max="10498" width="15.710937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6" width="15.7109375" style="116" customWidth="1"/>
    <col min="10507" max="10507" width="27.7109375" style="116" customWidth="1"/>
    <col min="10508" max="10508" width="15.7109375" style="116" customWidth="1"/>
    <col min="10509" max="10509" width="27.7109375" style="116" customWidth="1"/>
    <col min="10510" max="10510" width="15.7109375" style="116" customWidth="1"/>
    <col min="10511" max="10511" width="27.7109375" style="116" customWidth="1"/>
    <col min="10512" max="10514" width="15.7109375" style="116" customWidth="1"/>
    <col min="10515" max="10515" width="27.7109375" style="116" customWidth="1"/>
    <col min="10516" max="10516" width="15.7109375" style="116" customWidth="1"/>
    <col min="10517" max="10517" width="27.7109375" style="116" customWidth="1"/>
    <col min="10518" max="10518" width="15.7109375" style="116" customWidth="1"/>
    <col min="10519" max="10519" width="27.7109375" style="116" customWidth="1"/>
    <col min="10520" max="10521" width="15.7109375" style="116" customWidth="1"/>
    <col min="10522" max="10752" width="11.42578125" style="116"/>
    <col min="10753" max="10753" width="80.42578125" style="116" customWidth="1"/>
    <col min="10754" max="10754" width="15.710937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2" width="15.7109375" style="116" customWidth="1"/>
    <col min="10763" max="10763" width="27.7109375" style="116" customWidth="1"/>
    <col min="10764" max="10764" width="15.7109375" style="116" customWidth="1"/>
    <col min="10765" max="10765" width="27.7109375" style="116" customWidth="1"/>
    <col min="10766" max="10766" width="15.7109375" style="116" customWidth="1"/>
    <col min="10767" max="10767" width="27.7109375" style="116" customWidth="1"/>
    <col min="10768" max="10770" width="15.7109375" style="116" customWidth="1"/>
    <col min="10771" max="10771" width="27.7109375" style="116" customWidth="1"/>
    <col min="10772" max="10772" width="15.7109375" style="116" customWidth="1"/>
    <col min="10773" max="10773" width="27.7109375" style="116" customWidth="1"/>
    <col min="10774" max="10774" width="15.7109375" style="116" customWidth="1"/>
    <col min="10775" max="10775" width="27.7109375" style="116" customWidth="1"/>
    <col min="10776" max="10777" width="15.7109375" style="116" customWidth="1"/>
    <col min="10778" max="11008" width="11.42578125" style="116"/>
    <col min="11009" max="11009" width="80.42578125" style="116" customWidth="1"/>
    <col min="11010" max="11010" width="15.710937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8" width="15.7109375" style="116" customWidth="1"/>
    <col min="11019" max="11019" width="27.7109375" style="116" customWidth="1"/>
    <col min="11020" max="11020" width="15.7109375" style="116" customWidth="1"/>
    <col min="11021" max="11021" width="27.7109375" style="116" customWidth="1"/>
    <col min="11022" max="11022" width="15.7109375" style="116" customWidth="1"/>
    <col min="11023" max="11023" width="27.7109375" style="116" customWidth="1"/>
    <col min="11024" max="11026" width="15.7109375" style="116" customWidth="1"/>
    <col min="11027" max="11027" width="27.7109375" style="116" customWidth="1"/>
    <col min="11028" max="11028" width="15.7109375" style="116" customWidth="1"/>
    <col min="11029" max="11029" width="27.7109375" style="116" customWidth="1"/>
    <col min="11030" max="11030" width="15.7109375" style="116" customWidth="1"/>
    <col min="11031" max="11031" width="27.7109375" style="116" customWidth="1"/>
    <col min="11032" max="11033" width="15.7109375" style="116" customWidth="1"/>
    <col min="11034" max="11264" width="11.42578125" style="116"/>
    <col min="11265" max="11265" width="80.42578125" style="116" customWidth="1"/>
    <col min="11266" max="11266" width="15.710937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4" width="15.7109375" style="116" customWidth="1"/>
    <col min="11275" max="11275" width="27.7109375" style="116" customWidth="1"/>
    <col min="11276" max="11276" width="15.7109375" style="116" customWidth="1"/>
    <col min="11277" max="11277" width="27.7109375" style="116" customWidth="1"/>
    <col min="11278" max="11278" width="15.7109375" style="116" customWidth="1"/>
    <col min="11279" max="11279" width="27.7109375" style="116" customWidth="1"/>
    <col min="11280" max="11282" width="15.7109375" style="116" customWidth="1"/>
    <col min="11283" max="11283" width="27.7109375" style="116" customWidth="1"/>
    <col min="11284" max="11284" width="15.7109375" style="116" customWidth="1"/>
    <col min="11285" max="11285" width="27.7109375" style="116" customWidth="1"/>
    <col min="11286" max="11286" width="15.7109375" style="116" customWidth="1"/>
    <col min="11287" max="11287" width="27.7109375" style="116" customWidth="1"/>
    <col min="11288" max="11289" width="15.7109375" style="116" customWidth="1"/>
    <col min="11290" max="11520" width="11.42578125" style="116"/>
    <col min="11521" max="11521" width="80.42578125" style="116" customWidth="1"/>
    <col min="11522" max="11522" width="15.710937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30" width="15.7109375" style="116" customWidth="1"/>
    <col min="11531" max="11531" width="27.7109375" style="116" customWidth="1"/>
    <col min="11532" max="11532" width="15.7109375" style="116" customWidth="1"/>
    <col min="11533" max="11533" width="27.7109375" style="116" customWidth="1"/>
    <col min="11534" max="11534" width="15.7109375" style="116" customWidth="1"/>
    <col min="11535" max="11535" width="27.7109375" style="116" customWidth="1"/>
    <col min="11536" max="11538" width="15.7109375" style="116" customWidth="1"/>
    <col min="11539" max="11539" width="27.7109375" style="116" customWidth="1"/>
    <col min="11540" max="11540" width="15.7109375" style="116" customWidth="1"/>
    <col min="11541" max="11541" width="27.7109375" style="116" customWidth="1"/>
    <col min="11542" max="11542" width="15.7109375" style="116" customWidth="1"/>
    <col min="11543" max="11543" width="27.7109375" style="116" customWidth="1"/>
    <col min="11544" max="11545" width="15.7109375" style="116" customWidth="1"/>
    <col min="11546" max="11776" width="11.42578125" style="116"/>
    <col min="11777" max="11777" width="80.42578125" style="116" customWidth="1"/>
    <col min="11778" max="11778" width="15.710937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6" width="15.7109375" style="116" customWidth="1"/>
    <col min="11787" max="11787" width="27.7109375" style="116" customWidth="1"/>
    <col min="11788" max="11788" width="15.7109375" style="116" customWidth="1"/>
    <col min="11789" max="11789" width="27.7109375" style="116" customWidth="1"/>
    <col min="11790" max="11790" width="15.7109375" style="116" customWidth="1"/>
    <col min="11791" max="11791" width="27.7109375" style="116" customWidth="1"/>
    <col min="11792" max="11794" width="15.7109375" style="116" customWidth="1"/>
    <col min="11795" max="11795" width="27.7109375" style="116" customWidth="1"/>
    <col min="11796" max="11796" width="15.7109375" style="116" customWidth="1"/>
    <col min="11797" max="11797" width="27.7109375" style="116" customWidth="1"/>
    <col min="11798" max="11798" width="15.7109375" style="116" customWidth="1"/>
    <col min="11799" max="11799" width="27.7109375" style="116" customWidth="1"/>
    <col min="11800" max="11801" width="15.7109375" style="116" customWidth="1"/>
    <col min="11802" max="12032" width="11.42578125" style="116"/>
    <col min="12033" max="12033" width="80.42578125" style="116" customWidth="1"/>
    <col min="12034" max="12034" width="15.710937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2" width="15.7109375" style="116" customWidth="1"/>
    <col min="12043" max="12043" width="27.7109375" style="116" customWidth="1"/>
    <col min="12044" max="12044" width="15.7109375" style="116" customWidth="1"/>
    <col min="12045" max="12045" width="27.7109375" style="116" customWidth="1"/>
    <col min="12046" max="12046" width="15.7109375" style="116" customWidth="1"/>
    <col min="12047" max="12047" width="27.7109375" style="116" customWidth="1"/>
    <col min="12048" max="12050" width="15.7109375" style="116" customWidth="1"/>
    <col min="12051" max="12051" width="27.7109375" style="116" customWidth="1"/>
    <col min="12052" max="12052" width="15.7109375" style="116" customWidth="1"/>
    <col min="12053" max="12053" width="27.7109375" style="116" customWidth="1"/>
    <col min="12054" max="12054" width="15.7109375" style="116" customWidth="1"/>
    <col min="12055" max="12055" width="27.7109375" style="116" customWidth="1"/>
    <col min="12056" max="12057" width="15.7109375" style="116" customWidth="1"/>
    <col min="12058" max="12288" width="11.42578125" style="116"/>
    <col min="12289" max="12289" width="80.42578125" style="116" customWidth="1"/>
    <col min="12290" max="12290" width="15.710937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8" width="15.7109375" style="116" customWidth="1"/>
    <col min="12299" max="12299" width="27.7109375" style="116" customWidth="1"/>
    <col min="12300" max="12300" width="15.7109375" style="116" customWidth="1"/>
    <col min="12301" max="12301" width="27.7109375" style="116" customWidth="1"/>
    <col min="12302" max="12302" width="15.7109375" style="116" customWidth="1"/>
    <col min="12303" max="12303" width="27.7109375" style="116" customWidth="1"/>
    <col min="12304" max="12306" width="15.7109375" style="116" customWidth="1"/>
    <col min="12307" max="12307" width="27.7109375" style="116" customWidth="1"/>
    <col min="12308" max="12308" width="15.7109375" style="116" customWidth="1"/>
    <col min="12309" max="12309" width="27.7109375" style="116" customWidth="1"/>
    <col min="12310" max="12310" width="15.7109375" style="116" customWidth="1"/>
    <col min="12311" max="12311" width="27.7109375" style="116" customWidth="1"/>
    <col min="12312" max="12313" width="15.7109375" style="116" customWidth="1"/>
    <col min="12314" max="12544" width="11.42578125" style="116"/>
    <col min="12545" max="12545" width="80.42578125" style="116" customWidth="1"/>
    <col min="12546" max="12546" width="15.710937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4" width="15.7109375" style="116" customWidth="1"/>
    <col min="12555" max="12555" width="27.7109375" style="116" customWidth="1"/>
    <col min="12556" max="12556" width="15.7109375" style="116" customWidth="1"/>
    <col min="12557" max="12557" width="27.7109375" style="116" customWidth="1"/>
    <col min="12558" max="12558" width="15.7109375" style="116" customWidth="1"/>
    <col min="12559" max="12559" width="27.7109375" style="116" customWidth="1"/>
    <col min="12560" max="12562" width="15.7109375" style="116" customWidth="1"/>
    <col min="12563" max="12563" width="27.7109375" style="116" customWidth="1"/>
    <col min="12564" max="12564" width="15.7109375" style="116" customWidth="1"/>
    <col min="12565" max="12565" width="27.7109375" style="116" customWidth="1"/>
    <col min="12566" max="12566" width="15.7109375" style="116" customWidth="1"/>
    <col min="12567" max="12567" width="27.7109375" style="116" customWidth="1"/>
    <col min="12568" max="12569" width="15.7109375" style="116" customWidth="1"/>
    <col min="12570" max="12800" width="11.42578125" style="116"/>
    <col min="12801" max="12801" width="80.42578125" style="116" customWidth="1"/>
    <col min="12802" max="12802" width="15.710937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10" width="15.7109375" style="116" customWidth="1"/>
    <col min="12811" max="12811" width="27.7109375" style="116" customWidth="1"/>
    <col min="12812" max="12812" width="15.7109375" style="116" customWidth="1"/>
    <col min="12813" max="12813" width="27.7109375" style="116" customWidth="1"/>
    <col min="12814" max="12814" width="15.7109375" style="116" customWidth="1"/>
    <col min="12815" max="12815" width="27.7109375" style="116" customWidth="1"/>
    <col min="12816" max="12818" width="15.7109375" style="116" customWidth="1"/>
    <col min="12819" max="12819" width="27.7109375" style="116" customWidth="1"/>
    <col min="12820" max="12820" width="15.7109375" style="116" customWidth="1"/>
    <col min="12821" max="12821" width="27.7109375" style="116" customWidth="1"/>
    <col min="12822" max="12822" width="15.7109375" style="116" customWidth="1"/>
    <col min="12823" max="12823" width="27.7109375" style="116" customWidth="1"/>
    <col min="12824" max="12825" width="15.7109375" style="116" customWidth="1"/>
    <col min="12826" max="13056" width="11.42578125" style="116"/>
    <col min="13057" max="13057" width="80.42578125" style="116" customWidth="1"/>
    <col min="13058" max="13058" width="15.710937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6" width="15.7109375" style="116" customWidth="1"/>
    <col min="13067" max="13067" width="27.7109375" style="116" customWidth="1"/>
    <col min="13068" max="13068" width="15.7109375" style="116" customWidth="1"/>
    <col min="13069" max="13069" width="27.7109375" style="116" customWidth="1"/>
    <col min="13070" max="13070" width="15.7109375" style="116" customWidth="1"/>
    <col min="13071" max="13071" width="27.7109375" style="116" customWidth="1"/>
    <col min="13072" max="13074" width="15.7109375" style="116" customWidth="1"/>
    <col min="13075" max="13075" width="27.7109375" style="116" customWidth="1"/>
    <col min="13076" max="13076" width="15.7109375" style="116" customWidth="1"/>
    <col min="13077" max="13077" width="27.7109375" style="116" customWidth="1"/>
    <col min="13078" max="13078" width="15.7109375" style="116" customWidth="1"/>
    <col min="13079" max="13079" width="27.7109375" style="116" customWidth="1"/>
    <col min="13080" max="13081" width="15.7109375" style="116" customWidth="1"/>
    <col min="13082" max="13312" width="11.42578125" style="116"/>
    <col min="13313" max="13313" width="80.42578125" style="116" customWidth="1"/>
    <col min="13314" max="13314" width="15.710937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2" width="15.7109375" style="116" customWidth="1"/>
    <col min="13323" max="13323" width="27.7109375" style="116" customWidth="1"/>
    <col min="13324" max="13324" width="15.7109375" style="116" customWidth="1"/>
    <col min="13325" max="13325" width="27.7109375" style="116" customWidth="1"/>
    <col min="13326" max="13326" width="15.7109375" style="116" customWidth="1"/>
    <col min="13327" max="13327" width="27.7109375" style="116" customWidth="1"/>
    <col min="13328" max="13330" width="15.7109375" style="116" customWidth="1"/>
    <col min="13331" max="13331" width="27.7109375" style="116" customWidth="1"/>
    <col min="13332" max="13332" width="15.7109375" style="116" customWidth="1"/>
    <col min="13333" max="13333" width="27.7109375" style="116" customWidth="1"/>
    <col min="13334" max="13334" width="15.7109375" style="116" customWidth="1"/>
    <col min="13335" max="13335" width="27.7109375" style="116" customWidth="1"/>
    <col min="13336" max="13337" width="15.7109375" style="116" customWidth="1"/>
    <col min="13338" max="13568" width="11.42578125" style="116"/>
    <col min="13569" max="13569" width="80.42578125" style="116" customWidth="1"/>
    <col min="13570" max="13570" width="15.710937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8" width="15.7109375" style="116" customWidth="1"/>
    <col min="13579" max="13579" width="27.7109375" style="116" customWidth="1"/>
    <col min="13580" max="13580" width="15.7109375" style="116" customWidth="1"/>
    <col min="13581" max="13581" width="27.7109375" style="116" customWidth="1"/>
    <col min="13582" max="13582" width="15.7109375" style="116" customWidth="1"/>
    <col min="13583" max="13583" width="27.7109375" style="116" customWidth="1"/>
    <col min="13584" max="13586" width="15.7109375" style="116" customWidth="1"/>
    <col min="13587" max="13587" width="27.7109375" style="116" customWidth="1"/>
    <col min="13588" max="13588" width="15.7109375" style="116" customWidth="1"/>
    <col min="13589" max="13589" width="27.7109375" style="116" customWidth="1"/>
    <col min="13590" max="13590" width="15.7109375" style="116" customWidth="1"/>
    <col min="13591" max="13591" width="27.7109375" style="116" customWidth="1"/>
    <col min="13592" max="13593" width="15.7109375" style="116" customWidth="1"/>
    <col min="13594" max="13824" width="11.42578125" style="116"/>
    <col min="13825" max="13825" width="80.42578125" style="116" customWidth="1"/>
    <col min="13826" max="13826" width="15.710937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4" width="15.7109375" style="116" customWidth="1"/>
    <col min="13835" max="13835" width="27.7109375" style="116" customWidth="1"/>
    <col min="13836" max="13836" width="15.7109375" style="116" customWidth="1"/>
    <col min="13837" max="13837" width="27.7109375" style="116" customWidth="1"/>
    <col min="13838" max="13838" width="15.7109375" style="116" customWidth="1"/>
    <col min="13839" max="13839" width="27.7109375" style="116" customWidth="1"/>
    <col min="13840" max="13842" width="15.7109375" style="116" customWidth="1"/>
    <col min="13843" max="13843" width="27.7109375" style="116" customWidth="1"/>
    <col min="13844" max="13844" width="15.7109375" style="116" customWidth="1"/>
    <col min="13845" max="13845" width="27.7109375" style="116" customWidth="1"/>
    <col min="13846" max="13846" width="15.7109375" style="116" customWidth="1"/>
    <col min="13847" max="13847" width="27.7109375" style="116" customWidth="1"/>
    <col min="13848" max="13849" width="15.7109375" style="116" customWidth="1"/>
    <col min="13850" max="14080" width="11.42578125" style="116"/>
    <col min="14081" max="14081" width="80.42578125" style="116" customWidth="1"/>
    <col min="14082" max="14082" width="15.710937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90" width="15.7109375" style="116" customWidth="1"/>
    <col min="14091" max="14091" width="27.7109375" style="116" customWidth="1"/>
    <col min="14092" max="14092" width="15.7109375" style="116" customWidth="1"/>
    <col min="14093" max="14093" width="27.7109375" style="116" customWidth="1"/>
    <col min="14094" max="14094" width="15.7109375" style="116" customWidth="1"/>
    <col min="14095" max="14095" width="27.7109375" style="116" customWidth="1"/>
    <col min="14096" max="14098" width="15.7109375" style="116" customWidth="1"/>
    <col min="14099" max="14099" width="27.7109375" style="116" customWidth="1"/>
    <col min="14100" max="14100" width="15.7109375" style="116" customWidth="1"/>
    <col min="14101" max="14101" width="27.7109375" style="116" customWidth="1"/>
    <col min="14102" max="14102" width="15.7109375" style="116" customWidth="1"/>
    <col min="14103" max="14103" width="27.7109375" style="116" customWidth="1"/>
    <col min="14104" max="14105" width="15.7109375" style="116" customWidth="1"/>
    <col min="14106" max="14336" width="11.42578125" style="116"/>
    <col min="14337" max="14337" width="80.42578125" style="116" customWidth="1"/>
    <col min="14338" max="14338" width="15.710937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6" width="15.7109375" style="116" customWidth="1"/>
    <col min="14347" max="14347" width="27.7109375" style="116" customWidth="1"/>
    <col min="14348" max="14348" width="15.7109375" style="116" customWidth="1"/>
    <col min="14349" max="14349" width="27.7109375" style="116" customWidth="1"/>
    <col min="14350" max="14350" width="15.7109375" style="116" customWidth="1"/>
    <col min="14351" max="14351" width="27.7109375" style="116" customWidth="1"/>
    <col min="14352" max="14354" width="15.7109375" style="116" customWidth="1"/>
    <col min="14355" max="14355" width="27.7109375" style="116" customWidth="1"/>
    <col min="14356" max="14356" width="15.7109375" style="116" customWidth="1"/>
    <col min="14357" max="14357" width="27.7109375" style="116" customWidth="1"/>
    <col min="14358" max="14358" width="15.7109375" style="116" customWidth="1"/>
    <col min="14359" max="14359" width="27.7109375" style="116" customWidth="1"/>
    <col min="14360" max="14361" width="15.7109375" style="116" customWidth="1"/>
    <col min="14362" max="14592" width="11.42578125" style="116"/>
    <col min="14593" max="14593" width="80.42578125" style="116" customWidth="1"/>
    <col min="14594" max="14594" width="15.710937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2" width="15.7109375" style="116" customWidth="1"/>
    <col min="14603" max="14603" width="27.7109375" style="116" customWidth="1"/>
    <col min="14604" max="14604" width="15.7109375" style="116" customWidth="1"/>
    <col min="14605" max="14605" width="27.7109375" style="116" customWidth="1"/>
    <col min="14606" max="14606" width="15.7109375" style="116" customWidth="1"/>
    <col min="14607" max="14607" width="27.7109375" style="116" customWidth="1"/>
    <col min="14608" max="14610" width="15.7109375" style="116" customWidth="1"/>
    <col min="14611" max="14611" width="27.7109375" style="116" customWidth="1"/>
    <col min="14612" max="14612" width="15.7109375" style="116" customWidth="1"/>
    <col min="14613" max="14613" width="27.7109375" style="116" customWidth="1"/>
    <col min="14614" max="14614" width="15.7109375" style="116" customWidth="1"/>
    <col min="14615" max="14615" width="27.7109375" style="116" customWidth="1"/>
    <col min="14616" max="14617" width="15.7109375" style="116" customWidth="1"/>
    <col min="14618" max="14848" width="11.42578125" style="116"/>
    <col min="14849" max="14849" width="80.42578125" style="116" customWidth="1"/>
    <col min="14850" max="14850" width="15.710937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8" width="15.7109375" style="116" customWidth="1"/>
    <col min="14859" max="14859" width="27.7109375" style="116" customWidth="1"/>
    <col min="14860" max="14860" width="15.7109375" style="116" customWidth="1"/>
    <col min="14861" max="14861" width="27.7109375" style="116" customWidth="1"/>
    <col min="14862" max="14862" width="15.7109375" style="116" customWidth="1"/>
    <col min="14863" max="14863" width="27.7109375" style="116" customWidth="1"/>
    <col min="14864" max="14866" width="15.7109375" style="116" customWidth="1"/>
    <col min="14867" max="14867" width="27.7109375" style="116" customWidth="1"/>
    <col min="14868" max="14868" width="15.7109375" style="116" customWidth="1"/>
    <col min="14869" max="14869" width="27.7109375" style="116" customWidth="1"/>
    <col min="14870" max="14870" width="15.7109375" style="116" customWidth="1"/>
    <col min="14871" max="14871" width="27.7109375" style="116" customWidth="1"/>
    <col min="14872" max="14873" width="15.7109375" style="116" customWidth="1"/>
    <col min="14874" max="15104" width="11.42578125" style="116"/>
    <col min="15105" max="15105" width="80.42578125" style="116" customWidth="1"/>
    <col min="15106" max="15106" width="15.710937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4" width="15.7109375" style="116" customWidth="1"/>
    <col min="15115" max="15115" width="27.7109375" style="116" customWidth="1"/>
    <col min="15116" max="15116" width="15.7109375" style="116" customWidth="1"/>
    <col min="15117" max="15117" width="27.7109375" style="116" customWidth="1"/>
    <col min="15118" max="15118" width="15.7109375" style="116" customWidth="1"/>
    <col min="15119" max="15119" width="27.7109375" style="116" customWidth="1"/>
    <col min="15120" max="15122" width="15.7109375" style="116" customWidth="1"/>
    <col min="15123" max="15123" width="27.7109375" style="116" customWidth="1"/>
    <col min="15124" max="15124" width="15.7109375" style="116" customWidth="1"/>
    <col min="15125" max="15125" width="27.7109375" style="116" customWidth="1"/>
    <col min="15126" max="15126" width="15.7109375" style="116" customWidth="1"/>
    <col min="15127" max="15127" width="27.7109375" style="116" customWidth="1"/>
    <col min="15128" max="15129" width="15.7109375" style="116" customWidth="1"/>
    <col min="15130" max="15360" width="11.42578125" style="116"/>
    <col min="15361" max="15361" width="80.42578125" style="116" customWidth="1"/>
    <col min="15362" max="15362" width="15.710937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70" width="15.7109375" style="116" customWidth="1"/>
    <col min="15371" max="15371" width="27.7109375" style="116" customWidth="1"/>
    <col min="15372" max="15372" width="15.7109375" style="116" customWidth="1"/>
    <col min="15373" max="15373" width="27.7109375" style="116" customWidth="1"/>
    <col min="15374" max="15374" width="15.7109375" style="116" customWidth="1"/>
    <col min="15375" max="15375" width="27.7109375" style="116" customWidth="1"/>
    <col min="15376" max="15378" width="15.7109375" style="116" customWidth="1"/>
    <col min="15379" max="15379" width="27.7109375" style="116" customWidth="1"/>
    <col min="15380" max="15380" width="15.7109375" style="116" customWidth="1"/>
    <col min="15381" max="15381" width="27.7109375" style="116" customWidth="1"/>
    <col min="15382" max="15382" width="15.7109375" style="116" customWidth="1"/>
    <col min="15383" max="15383" width="27.7109375" style="116" customWidth="1"/>
    <col min="15384" max="15385" width="15.7109375" style="116" customWidth="1"/>
    <col min="15386" max="15616" width="11.42578125" style="116"/>
    <col min="15617" max="15617" width="80.42578125" style="116" customWidth="1"/>
    <col min="15618" max="15618" width="15.710937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6" width="15.7109375" style="116" customWidth="1"/>
    <col min="15627" max="15627" width="27.7109375" style="116" customWidth="1"/>
    <col min="15628" max="15628" width="15.7109375" style="116" customWidth="1"/>
    <col min="15629" max="15629" width="27.7109375" style="116" customWidth="1"/>
    <col min="15630" max="15630" width="15.7109375" style="116" customWidth="1"/>
    <col min="15631" max="15631" width="27.7109375" style="116" customWidth="1"/>
    <col min="15632" max="15634" width="15.7109375" style="116" customWidth="1"/>
    <col min="15635" max="15635" width="27.7109375" style="116" customWidth="1"/>
    <col min="15636" max="15636" width="15.7109375" style="116" customWidth="1"/>
    <col min="15637" max="15637" width="27.7109375" style="116" customWidth="1"/>
    <col min="15638" max="15638" width="15.7109375" style="116" customWidth="1"/>
    <col min="15639" max="15639" width="27.7109375" style="116" customWidth="1"/>
    <col min="15640" max="15641" width="15.7109375" style="116" customWidth="1"/>
    <col min="15642" max="15872" width="11.42578125" style="116"/>
    <col min="15873" max="15873" width="80.42578125" style="116" customWidth="1"/>
    <col min="15874" max="15874" width="15.710937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2" width="15.7109375" style="116" customWidth="1"/>
    <col min="15883" max="15883" width="27.7109375" style="116" customWidth="1"/>
    <col min="15884" max="15884" width="15.7109375" style="116" customWidth="1"/>
    <col min="15885" max="15885" width="27.7109375" style="116" customWidth="1"/>
    <col min="15886" max="15886" width="15.7109375" style="116" customWidth="1"/>
    <col min="15887" max="15887" width="27.7109375" style="116" customWidth="1"/>
    <col min="15888" max="15890" width="15.7109375" style="116" customWidth="1"/>
    <col min="15891" max="15891" width="27.7109375" style="116" customWidth="1"/>
    <col min="15892" max="15892" width="15.7109375" style="116" customWidth="1"/>
    <col min="15893" max="15893" width="27.7109375" style="116" customWidth="1"/>
    <col min="15894" max="15894" width="15.7109375" style="116" customWidth="1"/>
    <col min="15895" max="15895" width="27.7109375" style="116" customWidth="1"/>
    <col min="15896" max="15897" width="15.7109375" style="116" customWidth="1"/>
    <col min="15898" max="16128" width="11.42578125" style="116"/>
    <col min="16129" max="16129" width="80.42578125" style="116" customWidth="1"/>
    <col min="16130" max="16130" width="15.710937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8" width="15.7109375" style="116" customWidth="1"/>
    <col min="16139" max="16139" width="27.7109375" style="116" customWidth="1"/>
    <col min="16140" max="16140" width="15.7109375" style="116" customWidth="1"/>
    <col min="16141" max="16141" width="27.7109375" style="116" customWidth="1"/>
    <col min="16142" max="16142" width="15.7109375" style="116" customWidth="1"/>
    <col min="16143" max="16143" width="27.7109375" style="116" customWidth="1"/>
    <col min="16144" max="16146" width="15.7109375" style="116" customWidth="1"/>
    <col min="16147" max="16147" width="27.7109375" style="116" customWidth="1"/>
    <col min="16148" max="16148" width="15.7109375" style="116" customWidth="1"/>
    <col min="16149" max="16149" width="27.7109375" style="116" customWidth="1"/>
    <col min="16150" max="16150" width="15.7109375" style="116" customWidth="1"/>
    <col min="16151" max="16151" width="27.7109375" style="116" customWidth="1"/>
    <col min="16152" max="16153" width="15.7109375" style="116" customWidth="1"/>
    <col min="16154" max="16384" width="11.42578125" style="116"/>
  </cols>
  <sheetData>
    <row r="1" spans="1:25" s="134" customFormat="1" ht="30" customHeight="1" x14ac:dyDescent="0.3">
      <c r="A1" s="405" t="s">
        <v>158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  <c r="R1" s="405"/>
      <c r="S1" s="405"/>
      <c r="T1" s="405"/>
      <c r="U1" s="405"/>
      <c r="V1" s="405"/>
      <c r="W1" s="405"/>
      <c r="X1" s="405"/>
      <c r="Y1" s="405"/>
    </row>
    <row r="2" spans="1:25" s="134" customFormat="1" ht="15" customHeight="1" x14ac:dyDescent="0.3">
      <c r="A2" s="381" t="s">
        <v>297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</row>
    <row r="3" spans="1:25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  <c r="R3" s="381"/>
      <c r="S3" s="381"/>
      <c r="T3" s="381"/>
      <c r="U3" s="381"/>
      <c r="V3" s="381"/>
      <c r="W3" s="381"/>
      <c r="X3" s="381"/>
      <c r="Y3" s="381"/>
    </row>
    <row r="4" spans="1:25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  <c r="R4" s="382"/>
      <c r="S4" s="382"/>
      <c r="T4" s="382"/>
      <c r="U4" s="382"/>
      <c r="V4" s="382"/>
      <c r="W4" s="382"/>
      <c r="X4" s="382"/>
      <c r="Y4" s="382"/>
    </row>
    <row r="5" spans="1:25" ht="15" customHeight="1" x14ac:dyDescent="0.2">
      <c r="A5" s="115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38"/>
      <c r="R5" s="148"/>
      <c r="S5" s="38"/>
      <c r="T5" s="148"/>
      <c r="U5" s="148"/>
      <c r="V5" s="38"/>
      <c r="W5" s="38"/>
      <c r="X5" s="148"/>
      <c r="Y5" s="38"/>
    </row>
    <row r="6" spans="1:25" s="149" customFormat="1" ht="15" customHeight="1" x14ac:dyDescent="0.25">
      <c r="A6" s="136"/>
      <c r="B6" s="406" t="s">
        <v>75</v>
      </c>
      <c r="C6" s="406"/>
      <c r="D6" s="406"/>
      <c r="E6" s="406"/>
      <c r="F6" s="406"/>
      <c r="G6" s="406"/>
      <c r="H6" s="406"/>
      <c r="I6" s="406"/>
      <c r="J6" s="406" t="s">
        <v>74</v>
      </c>
      <c r="K6" s="406"/>
      <c r="L6" s="406"/>
      <c r="M6" s="406"/>
      <c r="N6" s="406"/>
      <c r="O6" s="406"/>
      <c r="P6" s="406"/>
      <c r="Q6" s="406"/>
      <c r="R6" s="406" t="s">
        <v>232</v>
      </c>
      <c r="S6" s="406"/>
      <c r="T6" s="406"/>
      <c r="U6" s="406"/>
      <c r="V6" s="406"/>
      <c r="W6" s="406"/>
      <c r="X6" s="406"/>
      <c r="Y6" s="406"/>
    </row>
    <row r="7" spans="1:25" s="150" customFormat="1" ht="39.950000000000003" customHeight="1" x14ac:dyDescent="0.25">
      <c r="A7" s="138" t="s">
        <v>4</v>
      </c>
      <c r="B7" s="139" t="s">
        <v>55</v>
      </c>
      <c r="C7" s="140" t="s">
        <v>270</v>
      </c>
      <c r="D7" s="139" t="s">
        <v>271</v>
      </c>
      <c r="E7" s="139" t="s">
        <v>272</v>
      </c>
      <c r="F7" s="140" t="s">
        <v>273</v>
      </c>
      <c r="G7" s="139" t="s">
        <v>274</v>
      </c>
      <c r="H7" s="139" t="s">
        <v>275</v>
      </c>
      <c r="I7" s="140" t="s">
        <v>46</v>
      </c>
      <c r="J7" s="139" t="s">
        <v>55</v>
      </c>
      <c r="K7" s="139" t="s">
        <v>270</v>
      </c>
      <c r="L7" s="140" t="s">
        <v>271</v>
      </c>
      <c r="M7" s="139" t="s">
        <v>272</v>
      </c>
      <c r="N7" s="139" t="s">
        <v>273</v>
      </c>
      <c r="O7" s="139" t="s">
        <v>274</v>
      </c>
      <c r="P7" s="139" t="s">
        <v>275</v>
      </c>
      <c r="Q7" s="139" t="s">
        <v>46</v>
      </c>
      <c r="R7" s="139" t="s">
        <v>55</v>
      </c>
      <c r="S7" s="139" t="s">
        <v>270</v>
      </c>
      <c r="T7" s="140" t="s">
        <v>271</v>
      </c>
      <c r="U7" s="139" t="s">
        <v>272</v>
      </c>
      <c r="V7" s="139" t="s">
        <v>273</v>
      </c>
      <c r="W7" s="139" t="s">
        <v>274</v>
      </c>
      <c r="X7" s="139" t="s">
        <v>275</v>
      </c>
      <c r="Y7" s="139" t="s">
        <v>46</v>
      </c>
    </row>
    <row r="8" spans="1:25" ht="15" customHeight="1" x14ac:dyDescent="0.2">
      <c r="A8" s="168" t="s">
        <v>16</v>
      </c>
      <c r="B8" s="121">
        <v>0</v>
      </c>
      <c r="C8" s="121">
        <v>0</v>
      </c>
      <c r="D8" s="121">
        <v>0</v>
      </c>
      <c r="E8" s="121">
        <v>0</v>
      </c>
      <c r="F8" s="121">
        <v>0</v>
      </c>
      <c r="G8" s="121">
        <v>0</v>
      </c>
      <c r="H8" s="121">
        <v>0</v>
      </c>
      <c r="I8" s="121">
        <v>0</v>
      </c>
      <c r="J8" s="121">
        <v>0</v>
      </c>
      <c r="K8" s="121">
        <v>1149.1577</v>
      </c>
      <c r="L8" s="121">
        <v>0</v>
      </c>
      <c r="M8" s="121">
        <v>0</v>
      </c>
      <c r="N8" s="121">
        <v>0</v>
      </c>
      <c r="O8" s="121">
        <v>2749.5135191999998</v>
      </c>
      <c r="P8" s="121">
        <v>4849.5762300000006</v>
      </c>
      <c r="Q8" s="121">
        <v>8748.2474492000001</v>
      </c>
      <c r="R8" s="121">
        <v>0</v>
      </c>
      <c r="S8" s="121">
        <v>1149.1577</v>
      </c>
      <c r="T8" s="121">
        <v>0</v>
      </c>
      <c r="U8" s="121">
        <v>0</v>
      </c>
      <c r="V8" s="121">
        <v>0</v>
      </c>
      <c r="W8" s="121">
        <v>2749.5135191999998</v>
      </c>
      <c r="X8" s="121">
        <v>4849.5762300000006</v>
      </c>
      <c r="Y8" s="121">
        <v>8748.2474492000001</v>
      </c>
    </row>
    <row r="9" spans="1:25" ht="15" customHeight="1" x14ac:dyDescent="0.2">
      <c r="A9" s="168" t="s">
        <v>17</v>
      </c>
      <c r="B9" s="121">
        <v>0</v>
      </c>
      <c r="C9" s="121">
        <v>0</v>
      </c>
      <c r="D9" s="121">
        <v>0</v>
      </c>
      <c r="E9" s="121">
        <v>0</v>
      </c>
      <c r="F9" s="121">
        <v>0</v>
      </c>
      <c r="G9" s="121">
        <v>0</v>
      </c>
      <c r="H9" s="121">
        <v>0</v>
      </c>
      <c r="I9" s="121">
        <v>0</v>
      </c>
      <c r="J9" s="121">
        <v>0</v>
      </c>
      <c r="K9" s="121">
        <v>0</v>
      </c>
      <c r="L9" s="121">
        <v>0</v>
      </c>
      <c r="M9" s="121">
        <v>0</v>
      </c>
      <c r="N9" s="121">
        <v>0</v>
      </c>
      <c r="O9" s="121">
        <v>0</v>
      </c>
      <c r="P9" s="121">
        <v>0</v>
      </c>
      <c r="Q9" s="121">
        <v>0</v>
      </c>
      <c r="R9" s="121">
        <v>0</v>
      </c>
      <c r="S9" s="121">
        <v>0</v>
      </c>
      <c r="T9" s="121">
        <v>0</v>
      </c>
      <c r="U9" s="121">
        <v>0</v>
      </c>
      <c r="V9" s="121">
        <v>0</v>
      </c>
      <c r="W9" s="121">
        <v>0</v>
      </c>
      <c r="X9" s="121">
        <v>0</v>
      </c>
      <c r="Y9" s="121">
        <v>0</v>
      </c>
    </row>
    <row r="10" spans="1:25" ht="15" customHeight="1" x14ac:dyDescent="0.2">
      <c r="A10" s="168" t="s">
        <v>18</v>
      </c>
      <c r="B10" s="121">
        <v>0</v>
      </c>
      <c r="C10" s="121">
        <v>0</v>
      </c>
      <c r="D10" s="121">
        <v>0</v>
      </c>
      <c r="E10" s="121">
        <v>0</v>
      </c>
      <c r="F10" s="121">
        <v>0</v>
      </c>
      <c r="G10" s="121">
        <v>0</v>
      </c>
      <c r="H10" s="121">
        <v>0</v>
      </c>
      <c r="I10" s="121">
        <v>0</v>
      </c>
      <c r="J10" s="121">
        <v>0</v>
      </c>
      <c r="K10" s="121">
        <v>0</v>
      </c>
      <c r="L10" s="121">
        <v>0</v>
      </c>
      <c r="M10" s="121">
        <v>0</v>
      </c>
      <c r="N10" s="121">
        <v>0</v>
      </c>
      <c r="O10" s="121">
        <v>0</v>
      </c>
      <c r="P10" s="121">
        <v>0</v>
      </c>
      <c r="Q10" s="121">
        <v>0</v>
      </c>
      <c r="R10" s="121">
        <v>0</v>
      </c>
      <c r="S10" s="121">
        <v>0</v>
      </c>
      <c r="T10" s="121">
        <v>0</v>
      </c>
      <c r="U10" s="121">
        <v>0</v>
      </c>
      <c r="V10" s="121">
        <v>0</v>
      </c>
      <c r="W10" s="121">
        <v>0</v>
      </c>
      <c r="X10" s="121">
        <v>0</v>
      </c>
      <c r="Y10" s="121">
        <v>0</v>
      </c>
    </row>
    <row r="11" spans="1:25" ht="15" customHeight="1" x14ac:dyDescent="0.2">
      <c r="A11" s="168" t="s">
        <v>283</v>
      </c>
      <c r="B11" s="121">
        <v>0</v>
      </c>
      <c r="C11" s="121">
        <v>0</v>
      </c>
      <c r="D11" s="121">
        <v>0</v>
      </c>
      <c r="E11" s="121">
        <v>0</v>
      </c>
      <c r="F11" s="121">
        <v>0</v>
      </c>
      <c r="G11" s="121">
        <v>0</v>
      </c>
      <c r="H11" s="121">
        <v>0</v>
      </c>
      <c r="I11" s="121">
        <v>0</v>
      </c>
      <c r="J11" s="121">
        <v>0</v>
      </c>
      <c r="K11" s="121">
        <v>0</v>
      </c>
      <c r="L11" s="121">
        <v>0</v>
      </c>
      <c r="M11" s="121">
        <v>0</v>
      </c>
      <c r="N11" s="121">
        <v>0</v>
      </c>
      <c r="O11" s="121">
        <v>0</v>
      </c>
      <c r="P11" s="121">
        <v>0</v>
      </c>
      <c r="Q11" s="121">
        <v>0</v>
      </c>
      <c r="R11" s="121">
        <v>0</v>
      </c>
      <c r="S11" s="121">
        <v>0</v>
      </c>
      <c r="T11" s="121">
        <v>0</v>
      </c>
      <c r="U11" s="121">
        <v>0</v>
      </c>
      <c r="V11" s="121">
        <v>0</v>
      </c>
      <c r="W11" s="121">
        <v>0</v>
      </c>
      <c r="X11" s="121">
        <v>0</v>
      </c>
      <c r="Y11" s="121">
        <v>0</v>
      </c>
    </row>
    <row r="12" spans="1:25" ht="15" customHeight="1" x14ac:dyDescent="0.2">
      <c r="A12" s="168" t="s">
        <v>37</v>
      </c>
      <c r="B12" s="121">
        <v>26445.196572399997</v>
      </c>
      <c r="C12" s="121">
        <v>47678.475595800002</v>
      </c>
      <c r="D12" s="121">
        <v>407.48064999999997</v>
      </c>
      <c r="E12" s="121">
        <v>690.52226999999993</v>
      </c>
      <c r="F12" s="121">
        <v>2528.7092499999999</v>
      </c>
      <c r="G12" s="121">
        <v>1122.02377</v>
      </c>
      <c r="H12" s="121">
        <v>0</v>
      </c>
      <c r="I12" s="121">
        <v>78872.40810819999</v>
      </c>
      <c r="J12" s="121">
        <v>16862.021174799997</v>
      </c>
      <c r="K12" s="121">
        <v>13423.8846316</v>
      </c>
      <c r="L12" s="121">
        <v>219.77250000000001</v>
      </c>
      <c r="M12" s="121">
        <v>0</v>
      </c>
      <c r="N12" s="121">
        <v>3123.0512783999998</v>
      </c>
      <c r="O12" s="121">
        <v>2472.0300499999998</v>
      </c>
      <c r="P12" s="121">
        <v>0</v>
      </c>
      <c r="Q12" s="121">
        <v>36100.759634800001</v>
      </c>
      <c r="R12" s="121">
        <v>43307.217747199989</v>
      </c>
      <c r="S12" s="121">
        <v>61102.3602274</v>
      </c>
      <c r="T12" s="121">
        <v>627.25315000000001</v>
      </c>
      <c r="U12" s="121">
        <v>690.52226999999993</v>
      </c>
      <c r="V12" s="121">
        <v>5651.7605284000001</v>
      </c>
      <c r="W12" s="121">
        <v>3594.0538200000001</v>
      </c>
      <c r="X12" s="121">
        <v>0</v>
      </c>
      <c r="Y12" s="121">
        <v>114973.167743</v>
      </c>
    </row>
    <row r="13" spans="1:25" ht="15" customHeight="1" x14ac:dyDescent="0.2">
      <c r="A13" s="168" t="s">
        <v>292</v>
      </c>
      <c r="B13" s="121">
        <v>15456.475249999994</v>
      </c>
      <c r="C13" s="121">
        <v>12195.567450000002</v>
      </c>
      <c r="D13" s="121">
        <v>607.77747999999974</v>
      </c>
      <c r="E13" s="121">
        <v>1543.6131400000004</v>
      </c>
      <c r="F13" s="121">
        <v>190.15114</v>
      </c>
      <c r="G13" s="121">
        <v>230.35616000000002</v>
      </c>
      <c r="H13" s="121">
        <v>0</v>
      </c>
      <c r="I13" s="121">
        <v>30223.940620000001</v>
      </c>
      <c r="J13" s="121">
        <v>652.68648000000007</v>
      </c>
      <c r="K13" s="121">
        <v>62.644440000000003</v>
      </c>
      <c r="L13" s="121">
        <v>0</v>
      </c>
      <c r="M13" s="121">
        <v>0</v>
      </c>
      <c r="N13" s="121">
        <v>22.062270000000002</v>
      </c>
      <c r="O13" s="121">
        <v>0</v>
      </c>
      <c r="P13" s="121">
        <v>0</v>
      </c>
      <c r="Q13" s="121">
        <v>737.39319000000012</v>
      </c>
      <c r="R13" s="121">
        <v>16109.161729999994</v>
      </c>
      <c r="S13" s="121">
        <v>12258.211890000002</v>
      </c>
      <c r="T13" s="121">
        <v>607.77747999999974</v>
      </c>
      <c r="U13" s="121">
        <v>1543.6131400000004</v>
      </c>
      <c r="V13" s="121">
        <v>212.21341000000001</v>
      </c>
      <c r="W13" s="121">
        <v>230.35616000000002</v>
      </c>
      <c r="X13" s="121">
        <v>0</v>
      </c>
      <c r="Y13" s="121">
        <v>30961.33381</v>
      </c>
    </row>
    <row r="14" spans="1:25" ht="15" customHeight="1" x14ac:dyDescent="0.2">
      <c r="A14" s="168" t="s">
        <v>293</v>
      </c>
      <c r="B14" s="121">
        <v>577.28417999999988</v>
      </c>
      <c r="C14" s="121">
        <v>0</v>
      </c>
      <c r="D14" s="121">
        <v>0</v>
      </c>
      <c r="E14" s="121">
        <v>0</v>
      </c>
      <c r="F14" s="121">
        <v>0</v>
      </c>
      <c r="G14" s="121">
        <v>0</v>
      </c>
      <c r="H14" s="121">
        <v>0</v>
      </c>
      <c r="I14" s="121">
        <v>577.28417999999988</v>
      </c>
      <c r="J14" s="121">
        <v>0</v>
      </c>
      <c r="K14" s="121">
        <v>0</v>
      </c>
      <c r="L14" s="121">
        <v>0</v>
      </c>
      <c r="M14" s="121">
        <v>0</v>
      </c>
      <c r="N14" s="121">
        <v>0</v>
      </c>
      <c r="O14" s="121">
        <v>0</v>
      </c>
      <c r="P14" s="121">
        <v>0</v>
      </c>
      <c r="Q14" s="121">
        <v>0</v>
      </c>
      <c r="R14" s="121">
        <v>577.28417999999988</v>
      </c>
      <c r="S14" s="121">
        <v>0</v>
      </c>
      <c r="T14" s="121">
        <v>0</v>
      </c>
      <c r="U14" s="121">
        <v>0</v>
      </c>
      <c r="V14" s="121">
        <v>0</v>
      </c>
      <c r="W14" s="121">
        <v>0</v>
      </c>
      <c r="X14" s="121">
        <v>0</v>
      </c>
      <c r="Y14" s="121">
        <v>577.28417999999988</v>
      </c>
    </row>
    <row r="15" spans="1:25" ht="15" customHeight="1" x14ac:dyDescent="0.2">
      <c r="A15" s="168" t="s">
        <v>294</v>
      </c>
      <c r="B15" s="121">
        <v>2449.6919400000002</v>
      </c>
      <c r="C15" s="121">
        <v>2919.5041599999995</v>
      </c>
      <c r="D15" s="121">
        <v>0</v>
      </c>
      <c r="E15" s="121">
        <v>0</v>
      </c>
      <c r="F15" s="121">
        <v>147.81379000000001</v>
      </c>
      <c r="G15" s="121">
        <v>0</v>
      </c>
      <c r="H15" s="121">
        <v>0</v>
      </c>
      <c r="I15" s="121">
        <v>5517.0098899999994</v>
      </c>
      <c r="J15" s="121">
        <v>916.86505</v>
      </c>
      <c r="K15" s="121">
        <v>0</v>
      </c>
      <c r="L15" s="121">
        <v>0</v>
      </c>
      <c r="M15" s="121">
        <v>0</v>
      </c>
      <c r="N15" s="121">
        <v>0</v>
      </c>
      <c r="O15" s="121">
        <v>0</v>
      </c>
      <c r="P15" s="121">
        <v>0</v>
      </c>
      <c r="Q15" s="121">
        <v>916.86505</v>
      </c>
      <c r="R15" s="121">
        <v>3366.55699</v>
      </c>
      <c r="S15" s="121">
        <v>2919.5041599999995</v>
      </c>
      <c r="T15" s="121">
        <v>0</v>
      </c>
      <c r="U15" s="121">
        <v>0</v>
      </c>
      <c r="V15" s="121">
        <v>147.81379000000001</v>
      </c>
      <c r="W15" s="121">
        <v>0</v>
      </c>
      <c r="X15" s="121">
        <v>0</v>
      </c>
      <c r="Y15" s="121">
        <v>6433.8749399999997</v>
      </c>
    </row>
    <row r="16" spans="1:25" ht="15" customHeight="1" x14ac:dyDescent="0.2">
      <c r="A16" s="168" t="s">
        <v>41</v>
      </c>
      <c r="B16" s="121">
        <v>0</v>
      </c>
      <c r="C16" s="121">
        <v>0</v>
      </c>
      <c r="D16" s="121">
        <v>0</v>
      </c>
      <c r="E16" s="121">
        <v>0</v>
      </c>
      <c r="F16" s="121">
        <v>0</v>
      </c>
      <c r="G16" s="121">
        <v>0</v>
      </c>
      <c r="H16" s="121">
        <v>0</v>
      </c>
      <c r="I16" s="121">
        <v>0</v>
      </c>
      <c r="J16" s="121">
        <v>0</v>
      </c>
      <c r="K16" s="121">
        <v>0</v>
      </c>
      <c r="L16" s="121">
        <v>0</v>
      </c>
      <c r="M16" s="121">
        <v>0</v>
      </c>
      <c r="N16" s="121">
        <v>0</v>
      </c>
      <c r="O16" s="121">
        <v>0</v>
      </c>
      <c r="P16" s="121">
        <v>0</v>
      </c>
      <c r="Q16" s="121">
        <v>0</v>
      </c>
      <c r="R16" s="121">
        <v>0</v>
      </c>
      <c r="S16" s="121">
        <v>0</v>
      </c>
      <c r="T16" s="121">
        <v>0</v>
      </c>
      <c r="U16" s="121">
        <v>0</v>
      </c>
      <c r="V16" s="121">
        <v>0</v>
      </c>
      <c r="W16" s="121">
        <v>0</v>
      </c>
      <c r="X16" s="121">
        <v>0</v>
      </c>
      <c r="Y16" s="121">
        <v>0</v>
      </c>
    </row>
    <row r="17" spans="1:25" ht="15" customHeight="1" x14ac:dyDescent="0.2">
      <c r="A17" s="168" t="s">
        <v>27</v>
      </c>
      <c r="B17" s="121">
        <v>352277.16367999994</v>
      </c>
      <c r="C17" s="121">
        <v>329950.71879640006</v>
      </c>
      <c r="D17" s="121">
        <v>7842.4031900000009</v>
      </c>
      <c r="E17" s="121">
        <v>9916.6038300000018</v>
      </c>
      <c r="F17" s="121">
        <v>5094.3148100000026</v>
      </c>
      <c r="G17" s="121">
        <v>3464.7369100000001</v>
      </c>
      <c r="H17" s="121">
        <v>0</v>
      </c>
      <c r="I17" s="121">
        <v>708545.94121640001</v>
      </c>
      <c r="J17" s="121">
        <v>35247.19400000001</v>
      </c>
      <c r="K17" s="121">
        <v>9409.7711499999987</v>
      </c>
      <c r="L17" s="121">
        <v>19.952529999999999</v>
      </c>
      <c r="M17" s="121">
        <v>96.909649999999999</v>
      </c>
      <c r="N17" s="121">
        <v>2042.3953998000002</v>
      </c>
      <c r="O17" s="121">
        <v>1768.1126499999998</v>
      </c>
      <c r="P17" s="121">
        <v>93.65</v>
      </c>
      <c r="Q17" s="121">
        <v>48677.985379800019</v>
      </c>
      <c r="R17" s="121">
        <v>387524.35767999996</v>
      </c>
      <c r="S17" s="121">
        <v>339360.48994640005</v>
      </c>
      <c r="T17" s="121">
        <v>7862.3557200000005</v>
      </c>
      <c r="U17" s="121">
        <v>10013.513480000001</v>
      </c>
      <c r="V17" s="121">
        <v>7136.7102098000032</v>
      </c>
      <c r="W17" s="121">
        <v>5232.8495599999997</v>
      </c>
      <c r="X17" s="121">
        <v>93.65</v>
      </c>
      <c r="Y17" s="121">
        <v>757223.92659619998</v>
      </c>
    </row>
    <row r="18" spans="1:25" ht="15" customHeight="1" x14ac:dyDescent="0.2">
      <c r="A18" s="168" t="s">
        <v>28</v>
      </c>
      <c r="B18" s="121">
        <v>620604.11276000005</v>
      </c>
      <c r="C18" s="121">
        <v>147802.46871000007</v>
      </c>
      <c r="D18" s="121">
        <v>6000.1921599999978</v>
      </c>
      <c r="E18" s="121">
        <v>4386.1521700000003</v>
      </c>
      <c r="F18" s="121">
        <v>2215.9754099999996</v>
      </c>
      <c r="G18" s="121">
        <v>784.5300299999999</v>
      </c>
      <c r="H18" s="121">
        <v>0</v>
      </c>
      <c r="I18" s="121">
        <v>781793.43124000006</v>
      </c>
      <c r="J18" s="121">
        <v>249.54458</v>
      </c>
      <c r="K18" s="121">
        <v>20.242879999999996</v>
      </c>
      <c r="L18" s="121">
        <v>0</v>
      </c>
      <c r="M18" s="121">
        <v>0</v>
      </c>
      <c r="N18" s="121">
        <v>0</v>
      </c>
      <c r="O18" s="121">
        <v>0</v>
      </c>
      <c r="P18" s="121">
        <v>0</v>
      </c>
      <c r="Q18" s="121">
        <v>269.78746000000001</v>
      </c>
      <c r="R18" s="121">
        <v>620853.65734000003</v>
      </c>
      <c r="S18" s="121">
        <v>147822.71159000008</v>
      </c>
      <c r="T18" s="121">
        <v>6000.1921599999978</v>
      </c>
      <c r="U18" s="121">
        <v>4386.1521700000003</v>
      </c>
      <c r="V18" s="121">
        <v>2215.9754099999996</v>
      </c>
      <c r="W18" s="121">
        <v>784.5300299999999</v>
      </c>
      <c r="X18" s="121">
        <v>0</v>
      </c>
      <c r="Y18" s="121">
        <v>782063.21870000008</v>
      </c>
    </row>
    <row r="19" spans="1:25" ht="15" customHeight="1" x14ac:dyDescent="0.2">
      <c r="A19" s="168" t="s">
        <v>29</v>
      </c>
      <c r="B19" s="121">
        <v>155169.17919579998</v>
      </c>
      <c r="C19" s="121">
        <v>168973.95107500002</v>
      </c>
      <c r="D19" s="121">
        <v>694.76718999999991</v>
      </c>
      <c r="E19" s="121">
        <v>2080.2148497999997</v>
      </c>
      <c r="F19" s="121">
        <v>4940.5678924000003</v>
      </c>
      <c r="G19" s="121">
        <v>2551.14426</v>
      </c>
      <c r="H19" s="121">
        <v>0</v>
      </c>
      <c r="I19" s="121">
        <v>334409.82446299994</v>
      </c>
      <c r="J19" s="121">
        <v>69863.699017199979</v>
      </c>
      <c r="K19" s="121">
        <v>90768.196097199951</v>
      </c>
      <c r="L19" s="121">
        <v>7.3208000000000002</v>
      </c>
      <c r="M19" s="121">
        <v>46.613610000000001</v>
      </c>
      <c r="N19" s="121">
        <v>4889.4093499999999</v>
      </c>
      <c r="O19" s="121">
        <v>13075.144644800001</v>
      </c>
      <c r="P19" s="121">
        <v>18025.527979999995</v>
      </c>
      <c r="Q19" s="121">
        <v>196675.91149919989</v>
      </c>
      <c r="R19" s="121">
        <v>225032.87821299996</v>
      </c>
      <c r="S19" s="121">
        <v>259742.14717219997</v>
      </c>
      <c r="T19" s="121">
        <v>702.08798999999988</v>
      </c>
      <c r="U19" s="121">
        <v>2126.8284597999996</v>
      </c>
      <c r="V19" s="121">
        <v>9829.9772424000003</v>
      </c>
      <c r="W19" s="121">
        <v>15626.2889048</v>
      </c>
      <c r="X19" s="121">
        <v>18025.527979999995</v>
      </c>
      <c r="Y19" s="121">
        <v>531085.73596219986</v>
      </c>
    </row>
    <row r="20" spans="1:25" ht="15" customHeight="1" x14ac:dyDescent="0.2">
      <c r="A20" s="168" t="s">
        <v>31</v>
      </c>
      <c r="B20" s="121">
        <v>0</v>
      </c>
      <c r="C20" s="121">
        <v>0</v>
      </c>
      <c r="D20" s="121">
        <v>0</v>
      </c>
      <c r="E20" s="121">
        <v>0</v>
      </c>
      <c r="F20" s="121">
        <v>0</v>
      </c>
      <c r="G20" s="121">
        <v>0</v>
      </c>
      <c r="H20" s="121">
        <v>0</v>
      </c>
      <c r="I20" s="121">
        <v>0</v>
      </c>
      <c r="J20" s="121">
        <v>0</v>
      </c>
      <c r="K20" s="121">
        <v>0</v>
      </c>
      <c r="L20" s="121">
        <v>0</v>
      </c>
      <c r="M20" s="121">
        <v>0</v>
      </c>
      <c r="N20" s="121">
        <v>0</v>
      </c>
      <c r="O20" s="121">
        <v>0</v>
      </c>
      <c r="P20" s="121">
        <v>0</v>
      </c>
      <c r="Q20" s="121">
        <v>0</v>
      </c>
      <c r="R20" s="121">
        <v>0</v>
      </c>
      <c r="S20" s="121">
        <v>0</v>
      </c>
      <c r="T20" s="121">
        <v>0</v>
      </c>
      <c r="U20" s="121">
        <v>0</v>
      </c>
      <c r="V20" s="121">
        <v>0</v>
      </c>
      <c r="W20" s="121">
        <v>0</v>
      </c>
      <c r="X20" s="121">
        <v>0</v>
      </c>
      <c r="Y20" s="121">
        <v>0</v>
      </c>
    </row>
    <row r="21" spans="1:25" ht="15" customHeight="1" x14ac:dyDescent="0.2">
      <c r="A21" s="168" t="s">
        <v>30</v>
      </c>
      <c r="B21" s="121">
        <v>0</v>
      </c>
      <c r="C21" s="121">
        <v>0</v>
      </c>
      <c r="D21" s="121">
        <v>0</v>
      </c>
      <c r="E21" s="121">
        <v>0</v>
      </c>
      <c r="F21" s="121">
        <v>0</v>
      </c>
      <c r="G21" s="121">
        <v>0</v>
      </c>
      <c r="H21" s="121">
        <v>0</v>
      </c>
      <c r="I21" s="121">
        <v>0</v>
      </c>
      <c r="J21" s="121">
        <v>0</v>
      </c>
      <c r="K21" s="121">
        <v>0</v>
      </c>
      <c r="L21" s="121">
        <v>0</v>
      </c>
      <c r="M21" s="121">
        <v>0</v>
      </c>
      <c r="N21" s="121">
        <v>0</v>
      </c>
      <c r="O21" s="121">
        <v>0</v>
      </c>
      <c r="P21" s="121">
        <v>0</v>
      </c>
      <c r="Q21" s="121">
        <v>0</v>
      </c>
      <c r="R21" s="121">
        <v>0</v>
      </c>
      <c r="S21" s="121">
        <v>0</v>
      </c>
      <c r="T21" s="121">
        <v>0</v>
      </c>
      <c r="U21" s="121">
        <v>0</v>
      </c>
      <c r="V21" s="121">
        <v>0</v>
      </c>
      <c r="W21" s="121">
        <v>0</v>
      </c>
      <c r="X21" s="121">
        <v>0</v>
      </c>
      <c r="Y21" s="121">
        <v>0</v>
      </c>
    </row>
    <row r="22" spans="1:25" ht="15" customHeight="1" x14ac:dyDescent="0.2">
      <c r="A22" s="168" t="s">
        <v>32</v>
      </c>
      <c r="B22" s="121">
        <v>0</v>
      </c>
      <c r="C22" s="121">
        <v>0</v>
      </c>
      <c r="D22" s="121">
        <v>0</v>
      </c>
      <c r="E22" s="121">
        <v>0</v>
      </c>
      <c r="F22" s="121">
        <v>0</v>
      </c>
      <c r="G22" s="121">
        <v>0</v>
      </c>
      <c r="H22" s="121">
        <v>0</v>
      </c>
      <c r="I22" s="121">
        <v>0</v>
      </c>
      <c r="J22" s="121">
        <v>0</v>
      </c>
      <c r="K22" s="121">
        <v>0</v>
      </c>
      <c r="L22" s="121">
        <v>0</v>
      </c>
      <c r="M22" s="121">
        <v>0</v>
      </c>
      <c r="N22" s="121">
        <v>0</v>
      </c>
      <c r="O22" s="121">
        <v>0</v>
      </c>
      <c r="P22" s="121">
        <v>0</v>
      </c>
      <c r="Q22" s="121">
        <v>0</v>
      </c>
      <c r="R22" s="121">
        <v>0</v>
      </c>
      <c r="S22" s="121">
        <v>0</v>
      </c>
      <c r="T22" s="121">
        <v>0</v>
      </c>
      <c r="U22" s="121">
        <v>0</v>
      </c>
      <c r="V22" s="121">
        <v>0</v>
      </c>
      <c r="W22" s="121">
        <v>0</v>
      </c>
      <c r="X22" s="121">
        <v>0</v>
      </c>
      <c r="Y22" s="121">
        <v>0</v>
      </c>
    </row>
    <row r="23" spans="1:25" ht="15" customHeight="1" x14ac:dyDescent="0.2">
      <c r="A23" s="168" t="s">
        <v>33</v>
      </c>
      <c r="B23" s="121">
        <v>0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1">
        <v>0</v>
      </c>
      <c r="J23" s="121">
        <v>0</v>
      </c>
      <c r="K23" s="121">
        <v>0</v>
      </c>
      <c r="L23" s="121">
        <v>0</v>
      </c>
      <c r="M23" s="121">
        <v>0</v>
      </c>
      <c r="N23" s="121">
        <v>0</v>
      </c>
      <c r="O23" s="121">
        <v>0</v>
      </c>
      <c r="P23" s="121">
        <v>0</v>
      </c>
      <c r="Q23" s="121">
        <v>0</v>
      </c>
      <c r="R23" s="121">
        <v>0</v>
      </c>
      <c r="S23" s="121">
        <v>0</v>
      </c>
      <c r="T23" s="121">
        <v>0</v>
      </c>
      <c r="U23" s="121">
        <v>0</v>
      </c>
      <c r="V23" s="121">
        <v>0</v>
      </c>
      <c r="W23" s="121">
        <v>0</v>
      </c>
      <c r="X23" s="121">
        <v>0</v>
      </c>
      <c r="Y23" s="121">
        <v>0</v>
      </c>
    </row>
    <row r="24" spans="1:25" ht="15" customHeight="1" x14ac:dyDescent="0.2">
      <c r="A24" s="168" t="s">
        <v>289</v>
      </c>
      <c r="B24" s="121">
        <v>932930.64954100014</v>
      </c>
      <c r="C24" s="121">
        <v>222618.70064300002</v>
      </c>
      <c r="D24" s="121">
        <v>1415.8820199999998</v>
      </c>
      <c r="E24" s="121">
        <v>2465.6700400000009</v>
      </c>
      <c r="F24" s="121">
        <v>2304.9767900000002</v>
      </c>
      <c r="G24" s="121">
        <v>1757.55063</v>
      </c>
      <c r="H24" s="121">
        <v>0</v>
      </c>
      <c r="I24" s="121">
        <v>1163493.4296639999</v>
      </c>
      <c r="J24" s="121">
        <v>329.54134000000005</v>
      </c>
      <c r="K24" s="121">
        <v>357.06385999999998</v>
      </c>
      <c r="L24" s="121">
        <v>0</v>
      </c>
      <c r="M24" s="121">
        <v>0</v>
      </c>
      <c r="N24" s="121">
        <v>155.58598999999998</v>
      </c>
      <c r="O24" s="121">
        <v>60.719889999999999</v>
      </c>
      <c r="P24" s="121">
        <v>0</v>
      </c>
      <c r="Q24" s="121">
        <v>902.91107999999997</v>
      </c>
      <c r="R24" s="121">
        <v>933260.19088100013</v>
      </c>
      <c r="S24" s="121">
        <v>222975.76450300001</v>
      </c>
      <c r="T24" s="121">
        <v>1415.8820199999998</v>
      </c>
      <c r="U24" s="121">
        <v>2465.6700400000009</v>
      </c>
      <c r="V24" s="121">
        <v>2460.5627800000002</v>
      </c>
      <c r="W24" s="121">
        <v>1818.27052</v>
      </c>
      <c r="X24" s="121">
        <v>0</v>
      </c>
      <c r="Y24" s="121">
        <v>1164396.3407439999</v>
      </c>
    </row>
    <row r="25" spans="1:25" ht="15" customHeight="1" x14ac:dyDescent="0.2">
      <c r="A25" s="168" t="s">
        <v>290</v>
      </c>
      <c r="B25" s="121">
        <v>114567.26512159998</v>
      </c>
      <c r="C25" s="121">
        <v>78042.359945600008</v>
      </c>
      <c r="D25" s="121">
        <v>46.601099999999995</v>
      </c>
      <c r="E25" s="121">
        <v>0</v>
      </c>
      <c r="F25" s="121">
        <v>3265.1343339999994</v>
      </c>
      <c r="G25" s="121">
        <v>740.4235900000001</v>
      </c>
      <c r="H25" s="121">
        <v>0</v>
      </c>
      <c r="I25" s="121">
        <v>196661.78409119998</v>
      </c>
      <c r="J25" s="121">
        <v>612.03886</v>
      </c>
      <c r="K25" s="121">
        <v>3409.5082799999991</v>
      </c>
      <c r="L25" s="121">
        <v>0</v>
      </c>
      <c r="M25" s="121">
        <v>0</v>
      </c>
      <c r="N25" s="121">
        <v>61.584980000000002</v>
      </c>
      <c r="O25" s="121">
        <v>1623.28773</v>
      </c>
      <c r="P25" s="121">
        <v>0</v>
      </c>
      <c r="Q25" s="121">
        <v>5706.4198499999993</v>
      </c>
      <c r="R25" s="121">
        <v>115179.30398159998</v>
      </c>
      <c r="S25" s="121">
        <v>81451.868225600003</v>
      </c>
      <c r="T25" s="121">
        <v>46.601099999999995</v>
      </c>
      <c r="U25" s="121">
        <v>0</v>
      </c>
      <c r="V25" s="121">
        <v>3326.7193139999995</v>
      </c>
      <c r="W25" s="121">
        <v>2363.7113200000003</v>
      </c>
      <c r="X25" s="121">
        <v>0</v>
      </c>
      <c r="Y25" s="121">
        <v>202368.20394119999</v>
      </c>
    </row>
    <row r="26" spans="1:25" ht="15" customHeight="1" x14ac:dyDescent="0.2">
      <c r="A26" s="168" t="s">
        <v>291</v>
      </c>
      <c r="B26" s="121">
        <v>2810.2064</v>
      </c>
      <c r="C26" s="121">
        <v>47.160040000000002</v>
      </c>
      <c r="D26" s="121">
        <v>0</v>
      </c>
      <c r="E26" s="121">
        <v>0</v>
      </c>
      <c r="F26" s="121">
        <v>0</v>
      </c>
      <c r="G26" s="121">
        <v>0</v>
      </c>
      <c r="H26" s="121">
        <v>0</v>
      </c>
      <c r="I26" s="121">
        <v>2857.3664400000002</v>
      </c>
      <c r="J26" s="121">
        <v>0</v>
      </c>
      <c r="K26" s="121">
        <v>0</v>
      </c>
      <c r="L26" s="121">
        <v>0</v>
      </c>
      <c r="M26" s="121">
        <v>0</v>
      </c>
      <c r="N26" s="121">
        <v>0</v>
      </c>
      <c r="O26" s="121">
        <v>0</v>
      </c>
      <c r="P26" s="121">
        <v>0</v>
      </c>
      <c r="Q26" s="121">
        <v>0</v>
      </c>
      <c r="R26" s="121">
        <v>2810.2064</v>
      </c>
      <c r="S26" s="121">
        <v>47.160040000000002</v>
      </c>
      <c r="T26" s="121">
        <v>0</v>
      </c>
      <c r="U26" s="121">
        <v>0</v>
      </c>
      <c r="V26" s="121">
        <v>0</v>
      </c>
      <c r="W26" s="121">
        <v>0</v>
      </c>
      <c r="X26" s="121">
        <v>0</v>
      </c>
      <c r="Y26" s="121">
        <v>2857.3664400000002</v>
      </c>
    </row>
    <row r="27" spans="1:25" ht="15" customHeight="1" x14ac:dyDescent="0.2">
      <c r="A27" s="168" t="s">
        <v>42</v>
      </c>
      <c r="B27" s="121">
        <v>176096.36416999996</v>
      </c>
      <c r="C27" s="121">
        <v>92855.834759999983</v>
      </c>
      <c r="D27" s="121">
        <v>7089.1168199999956</v>
      </c>
      <c r="E27" s="121">
        <v>5554.977960000002</v>
      </c>
      <c r="F27" s="121">
        <v>948.60510999999985</v>
      </c>
      <c r="G27" s="121">
        <v>369.43224999999995</v>
      </c>
      <c r="H27" s="121">
        <v>26320.940680000011</v>
      </c>
      <c r="I27" s="121">
        <v>309235.27174999996</v>
      </c>
      <c r="J27" s="121">
        <v>34382.028166600008</v>
      </c>
      <c r="K27" s="121">
        <v>885.5796170000001</v>
      </c>
      <c r="L27" s="121">
        <v>75.749179999999996</v>
      </c>
      <c r="M27" s="121">
        <v>94.468099999999993</v>
      </c>
      <c r="N27" s="121">
        <v>1228.4533245999999</v>
      </c>
      <c r="O27" s="121">
        <v>194.52106000000001</v>
      </c>
      <c r="P27" s="121">
        <v>2691.8059600000006</v>
      </c>
      <c r="Q27" s="121">
        <v>39552.605408200005</v>
      </c>
      <c r="R27" s="121">
        <v>210478.39233659997</v>
      </c>
      <c r="S27" s="121">
        <v>93741.414376999979</v>
      </c>
      <c r="T27" s="121">
        <v>7164.8659999999954</v>
      </c>
      <c r="U27" s="121">
        <v>5649.446060000002</v>
      </c>
      <c r="V27" s="121">
        <v>2177.0584345999996</v>
      </c>
      <c r="W27" s="121">
        <v>563.95330999999999</v>
      </c>
      <c r="X27" s="121">
        <v>29012.746640000012</v>
      </c>
      <c r="Y27" s="121">
        <v>348787.87715819996</v>
      </c>
    </row>
    <row r="28" spans="1:25" ht="15" customHeight="1" x14ac:dyDescent="0.2">
      <c r="A28" s="168" t="s">
        <v>43</v>
      </c>
      <c r="B28" s="121">
        <v>152664.56290340002</v>
      </c>
      <c r="C28" s="121">
        <v>46210.901570000002</v>
      </c>
      <c r="D28" s="121">
        <v>4026.0579199999993</v>
      </c>
      <c r="E28" s="121">
        <v>2824.6625300000005</v>
      </c>
      <c r="F28" s="121">
        <v>377.70217000000002</v>
      </c>
      <c r="G28" s="121">
        <v>175.63696999999999</v>
      </c>
      <c r="H28" s="121">
        <v>898.99833000000012</v>
      </c>
      <c r="I28" s="121">
        <v>207178.52239340002</v>
      </c>
      <c r="J28" s="121">
        <v>113.34582</v>
      </c>
      <c r="K28" s="121">
        <v>0</v>
      </c>
      <c r="L28" s="121">
        <v>0</v>
      </c>
      <c r="M28" s="121">
        <v>0</v>
      </c>
      <c r="N28" s="121">
        <v>0</v>
      </c>
      <c r="O28" s="121">
        <v>0</v>
      </c>
      <c r="P28" s="121">
        <v>0</v>
      </c>
      <c r="Q28" s="121">
        <v>113.34582</v>
      </c>
      <c r="R28" s="121">
        <v>152777.9087234</v>
      </c>
      <c r="S28" s="121">
        <v>46210.901570000002</v>
      </c>
      <c r="T28" s="121">
        <v>4026.0579199999993</v>
      </c>
      <c r="U28" s="121">
        <v>2824.6625300000005</v>
      </c>
      <c r="V28" s="121">
        <v>377.70217000000002</v>
      </c>
      <c r="W28" s="121">
        <v>175.63696999999999</v>
      </c>
      <c r="X28" s="121">
        <v>898.99833000000012</v>
      </c>
      <c r="Y28" s="121">
        <v>207291.86821340001</v>
      </c>
    </row>
    <row r="29" spans="1:25" ht="15" customHeight="1" x14ac:dyDescent="0.2">
      <c r="A29" s="168" t="s">
        <v>44</v>
      </c>
      <c r="B29" s="121">
        <v>20162.669850000002</v>
      </c>
      <c r="C29" s="121">
        <v>30944.239639200001</v>
      </c>
      <c r="D29" s="121">
        <v>0</v>
      </c>
      <c r="E29" s="121">
        <v>108.07152000000002</v>
      </c>
      <c r="F29" s="121">
        <v>1690.9093600000001</v>
      </c>
      <c r="G29" s="121">
        <v>301.72065000000003</v>
      </c>
      <c r="H29" s="121">
        <v>0</v>
      </c>
      <c r="I29" s="121">
        <v>53207.611019199998</v>
      </c>
      <c r="J29" s="121">
        <v>19569.021094200005</v>
      </c>
      <c r="K29" s="121">
        <v>2532.9532380000001</v>
      </c>
      <c r="L29" s="121">
        <v>0</v>
      </c>
      <c r="M29" s="121">
        <v>0</v>
      </c>
      <c r="N29" s="121">
        <v>950.07081000000005</v>
      </c>
      <c r="O29" s="121">
        <v>147.62691999999998</v>
      </c>
      <c r="P29" s="121">
        <v>0</v>
      </c>
      <c r="Q29" s="121">
        <v>23199.672062200007</v>
      </c>
      <c r="R29" s="121">
        <v>39731.690944200003</v>
      </c>
      <c r="S29" s="121">
        <v>33477.192877200003</v>
      </c>
      <c r="T29" s="121">
        <v>0</v>
      </c>
      <c r="U29" s="121">
        <v>108.07152000000002</v>
      </c>
      <c r="V29" s="121">
        <v>2640.9801700000003</v>
      </c>
      <c r="W29" s="121">
        <v>449.34757000000002</v>
      </c>
      <c r="X29" s="121">
        <v>0</v>
      </c>
      <c r="Y29" s="121">
        <v>76407.283081400004</v>
      </c>
    </row>
    <row r="30" spans="1:25" ht="15" customHeight="1" x14ac:dyDescent="0.2">
      <c r="A30" s="168" t="s">
        <v>45</v>
      </c>
      <c r="B30" s="121">
        <v>0</v>
      </c>
      <c r="C30" s="121">
        <v>0</v>
      </c>
      <c r="D30" s="121">
        <v>0</v>
      </c>
      <c r="E30" s="121">
        <v>0</v>
      </c>
      <c r="F30" s="121">
        <v>0</v>
      </c>
      <c r="G30" s="121">
        <v>0</v>
      </c>
      <c r="H30" s="121">
        <v>0</v>
      </c>
      <c r="I30" s="121">
        <v>0</v>
      </c>
      <c r="J30" s="121">
        <v>0</v>
      </c>
      <c r="K30" s="121">
        <v>0</v>
      </c>
      <c r="L30" s="121">
        <v>0</v>
      </c>
      <c r="M30" s="121">
        <v>0</v>
      </c>
      <c r="N30" s="121">
        <v>0</v>
      </c>
      <c r="O30" s="121">
        <v>0</v>
      </c>
      <c r="P30" s="121">
        <v>0</v>
      </c>
      <c r="Q30" s="121">
        <v>0</v>
      </c>
      <c r="R30" s="121">
        <v>0</v>
      </c>
      <c r="S30" s="121">
        <v>0</v>
      </c>
      <c r="T30" s="121">
        <v>0</v>
      </c>
      <c r="U30" s="121">
        <v>0</v>
      </c>
      <c r="V30" s="121">
        <v>0</v>
      </c>
      <c r="W30" s="121">
        <v>0</v>
      </c>
      <c r="X30" s="121">
        <v>0</v>
      </c>
      <c r="Y30" s="121">
        <v>0</v>
      </c>
    </row>
    <row r="31" spans="1:25" ht="15" customHeight="1" x14ac:dyDescent="0.2">
      <c r="A31" s="168" t="s">
        <v>20</v>
      </c>
      <c r="B31" s="121">
        <v>0</v>
      </c>
      <c r="C31" s="121">
        <v>0</v>
      </c>
      <c r="D31" s="121">
        <v>0</v>
      </c>
      <c r="E31" s="121">
        <v>0</v>
      </c>
      <c r="F31" s="121">
        <v>0</v>
      </c>
      <c r="G31" s="121">
        <v>0</v>
      </c>
      <c r="H31" s="121">
        <v>0</v>
      </c>
      <c r="I31" s="121">
        <v>0</v>
      </c>
      <c r="J31" s="121">
        <v>0</v>
      </c>
      <c r="K31" s="121">
        <v>1643.0573100000001</v>
      </c>
      <c r="L31" s="121">
        <v>0</v>
      </c>
      <c r="M31" s="121">
        <v>0</v>
      </c>
      <c r="N31" s="121">
        <v>0</v>
      </c>
      <c r="O31" s="121">
        <v>12278.42785</v>
      </c>
      <c r="P31" s="121">
        <v>0</v>
      </c>
      <c r="Q31" s="121">
        <v>13921.48516</v>
      </c>
      <c r="R31" s="121">
        <v>0</v>
      </c>
      <c r="S31" s="121">
        <v>1643.0573100000001</v>
      </c>
      <c r="T31" s="121">
        <v>0</v>
      </c>
      <c r="U31" s="121">
        <v>0</v>
      </c>
      <c r="V31" s="121">
        <v>0</v>
      </c>
      <c r="W31" s="121">
        <v>12278.42785</v>
      </c>
      <c r="X31" s="121">
        <v>0</v>
      </c>
      <c r="Y31" s="121">
        <v>13921.48516</v>
      </c>
    </row>
    <row r="32" spans="1:25" ht="15" customHeight="1" x14ac:dyDescent="0.2">
      <c r="A32" s="168" t="s">
        <v>21</v>
      </c>
      <c r="B32" s="121">
        <v>10269.4120176</v>
      </c>
      <c r="C32" s="121">
        <v>11941.396674600001</v>
      </c>
      <c r="D32" s="121">
        <v>0</v>
      </c>
      <c r="E32" s="121">
        <v>1080.7450800000001</v>
      </c>
      <c r="F32" s="121">
        <v>0</v>
      </c>
      <c r="G32" s="121">
        <v>2257.6010499999998</v>
      </c>
      <c r="H32" s="121">
        <v>0</v>
      </c>
      <c r="I32" s="121">
        <v>25549.154822200002</v>
      </c>
      <c r="J32" s="121">
        <v>53948.942051400001</v>
      </c>
      <c r="K32" s="121">
        <v>17732.775196199997</v>
      </c>
      <c r="L32" s="121">
        <v>47.119440000000004</v>
      </c>
      <c r="M32" s="121">
        <v>0</v>
      </c>
      <c r="N32" s="121">
        <v>4502.0288700000001</v>
      </c>
      <c r="O32" s="121">
        <v>8261.9240069999996</v>
      </c>
      <c r="P32" s="121">
        <v>22598.166560000001</v>
      </c>
      <c r="Q32" s="121">
        <v>107090.95612459998</v>
      </c>
      <c r="R32" s="121">
        <v>64218.354069000001</v>
      </c>
      <c r="S32" s="121">
        <v>29674.171870799997</v>
      </c>
      <c r="T32" s="121">
        <v>47.119440000000004</v>
      </c>
      <c r="U32" s="121">
        <v>1080.7450800000001</v>
      </c>
      <c r="V32" s="121">
        <v>4502.0288700000001</v>
      </c>
      <c r="W32" s="121">
        <v>10519.525056999999</v>
      </c>
      <c r="X32" s="121">
        <v>22598.166560000001</v>
      </c>
      <c r="Y32" s="121">
        <v>132640.11094679998</v>
      </c>
    </row>
    <row r="33" spans="1:33" ht="15" customHeight="1" x14ac:dyDescent="0.2">
      <c r="A33" s="168" t="s">
        <v>284</v>
      </c>
      <c r="B33" s="121">
        <v>138.72113000000002</v>
      </c>
      <c r="C33" s="121">
        <v>473.61127839999995</v>
      </c>
      <c r="D33" s="121">
        <v>0</v>
      </c>
      <c r="E33" s="121">
        <v>0</v>
      </c>
      <c r="F33" s="121">
        <v>0</v>
      </c>
      <c r="G33" s="121">
        <v>0</v>
      </c>
      <c r="H33" s="121">
        <v>0</v>
      </c>
      <c r="I33" s="121">
        <v>612.33240839999996</v>
      </c>
      <c r="J33" s="121">
        <v>0</v>
      </c>
      <c r="K33" s="121">
        <v>0</v>
      </c>
      <c r="L33" s="121">
        <v>0</v>
      </c>
      <c r="M33" s="121">
        <v>0</v>
      </c>
      <c r="N33" s="121">
        <v>0</v>
      </c>
      <c r="O33" s="121">
        <v>0</v>
      </c>
      <c r="P33" s="121">
        <v>0</v>
      </c>
      <c r="Q33" s="121">
        <v>0</v>
      </c>
      <c r="R33" s="121">
        <v>138.72113000000002</v>
      </c>
      <c r="S33" s="121">
        <v>473.61127839999995</v>
      </c>
      <c r="T33" s="121">
        <v>0</v>
      </c>
      <c r="U33" s="121">
        <v>0</v>
      </c>
      <c r="V33" s="121">
        <v>0</v>
      </c>
      <c r="W33" s="121">
        <v>0</v>
      </c>
      <c r="X33" s="121">
        <v>0</v>
      </c>
      <c r="Y33" s="121">
        <v>612.33240839999996</v>
      </c>
    </row>
    <row r="34" spans="1:33" ht="15" customHeight="1" x14ac:dyDescent="0.2">
      <c r="A34" s="168" t="s">
        <v>285</v>
      </c>
      <c r="B34" s="121">
        <v>5104.3242468000008</v>
      </c>
      <c r="C34" s="121">
        <v>2874.2489099999998</v>
      </c>
      <c r="D34" s="121">
        <v>0</v>
      </c>
      <c r="E34" s="121">
        <v>1662.4995700000002</v>
      </c>
      <c r="F34" s="121">
        <v>1195.2891299999999</v>
      </c>
      <c r="G34" s="121">
        <v>0</v>
      </c>
      <c r="H34" s="121">
        <v>0</v>
      </c>
      <c r="I34" s="121">
        <v>10836.3618568</v>
      </c>
      <c r="J34" s="121">
        <v>2502.8645799999999</v>
      </c>
      <c r="K34" s="121">
        <v>1307.9811399999999</v>
      </c>
      <c r="L34" s="121">
        <v>0</v>
      </c>
      <c r="M34" s="121">
        <v>0</v>
      </c>
      <c r="N34" s="121">
        <v>0</v>
      </c>
      <c r="O34" s="121">
        <v>0</v>
      </c>
      <c r="P34" s="121">
        <v>0</v>
      </c>
      <c r="Q34" s="121">
        <v>3810.8457199999998</v>
      </c>
      <c r="R34" s="121">
        <v>7607.1888268000002</v>
      </c>
      <c r="S34" s="121">
        <v>4182.2300500000001</v>
      </c>
      <c r="T34" s="121">
        <v>0</v>
      </c>
      <c r="U34" s="121">
        <v>1662.4995700000002</v>
      </c>
      <c r="V34" s="121">
        <v>1195.2891299999999</v>
      </c>
      <c r="W34" s="121">
        <v>0</v>
      </c>
      <c r="X34" s="121">
        <v>0</v>
      </c>
      <c r="Y34" s="121">
        <v>14647.2075768</v>
      </c>
    </row>
    <row r="35" spans="1:33" ht="15" customHeight="1" x14ac:dyDescent="0.2">
      <c r="A35" s="168" t="s">
        <v>286</v>
      </c>
      <c r="B35" s="121">
        <v>0</v>
      </c>
      <c r="C35" s="121">
        <v>0</v>
      </c>
      <c r="D35" s="121">
        <v>0</v>
      </c>
      <c r="E35" s="121">
        <v>0</v>
      </c>
      <c r="F35" s="121">
        <v>0</v>
      </c>
      <c r="G35" s="121">
        <v>0</v>
      </c>
      <c r="H35" s="121">
        <v>0</v>
      </c>
      <c r="I35" s="121">
        <v>0</v>
      </c>
      <c r="J35" s="121">
        <v>0</v>
      </c>
      <c r="K35" s="121">
        <v>0</v>
      </c>
      <c r="L35" s="121">
        <v>0</v>
      </c>
      <c r="M35" s="121">
        <v>0</v>
      </c>
      <c r="N35" s="121">
        <v>0</v>
      </c>
      <c r="O35" s="121">
        <v>0</v>
      </c>
      <c r="P35" s="121">
        <v>0</v>
      </c>
      <c r="Q35" s="121">
        <v>0</v>
      </c>
      <c r="R35" s="121">
        <v>0</v>
      </c>
      <c r="S35" s="121">
        <v>0</v>
      </c>
      <c r="T35" s="121">
        <v>0</v>
      </c>
      <c r="U35" s="121">
        <v>0</v>
      </c>
      <c r="V35" s="121">
        <v>0</v>
      </c>
      <c r="W35" s="121">
        <v>0</v>
      </c>
      <c r="X35" s="121">
        <v>0</v>
      </c>
      <c r="Y35" s="121">
        <v>0</v>
      </c>
    </row>
    <row r="36" spans="1:33" ht="15" customHeight="1" x14ac:dyDescent="0.2">
      <c r="A36" s="168" t="s">
        <v>287</v>
      </c>
      <c r="B36" s="121">
        <v>0</v>
      </c>
      <c r="C36" s="121">
        <v>0</v>
      </c>
      <c r="D36" s="121">
        <v>0</v>
      </c>
      <c r="E36" s="121">
        <v>0</v>
      </c>
      <c r="F36" s="121">
        <v>0</v>
      </c>
      <c r="G36" s="121">
        <v>0</v>
      </c>
      <c r="H36" s="121">
        <v>0</v>
      </c>
      <c r="I36" s="121">
        <v>0</v>
      </c>
      <c r="J36" s="121">
        <v>0</v>
      </c>
      <c r="K36" s="121">
        <v>0</v>
      </c>
      <c r="L36" s="121">
        <v>0</v>
      </c>
      <c r="M36" s="121">
        <v>0</v>
      </c>
      <c r="N36" s="121">
        <v>0</v>
      </c>
      <c r="O36" s="121">
        <v>0</v>
      </c>
      <c r="P36" s="121">
        <v>0</v>
      </c>
      <c r="Q36" s="121">
        <v>0</v>
      </c>
      <c r="R36" s="121">
        <v>0</v>
      </c>
      <c r="S36" s="121">
        <v>0</v>
      </c>
      <c r="T36" s="121">
        <v>0</v>
      </c>
      <c r="U36" s="121">
        <v>0</v>
      </c>
      <c r="V36" s="121">
        <v>0</v>
      </c>
      <c r="W36" s="121">
        <v>0</v>
      </c>
      <c r="X36" s="121">
        <v>0</v>
      </c>
      <c r="Y36" s="121">
        <v>0</v>
      </c>
    </row>
    <row r="37" spans="1:33" ht="15" customHeight="1" x14ac:dyDescent="0.2">
      <c r="A37" s="168" t="s">
        <v>288</v>
      </c>
      <c r="B37" s="121">
        <v>0</v>
      </c>
      <c r="C37" s="121">
        <v>0</v>
      </c>
      <c r="D37" s="121">
        <v>0</v>
      </c>
      <c r="E37" s="121">
        <v>0</v>
      </c>
      <c r="F37" s="121">
        <v>0</v>
      </c>
      <c r="G37" s="121">
        <v>0</v>
      </c>
      <c r="H37" s="121">
        <v>0</v>
      </c>
      <c r="I37" s="121">
        <v>0</v>
      </c>
      <c r="J37" s="121">
        <v>0</v>
      </c>
      <c r="K37" s="121">
        <v>0</v>
      </c>
      <c r="L37" s="121">
        <v>0</v>
      </c>
      <c r="M37" s="121">
        <v>0</v>
      </c>
      <c r="N37" s="121">
        <v>0</v>
      </c>
      <c r="O37" s="121">
        <v>0</v>
      </c>
      <c r="P37" s="121">
        <v>0</v>
      </c>
      <c r="Q37" s="121">
        <v>0</v>
      </c>
      <c r="R37" s="121">
        <v>0</v>
      </c>
      <c r="S37" s="121">
        <v>0</v>
      </c>
      <c r="T37" s="121">
        <v>0</v>
      </c>
      <c r="U37" s="121">
        <v>0</v>
      </c>
      <c r="V37" s="121">
        <v>0</v>
      </c>
      <c r="W37" s="121">
        <v>0</v>
      </c>
      <c r="X37" s="121">
        <v>0</v>
      </c>
      <c r="Y37" s="121">
        <v>0</v>
      </c>
    </row>
    <row r="38" spans="1:33" s="38" customFormat="1" ht="15" customHeight="1" x14ac:dyDescent="0.25">
      <c r="A38" s="123" t="s">
        <v>46</v>
      </c>
      <c r="B38" s="124">
        <v>2587723.2789586009</v>
      </c>
      <c r="C38" s="124">
        <v>1195529.1392480002</v>
      </c>
      <c r="D38" s="124">
        <v>28130.278529999992</v>
      </c>
      <c r="E38" s="124">
        <v>32313.732959800011</v>
      </c>
      <c r="F38" s="124">
        <v>24900.149186400005</v>
      </c>
      <c r="G38" s="124">
        <v>13755.156269999999</v>
      </c>
      <c r="H38" s="124">
        <v>27219.939010000009</v>
      </c>
      <c r="I38" s="124">
        <v>3909571.6741628</v>
      </c>
      <c r="J38" s="124">
        <v>235249.79221419996</v>
      </c>
      <c r="K38" s="124">
        <v>142702.81553999992</v>
      </c>
      <c r="L38" s="124">
        <v>369.91444999999999</v>
      </c>
      <c r="M38" s="124">
        <v>237.99135999999999</v>
      </c>
      <c r="N38" s="124">
        <v>16974.642272799996</v>
      </c>
      <c r="O38" s="124">
        <v>42631.308320999997</v>
      </c>
      <c r="P38" s="124">
        <v>48258.726729999995</v>
      </c>
      <c r="Q38" s="124">
        <v>486425.1908879999</v>
      </c>
      <c r="R38" s="124">
        <v>2822973.0711727999</v>
      </c>
      <c r="S38" s="124">
        <v>1338231.9547880001</v>
      </c>
      <c r="T38" s="124">
        <v>28500.192979999993</v>
      </c>
      <c r="U38" s="124">
        <v>32551.724319800007</v>
      </c>
      <c r="V38" s="124">
        <v>41874.791459200002</v>
      </c>
      <c r="W38" s="124">
        <v>56386.464590999996</v>
      </c>
      <c r="X38" s="124">
        <v>75478.665740000011</v>
      </c>
      <c r="Y38" s="124">
        <v>4395996.8650507992</v>
      </c>
      <c r="Z38" s="121"/>
      <c r="AA38" s="121"/>
      <c r="AB38" s="121"/>
      <c r="AC38" s="121"/>
      <c r="AD38" s="121"/>
      <c r="AE38" s="121"/>
      <c r="AF38" s="121"/>
      <c r="AG38" s="121"/>
    </row>
    <row r="39" spans="1:33" ht="15" customHeight="1" thickBot="1" x14ac:dyDescent="0.25">
      <c r="A39" s="127"/>
      <c r="B39" s="145"/>
      <c r="C39" s="129"/>
      <c r="D39" s="129"/>
      <c r="E39" s="129"/>
      <c r="F39" s="129"/>
      <c r="G39" s="129"/>
      <c r="H39" s="129"/>
      <c r="I39" s="129"/>
      <c r="J39" s="129"/>
      <c r="K39" s="129"/>
      <c r="L39" s="145"/>
      <c r="M39" s="145"/>
      <c r="N39" s="145"/>
      <c r="O39" s="145"/>
      <c r="P39" s="145"/>
      <c r="Q39" s="145"/>
      <c r="R39" s="129"/>
      <c r="S39" s="129"/>
      <c r="T39" s="145"/>
      <c r="U39" s="145"/>
      <c r="V39" s="145"/>
      <c r="W39" s="145"/>
      <c r="X39" s="145"/>
      <c r="Y39" s="145"/>
    </row>
    <row r="40" spans="1:33" ht="15" customHeight="1" thickTop="1" x14ac:dyDescent="0.2">
      <c r="A40" s="131" t="s">
        <v>252</v>
      </c>
      <c r="B40" s="47"/>
      <c r="C40" s="122"/>
      <c r="D40" s="122"/>
      <c r="E40" s="122"/>
      <c r="F40" s="122"/>
      <c r="G40" s="122"/>
      <c r="H40" s="122"/>
      <c r="I40" s="122"/>
      <c r="J40" s="122"/>
      <c r="K40" s="122"/>
      <c r="L40" s="47"/>
      <c r="M40" s="47"/>
      <c r="N40" s="38"/>
      <c r="O40" s="38"/>
      <c r="P40" s="38"/>
      <c r="Q40" s="38"/>
      <c r="R40" s="122"/>
      <c r="S40" s="122"/>
      <c r="T40" s="47"/>
      <c r="U40" s="47"/>
      <c r="V40" s="38"/>
      <c r="W40" s="38"/>
      <c r="X40" s="38"/>
      <c r="Y40" s="38"/>
    </row>
    <row r="41" spans="1:33" ht="15" customHeight="1" x14ac:dyDescent="0.2">
      <c r="A41" s="115"/>
      <c r="B41" s="120"/>
      <c r="C41" s="121"/>
      <c r="D41" s="121"/>
      <c r="E41" s="121"/>
      <c r="F41" s="121"/>
      <c r="G41" s="121"/>
      <c r="H41" s="121"/>
      <c r="I41" s="121"/>
      <c r="J41" s="121"/>
      <c r="K41" s="121"/>
      <c r="L41" s="121"/>
      <c r="M41" s="120"/>
      <c r="N41" s="38"/>
      <c r="O41" s="38"/>
      <c r="P41" s="38"/>
      <c r="Q41" s="38"/>
      <c r="R41" s="121"/>
      <c r="S41" s="121"/>
      <c r="T41" s="121"/>
      <c r="U41" s="120"/>
      <c r="V41" s="38"/>
      <c r="W41" s="38"/>
      <c r="X41" s="38"/>
      <c r="Y41" s="38"/>
    </row>
    <row r="42" spans="1:33" ht="15" customHeight="1" x14ac:dyDescent="0.2">
      <c r="A42" s="115"/>
      <c r="B42" s="120"/>
      <c r="C42" s="121"/>
      <c r="D42" s="121"/>
      <c r="E42" s="121"/>
      <c r="F42" s="121"/>
      <c r="G42" s="121"/>
      <c r="H42" s="121"/>
      <c r="I42" s="121"/>
      <c r="J42" s="121"/>
      <c r="K42" s="121"/>
      <c r="L42" s="121"/>
      <c r="M42" s="120"/>
      <c r="N42" s="38"/>
      <c r="O42" s="38"/>
      <c r="P42" s="38"/>
      <c r="Q42" s="38"/>
      <c r="R42" s="121"/>
      <c r="S42" s="121"/>
      <c r="T42" s="121"/>
      <c r="U42" s="120"/>
      <c r="V42" s="38"/>
      <c r="W42" s="38"/>
      <c r="X42" s="38"/>
      <c r="Y42" s="38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9F64B1-C2F7-4288-9FFA-B93CC1807F5F}">
  <sheetPr>
    <pageSetUpPr fitToPage="1"/>
  </sheetPr>
  <dimension ref="A1:AO29"/>
  <sheetViews>
    <sheetView zoomScaleNormal="100" workbookViewId="0">
      <selection activeCell="G18" sqref="G18"/>
    </sheetView>
  </sheetViews>
  <sheetFormatPr defaultColWidth="11.42578125" defaultRowHeight="12.75" x14ac:dyDescent="0.2"/>
  <cols>
    <col min="1" max="1" width="53.5703125" style="133" customWidth="1"/>
    <col min="2" max="2" width="14.42578125" style="116" customWidth="1"/>
    <col min="3" max="3" width="16.42578125" style="116" customWidth="1"/>
    <col min="4" max="4" width="14.42578125" style="116" customWidth="1"/>
    <col min="5" max="5" width="9.140625" style="116" bestFit="1" customWidth="1"/>
    <col min="6" max="6" width="14.42578125" style="116" customWidth="1"/>
    <col min="7" max="7" width="16.42578125" style="116" customWidth="1"/>
    <col min="8" max="8" width="14.42578125" style="116" customWidth="1"/>
    <col min="9" max="9" width="9.140625" style="116" customWidth="1"/>
    <col min="10" max="10" width="14.42578125" style="116" customWidth="1"/>
    <col min="11" max="11" width="16.42578125" style="116" customWidth="1"/>
    <col min="12" max="12" width="14.42578125" style="116" customWidth="1"/>
    <col min="13" max="13" width="11.42578125" style="116"/>
    <col min="14" max="14" width="14.42578125" style="116" bestFit="1" customWidth="1"/>
    <col min="15" max="15" width="16.42578125" style="116" bestFit="1" customWidth="1"/>
    <col min="16" max="16" width="14.42578125" style="116" bestFit="1" customWidth="1"/>
    <col min="17" max="17" width="7.5703125" style="116" bestFit="1" customWidth="1"/>
    <col min="18" max="18" width="14.42578125" style="116" bestFit="1" customWidth="1"/>
    <col min="19" max="19" width="16.42578125" style="116" bestFit="1" customWidth="1"/>
    <col min="20" max="20" width="14.42578125" style="116" bestFit="1" customWidth="1"/>
    <col min="21" max="21" width="7.5703125" style="116" bestFit="1" customWidth="1"/>
    <col min="22" max="22" width="14.42578125" style="116" bestFit="1" customWidth="1"/>
    <col min="23" max="23" width="16.42578125" style="116" bestFit="1" customWidth="1"/>
    <col min="24" max="24" width="14.42578125" style="116" bestFit="1" customWidth="1"/>
    <col min="25" max="25" width="7.5703125" style="116" bestFit="1" customWidth="1"/>
    <col min="26" max="26" width="14.42578125" style="116" bestFit="1" customWidth="1"/>
    <col min="27" max="27" width="16.42578125" style="116" bestFit="1" customWidth="1"/>
    <col min="28" max="28" width="14.42578125" style="116" bestFit="1" customWidth="1"/>
    <col min="29" max="29" width="7.5703125" style="116" bestFit="1" customWidth="1"/>
    <col min="30" max="30" width="14.42578125" style="116" bestFit="1" customWidth="1"/>
    <col min="31" max="31" width="16.42578125" style="116" bestFit="1" customWidth="1"/>
    <col min="32" max="32" width="14.42578125" style="116" bestFit="1" customWidth="1"/>
    <col min="33" max="33" width="7.140625" style="116" bestFit="1" customWidth="1"/>
    <col min="34" max="34" width="14.42578125" style="116" bestFit="1" customWidth="1"/>
    <col min="35" max="35" width="16.42578125" style="116" bestFit="1" customWidth="1"/>
    <col min="36" max="36" width="14.42578125" style="116" bestFit="1" customWidth="1"/>
    <col min="37" max="37" width="7.140625" style="116" bestFit="1" customWidth="1"/>
    <col min="38" max="38" width="14.42578125" style="116" bestFit="1" customWidth="1"/>
    <col min="39" max="39" width="16.42578125" style="116" bestFit="1" customWidth="1"/>
    <col min="40" max="40" width="14.42578125" style="116" bestFit="1" customWidth="1"/>
    <col min="41" max="41" width="9.140625" style="116" bestFit="1" customWidth="1"/>
    <col min="42" max="256" width="11.42578125" style="116"/>
    <col min="257" max="257" width="53.5703125" style="116" customWidth="1"/>
    <col min="258" max="258" width="14.42578125" style="116" customWidth="1"/>
    <col min="259" max="259" width="16.42578125" style="116" customWidth="1"/>
    <col min="260" max="260" width="14.42578125" style="116" customWidth="1"/>
    <col min="261" max="261" width="9.140625" style="116" bestFit="1" customWidth="1"/>
    <col min="262" max="262" width="14.42578125" style="116" customWidth="1"/>
    <col min="263" max="263" width="16.42578125" style="116" customWidth="1"/>
    <col min="264" max="264" width="14.42578125" style="116" customWidth="1"/>
    <col min="265" max="265" width="9.140625" style="116" customWidth="1"/>
    <col min="266" max="266" width="14.42578125" style="116" customWidth="1"/>
    <col min="267" max="267" width="16.42578125" style="116" customWidth="1"/>
    <col min="268" max="268" width="14.42578125" style="116" customWidth="1"/>
    <col min="269" max="269" width="11.42578125" style="116"/>
    <col min="270" max="270" width="14.42578125" style="116" bestFit="1" customWidth="1"/>
    <col min="271" max="271" width="16.42578125" style="116" bestFit="1" customWidth="1"/>
    <col min="272" max="272" width="14.42578125" style="116" bestFit="1" customWidth="1"/>
    <col min="273" max="273" width="7.5703125" style="116" bestFit="1" customWidth="1"/>
    <col min="274" max="274" width="14.42578125" style="116" bestFit="1" customWidth="1"/>
    <col min="275" max="275" width="16.42578125" style="116" bestFit="1" customWidth="1"/>
    <col min="276" max="276" width="14.42578125" style="116" bestFit="1" customWidth="1"/>
    <col min="277" max="277" width="7.5703125" style="116" bestFit="1" customWidth="1"/>
    <col min="278" max="278" width="14.42578125" style="116" bestFit="1" customWidth="1"/>
    <col min="279" max="279" width="16.42578125" style="116" bestFit="1" customWidth="1"/>
    <col min="280" max="280" width="14.42578125" style="116" bestFit="1" customWidth="1"/>
    <col min="281" max="281" width="7.5703125" style="116" bestFit="1" customWidth="1"/>
    <col min="282" max="282" width="14.42578125" style="116" bestFit="1" customWidth="1"/>
    <col min="283" max="283" width="16.42578125" style="116" bestFit="1" customWidth="1"/>
    <col min="284" max="284" width="14.42578125" style="116" bestFit="1" customWidth="1"/>
    <col min="285" max="285" width="7.5703125" style="116" bestFit="1" customWidth="1"/>
    <col min="286" max="286" width="14.42578125" style="116" bestFit="1" customWidth="1"/>
    <col min="287" max="287" width="16.42578125" style="116" bestFit="1" customWidth="1"/>
    <col min="288" max="288" width="14.42578125" style="116" bestFit="1" customWidth="1"/>
    <col min="289" max="289" width="7.140625" style="116" bestFit="1" customWidth="1"/>
    <col min="290" max="290" width="14.42578125" style="116" bestFit="1" customWidth="1"/>
    <col min="291" max="291" width="16.42578125" style="116" bestFit="1" customWidth="1"/>
    <col min="292" max="292" width="14.42578125" style="116" bestFit="1" customWidth="1"/>
    <col min="293" max="293" width="7.140625" style="116" bestFit="1" customWidth="1"/>
    <col min="294" max="294" width="14.42578125" style="116" bestFit="1" customWidth="1"/>
    <col min="295" max="295" width="16.42578125" style="116" bestFit="1" customWidth="1"/>
    <col min="296" max="296" width="14.42578125" style="116" bestFit="1" customWidth="1"/>
    <col min="297" max="297" width="9.140625" style="116" bestFit="1" customWidth="1"/>
    <col min="298" max="512" width="11.42578125" style="116"/>
    <col min="513" max="513" width="53.5703125" style="116" customWidth="1"/>
    <col min="514" max="514" width="14.42578125" style="116" customWidth="1"/>
    <col min="515" max="515" width="16.42578125" style="116" customWidth="1"/>
    <col min="516" max="516" width="14.42578125" style="116" customWidth="1"/>
    <col min="517" max="517" width="9.140625" style="116" bestFit="1" customWidth="1"/>
    <col min="518" max="518" width="14.42578125" style="116" customWidth="1"/>
    <col min="519" max="519" width="16.42578125" style="116" customWidth="1"/>
    <col min="520" max="520" width="14.42578125" style="116" customWidth="1"/>
    <col min="521" max="521" width="9.140625" style="116" customWidth="1"/>
    <col min="522" max="522" width="14.42578125" style="116" customWidth="1"/>
    <col min="523" max="523" width="16.42578125" style="116" customWidth="1"/>
    <col min="524" max="524" width="14.42578125" style="116" customWidth="1"/>
    <col min="525" max="525" width="11.42578125" style="116"/>
    <col min="526" max="526" width="14.42578125" style="116" bestFit="1" customWidth="1"/>
    <col min="527" max="527" width="16.42578125" style="116" bestFit="1" customWidth="1"/>
    <col min="528" max="528" width="14.42578125" style="116" bestFit="1" customWidth="1"/>
    <col min="529" max="529" width="7.5703125" style="116" bestFit="1" customWidth="1"/>
    <col min="530" max="530" width="14.42578125" style="116" bestFit="1" customWidth="1"/>
    <col min="531" max="531" width="16.42578125" style="116" bestFit="1" customWidth="1"/>
    <col min="532" max="532" width="14.42578125" style="116" bestFit="1" customWidth="1"/>
    <col min="533" max="533" width="7.5703125" style="116" bestFit="1" customWidth="1"/>
    <col min="534" max="534" width="14.42578125" style="116" bestFit="1" customWidth="1"/>
    <col min="535" max="535" width="16.42578125" style="116" bestFit="1" customWidth="1"/>
    <col min="536" max="536" width="14.42578125" style="116" bestFit="1" customWidth="1"/>
    <col min="537" max="537" width="7.5703125" style="116" bestFit="1" customWidth="1"/>
    <col min="538" max="538" width="14.42578125" style="116" bestFit="1" customWidth="1"/>
    <col min="539" max="539" width="16.42578125" style="116" bestFit="1" customWidth="1"/>
    <col min="540" max="540" width="14.42578125" style="116" bestFit="1" customWidth="1"/>
    <col min="541" max="541" width="7.5703125" style="116" bestFit="1" customWidth="1"/>
    <col min="542" max="542" width="14.42578125" style="116" bestFit="1" customWidth="1"/>
    <col min="543" max="543" width="16.42578125" style="116" bestFit="1" customWidth="1"/>
    <col min="544" max="544" width="14.42578125" style="116" bestFit="1" customWidth="1"/>
    <col min="545" max="545" width="7.140625" style="116" bestFit="1" customWidth="1"/>
    <col min="546" max="546" width="14.42578125" style="116" bestFit="1" customWidth="1"/>
    <col min="547" max="547" width="16.42578125" style="116" bestFit="1" customWidth="1"/>
    <col min="548" max="548" width="14.42578125" style="116" bestFit="1" customWidth="1"/>
    <col min="549" max="549" width="7.140625" style="116" bestFit="1" customWidth="1"/>
    <col min="550" max="550" width="14.42578125" style="116" bestFit="1" customWidth="1"/>
    <col min="551" max="551" width="16.42578125" style="116" bestFit="1" customWidth="1"/>
    <col min="552" max="552" width="14.42578125" style="116" bestFit="1" customWidth="1"/>
    <col min="553" max="553" width="9.140625" style="116" bestFit="1" customWidth="1"/>
    <col min="554" max="768" width="11.42578125" style="116"/>
    <col min="769" max="769" width="53.5703125" style="116" customWidth="1"/>
    <col min="770" max="770" width="14.42578125" style="116" customWidth="1"/>
    <col min="771" max="771" width="16.42578125" style="116" customWidth="1"/>
    <col min="772" max="772" width="14.42578125" style="116" customWidth="1"/>
    <col min="773" max="773" width="9.140625" style="116" bestFit="1" customWidth="1"/>
    <col min="774" max="774" width="14.42578125" style="116" customWidth="1"/>
    <col min="775" max="775" width="16.42578125" style="116" customWidth="1"/>
    <col min="776" max="776" width="14.42578125" style="116" customWidth="1"/>
    <col min="777" max="777" width="9.140625" style="116" customWidth="1"/>
    <col min="778" max="778" width="14.42578125" style="116" customWidth="1"/>
    <col min="779" max="779" width="16.42578125" style="116" customWidth="1"/>
    <col min="780" max="780" width="14.42578125" style="116" customWidth="1"/>
    <col min="781" max="781" width="11.42578125" style="116"/>
    <col min="782" max="782" width="14.42578125" style="116" bestFit="1" customWidth="1"/>
    <col min="783" max="783" width="16.42578125" style="116" bestFit="1" customWidth="1"/>
    <col min="784" max="784" width="14.42578125" style="116" bestFit="1" customWidth="1"/>
    <col min="785" max="785" width="7.5703125" style="116" bestFit="1" customWidth="1"/>
    <col min="786" max="786" width="14.42578125" style="116" bestFit="1" customWidth="1"/>
    <col min="787" max="787" width="16.42578125" style="116" bestFit="1" customWidth="1"/>
    <col min="788" max="788" width="14.42578125" style="116" bestFit="1" customWidth="1"/>
    <col min="789" max="789" width="7.5703125" style="116" bestFit="1" customWidth="1"/>
    <col min="790" max="790" width="14.42578125" style="116" bestFit="1" customWidth="1"/>
    <col min="791" max="791" width="16.42578125" style="116" bestFit="1" customWidth="1"/>
    <col min="792" max="792" width="14.42578125" style="116" bestFit="1" customWidth="1"/>
    <col min="793" max="793" width="7.5703125" style="116" bestFit="1" customWidth="1"/>
    <col min="794" max="794" width="14.42578125" style="116" bestFit="1" customWidth="1"/>
    <col min="795" max="795" width="16.42578125" style="116" bestFit="1" customWidth="1"/>
    <col min="796" max="796" width="14.42578125" style="116" bestFit="1" customWidth="1"/>
    <col min="797" max="797" width="7.5703125" style="116" bestFit="1" customWidth="1"/>
    <col min="798" max="798" width="14.42578125" style="116" bestFit="1" customWidth="1"/>
    <col min="799" max="799" width="16.42578125" style="116" bestFit="1" customWidth="1"/>
    <col min="800" max="800" width="14.42578125" style="116" bestFit="1" customWidth="1"/>
    <col min="801" max="801" width="7.140625" style="116" bestFit="1" customWidth="1"/>
    <col min="802" max="802" width="14.42578125" style="116" bestFit="1" customWidth="1"/>
    <col min="803" max="803" width="16.42578125" style="116" bestFit="1" customWidth="1"/>
    <col min="804" max="804" width="14.42578125" style="116" bestFit="1" customWidth="1"/>
    <col min="805" max="805" width="7.140625" style="116" bestFit="1" customWidth="1"/>
    <col min="806" max="806" width="14.42578125" style="116" bestFit="1" customWidth="1"/>
    <col min="807" max="807" width="16.42578125" style="116" bestFit="1" customWidth="1"/>
    <col min="808" max="808" width="14.42578125" style="116" bestFit="1" customWidth="1"/>
    <col min="809" max="809" width="9.140625" style="116" bestFit="1" customWidth="1"/>
    <col min="810" max="1024" width="11.42578125" style="116"/>
    <col min="1025" max="1025" width="53.5703125" style="116" customWidth="1"/>
    <col min="1026" max="1026" width="14.42578125" style="116" customWidth="1"/>
    <col min="1027" max="1027" width="16.42578125" style="116" customWidth="1"/>
    <col min="1028" max="1028" width="14.42578125" style="116" customWidth="1"/>
    <col min="1029" max="1029" width="9.140625" style="116" bestFit="1" customWidth="1"/>
    <col min="1030" max="1030" width="14.42578125" style="116" customWidth="1"/>
    <col min="1031" max="1031" width="16.42578125" style="116" customWidth="1"/>
    <col min="1032" max="1032" width="14.42578125" style="116" customWidth="1"/>
    <col min="1033" max="1033" width="9.140625" style="116" customWidth="1"/>
    <col min="1034" max="1034" width="14.42578125" style="116" customWidth="1"/>
    <col min="1035" max="1035" width="16.42578125" style="116" customWidth="1"/>
    <col min="1036" max="1036" width="14.42578125" style="116" customWidth="1"/>
    <col min="1037" max="1037" width="11.42578125" style="116"/>
    <col min="1038" max="1038" width="14.42578125" style="116" bestFit="1" customWidth="1"/>
    <col min="1039" max="1039" width="16.42578125" style="116" bestFit="1" customWidth="1"/>
    <col min="1040" max="1040" width="14.42578125" style="116" bestFit="1" customWidth="1"/>
    <col min="1041" max="1041" width="7.5703125" style="116" bestFit="1" customWidth="1"/>
    <col min="1042" max="1042" width="14.42578125" style="116" bestFit="1" customWidth="1"/>
    <col min="1043" max="1043" width="16.42578125" style="116" bestFit="1" customWidth="1"/>
    <col min="1044" max="1044" width="14.42578125" style="116" bestFit="1" customWidth="1"/>
    <col min="1045" max="1045" width="7.5703125" style="116" bestFit="1" customWidth="1"/>
    <col min="1046" max="1046" width="14.42578125" style="116" bestFit="1" customWidth="1"/>
    <col min="1047" max="1047" width="16.42578125" style="116" bestFit="1" customWidth="1"/>
    <col min="1048" max="1048" width="14.42578125" style="116" bestFit="1" customWidth="1"/>
    <col min="1049" max="1049" width="7.5703125" style="116" bestFit="1" customWidth="1"/>
    <col min="1050" max="1050" width="14.42578125" style="116" bestFit="1" customWidth="1"/>
    <col min="1051" max="1051" width="16.42578125" style="116" bestFit="1" customWidth="1"/>
    <col min="1052" max="1052" width="14.42578125" style="116" bestFit="1" customWidth="1"/>
    <col min="1053" max="1053" width="7.5703125" style="116" bestFit="1" customWidth="1"/>
    <col min="1054" max="1054" width="14.42578125" style="116" bestFit="1" customWidth="1"/>
    <col min="1055" max="1055" width="16.42578125" style="116" bestFit="1" customWidth="1"/>
    <col min="1056" max="1056" width="14.42578125" style="116" bestFit="1" customWidth="1"/>
    <col min="1057" max="1057" width="7.140625" style="116" bestFit="1" customWidth="1"/>
    <col min="1058" max="1058" width="14.42578125" style="116" bestFit="1" customWidth="1"/>
    <col min="1059" max="1059" width="16.42578125" style="116" bestFit="1" customWidth="1"/>
    <col min="1060" max="1060" width="14.42578125" style="116" bestFit="1" customWidth="1"/>
    <col min="1061" max="1061" width="7.140625" style="116" bestFit="1" customWidth="1"/>
    <col min="1062" max="1062" width="14.42578125" style="116" bestFit="1" customWidth="1"/>
    <col min="1063" max="1063" width="16.42578125" style="116" bestFit="1" customWidth="1"/>
    <col min="1064" max="1064" width="14.42578125" style="116" bestFit="1" customWidth="1"/>
    <col min="1065" max="1065" width="9.140625" style="116" bestFit="1" customWidth="1"/>
    <col min="1066" max="1280" width="11.42578125" style="116"/>
    <col min="1281" max="1281" width="53.5703125" style="116" customWidth="1"/>
    <col min="1282" max="1282" width="14.42578125" style="116" customWidth="1"/>
    <col min="1283" max="1283" width="16.42578125" style="116" customWidth="1"/>
    <col min="1284" max="1284" width="14.42578125" style="116" customWidth="1"/>
    <col min="1285" max="1285" width="9.140625" style="116" bestFit="1" customWidth="1"/>
    <col min="1286" max="1286" width="14.42578125" style="116" customWidth="1"/>
    <col min="1287" max="1287" width="16.42578125" style="116" customWidth="1"/>
    <col min="1288" max="1288" width="14.42578125" style="116" customWidth="1"/>
    <col min="1289" max="1289" width="9.140625" style="116" customWidth="1"/>
    <col min="1290" max="1290" width="14.42578125" style="116" customWidth="1"/>
    <col min="1291" max="1291" width="16.42578125" style="116" customWidth="1"/>
    <col min="1292" max="1292" width="14.42578125" style="116" customWidth="1"/>
    <col min="1293" max="1293" width="11.42578125" style="116"/>
    <col min="1294" max="1294" width="14.42578125" style="116" bestFit="1" customWidth="1"/>
    <col min="1295" max="1295" width="16.42578125" style="116" bestFit="1" customWidth="1"/>
    <col min="1296" max="1296" width="14.42578125" style="116" bestFit="1" customWidth="1"/>
    <col min="1297" max="1297" width="7.5703125" style="116" bestFit="1" customWidth="1"/>
    <col min="1298" max="1298" width="14.42578125" style="116" bestFit="1" customWidth="1"/>
    <col min="1299" max="1299" width="16.42578125" style="116" bestFit="1" customWidth="1"/>
    <col min="1300" max="1300" width="14.42578125" style="116" bestFit="1" customWidth="1"/>
    <col min="1301" max="1301" width="7.5703125" style="116" bestFit="1" customWidth="1"/>
    <col min="1302" max="1302" width="14.42578125" style="116" bestFit="1" customWidth="1"/>
    <col min="1303" max="1303" width="16.42578125" style="116" bestFit="1" customWidth="1"/>
    <col min="1304" max="1304" width="14.42578125" style="116" bestFit="1" customWidth="1"/>
    <col min="1305" max="1305" width="7.5703125" style="116" bestFit="1" customWidth="1"/>
    <col min="1306" max="1306" width="14.42578125" style="116" bestFit="1" customWidth="1"/>
    <col min="1307" max="1307" width="16.42578125" style="116" bestFit="1" customWidth="1"/>
    <col min="1308" max="1308" width="14.42578125" style="116" bestFit="1" customWidth="1"/>
    <col min="1309" max="1309" width="7.5703125" style="116" bestFit="1" customWidth="1"/>
    <col min="1310" max="1310" width="14.42578125" style="116" bestFit="1" customWidth="1"/>
    <col min="1311" max="1311" width="16.42578125" style="116" bestFit="1" customWidth="1"/>
    <col min="1312" max="1312" width="14.42578125" style="116" bestFit="1" customWidth="1"/>
    <col min="1313" max="1313" width="7.140625" style="116" bestFit="1" customWidth="1"/>
    <col min="1314" max="1314" width="14.42578125" style="116" bestFit="1" customWidth="1"/>
    <col min="1315" max="1315" width="16.42578125" style="116" bestFit="1" customWidth="1"/>
    <col min="1316" max="1316" width="14.42578125" style="116" bestFit="1" customWidth="1"/>
    <col min="1317" max="1317" width="7.140625" style="116" bestFit="1" customWidth="1"/>
    <col min="1318" max="1318" width="14.42578125" style="116" bestFit="1" customWidth="1"/>
    <col min="1319" max="1319" width="16.42578125" style="116" bestFit="1" customWidth="1"/>
    <col min="1320" max="1320" width="14.42578125" style="116" bestFit="1" customWidth="1"/>
    <col min="1321" max="1321" width="9.140625" style="116" bestFit="1" customWidth="1"/>
    <col min="1322" max="1536" width="11.42578125" style="116"/>
    <col min="1537" max="1537" width="53.5703125" style="116" customWidth="1"/>
    <col min="1538" max="1538" width="14.42578125" style="116" customWidth="1"/>
    <col min="1539" max="1539" width="16.42578125" style="116" customWidth="1"/>
    <col min="1540" max="1540" width="14.42578125" style="116" customWidth="1"/>
    <col min="1541" max="1541" width="9.140625" style="116" bestFit="1" customWidth="1"/>
    <col min="1542" max="1542" width="14.42578125" style="116" customWidth="1"/>
    <col min="1543" max="1543" width="16.42578125" style="116" customWidth="1"/>
    <col min="1544" max="1544" width="14.42578125" style="116" customWidth="1"/>
    <col min="1545" max="1545" width="9.140625" style="116" customWidth="1"/>
    <col min="1546" max="1546" width="14.42578125" style="116" customWidth="1"/>
    <col min="1547" max="1547" width="16.42578125" style="116" customWidth="1"/>
    <col min="1548" max="1548" width="14.42578125" style="116" customWidth="1"/>
    <col min="1549" max="1549" width="11.42578125" style="116"/>
    <col min="1550" max="1550" width="14.42578125" style="116" bestFit="1" customWidth="1"/>
    <col min="1551" max="1551" width="16.42578125" style="116" bestFit="1" customWidth="1"/>
    <col min="1552" max="1552" width="14.42578125" style="116" bestFit="1" customWidth="1"/>
    <col min="1553" max="1553" width="7.5703125" style="116" bestFit="1" customWidth="1"/>
    <col min="1554" max="1554" width="14.42578125" style="116" bestFit="1" customWidth="1"/>
    <col min="1555" max="1555" width="16.42578125" style="116" bestFit="1" customWidth="1"/>
    <col min="1556" max="1556" width="14.42578125" style="116" bestFit="1" customWidth="1"/>
    <col min="1557" max="1557" width="7.5703125" style="116" bestFit="1" customWidth="1"/>
    <col min="1558" max="1558" width="14.42578125" style="116" bestFit="1" customWidth="1"/>
    <col min="1559" max="1559" width="16.42578125" style="116" bestFit="1" customWidth="1"/>
    <col min="1560" max="1560" width="14.42578125" style="116" bestFit="1" customWidth="1"/>
    <col min="1561" max="1561" width="7.5703125" style="116" bestFit="1" customWidth="1"/>
    <col min="1562" max="1562" width="14.42578125" style="116" bestFit="1" customWidth="1"/>
    <col min="1563" max="1563" width="16.42578125" style="116" bestFit="1" customWidth="1"/>
    <col min="1564" max="1564" width="14.42578125" style="116" bestFit="1" customWidth="1"/>
    <col min="1565" max="1565" width="7.5703125" style="116" bestFit="1" customWidth="1"/>
    <col min="1566" max="1566" width="14.42578125" style="116" bestFit="1" customWidth="1"/>
    <col min="1567" max="1567" width="16.42578125" style="116" bestFit="1" customWidth="1"/>
    <col min="1568" max="1568" width="14.42578125" style="116" bestFit="1" customWidth="1"/>
    <col min="1569" max="1569" width="7.140625" style="116" bestFit="1" customWidth="1"/>
    <col min="1570" max="1570" width="14.42578125" style="116" bestFit="1" customWidth="1"/>
    <col min="1571" max="1571" width="16.42578125" style="116" bestFit="1" customWidth="1"/>
    <col min="1572" max="1572" width="14.42578125" style="116" bestFit="1" customWidth="1"/>
    <col min="1573" max="1573" width="7.140625" style="116" bestFit="1" customWidth="1"/>
    <col min="1574" max="1574" width="14.42578125" style="116" bestFit="1" customWidth="1"/>
    <col min="1575" max="1575" width="16.42578125" style="116" bestFit="1" customWidth="1"/>
    <col min="1576" max="1576" width="14.42578125" style="116" bestFit="1" customWidth="1"/>
    <col min="1577" max="1577" width="9.140625" style="116" bestFit="1" customWidth="1"/>
    <col min="1578" max="1792" width="11.42578125" style="116"/>
    <col min="1793" max="1793" width="53.5703125" style="116" customWidth="1"/>
    <col min="1794" max="1794" width="14.42578125" style="116" customWidth="1"/>
    <col min="1795" max="1795" width="16.42578125" style="116" customWidth="1"/>
    <col min="1796" max="1796" width="14.42578125" style="116" customWidth="1"/>
    <col min="1797" max="1797" width="9.140625" style="116" bestFit="1" customWidth="1"/>
    <col min="1798" max="1798" width="14.42578125" style="116" customWidth="1"/>
    <col min="1799" max="1799" width="16.42578125" style="116" customWidth="1"/>
    <col min="1800" max="1800" width="14.42578125" style="116" customWidth="1"/>
    <col min="1801" max="1801" width="9.140625" style="116" customWidth="1"/>
    <col min="1802" max="1802" width="14.42578125" style="116" customWidth="1"/>
    <col min="1803" max="1803" width="16.42578125" style="116" customWidth="1"/>
    <col min="1804" max="1804" width="14.42578125" style="116" customWidth="1"/>
    <col min="1805" max="1805" width="11.42578125" style="116"/>
    <col min="1806" max="1806" width="14.42578125" style="116" bestFit="1" customWidth="1"/>
    <col min="1807" max="1807" width="16.42578125" style="116" bestFit="1" customWidth="1"/>
    <col min="1808" max="1808" width="14.42578125" style="116" bestFit="1" customWidth="1"/>
    <col min="1809" max="1809" width="7.5703125" style="116" bestFit="1" customWidth="1"/>
    <col min="1810" max="1810" width="14.42578125" style="116" bestFit="1" customWidth="1"/>
    <col min="1811" max="1811" width="16.42578125" style="116" bestFit="1" customWidth="1"/>
    <col min="1812" max="1812" width="14.42578125" style="116" bestFit="1" customWidth="1"/>
    <col min="1813" max="1813" width="7.5703125" style="116" bestFit="1" customWidth="1"/>
    <col min="1814" max="1814" width="14.42578125" style="116" bestFit="1" customWidth="1"/>
    <col min="1815" max="1815" width="16.42578125" style="116" bestFit="1" customWidth="1"/>
    <col min="1816" max="1816" width="14.42578125" style="116" bestFit="1" customWidth="1"/>
    <col min="1817" max="1817" width="7.5703125" style="116" bestFit="1" customWidth="1"/>
    <col min="1818" max="1818" width="14.42578125" style="116" bestFit="1" customWidth="1"/>
    <col min="1819" max="1819" width="16.42578125" style="116" bestFit="1" customWidth="1"/>
    <col min="1820" max="1820" width="14.42578125" style="116" bestFit="1" customWidth="1"/>
    <col min="1821" max="1821" width="7.5703125" style="116" bestFit="1" customWidth="1"/>
    <col min="1822" max="1822" width="14.42578125" style="116" bestFit="1" customWidth="1"/>
    <col min="1823" max="1823" width="16.42578125" style="116" bestFit="1" customWidth="1"/>
    <col min="1824" max="1824" width="14.42578125" style="116" bestFit="1" customWidth="1"/>
    <col min="1825" max="1825" width="7.140625" style="116" bestFit="1" customWidth="1"/>
    <col min="1826" max="1826" width="14.42578125" style="116" bestFit="1" customWidth="1"/>
    <col min="1827" max="1827" width="16.42578125" style="116" bestFit="1" customWidth="1"/>
    <col min="1828" max="1828" width="14.42578125" style="116" bestFit="1" customWidth="1"/>
    <col min="1829" max="1829" width="7.140625" style="116" bestFit="1" customWidth="1"/>
    <col min="1830" max="1830" width="14.42578125" style="116" bestFit="1" customWidth="1"/>
    <col min="1831" max="1831" width="16.42578125" style="116" bestFit="1" customWidth="1"/>
    <col min="1832" max="1832" width="14.42578125" style="116" bestFit="1" customWidth="1"/>
    <col min="1833" max="1833" width="9.140625" style="116" bestFit="1" customWidth="1"/>
    <col min="1834" max="2048" width="11.42578125" style="116"/>
    <col min="2049" max="2049" width="53.5703125" style="116" customWidth="1"/>
    <col min="2050" max="2050" width="14.42578125" style="116" customWidth="1"/>
    <col min="2051" max="2051" width="16.42578125" style="116" customWidth="1"/>
    <col min="2052" max="2052" width="14.42578125" style="116" customWidth="1"/>
    <col min="2053" max="2053" width="9.140625" style="116" bestFit="1" customWidth="1"/>
    <col min="2054" max="2054" width="14.42578125" style="116" customWidth="1"/>
    <col min="2055" max="2055" width="16.42578125" style="116" customWidth="1"/>
    <col min="2056" max="2056" width="14.42578125" style="116" customWidth="1"/>
    <col min="2057" max="2057" width="9.140625" style="116" customWidth="1"/>
    <col min="2058" max="2058" width="14.42578125" style="116" customWidth="1"/>
    <col min="2059" max="2059" width="16.42578125" style="116" customWidth="1"/>
    <col min="2060" max="2060" width="14.42578125" style="116" customWidth="1"/>
    <col min="2061" max="2061" width="11.42578125" style="116"/>
    <col min="2062" max="2062" width="14.42578125" style="116" bestFit="1" customWidth="1"/>
    <col min="2063" max="2063" width="16.42578125" style="116" bestFit="1" customWidth="1"/>
    <col min="2064" max="2064" width="14.42578125" style="116" bestFit="1" customWidth="1"/>
    <col min="2065" max="2065" width="7.5703125" style="116" bestFit="1" customWidth="1"/>
    <col min="2066" max="2066" width="14.42578125" style="116" bestFit="1" customWidth="1"/>
    <col min="2067" max="2067" width="16.42578125" style="116" bestFit="1" customWidth="1"/>
    <col min="2068" max="2068" width="14.42578125" style="116" bestFit="1" customWidth="1"/>
    <col min="2069" max="2069" width="7.5703125" style="116" bestFit="1" customWidth="1"/>
    <col min="2070" max="2070" width="14.42578125" style="116" bestFit="1" customWidth="1"/>
    <col min="2071" max="2071" width="16.42578125" style="116" bestFit="1" customWidth="1"/>
    <col min="2072" max="2072" width="14.42578125" style="116" bestFit="1" customWidth="1"/>
    <col min="2073" max="2073" width="7.5703125" style="116" bestFit="1" customWidth="1"/>
    <col min="2074" max="2074" width="14.42578125" style="116" bestFit="1" customWidth="1"/>
    <col min="2075" max="2075" width="16.42578125" style="116" bestFit="1" customWidth="1"/>
    <col min="2076" max="2076" width="14.42578125" style="116" bestFit="1" customWidth="1"/>
    <col min="2077" max="2077" width="7.5703125" style="116" bestFit="1" customWidth="1"/>
    <col min="2078" max="2078" width="14.42578125" style="116" bestFit="1" customWidth="1"/>
    <col min="2079" max="2079" width="16.42578125" style="116" bestFit="1" customWidth="1"/>
    <col min="2080" max="2080" width="14.42578125" style="116" bestFit="1" customWidth="1"/>
    <col min="2081" max="2081" width="7.140625" style="116" bestFit="1" customWidth="1"/>
    <col min="2082" max="2082" width="14.42578125" style="116" bestFit="1" customWidth="1"/>
    <col min="2083" max="2083" width="16.42578125" style="116" bestFit="1" customWidth="1"/>
    <col min="2084" max="2084" width="14.42578125" style="116" bestFit="1" customWidth="1"/>
    <col min="2085" max="2085" width="7.140625" style="116" bestFit="1" customWidth="1"/>
    <col min="2086" max="2086" width="14.42578125" style="116" bestFit="1" customWidth="1"/>
    <col min="2087" max="2087" width="16.42578125" style="116" bestFit="1" customWidth="1"/>
    <col min="2088" max="2088" width="14.42578125" style="116" bestFit="1" customWidth="1"/>
    <col min="2089" max="2089" width="9.140625" style="116" bestFit="1" customWidth="1"/>
    <col min="2090" max="2304" width="11.42578125" style="116"/>
    <col min="2305" max="2305" width="53.5703125" style="116" customWidth="1"/>
    <col min="2306" max="2306" width="14.42578125" style="116" customWidth="1"/>
    <col min="2307" max="2307" width="16.42578125" style="116" customWidth="1"/>
    <col min="2308" max="2308" width="14.42578125" style="116" customWidth="1"/>
    <col min="2309" max="2309" width="9.140625" style="116" bestFit="1" customWidth="1"/>
    <col min="2310" max="2310" width="14.42578125" style="116" customWidth="1"/>
    <col min="2311" max="2311" width="16.42578125" style="116" customWidth="1"/>
    <col min="2312" max="2312" width="14.42578125" style="116" customWidth="1"/>
    <col min="2313" max="2313" width="9.140625" style="116" customWidth="1"/>
    <col min="2314" max="2314" width="14.42578125" style="116" customWidth="1"/>
    <col min="2315" max="2315" width="16.42578125" style="116" customWidth="1"/>
    <col min="2316" max="2316" width="14.42578125" style="116" customWidth="1"/>
    <col min="2317" max="2317" width="11.42578125" style="116"/>
    <col min="2318" max="2318" width="14.42578125" style="116" bestFit="1" customWidth="1"/>
    <col min="2319" max="2319" width="16.42578125" style="116" bestFit="1" customWidth="1"/>
    <col min="2320" max="2320" width="14.42578125" style="116" bestFit="1" customWidth="1"/>
    <col min="2321" max="2321" width="7.5703125" style="116" bestFit="1" customWidth="1"/>
    <col min="2322" max="2322" width="14.42578125" style="116" bestFit="1" customWidth="1"/>
    <col min="2323" max="2323" width="16.42578125" style="116" bestFit="1" customWidth="1"/>
    <col min="2324" max="2324" width="14.42578125" style="116" bestFit="1" customWidth="1"/>
    <col min="2325" max="2325" width="7.5703125" style="116" bestFit="1" customWidth="1"/>
    <col min="2326" max="2326" width="14.42578125" style="116" bestFit="1" customWidth="1"/>
    <col min="2327" max="2327" width="16.42578125" style="116" bestFit="1" customWidth="1"/>
    <col min="2328" max="2328" width="14.42578125" style="116" bestFit="1" customWidth="1"/>
    <col min="2329" max="2329" width="7.5703125" style="116" bestFit="1" customWidth="1"/>
    <col min="2330" max="2330" width="14.42578125" style="116" bestFit="1" customWidth="1"/>
    <col min="2331" max="2331" width="16.42578125" style="116" bestFit="1" customWidth="1"/>
    <col min="2332" max="2332" width="14.42578125" style="116" bestFit="1" customWidth="1"/>
    <col min="2333" max="2333" width="7.5703125" style="116" bestFit="1" customWidth="1"/>
    <col min="2334" max="2334" width="14.42578125" style="116" bestFit="1" customWidth="1"/>
    <col min="2335" max="2335" width="16.42578125" style="116" bestFit="1" customWidth="1"/>
    <col min="2336" max="2336" width="14.42578125" style="116" bestFit="1" customWidth="1"/>
    <col min="2337" max="2337" width="7.140625" style="116" bestFit="1" customWidth="1"/>
    <col min="2338" max="2338" width="14.42578125" style="116" bestFit="1" customWidth="1"/>
    <col min="2339" max="2339" width="16.42578125" style="116" bestFit="1" customWidth="1"/>
    <col min="2340" max="2340" width="14.42578125" style="116" bestFit="1" customWidth="1"/>
    <col min="2341" max="2341" width="7.140625" style="116" bestFit="1" customWidth="1"/>
    <col min="2342" max="2342" width="14.42578125" style="116" bestFit="1" customWidth="1"/>
    <col min="2343" max="2343" width="16.42578125" style="116" bestFit="1" customWidth="1"/>
    <col min="2344" max="2344" width="14.42578125" style="116" bestFit="1" customWidth="1"/>
    <col min="2345" max="2345" width="9.140625" style="116" bestFit="1" customWidth="1"/>
    <col min="2346" max="2560" width="11.42578125" style="116"/>
    <col min="2561" max="2561" width="53.5703125" style="116" customWidth="1"/>
    <col min="2562" max="2562" width="14.42578125" style="116" customWidth="1"/>
    <col min="2563" max="2563" width="16.42578125" style="116" customWidth="1"/>
    <col min="2564" max="2564" width="14.42578125" style="116" customWidth="1"/>
    <col min="2565" max="2565" width="9.140625" style="116" bestFit="1" customWidth="1"/>
    <col min="2566" max="2566" width="14.42578125" style="116" customWidth="1"/>
    <col min="2567" max="2567" width="16.42578125" style="116" customWidth="1"/>
    <col min="2568" max="2568" width="14.42578125" style="116" customWidth="1"/>
    <col min="2569" max="2569" width="9.140625" style="116" customWidth="1"/>
    <col min="2570" max="2570" width="14.42578125" style="116" customWidth="1"/>
    <col min="2571" max="2571" width="16.42578125" style="116" customWidth="1"/>
    <col min="2572" max="2572" width="14.42578125" style="116" customWidth="1"/>
    <col min="2573" max="2573" width="11.42578125" style="116"/>
    <col min="2574" max="2574" width="14.42578125" style="116" bestFit="1" customWidth="1"/>
    <col min="2575" max="2575" width="16.42578125" style="116" bestFit="1" customWidth="1"/>
    <col min="2576" max="2576" width="14.42578125" style="116" bestFit="1" customWidth="1"/>
    <col min="2577" max="2577" width="7.5703125" style="116" bestFit="1" customWidth="1"/>
    <col min="2578" max="2578" width="14.42578125" style="116" bestFit="1" customWidth="1"/>
    <col min="2579" max="2579" width="16.42578125" style="116" bestFit="1" customWidth="1"/>
    <col min="2580" max="2580" width="14.42578125" style="116" bestFit="1" customWidth="1"/>
    <col min="2581" max="2581" width="7.5703125" style="116" bestFit="1" customWidth="1"/>
    <col min="2582" max="2582" width="14.42578125" style="116" bestFit="1" customWidth="1"/>
    <col min="2583" max="2583" width="16.42578125" style="116" bestFit="1" customWidth="1"/>
    <col min="2584" max="2584" width="14.42578125" style="116" bestFit="1" customWidth="1"/>
    <col min="2585" max="2585" width="7.5703125" style="116" bestFit="1" customWidth="1"/>
    <col min="2586" max="2586" width="14.42578125" style="116" bestFit="1" customWidth="1"/>
    <col min="2587" max="2587" width="16.42578125" style="116" bestFit="1" customWidth="1"/>
    <col min="2588" max="2588" width="14.42578125" style="116" bestFit="1" customWidth="1"/>
    <col min="2589" max="2589" width="7.5703125" style="116" bestFit="1" customWidth="1"/>
    <col min="2590" max="2590" width="14.42578125" style="116" bestFit="1" customWidth="1"/>
    <col min="2591" max="2591" width="16.42578125" style="116" bestFit="1" customWidth="1"/>
    <col min="2592" max="2592" width="14.42578125" style="116" bestFit="1" customWidth="1"/>
    <col min="2593" max="2593" width="7.140625" style="116" bestFit="1" customWidth="1"/>
    <col min="2594" max="2594" width="14.42578125" style="116" bestFit="1" customWidth="1"/>
    <col min="2595" max="2595" width="16.42578125" style="116" bestFit="1" customWidth="1"/>
    <col min="2596" max="2596" width="14.42578125" style="116" bestFit="1" customWidth="1"/>
    <col min="2597" max="2597" width="7.140625" style="116" bestFit="1" customWidth="1"/>
    <col min="2598" max="2598" width="14.42578125" style="116" bestFit="1" customWidth="1"/>
    <col min="2599" max="2599" width="16.42578125" style="116" bestFit="1" customWidth="1"/>
    <col min="2600" max="2600" width="14.42578125" style="116" bestFit="1" customWidth="1"/>
    <col min="2601" max="2601" width="9.140625" style="116" bestFit="1" customWidth="1"/>
    <col min="2602" max="2816" width="11.42578125" style="116"/>
    <col min="2817" max="2817" width="53.5703125" style="116" customWidth="1"/>
    <col min="2818" max="2818" width="14.42578125" style="116" customWidth="1"/>
    <col min="2819" max="2819" width="16.42578125" style="116" customWidth="1"/>
    <col min="2820" max="2820" width="14.42578125" style="116" customWidth="1"/>
    <col min="2821" max="2821" width="9.140625" style="116" bestFit="1" customWidth="1"/>
    <col min="2822" max="2822" width="14.42578125" style="116" customWidth="1"/>
    <col min="2823" max="2823" width="16.42578125" style="116" customWidth="1"/>
    <col min="2824" max="2824" width="14.42578125" style="116" customWidth="1"/>
    <col min="2825" max="2825" width="9.140625" style="116" customWidth="1"/>
    <col min="2826" max="2826" width="14.42578125" style="116" customWidth="1"/>
    <col min="2827" max="2827" width="16.42578125" style="116" customWidth="1"/>
    <col min="2828" max="2828" width="14.42578125" style="116" customWidth="1"/>
    <col min="2829" max="2829" width="11.42578125" style="116"/>
    <col min="2830" max="2830" width="14.42578125" style="116" bestFit="1" customWidth="1"/>
    <col min="2831" max="2831" width="16.42578125" style="116" bestFit="1" customWidth="1"/>
    <col min="2832" max="2832" width="14.42578125" style="116" bestFit="1" customWidth="1"/>
    <col min="2833" max="2833" width="7.5703125" style="116" bestFit="1" customWidth="1"/>
    <col min="2834" max="2834" width="14.42578125" style="116" bestFit="1" customWidth="1"/>
    <col min="2835" max="2835" width="16.42578125" style="116" bestFit="1" customWidth="1"/>
    <col min="2836" max="2836" width="14.42578125" style="116" bestFit="1" customWidth="1"/>
    <col min="2837" max="2837" width="7.5703125" style="116" bestFit="1" customWidth="1"/>
    <col min="2838" max="2838" width="14.42578125" style="116" bestFit="1" customWidth="1"/>
    <col min="2839" max="2839" width="16.42578125" style="116" bestFit="1" customWidth="1"/>
    <col min="2840" max="2840" width="14.42578125" style="116" bestFit="1" customWidth="1"/>
    <col min="2841" max="2841" width="7.5703125" style="116" bestFit="1" customWidth="1"/>
    <col min="2842" max="2842" width="14.42578125" style="116" bestFit="1" customWidth="1"/>
    <col min="2843" max="2843" width="16.42578125" style="116" bestFit="1" customWidth="1"/>
    <col min="2844" max="2844" width="14.42578125" style="116" bestFit="1" customWidth="1"/>
    <col min="2845" max="2845" width="7.5703125" style="116" bestFit="1" customWidth="1"/>
    <col min="2846" max="2846" width="14.42578125" style="116" bestFit="1" customWidth="1"/>
    <col min="2847" max="2847" width="16.42578125" style="116" bestFit="1" customWidth="1"/>
    <col min="2848" max="2848" width="14.42578125" style="116" bestFit="1" customWidth="1"/>
    <col min="2849" max="2849" width="7.140625" style="116" bestFit="1" customWidth="1"/>
    <col min="2850" max="2850" width="14.42578125" style="116" bestFit="1" customWidth="1"/>
    <col min="2851" max="2851" width="16.42578125" style="116" bestFit="1" customWidth="1"/>
    <col min="2852" max="2852" width="14.42578125" style="116" bestFit="1" customWidth="1"/>
    <col min="2853" max="2853" width="7.140625" style="116" bestFit="1" customWidth="1"/>
    <col min="2854" max="2854" width="14.42578125" style="116" bestFit="1" customWidth="1"/>
    <col min="2855" max="2855" width="16.42578125" style="116" bestFit="1" customWidth="1"/>
    <col min="2856" max="2856" width="14.42578125" style="116" bestFit="1" customWidth="1"/>
    <col min="2857" max="2857" width="9.140625" style="116" bestFit="1" customWidth="1"/>
    <col min="2858" max="3072" width="11.42578125" style="116"/>
    <col min="3073" max="3073" width="53.5703125" style="116" customWidth="1"/>
    <col min="3074" max="3074" width="14.42578125" style="116" customWidth="1"/>
    <col min="3075" max="3075" width="16.42578125" style="116" customWidth="1"/>
    <col min="3076" max="3076" width="14.42578125" style="116" customWidth="1"/>
    <col min="3077" max="3077" width="9.140625" style="116" bestFit="1" customWidth="1"/>
    <col min="3078" max="3078" width="14.42578125" style="116" customWidth="1"/>
    <col min="3079" max="3079" width="16.42578125" style="116" customWidth="1"/>
    <col min="3080" max="3080" width="14.42578125" style="116" customWidth="1"/>
    <col min="3081" max="3081" width="9.140625" style="116" customWidth="1"/>
    <col min="3082" max="3082" width="14.42578125" style="116" customWidth="1"/>
    <col min="3083" max="3083" width="16.42578125" style="116" customWidth="1"/>
    <col min="3084" max="3084" width="14.42578125" style="116" customWidth="1"/>
    <col min="3085" max="3085" width="11.42578125" style="116"/>
    <col min="3086" max="3086" width="14.42578125" style="116" bestFit="1" customWidth="1"/>
    <col min="3087" max="3087" width="16.42578125" style="116" bestFit="1" customWidth="1"/>
    <col min="3088" max="3088" width="14.42578125" style="116" bestFit="1" customWidth="1"/>
    <col min="3089" max="3089" width="7.5703125" style="116" bestFit="1" customWidth="1"/>
    <col min="3090" max="3090" width="14.42578125" style="116" bestFit="1" customWidth="1"/>
    <col min="3091" max="3091" width="16.42578125" style="116" bestFit="1" customWidth="1"/>
    <col min="3092" max="3092" width="14.42578125" style="116" bestFit="1" customWidth="1"/>
    <col min="3093" max="3093" width="7.5703125" style="116" bestFit="1" customWidth="1"/>
    <col min="3094" max="3094" width="14.42578125" style="116" bestFit="1" customWidth="1"/>
    <col min="3095" max="3095" width="16.42578125" style="116" bestFit="1" customWidth="1"/>
    <col min="3096" max="3096" width="14.42578125" style="116" bestFit="1" customWidth="1"/>
    <col min="3097" max="3097" width="7.5703125" style="116" bestFit="1" customWidth="1"/>
    <col min="3098" max="3098" width="14.42578125" style="116" bestFit="1" customWidth="1"/>
    <col min="3099" max="3099" width="16.42578125" style="116" bestFit="1" customWidth="1"/>
    <col min="3100" max="3100" width="14.42578125" style="116" bestFit="1" customWidth="1"/>
    <col min="3101" max="3101" width="7.5703125" style="116" bestFit="1" customWidth="1"/>
    <col min="3102" max="3102" width="14.42578125" style="116" bestFit="1" customWidth="1"/>
    <col min="3103" max="3103" width="16.42578125" style="116" bestFit="1" customWidth="1"/>
    <col min="3104" max="3104" width="14.42578125" style="116" bestFit="1" customWidth="1"/>
    <col min="3105" max="3105" width="7.140625" style="116" bestFit="1" customWidth="1"/>
    <col min="3106" max="3106" width="14.42578125" style="116" bestFit="1" customWidth="1"/>
    <col min="3107" max="3107" width="16.42578125" style="116" bestFit="1" customWidth="1"/>
    <col min="3108" max="3108" width="14.42578125" style="116" bestFit="1" customWidth="1"/>
    <col min="3109" max="3109" width="7.140625" style="116" bestFit="1" customWidth="1"/>
    <col min="3110" max="3110" width="14.42578125" style="116" bestFit="1" customWidth="1"/>
    <col min="3111" max="3111" width="16.42578125" style="116" bestFit="1" customWidth="1"/>
    <col min="3112" max="3112" width="14.42578125" style="116" bestFit="1" customWidth="1"/>
    <col min="3113" max="3113" width="9.140625" style="116" bestFit="1" customWidth="1"/>
    <col min="3114" max="3328" width="11.42578125" style="116"/>
    <col min="3329" max="3329" width="53.5703125" style="116" customWidth="1"/>
    <col min="3330" max="3330" width="14.42578125" style="116" customWidth="1"/>
    <col min="3331" max="3331" width="16.42578125" style="116" customWidth="1"/>
    <col min="3332" max="3332" width="14.42578125" style="116" customWidth="1"/>
    <col min="3333" max="3333" width="9.140625" style="116" bestFit="1" customWidth="1"/>
    <col min="3334" max="3334" width="14.42578125" style="116" customWidth="1"/>
    <col min="3335" max="3335" width="16.42578125" style="116" customWidth="1"/>
    <col min="3336" max="3336" width="14.42578125" style="116" customWidth="1"/>
    <col min="3337" max="3337" width="9.140625" style="116" customWidth="1"/>
    <col min="3338" max="3338" width="14.42578125" style="116" customWidth="1"/>
    <col min="3339" max="3339" width="16.42578125" style="116" customWidth="1"/>
    <col min="3340" max="3340" width="14.42578125" style="116" customWidth="1"/>
    <col min="3341" max="3341" width="11.42578125" style="116"/>
    <col min="3342" max="3342" width="14.42578125" style="116" bestFit="1" customWidth="1"/>
    <col min="3343" max="3343" width="16.42578125" style="116" bestFit="1" customWidth="1"/>
    <col min="3344" max="3344" width="14.42578125" style="116" bestFit="1" customWidth="1"/>
    <col min="3345" max="3345" width="7.5703125" style="116" bestFit="1" customWidth="1"/>
    <col min="3346" max="3346" width="14.42578125" style="116" bestFit="1" customWidth="1"/>
    <col min="3347" max="3347" width="16.42578125" style="116" bestFit="1" customWidth="1"/>
    <col min="3348" max="3348" width="14.42578125" style="116" bestFit="1" customWidth="1"/>
    <col min="3349" max="3349" width="7.5703125" style="116" bestFit="1" customWidth="1"/>
    <col min="3350" max="3350" width="14.42578125" style="116" bestFit="1" customWidth="1"/>
    <col min="3351" max="3351" width="16.42578125" style="116" bestFit="1" customWidth="1"/>
    <col min="3352" max="3352" width="14.42578125" style="116" bestFit="1" customWidth="1"/>
    <col min="3353" max="3353" width="7.5703125" style="116" bestFit="1" customWidth="1"/>
    <col min="3354" max="3354" width="14.42578125" style="116" bestFit="1" customWidth="1"/>
    <col min="3355" max="3355" width="16.42578125" style="116" bestFit="1" customWidth="1"/>
    <col min="3356" max="3356" width="14.42578125" style="116" bestFit="1" customWidth="1"/>
    <col min="3357" max="3357" width="7.5703125" style="116" bestFit="1" customWidth="1"/>
    <col min="3358" max="3358" width="14.42578125" style="116" bestFit="1" customWidth="1"/>
    <col min="3359" max="3359" width="16.42578125" style="116" bestFit="1" customWidth="1"/>
    <col min="3360" max="3360" width="14.42578125" style="116" bestFit="1" customWidth="1"/>
    <col min="3361" max="3361" width="7.140625" style="116" bestFit="1" customWidth="1"/>
    <col min="3362" max="3362" width="14.42578125" style="116" bestFit="1" customWidth="1"/>
    <col min="3363" max="3363" width="16.42578125" style="116" bestFit="1" customWidth="1"/>
    <col min="3364" max="3364" width="14.42578125" style="116" bestFit="1" customWidth="1"/>
    <col min="3365" max="3365" width="7.140625" style="116" bestFit="1" customWidth="1"/>
    <col min="3366" max="3366" width="14.42578125" style="116" bestFit="1" customWidth="1"/>
    <col min="3367" max="3367" width="16.42578125" style="116" bestFit="1" customWidth="1"/>
    <col min="3368" max="3368" width="14.42578125" style="116" bestFit="1" customWidth="1"/>
    <col min="3369" max="3369" width="9.140625" style="116" bestFit="1" customWidth="1"/>
    <col min="3370" max="3584" width="11.42578125" style="116"/>
    <col min="3585" max="3585" width="53.5703125" style="116" customWidth="1"/>
    <col min="3586" max="3586" width="14.42578125" style="116" customWidth="1"/>
    <col min="3587" max="3587" width="16.42578125" style="116" customWidth="1"/>
    <col min="3588" max="3588" width="14.42578125" style="116" customWidth="1"/>
    <col min="3589" max="3589" width="9.140625" style="116" bestFit="1" customWidth="1"/>
    <col min="3590" max="3590" width="14.42578125" style="116" customWidth="1"/>
    <col min="3591" max="3591" width="16.42578125" style="116" customWidth="1"/>
    <col min="3592" max="3592" width="14.42578125" style="116" customWidth="1"/>
    <col min="3593" max="3593" width="9.140625" style="116" customWidth="1"/>
    <col min="3594" max="3594" width="14.42578125" style="116" customWidth="1"/>
    <col min="3595" max="3595" width="16.42578125" style="116" customWidth="1"/>
    <col min="3596" max="3596" width="14.42578125" style="116" customWidth="1"/>
    <col min="3597" max="3597" width="11.42578125" style="116"/>
    <col min="3598" max="3598" width="14.42578125" style="116" bestFit="1" customWidth="1"/>
    <col min="3599" max="3599" width="16.42578125" style="116" bestFit="1" customWidth="1"/>
    <col min="3600" max="3600" width="14.42578125" style="116" bestFit="1" customWidth="1"/>
    <col min="3601" max="3601" width="7.5703125" style="116" bestFit="1" customWidth="1"/>
    <col min="3602" max="3602" width="14.42578125" style="116" bestFit="1" customWidth="1"/>
    <col min="3603" max="3603" width="16.42578125" style="116" bestFit="1" customWidth="1"/>
    <col min="3604" max="3604" width="14.42578125" style="116" bestFit="1" customWidth="1"/>
    <col min="3605" max="3605" width="7.5703125" style="116" bestFit="1" customWidth="1"/>
    <col min="3606" max="3606" width="14.42578125" style="116" bestFit="1" customWidth="1"/>
    <col min="3607" max="3607" width="16.42578125" style="116" bestFit="1" customWidth="1"/>
    <col min="3608" max="3608" width="14.42578125" style="116" bestFit="1" customWidth="1"/>
    <col min="3609" max="3609" width="7.5703125" style="116" bestFit="1" customWidth="1"/>
    <col min="3610" max="3610" width="14.42578125" style="116" bestFit="1" customWidth="1"/>
    <col min="3611" max="3611" width="16.42578125" style="116" bestFit="1" customWidth="1"/>
    <col min="3612" max="3612" width="14.42578125" style="116" bestFit="1" customWidth="1"/>
    <col min="3613" max="3613" width="7.5703125" style="116" bestFit="1" customWidth="1"/>
    <col min="3614" max="3614" width="14.42578125" style="116" bestFit="1" customWidth="1"/>
    <col min="3615" max="3615" width="16.42578125" style="116" bestFit="1" customWidth="1"/>
    <col min="3616" max="3616" width="14.42578125" style="116" bestFit="1" customWidth="1"/>
    <col min="3617" max="3617" width="7.140625" style="116" bestFit="1" customWidth="1"/>
    <col min="3618" max="3618" width="14.42578125" style="116" bestFit="1" customWidth="1"/>
    <col min="3619" max="3619" width="16.42578125" style="116" bestFit="1" customWidth="1"/>
    <col min="3620" max="3620" width="14.42578125" style="116" bestFit="1" customWidth="1"/>
    <col min="3621" max="3621" width="7.140625" style="116" bestFit="1" customWidth="1"/>
    <col min="3622" max="3622" width="14.42578125" style="116" bestFit="1" customWidth="1"/>
    <col min="3623" max="3623" width="16.42578125" style="116" bestFit="1" customWidth="1"/>
    <col min="3624" max="3624" width="14.42578125" style="116" bestFit="1" customWidth="1"/>
    <col min="3625" max="3625" width="9.140625" style="116" bestFit="1" customWidth="1"/>
    <col min="3626" max="3840" width="11.42578125" style="116"/>
    <col min="3841" max="3841" width="53.5703125" style="116" customWidth="1"/>
    <col min="3842" max="3842" width="14.42578125" style="116" customWidth="1"/>
    <col min="3843" max="3843" width="16.42578125" style="116" customWidth="1"/>
    <col min="3844" max="3844" width="14.42578125" style="116" customWidth="1"/>
    <col min="3845" max="3845" width="9.140625" style="116" bestFit="1" customWidth="1"/>
    <col min="3846" max="3846" width="14.42578125" style="116" customWidth="1"/>
    <col min="3847" max="3847" width="16.42578125" style="116" customWidth="1"/>
    <col min="3848" max="3848" width="14.42578125" style="116" customWidth="1"/>
    <col min="3849" max="3849" width="9.140625" style="116" customWidth="1"/>
    <col min="3850" max="3850" width="14.42578125" style="116" customWidth="1"/>
    <col min="3851" max="3851" width="16.42578125" style="116" customWidth="1"/>
    <col min="3852" max="3852" width="14.42578125" style="116" customWidth="1"/>
    <col min="3853" max="3853" width="11.42578125" style="116"/>
    <col min="3854" max="3854" width="14.42578125" style="116" bestFit="1" customWidth="1"/>
    <col min="3855" max="3855" width="16.42578125" style="116" bestFit="1" customWidth="1"/>
    <col min="3856" max="3856" width="14.42578125" style="116" bestFit="1" customWidth="1"/>
    <col min="3857" max="3857" width="7.5703125" style="116" bestFit="1" customWidth="1"/>
    <col min="3858" max="3858" width="14.42578125" style="116" bestFit="1" customWidth="1"/>
    <col min="3859" max="3859" width="16.42578125" style="116" bestFit="1" customWidth="1"/>
    <col min="3860" max="3860" width="14.42578125" style="116" bestFit="1" customWidth="1"/>
    <col min="3861" max="3861" width="7.5703125" style="116" bestFit="1" customWidth="1"/>
    <col min="3862" max="3862" width="14.42578125" style="116" bestFit="1" customWidth="1"/>
    <col min="3863" max="3863" width="16.42578125" style="116" bestFit="1" customWidth="1"/>
    <col min="3864" max="3864" width="14.42578125" style="116" bestFit="1" customWidth="1"/>
    <col min="3865" max="3865" width="7.5703125" style="116" bestFit="1" customWidth="1"/>
    <col min="3866" max="3866" width="14.42578125" style="116" bestFit="1" customWidth="1"/>
    <col min="3867" max="3867" width="16.42578125" style="116" bestFit="1" customWidth="1"/>
    <col min="3868" max="3868" width="14.42578125" style="116" bestFit="1" customWidth="1"/>
    <col min="3869" max="3869" width="7.5703125" style="116" bestFit="1" customWidth="1"/>
    <col min="3870" max="3870" width="14.42578125" style="116" bestFit="1" customWidth="1"/>
    <col min="3871" max="3871" width="16.42578125" style="116" bestFit="1" customWidth="1"/>
    <col min="3872" max="3872" width="14.42578125" style="116" bestFit="1" customWidth="1"/>
    <col min="3873" max="3873" width="7.140625" style="116" bestFit="1" customWidth="1"/>
    <col min="3874" max="3874" width="14.42578125" style="116" bestFit="1" customWidth="1"/>
    <col min="3875" max="3875" width="16.42578125" style="116" bestFit="1" customWidth="1"/>
    <col min="3876" max="3876" width="14.42578125" style="116" bestFit="1" customWidth="1"/>
    <col min="3877" max="3877" width="7.140625" style="116" bestFit="1" customWidth="1"/>
    <col min="3878" max="3878" width="14.42578125" style="116" bestFit="1" customWidth="1"/>
    <col min="3879" max="3879" width="16.42578125" style="116" bestFit="1" customWidth="1"/>
    <col min="3880" max="3880" width="14.42578125" style="116" bestFit="1" customWidth="1"/>
    <col min="3881" max="3881" width="9.140625" style="116" bestFit="1" customWidth="1"/>
    <col min="3882" max="4096" width="11.42578125" style="116"/>
    <col min="4097" max="4097" width="53.5703125" style="116" customWidth="1"/>
    <col min="4098" max="4098" width="14.42578125" style="116" customWidth="1"/>
    <col min="4099" max="4099" width="16.42578125" style="116" customWidth="1"/>
    <col min="4100" max="4100" width="14.42578125" style="116" customWidth="1"/>
    <col min="4101" max="4101" width="9.140625" style="116" bestFit="1" customWidth="1"/>
    <col min="4102" max="4102" width="14.42578125" style="116" customWidth="1"/>
    <col min="4103" max="4103" width="16.42578125" style="116" customWidth="1"/>
    <col min="4104" max="4104" width="14.42578125" style="116" customWidth="1"/>
    <col min="4105" max="4105" width="9.140625" style="116" customWidth="1"/>
    <col min="4106" max="4106" width="14.42578125" style="116" customWidth="1"/>
    <col min="4107" max="4107" width="16.42578125" style="116" customWidth="1"/>
    <col min="4108" max="4108" width="14.42578125" style="116" customWidth="1"/>
    <col min="4109" max="4109" width="11.42578125" style="116"/>
    <col min="4110" max="4110" width="14.42578125" style="116" bestFit="1" customWidth="1"/>
    <col min="4111" max="4111" width="16.42578125" style="116" bestFit="1" customWidth="1"/>
    <col min="4112" max="4112" width="14.42578125" style="116" bestFit="1" customWidth="1"/>
    <col min="4113" max="4113" width="7.5703125" style="116" bestFit="1" customWidth="1"/>
    <col min="4114" max="4114" width="14.42578125" style="116" bestFit="1" customWidth="1"/>
    <col min="4115" max="4115" width="16.42578125" style="116" bestFit="1" customWidth="1"/>
    <col min="4116" max="4116" width="14.42578125" style="116" bestFit="1" customWidth="1"/>
    <col min="4117" max="4117" width="7.5703125" style="116" bestFit="1" customWidth="1"/>
    <col min="4118" max="4118" width="14.42578125" style="116" bestFit="1" customWidth="1"/>
    <col min="4119" max="4119" width="16.42578125" style="116" bestFit="1" customWidth="1"/>
    <col min="4120" max="4120" width="14.42578125" style="116" bestFit="1" customWidth="1"/>
    <col min="4121" max="4121" width="7.5703125" style="116" bestFit="1" customWidth="1"/>
    <col min="4122" max="4122" width="14.42578125" style="116" bestFit="1" customWidth="1"/>
    <col min="4123" max="4123" width="16.42578125" style="116" bestFit="1" customWidth="1"/>
    <col min="4124" max="4124" width="14.42578125" style="116" bestFit="1" customWidth="1"/>
    <col min="4125" max="4125" width="7.5703125" style="116" bestFit="1" customWidth="1"/>
    <col min="4126" max="4126" width="14.42578125" style="116" bestFit="1" customWidth="1"/>
    <col min="4127" max="4127" width="16.42578125" style="116" bestFit="1" customWidth="1"/>
    <col min="4128" max="4128" width="14.42578125" style="116" bestFit="1" customWidth="1"/>
    <col min="4129" max="4129" width="7.140625" style="116" bestFit="1" customWidth="1"/>
    <col min="4130" max="4130" width="14.42578125" style="116" bestFit="1" customWidth="1"/>
    <col min="4131" max="4131" width="16.42578125" style="116" bestFit="1" customWidth="1"/>
    <col min="4132" max="4132" width="14.42578125" style="116" bestFit="1" customWidth="1"/>
    <col min="4133" max="4133" width="7.140625" style="116" bestFit="1" customWidth="1"/>
    <col min="4134" max="4134" width="14.42578125" style="116" bestFit="1" customWidth="1"/>
    <col min="4135" max="4135" width="16.42578125" style="116" bestFit="1" customWidth="1"/>
    <col min="4136" max="4136" width="14.42578125" style="116" bestFit="1" customWidth="1"/>
    <col min="4137" max="4137" width="9.140625" style="116" bestFit="1" customWidth="1"/>
    <col min="4138" max="4352" width="11.42578125" style="116"/>
    <col min="4353" max="4353" width="53.5703125" style="116" customWidth="1"/>
    <col min="4354" max="4354" width="14.42578125" style="116" customWidth="1"/>
    <col min="4355" max="4355" width="16.42578125" style="116" customWidth="1"/>
    <col min="4356" max="4356" width="14.42578125" style="116" customWidth="1"/>
    <col min="4357" max="4357" width="9.140625" style="116" bestFit="1" customWidth="1"/>
    <col min="4358" max="4358" width="14.42578125" style="116" customWidth="1"/>
    <col min="4359" max="4359" width="16.42578125" style="116" customWidth="1"/>
    <col min="4360" max="4360" width="14.42578125" style="116" customWidth="1"/>
    <col min="4361" max="4361" width="9.140625" style="116" customWidth="1"/>
    <col min="4362" max="4362" width="14.42578125" style="116" customWidth="1"/>
    <col min="4363" max="4363" width="16.42578125" style="116" customWidth="1"/>
    <col min="4364" max="4364" width="14.42578125" style="116" customWidth="1"/>
    <col min="4365" max="4365" width="11.42578125" style="116"/>
    <col min="4366" max="4366" width="14.42578125" style="116" bestFit="1" customWidth="1"/>
    <col min="4367" max="4367" width="16.42578125" style="116" bestFit="1" customWidth="1"/>
    <col min="4368" max="4368" width="14.42578125" style="116" bestFit="1" customWidth="1"/>
    <col min="4369" max="4369" width="7.5703125" style="116" bestFit="1" customWidth="1"/>
    <col min="4370" max="4370" width="14.42578125" style="116" bestFit="1" customWidth="1"/>
    <col min="4371" max="4371" width="16.42578125" style="116" bestFit="1" customWidth="1"/>
    <col min="4372" max="4372" width="14.42578125" style="116" bestFit="1" customWidth="1"/>
    <col min="4373" max="4373" width="7.5703125" style="116" bestFit="1" customWidth="1"/>
    <col min="4374" max="4374" width="14.42578125" style="116" bestFit="1" customWidth="1"/>
    <col min="4375" max="4375" width="16.42578125" style="116" bestFit="1" customWidth="1"/>
    <col min="4376" max="4376" width="14.42578125" style="116" bestFit="1" customWidth="1"/>
    <col min="4377" max="4377" width="7.5703125" style="116" bestFit="1" customWidth="1"/>
    <col min="4378" max="4378" width="14.42578125" style="116" bestFit="1" customWidth="1"/>
    <col min="4379" max="4379" width="16.42578125" style="116" bestFit="1" customWidth="1"/>
    <col min="4380" max="4380" width="14.42578125" style="116" bestFit="1" customWidth="1"/>
    <col min="4381" max="4381" width="7.5703125" style="116" bestFit="1" customWidth="1"/>
    <col min="4382" max="4382" width="14.42578125" style="116" bestFit="1" customWidth="1"/>
    <col min="4383" max="4383" width="16.42578125" style="116" bestFit="1" customWidth="1"/>
    <col min="4384" max="4384" width="14.42578125" style="116" bestFit="1" customWidth="1"/>
    <col min="4385" max="4385" width="7.140625" style="116" bestFit="1" customWidth="1"/>
    <col min="4386" max="4386" width="14.42578125" style="116" bestFit="1" customWidth="1"/>
    <col min="4387" max="4387" width="16.42578125" style="116" bestFit="1" customWidth="1"/>
    <col min="4388" max="4388" width="14.42578125" style="116" bestFit="1" customWidth="1"/>
    <col min="4389" max="4389" width="7.140625" style="116" bestFit="1" customWidth="1"/>
    <col min="4390" max="4390" width="14.42578125" style="116" bestFit="1" customWidth="1"/>
    <col min="4391" max="4391" width="16.42578125" style="116" bestFit="1" customWidth="1"/>
    <col min="4392" max="4392" width="14.42578125" style="116" bestFit="1" customWidth="1"/>
    <col min="4393" max="4393" width="9.140625" style="116" bestFit="1" customWidth="1"/>
    <col min="4394" max="4608" width="11.42578125" style="116"/>
    <col min="4609" max="4609" width="53.5703125" style="116" customWidth="1"/>
    <col min="4610" max="4610" width="14.42578125" style="116" customWidth="1"/>
    <col min="4611" max="4611" width="16.42578125" style="116" customWidth="1"/>
    <col min="4612" max="4612" width="14.42578125" style="116" customWidth="1"/>
    <col min="4613" max="4613" width="9.140625" style="116" bestFit="1" customWidth="1"/>
    <col min="4614" max="4614" width="14.42578125" style="116" customWidth="1"/>
    <col min="4615" max="4615" width="16.42578125" style="116" customWidth="1"/>
    <col min="4616" max="4616" width="14.42578125" style="116" customWidth="1"/>
    <col min="4617" max="4617" width="9.140625" style="116" customWidth="1"/>
    <col min="4618" max="4618" width="14.42578125" style="116" customWidth="1"/>
    <col min="4619" max="4619" width="16.42578125" style="116" customWidth="1"/>
    <col min="4620" max="4620" width="14.42578125" style="116" customWidth="1"/>
    <col min="4621" max="4621" width="11.42578125" style="116"/>
    <col min="4622" max="4622" width="14.42578125" style="116" bestFit="1" customWidth="1"/>
    <col min="4623" max="4623" width="16.42578125" style="116" bestFit="1" customWidth="1"/>
    <col min="4624" max="4624" width="14.42578125" style="116" bestFit="1" customWidth="1"/>
    <col min="4625" max="4625" width="7.5703125" style="116" bestFit="1" customWidth="1"/>
    <col min="4626" max="4626" width="14.42578125" style="116" bestFit="1" customWidth="1"/>
    <col min="4627" max="4627" width="16.42578125" style="116" bestFit="1" customWidth="1"/>
    <col min="4628" max="4628" width="14.42578125" style="116" bestFit="1" customWidth="1"/>
    <col min="4629" max="4629" width="7.5703125" style="116" bestFit="1" customWidth="1"/>
    <col min="4630" max="4630" width="14.42578125" style="116" bestFit="1" customWidth="1"/>
    <col min="4631" max="4631" width="16.42578125" style="116" bestFit="1" customWidth="1"/>
    <col min="4632" max="4632" width="14.42578125" style="116" bestFit="1" customWidth="1"/>
    <col min="4633" max="4633" width="7.5703125" style="116" bestFit="1" customWidth="1"/>
    <col min="4634" max="4634" width="14.42578125" style="116" bestFit="1" customWidth="1"/>
    <col min="4635" max="4635" width="16.42578125" style="116" bestFit="1" customWidth="1"/>
    <col min="4636" max="4636" width="14.42578125" style="116" bestFit="1" customWidth="1"/>
    <col min="4637" max="4637" width="7.5703125" style="116" bestFit="1" customWidth="1"/>
    <col min="4638" max="4638" width="14.42578125" style="116" bestFit="1" customWidth="1"/>
    <col min="4639" max="4639" width="16.42578125" style="116" bestFit="1" customWidth="1"/>
    <col min="4640" max="4640" width="14.42578125" style="116" bestFit="1" customWidth="1"/>
    <col min="4641" max="4641" width="7.140625" style="116" bestFit="1" customWidth="1"/>
    <col min="4642" max="4642" width="14.42578125" style="116" bestFit="1" customWidth="1"/>
    <col min="4643" max="4643" width="16.42578125" style="116" bestFit="1" customWidth="1"/>
    <col min="4644" max="4644" width="14.42578125" style="116" bestFit="1" customWidth="1"/>
    <col min="4645" max="4645" width="7.140625" style="116" bestFit="1" customWidth="1"/>
    <col min="4646" max="4646" width="14.42578125" style="116" bestFit="1" customWidth="1"/>
    <col min="4647" max="4647" width="16.42578125" style="116" bestFit="1" customWidth="1"/>
    <col min="4648" max="4648" width="14.42578125" style="116" bestFit="1" customWidth="1"/>
    <col min="4649" max="4649" width="9.140625" style="116" bestFit="1" customWidth="1"/>
    <col min="4650" max="4864" width="11.42578125" style="116"/>
    <col min="4865" max="4865" width="53.5703125" style="116" customWidth="1"/>
    <col min="4866" max="4866" width="14.42578125" style="116" customWidth="1"/>
    <col min="4867" max="4867" width="16.42578125" style="116" customWidth="1"/>
    <col min="4868" max="4868" width="14.42578125" style="116" customWidth="1"/>
    <col min="4869" max="4869" width="9.140625" style="116" bestFit="1" customWidth="1"/>
    <col min="4870" max="4870" width="14.42578125" style="116" customWidth="1"/>
    <col min="4871" max="4871" width="16.42578125" style="116" customWidth="1"/>
    <col min="4872" max="4872" width="14.42578125" style="116" customWidth="1"/>
    <col min="4873" max="4873" width="9.140625" style="116" customWidth="1"/>
    <col min="4874" max="4874" width="14.42578125" style="116" customWidth="1"/>
    <col min="4875" max="4875" width="16.42578125" style="116" customWidth="1"/>
    <col min="4876" max="4876" width="14.42578125" style="116" customWidth="1"/>
    <col min="4877" max="4877" width="11.42578125" style="116"/>
    <col min="4878" max="4878" width="14.42578125" style="116" bestFit="1" customWidth="1"/>
    <col min="4879" max="4879" width="16.42578125" style="116" bestFit="1" customWidth="1"/>
    <col min="4880" max="4880" width="14.42578125" style="116" bestFit="1" customWidth="1"/>
    <col min="4881" max="4881" width="7.5703125" style="116" bestFit="1" customWidth="1"/>
    <col min="4882" max="4882" width="14.42578125" style="116" bestFit="1" customWidth="1"/>
    <col min="4883" max="4883" width="16.42578125" style="116" bestFit="1" customWidth="1"/>
    <col min="4884" max="4884" width="14.42578125" style="116" bestFit="1" customWidth="1"/>
    <col min="4885" max="4885" width="7.5703125" style="116" bestFit="1" customWidth="1"/>
    <col min="4886" max="4886" width="14.42578125" style="116" bestFit="1" customWidth="1"/>
    <col min="4887" max="4887" width="16.42578125" style="116" bestFit="1" customWidth="1"/>
    <col min="4888" max="4888" width="14.42578125" style="116" bestFit="1" customWidth="1"/>
    <col min="4889" max="4889" width="7.5703125" style="116" bestFit="1" customWidth="1"/>
    <col min="4890" max="4890" width="14.42578125" style="116" bestFit="1" customWidth="1"/>
    <col min="4891" max="4891" width="16.42578125" style="116" bestFit="1" customWidth="1"/>
    <col min="4892" max="4892" width="14.42578125" style="116" bestFit="1" customWidth="1"/>
    <col min="4893" max="4893" width="7.5703125" style="116" bestFit="1" customWidth="1"/>
    <col min="4894" max="4894" width="14.42578125" style="116" bestFit="1" customWidth="1"/>
    <col min="4895" max="4895" width="16.42578125" style="116" bestFit="1" customWidth="1"/>
    <col min="4896" max="4896" width="14.42578125" style="116" bestFit="1" customWidth="1"/>
    <col min="4897" max="4897" width="7.140625" style="116" bestFit="1" customWidth="1"/>
    <col min="4898" max="4898" width="14.42578125" style="116" bestFit="1" customWidth="1"/>
    <col min="4899" max="4899" width="16.42578125" style="116" bestFit="1" customWidth="1"/>
    <col min="4900" max="4900" width="14.42578125" style="116" bestFit="1" customWidth="1"/>
    <col min="4901" max="4901" width="7.140625" style="116" bestFit="1" customWidth="1"/>
    <col min="4902" max="4902" width="14.42578125" style="116" bestFit="1" customWidth="1"/>
    <col min="4903" max="4903" width="16.42578125" style="116" bestFit="1" customWidth="1"/>
    <col min="4904" max="4904" width="14.42578125" style="116" bestFit="1" customWidth="1"/>
    <col min="4905" max="4905" width="9.140625" style="116" bestFit="1" customWidth="1"/>
    <col min="4906" max="5120" width="11.42578125" style="116"/>
    <col min="5121" max="5121" width="53.5703125" style="116" customWidth="1"/>
    <col min="5122" max="5122" width="14.42578125" style="116" customWidth="1"/>
    <col min="5123" max="5123" width="16.42578125" style="116" customWidth="1"/>
    <col min="5124" max="5124" width="14.42578125" style="116" customWidth="1"/>
    <col min="5125" max="5125" width="9.140625" style="116" bestFit="1" customWidth="1"/>
    <col min="5126" max="5126" width="14.42578125" style="116" customWidth="1"/>
    <col min="5127" max="5127" width="16.42578125" style="116" customWidth="1"/>
    <col min="5128" max="5128" width="14.42578125" style="116" customWidth="1"/>
    <col min="5129" max="5129" width="9.140625" style="116" customWidth="1"/>
    <col min="5130" max="5130" width="14.42578125" style="116" customWidth="1"/>
    <col min="5131" max="5131" width="16.42578125" style="116" customWidth="1"/>
    <col min="5132" max="5132" width="14.42578125" style="116" customWidth="1"/>
    <col min="5133" max="5133" width="11.42578125" style="116"/>
    <col min="5134" max="5134" width="14.42578125" style="116" bestFit="1" customWidth="1"/>
    <col min="5135" max="5135" width="16.42578125" style="116" bestFit="1" customWidth="1"/>
    <col min="5136" max="5136" width="14.42578125" style="116" bestFit="1" customWidth="1"/>
    <col min="5137" max="5137" width="7.5703125" style="116" bestFit="1" customWidth="1"/>
    <col min="5138" max="5138" width="14.42578125" style="116" bestFit="1" customWidth="1"/>
    <col min="5139" max="5139" width="16.42578125" style="116" bestFit="1" customWidth="1"/>
    <col min="5140" max="5140" width="14.42578125" style="116" bestFit="1" customWidth="1"/>
    <col min="5141" max="5141" width="7.5703125" style="116" bestFit="1" customWidth="1"/>
    <col min="5142" max="5142" width="14.42578125" style="116" bestFit="1" customWidth="1"/>
    <col min="5143" max="5143" width="16.42578125" style="116" bestFit="1" customWidth="1"/>
    <col min="5144" max="5144" width="14.42578125" style="116" bestFit="1" customWidth="1"/>
    <col min="5145" max="5145" width="7.5703125" style="116" bestFit="1" customWidth="1"/>
    <col min="5146" max="5146" width="14.42578125" style="116" bestFit="1" customWidth="1"/>
    <col min="5147" max="5147" width="16.42578125" style="116" bestFit="1" customWidth="1"/>
    <col min="5148" max="5148" width="14.42578125" style="116" bestFit="1" customWidth="1"/>
    <col min="5149" max="5149" width="7.5703125" style="116" bestFit="1" customWidth="1"/>
    <col min="5150" max="5150" width="14.42578125" style="116" bestFit="1" customWidth="1"/>
    <col min="5151" max="5151" width="16.42578125" style="116" bestFit="1" customWidth="1"/>
    <col min="5152" max="5152" width="14.42578125" style="116" bestFit="1" customWidth="1"/>
    <col min="5153" max="5153" width="7.140625" style="116" bestFit="1" customWidth="1"/>
    <col min="5154" max="5154" width="14.42578125" style="116" bestFit="1" customWidth="1"/>
    <col min="5155" max="5155" width="16.42578125" style="116" bestFit="1" customWidth="1"/>
    <col min="5156" max="5156" width="14.42578125" style="116" bestFit="1" customWidth="1"/>
    <col min="5157" max="5157" width="7.140625" style="116" bestFit="1" customWidth="1"/>
    <col min="5158" max="5158" width="14.42578125" style="116" bestFit="1" customWidth="1"/>
    <col min="5159" max="5159" width="16.42578125" style="116" bestFit="1" customWidth="1"/>
    <col min="5160" max="5160" width="14.42578125" style="116" bestFit="1" customWidth="1"/>
    <col min="5161" max="5161" width="9.140625" style="116" bestFit="1" customWidth="1"/>
    <col min="5162" max="5376" width="11.42578125" style="116"/>
    <col min="5377" max="5377" width="53.5703125" style="116" customWidth="1"/>
    <col min="5378" max="5378" width="14.42578125" style="116" customWidth="1"/>
    <col min="5379" max="5379" width="16.42578125" style="116" customWidth="1"/>
    <col min="5380" max="5380" width="14.42578125" style="116" customWidth="1"/>
    <col min="5381" max="5381" width="9.140625" style="116" bestFit="1" customWidth="1"/>
    <col min="5382" max="5382" width="14.42578125" style="116" customWidth="1"/>
    <col min="5383" max="5383" width="16.42578125" style="116" customWidth="1"/>
    <col min="5384" max="5384" width="14.42578125" style="116" customWidth="1"/>
    <col min="5385" max="5385" width="9.140625" style="116" customWidth="1"/>
    <col min="5386" max="5386" width="14.42578125" style="116" customWidth="1"/>
    <col min="5387" max="5387" width="16.42578125" style="116" customWidth="1"/>
    <col min="5388" max="5388" width="14.42578125" style="116" customWidth="1"/>
    <col min="5389" max="5389" width="11.42578125" style="116"/>
    <col min="5390" max="5390" width="14.42578125" style="116" bestFit="1" customWidth="1"/>
    <col min="5391" max="5391" width="16.42578125" style="116" bestFit="1" customWidth="1"/>
    <col min="5392" max="5392" width="14.42578125" style="116" bestFit="1" customWidth="1"/>
    <col min="5393" max="5393" width="7.5703125" style="116" bestFit="1" customWidth="1"/>
    <col min="5394" max="5394" width="14.42578125" style="116" bestFit="1" customWidth="1"/>
    <col min="5395" max="5395" width="16.42578125" style="116" bestFit="1" customWidth="1"/>
    <col min="5396" max="5396" width="14.42578125" style="116" bestFit="1" customWidth="1"/>
    <col min="5397" max="5397" width="7.5703125" style="116" bestFit="1" customWidth="1"/>
    <col min="5398" max="5398" width="14.42578125" style="116" bestFit="1" customWidth="1"/>
    <col min="5399" max="5399" width="16.42578125" style="116" bestFit="1" customWidth="1"/>
    <col min="5400" max="5400" width="14.42578125" style="116" bestFit="1" customWidth="1"/>
    <col min="5401" max="5401" width="7.5703125" style="116" bestFit="1" customWidth="1"/>
    <col min="5402" max="5402" width="14.42578125" style="116" bestFit="1" customWidth="1"/>
    <col min="5403" max="5403" width="16.42578125" style="116" bestFit="1" customWidth="1"/>
    <col min="5404" max="5404" width="14.42578125" style="116" bestFit="1" customWidth="1"/>
    <col min="5405" max="5405" width="7.5703125" style="116" bestFit="1" customWidth="1"/>
    <col min="5406" max="5406" width="14.42578125" style="116" bestFit="1" customWidth="1"/>
    <col min="5407" max="5407" width="16.42578125" style="116" bestFit="1" customWidth="1"/>
    <col min="5408" max="5408" width="14.42578125" style="116" bestFit="1" customWidth="1"/>
    <col min="5409" max="5409" width="7.140625" style="116" bestFit="1" customWidth="1"/>
    <col min="5410" max="5410" width="14.42578125" style="116" bestFit="1" customWidth="1"/>
    <col min="5411" max="5411" width="16.42578125" style="116" bestFit="1" customWidth="1"/>
    <col min="5412" max="5412" width="14.42578125" style="116" bestFit="1" customWidth="1"/>
    <col min="5413" max="5413" width="7.140625" style="116" bestFit="1" customWidth="1"/>
    <col min="5414" max="5414" width="14.42578125" style="116" bestFit="1" customWidth="1"/>
    <col min="5415" max="5415" width="16.42578125" style="116" bestFit="1" customWidth="1"/>
    <col min="5416" max="5416" width="14.42578125" style="116" bestFit="1" customWidth="1"/>
    <col min="5417" max="5417" width="9.140625" style="116" bestFit="1" customWidth="1"/>
    <col min="5418" max="5632" width="11.42578125" style="116"/>
    <col min="5633" max="5633" width="53.5703125" style="116" customWidth="1"/>
    <col min="5634" max="5634" width="14.42578125" style="116" customWidth="1"/>
    <col min="5635" max="5635" width="16.42578125" style="116" customWidth="1"/>
    <col min="5636" max="5636" width="14.42578125" style="116" customWidth="1"/>
    <col min="5637" max="5637" width="9.140625" style="116" bestFit="1" customWidth="1"/>
    <col min="5638" max="5638" width="14.42578125" style="116" customWidth="1"/>
    <col min="5639" max="5639" width="16.42578125" style="116" customWidth="1"/>
    <col min="5640" max="5640" width="14.42578125" style="116" customWidth="1"/>
    <col min="5641" max="5641" width="9.140625" style="116" customWidth="1"/>
    <col min="5642" max="5642" width="14.42578125" style="116" customWidth="1"/>
    <col min="5643" max="5643" width="16.42578125" style="116" customWidth="1"/>
    <col min="5644" max="5644" width="14.42578125" style="116" customWidth="1"/>
    <col min="5645" max="5645" width="11.42578125" style="116"/>
    <col min="5646" max="5646" width="14.42578125" style="116" bestFit="1" customWidth="1"/>
    <col min="5647" max="5647" width="16.42578125" style="116" bestFit="1" customWidth="1"/>
    <col min="5648" max="5648" width="14.42578125" style="116" bestFit="1" customWidth="1"/>
    <col min="5649" max="5649" width="7.5703125" style="116" bestFit="1" customWidth="1"/>
    <col min="5650" max="5650" width="14.42578125" style="116" bestFit="1" customWidth="1"/>
    <col min="5651" max="5651" width="16.42578125" style="116" bestFit="1" customWidth="1"/>
    <col min="5652" max="5652" width="14.42578125" style="116" bestFit="1" customWidth="1"/>
    <col min="5653" max="5653" width="7.5703125" style="116" bestFit="1" customWidth="1"/>
    <col min="5654" max="5654" width="14.42578125" style="116" bestFit="1" customWidth="1"/>
    <col min="5655" max="5655" width="16.42578125" style="116" bestFit="1" customWidth="1"/>
    <col min="5656" max="5656" width="14.42578125" style="116" bestFit="1" customWidth="1"/>
    <col min="5657" max="5657" width="7.5703125" style="116" bestFit="1" customWidth="1"/>
    <col min="5658" max="5658" width="14.42578125" style="116" bestFit="1" customWidth="1"/>
    <col min="5659" max="5659" width="16.42578125" style="116" bestFit="1" customWidth="1"/>
    <col min="5660" max="5660" width="14.42578125" style="116" bestFit="1" customWidth="1"/>
    <col min="5661" max="5661" width="7.5703125" style="116" bestFit="1" customWidth="1"/>
    <col min="5662" max="5662" width="14.42578125" style="116" bestFit="1" customWidth="1"/>
    <col min="5663" max="5663" width="16.42578125" style="116" bestFit="1" customWidth="1"/>
    <col min="5664" max="5664" width="14.42578125" style="116" bestFit="1" customWidth="1"/>
    <col min="5665" max="5665" width="7.140625" style="116" bestFit="1" customWidth="1"/>
    <col min="5666" max="5666" width="14.42578125" style="116" bestFit="1" customWidth="1"/>
    <col min="5667" max="5667" width="16.42578125" style="116" bestFit="1" customWidth="1"/>
    <col min="5668" max="5668" width="14.42578125" style="116" bestFit="1" customWidth="1"/>
    <col min="5669" max="5669" width="7.140625" style="116" bestFit="1" customWidth="1"/>
    <col min="5670" max="5670" width="14.42578125" style="116" bestFit="1" customWidth="1"/>
    <col min="5671" max="5671" width="16.42578125" style="116" bestFit="1" customWidth="1"/>
    <col min="5672" max="5672" width="14.42578125" style="116" bestFit="1" customWidth="1"/>
    <col min="5673" max="5673" width="9.140625" style="116" bestFit="1" customWidth="1"/>
    <col min="5674" max="5888" width="11.42578125" style="116"/>
    <col min="5889" max="5889" width="53.5703125" style="116" customWidth="1"/>
    <col min="5890" max="5890" width="14.42578125" style="116" customWidth="1"/>
    <col min="5891" max="5891" width="16.42578125" style="116" customWidth="1"/>
    <col min="5892" max="5892" width="14.42578125" style="116" customWidth="1"/>
    <col min="5893" max="5893" width="9.140625" style="116" bestFit="1" customWidth="1"/>
    <col min="5894" max="5894" width="14.42578125" style="116" customWidth="1"/>
    <col min="5895" max="5895" width="16.42578125" style="116" customWidth="1"/>
    <col min="5896" max="5896" width="14.42578125" style="116" customWidth="1"/>
    <col min="5897" max="5897" width="9.140625" style="116" customWidth="1"/>
    <col min="5898" max="5898" width="14.42578125" style="116" customWidth="1"/>
    <col min="5899" max="5899" width="16.42578125" style="116" customWidth="1"/>
    <col min="5900" max="5900" width="14.42578125" style="116" customWidth="1"/>
    <col min="5901" max="5901" width="11.42578125" style="116"/>
    <col min="5902" max="5902" width="14.42578125" style="116" bestFit="1" customWidth="1"/>
    <col min="5903" max="5903" width="16.42578125" style="116" bestFit="1" customWidth="1"/>
    <col min="5904" max="5904" width="14.42578125" style="116" bestFit="1" customWidth="1"/>
    <col min="5905" max="5905" width="7.5703125" style="116" bestFit="1" customWidth="1"/>
    <col min="5906" max="5906" width="14.42578125" style="116" bestFit="1" customWidth="1"/>
    <col min="5907" max="5907" width="16.42578125" style="116" bestFit="1" customWidth="1"/>
    <col min="5908" max="5908" width="14.42578125" style="116" bestFit="1" customWidth="1"/>
    <col min="5909" max="5909" width="7.5703125" style="116" bestFit="1" customWidth="1"/>
    <col min="5910" max="5910" width="14.42578125" style="116" bestFit="1" customWidth="1"/>
    <col min="5911" max="5911" width="16.42578125" style="116" bestFit="1" customWidth="1"/>
    <col min="5912" max="5912" width="14.42578125" style="116" bestFit="1" customWidth="1"/>
    <col min="5913" max="5913" width="7.5703125" style="116" bestFit="1" customWidth="1"/>
    <col min="5914" max="5914" width="14.42578125" style="116" bestFit="1" customWidth="1"/>
    <col min="5915" max="5915" width="16.42578125" style="116" bestFit="1" customWidth="1"/>
    <col min="5916" max="5916" width="14.42578125" style="116" bestFit="1" customWidth="1"/>
    <col min="5917" max="5917" width="7.5703125" style="116" bestFit="1" customWidth="1"/>
    <col min="5918" max="5918" width="14.42578125" style="116" bestFit="1" customWidth="1"/>
    <col min="5919" max="5919" width="16.42578125" style="116" bestFit="1" customWidth="1"/>
    <col min="5920" max="5920" width="14.42578125" style="116" bestFit="1" customWidth="1"/>
    <col min="5921" max="5921" width="7.140625" style="116" bestFit="1" customWidth="1"/>
    <col min="5922" max="5922" width="14.42578125" style="116" bestFit="1" customWidth="1"/>
    <col min="5923" max="5923" width="16.42578125" style="116" bestFit="1" customWidth="1"/>
    <col min="5924" max="5924" width="14.42578125" style="116" bestFit="1" customWidth="1"/>
    <col min="5925" max="5925" width="7.140625" style="116" bestFit="1" customWidth="1"/>
    <col min="5926" max="5926" width="14.42578125" style="116" bestFit="1" customWidth="1"/>
    <col min="5927" max="5927" width="16.42578125" style="116" bestFit="1" customWidth="1"/>
    <col min="5928" max="5928" width="14.42578125" style="116" bestFit="1" customWidth="1"/>
    <col min="5929" max="5929" width="9.140625" style="116" bestFit="1" customWidth="1"/>
    <col min="5930" max="6144" width="11.42578125" style="116"/>
    <col min="6145" max="6145" width="53.5703125" style="116" customWidth="1"/>
    <col min="6146" max="6146" width="14.42578125" style="116" customWidth="1"/>
    <col min="6147" max="6147" width="16.42578125" style="116" customWidth="1"/>
    <col min="6148" max="6148" width="14.42578125" style="116" customWidth="1"/>
    <col min="6149" max="6149" width="9.140625" style="116" bestFit="1" customWidth="1"/>
    <col min="6150" max="6150" width="14.42578125" style="116" customWidth="1"/>
    <col min="6151" max="6151" width="16.42578125" style="116" customWidth="1"/>
    <col min="6152" max="6152" width="14.42578125" style="116" customWidth="1"/>
    <col min="6153" max="6153" width="9.140625" style="116" customWidth="1"/>
    <col min="6154" max="6154" width="14.42578125" style="116" customWidth="1"/>
    <col min="6155" max="6155" width="16.42578125" style="116" customWidth="1"/>
    <col min="6156" max="6156" width="14.42578125" style="116" customWidth="1"/>
    <col min="6157" max="6157" width="11.42578125" style="116"/>
    <col min="6158" max="6158" width="14.42578125" style="116" bestFit="1" customWidth="1"/>
    <col min="6159" max="6159" width="16.42578125" style="116" bestFit="1" customWidth="1"/>
    <col min="6160" max="6160" width="14.42578125" style="116" bestFit="1" customWidth="1"/>
    <col min="6161" max="6161" width="7.5703125" style="116" bestFit="1" customWidth="1"/>
    <col min="6162" max="6162" width="14.42578125" style="116" bestFit="1" customWidth="1"/>
    <col min="6163" max="6163" width="16.42578125" style="116" bestFit="1" customWidth="1"/>
    <col min="6164" max="6164" width="14.42578125" style="116" bestFit="1" customWidth="1"/>
    <col min="6165" max="6165" width="7.5703125" style="116" bestFit="1" customWidth="1"/>
    <col min="6166" max="6166" width="14.42578125" style="116" bestFit="1" customWidth="1"/>
    <col min="6167" max="6167" width="16.42578125" style="116" bestFit="1" customWidth="1"/>
    <col min="6168" max="6168" width="14.42578125" style="116" bestFit="1" customWidth="1"/>
    <col min="6169" max="6169" width="7.5703125" style="116" bestFit="1" customWidth="1"/>
    <col min="6170" max="6170" width="14.42578125" style="116" bestFit="1" customWidth="1"/>
    <col min="6171" max="6171" width="16.42578125" style="116" bestFit="1" customWidth="1"/>
    <col min="6172" max="6172" width="14.42578125" style="116" bestFit="1" customWidth="1"/>
    <col min="6173" max="6173" width="7.5703125" style="116" bestFit="1" customWidth="1"/>
    <col min="6174" max="6174" width="14.42578125" style="116" bestFit="1" customWidth="1"/>
    <col min="6175" max="6175" width="16.42578125" style="116" bestFit="1" customWidth="1"/>
    <col min="6176" max="6176" width="14.42578125" style="116" bestFit="1" customWidth="1"/>
    <col min="6177" max="6177" width="7.140625" style="116" bestFit="1" customWidth="1"/>
    <col min="6178" max="6178" width="14.42578125" style="116" bestFit="1" customWidth="1"/>
    <col min="6179" max="6179" width="16.42578125" style="116" bestFit="1" customWidth="1"/>
    <col min="6180" max="6180" width="14.42578125" style="116" bestFit="1" customWidth="1"/>
    <col min="6181" max="6181" width="7.140625" style="116" bestFit="1" customWidth="1"/>
    <col min="6182" max="6182" width="14.42578125" style="116" bestFit="1" customWidth="1"/>
    <col min="6183" max="6183" width="16.42578125" style="116" bestFit="1" customWidth="1"/>
    <col min="6184" max="6184" width="14.42578125" style="116" bestFit="1" customWidth="1"/>
    <col min="6185" max="6185" width="9.140625" style="116" bestFit="1" customWidth="1"/>
    <col min="6186" max="6400" width="11.42578125" style="116"/>
    <col min="6401" max="6401" width="53.5703125" style="116" customWidth="1"/>
    <col min="6402" max="6402" width="14.42578125" style="116" customWidth="1"/>
    <col min="6403" max="6403" width="16.42578125" style="116" customWidth="1"/>
    <col min="6404" max="6404" width="14.42578125" style="116" customWidth="1"/>
    <col min="6405" max="6405" width="9.140625" style="116" bestFit="1" customWidth="1"/>
    <col min="6406" max="6406" width="14.42578125" style="116" customWidth="1"/>
    <col min="6407" max="6407" width="16.42578125" style="116" customWidth="1"/>
    <col min="6408" max="6408" width="14.42578125" style="116" customWidth="1"/>
    <col min="6409" max="6409" width="9.140625" style="116" customWidth="1"/>
    <col min="6410" max="6410" width="14.42578125" style="116" customWidth="1"/>
    <col min="6411" max="6411" width="16.42578125" style="116" customWidth="1"/>
    <col min="6412" max="6412" width="14.42578125" style="116" customWidth="1"/>
    <col min="6413" max="6413" width="11.42578125" style="116"/>
    <col min="6414" max="6414" width="14.42578125" style="116" bestFit="1" customWidth="1"/>
    <col min="6415" max="6415" width="16.42578125" style="116" bestFit="1" customWidth="1"/>
    <col min="6416" max="6416" width="14.42578125" style="116" bestFit="1" customWidth="1"/>
    <col min="6417" max="6417" width="7.5703125" style="116" bestFit="1" customWidth="1"/>
    <col min="6418" max="6418" width="14.42578125" style="116" bestFit="1" customWidth="1"/>
    <col min="6419" max="6419" width="16.42578125" style="116" bestFit="1" customWidth="1"/>
    <col min="6420" max="6420" width="14.42578125" style="116" bestFit="1" customWidth="1"/>
    <col min="6421" max="6421" width="7.5703125" style="116" bestFit="1" customWidth="1"/>
    <col min="6422" max="6422" width="14.42578125" style="116" bestFit="1" customWidth="1"/>
    <col min="6423" max="6423" width="16.42578125" style="116" bestFit="1" customWidth="1"/>
    <col min="6424" max="6424" width="14.42578125" style="116" bestFit="1" customWidth="1"/>
    <col min="6425" max="6425" width="7.5703125" style="116" bestFit="1" customWidth="1"/>
    <col min="6426" max="6426" width="14.42578125" style="116" bestFit="1" customWidth="1"/>
    <col min="6427" max="6427" width="16.42578125" style="116" bestFit="1" customWidth="1"/>
    <col min="6428" max="6428" width="14.42578125" style="116" bestFit="1" customWidth="1"/>
    <col min="6429" max="6429" width="7.5703125" style="116" bestFit="1" customWidth="1"/>
    <col min="6430" max="6430" width="14.42578125" style="116" bestFit="1" customWidth="1"/>
    <col min="6431" max="6431" width="16.42578125" style="116" bestFit="1" customWidth="1"/>
    <col min="6432" max="6432" width="14.42578125" style="116" bestFit="1" customWidth="1"/>
    <col min="6433" max="6433" width="7.140625" style="116" bestFit="1" customWidth="1"/>
    <col min="6434" max="6434" width="14.42578125" style="116" bestFit="1" customWidth="1"/>
    <col min="6435" max="6435" width="16.42578125" style="116" bestFit="1" customWidth="1"/>
    <col min="6436" max="6436" width="14.42578125" style="116" bestFit="1" customWidth="1"/>
    <col min="6437" max="6437" width="7.140625" style="116" bestFit="1" customWidth="1"/>
    <col min="6438" max="6438" width="14.42578125" style="116" bestFit="1" customWidth="1"/>
    <col min="6439" max="6439" width="16.42578125" style="116" bestFit="1" customWidth="1"/>
    <col min="6440" max="6440" width="14.42578125" style="116" bestFit="1" customWidth="1"/>
    <col min="6441" max="6441" width="9.140625" style="116" bestFit="1" customWidth="1"/>
    <col min="6442" max="6656" width="11.42578125" style="116"/>
    <col min="6657" max="6657" width="53.5703125" style="116" customWidth="1"/>
    <col min="6658" max="6658" width="14.42578125" style="116" customWidth="1"/>
    <col min="6659" max="6659" width="16.42578125" style="116" customWidth="1"/>
    <col min="6660" max="6660" width="14.42578125" style="116" customWidth="1"/>
    <col min="6661" max="6661" width="9.140625" style="116" bestFit="1" customWidth="1"/>
    <col min="6662" max="6662" width="14.42578125" style="116" customWidth="1"/>
    <col min="6663" max="6663" width="16.42578125" style="116" customWidth="1"/>
    <col min="6664" max="6664" width="14.42578125" style="116" customWidth="1"/>
    <col min="6665" max="6665" width="9.140625" style="116" customWidth="1"/>
    <col min="6666" max="6666" width="14.42578125" style="116" customWidth="1"/>
    <col min="6667" max="6667" width="16.42578125" style="116" customWidth="1"/>
    <col min="6668" max="6668" width="14.42578125" style="116" customWidth="1"/>
    <col min="6669" max="6669" width="11.42578125" style="116"/>
    <col min="6670" max="6670" width="14.42578125" style="116" bestFit="1" customWidth="1"/>
    <col min="6671" max="6671" width="16.42578125" style="116" bestFit="1" customWidth="1"/>
    <col min="6672" max="6672" width="14.42578125" style="116" bestFit="1" customWidth="1"/>
    <col min="6673" max="6673" width="7.5703125" style="116" bestFit="1" customWidth="1"/>
    <col min="6674" max="6674" width="14.42578125" style="116" bestFit="1" customWidth="1"/>
    <col min="6675" max="6675" width="16.42578125" style="116" bestFit="1" customWidth="1"/>
    <col min="6676" max="6676" width="14.42578125" style="116" bestFit="1" customWidth="1"/>
    <col min="6677" max="6677" width="7.5703125" style="116" bestFit="1" customWidth="1"/>
    <col min="6678" max="6678" width="14.42578125" style="116" bestFit="1" customWidth="1"/>
    <col min="6679" max="6679" width="16.42578125" style="116" bestFit="1" customWidth="1"/>
    <col min="6680" max="6680" width="14.42578125" style="116" bestFit="1" customWidth="1"/>
    <col min="6681" max="6681" width="7.5703125" style="116" bestFit="1" customWidth="1"/>
    <col min="6682" max="6682" width="14.42578125" style="116" bestFit="1" customWidth="1"/>
    <col min="6683" max="6683" width="16.42578125" style="116" bestFit="1" customWidth="1"/>
    <col min="6684" max="6684" width="14.42578125" style="116" bestFit="1" customWidth="1"/>
    <col min="6685" max="6685" width="7.5703125" style="116" bestFit="1" customWidth="1"/>
    <col min="6686" max="6686" width="14.42578125" style="116" bestFit="1" customWidth="1"/>
    <col min="6687" max="6687" width="16.42578125" style="116" bestFit="1" customWidth="1"/>
    <col min="6688" max="6688" width="14.42578125" style="116" bestFit="1" customWidth="1"/>
    <col min="6689" max="6689" width="7.140625" style="116" bestFit="1" customWidth="1"/>
    <col min="6690" max="6690" width="14.42578125" style="116" bestFit="1" customWidth="1"/>
    <col min="6691" max="6691" width="16.42578125" style="116" bestFit="1" customWidth="1"/>
    <col min="6692" max="6692" width="14.42578125" style="116" bestFit="1" customWidth="1"/>
    <col min="6693" max="6693" width="7.140625" style="116" bestFit="1" customWidth="1"/>
    <col min="6694" max="6694" width="14.42578125" style="116" bestFit="1" customWidth="1"/>
    <col min="6695" max="6695" width="16.42578125" style="116" bestFit="1" customWidth="1"/>
    <col min="6696" max="6696" width="14.42578125" style="116" bestFit="1" customWidth="1"/>
    <col min="6697" max="6697" width="9.140625" style="116" bestFit="1" customWidth="1"/>
    <col min="6698" max="6912" width="11.42578125" style="116"/>
    <col min="6913" max="6913" width="53.5703125" style="116" customWidth="1"/>
    <col min="6914" max="6914" width="14.42578125" style="116" customWidth="1"/>
    <col min="6915" max="6915" width="16.42578125" style="116" customWidth="1"/>
    <col min="6916" max="6916" width="14.42578125" style="116" customWidth="1"/>
    <col min="6917" max="6917" width="9.140625" style="116" bestFit="1" customWidth="1"/>
    <col min="6918" max="6918" width="14.42578125" style="116" customWidth="1"/>
    <col min="6919" max="6919" width="16.42578125" style="116" customWidth="1"/>
    <col min="6920" max="6920" width="14.42578125" style="116" customWidth="1"/>
    <col min="6921" max="6921" width="9.140625" style="116" customWidth="1"/>
    <col min="6922" max="6922" width="14.42578125" style="116" customWidth="1"/>
    <col min="6923" max="6923" width="16.42578125" style="116" customWidth="1"/>
    <col min="6924" max="6924" width="14.42578125" style="116" customWidth="1"/>
    <col min="6925" max="6925" width="11.42578125" style="116"/>
    <col min="6926" max="6926" width="14.42578125" style="116" bestFit="1" customWidth="1"/>
    <col min="6927" max="6927" width="16.42578125" style="116" bestFit="1" customWidth="1"/>
    <col min="6928" max="6928" width="14.42578125" style="116" bestFit="1" customWidth="1"/>
    <col min="6929" max="6929" width="7.5703125" style="116" bestFit="1" customWidth="1"/>
    <col min="6930" max="6930" width="14.42578125" style="116" bestFit="1" customWidth="1"/>
    <col min="6931" max="6931" width="16.42578125" style="116" bestFit="1" customWidth="1"/>
    <col min="6932" max="6932" width="14.42578125" style="116" bestFit="1" customWidth="1"/>
    <col min="6933" max="6933" width="7.5703125" style="116" bestFit="1" customWidth="1"/>
    <col min="6934" max="6934" width="14.42578125" style="116" bestFit="1" customWidth="1"/>
    <col min="6935" max="6935" width="16.42578125" style="116" bestFit="1" customWidth="1"/>
    <col min="6936" max="6936" width="14.42578125" style="116" bestFit="1" customWidth="1"/>
    <col min="6937" max="6937" width="7.5703125" style="116" bestFit="1" customWidth="1"/>
    <col min="6938" max="6938" width="14.42578125" style="116" bestFit="1" customWidth="1"/>
    <col min="6939" max="6939" width="16.42578125" style="116" bestFit="1" customWidth="1"/>
    <col min="6940" max="6940" width="14.42578125" style="116" bestFit="1" customWidth="1"/>
    <col min="6941" max="6941" width="7.5703125" style="116" bestFit="1" customWidth="1"/>
    <col min="6942" max="6942" width="14.42578125" style="116" bestFit="1" customWidth="1"/>
    <col min="6943" max="6943" width="16.42578125" style="116" bestFit="1" customWidth="1"/>
    <col min="6944" max="6944" width="14.42578125" style="116" bestFit="1" customWidth="1"/>
    <col min="6945" max="6945" width="7.140625" style="116" bestFit="1" customWidth="1"/>
    <col min="6946" max="6946" width="14.42578125" style="116" bestFit="1" customWidth="1"/>
    <col min="6947" max="6947" width="16.42578125" style="116" bestFit="1" customWidth="1"/>
    <col min="6948" max="6948" width="14.42578125" style="116" bestFit="1" customWidth="1"/>
    <col min="6949" max="6949" width="7.140625" style="116" bestFit="1" customWidth="1"/>
    <col min="6950" max="6950" width="14.42578125" style="116" bestFit="1" customWidth="1"/>
    <col min="6951" max="6951" width="16.42578125" style="116" bestFit="1" customWidth="1"/>
    <col min="6952" max="6952" width="14.42578125" style="116" bestFit="1" customWidth="1"/>
    <col min="6953" max="6953" width="9.140625" style="116" bestFit="1" customWidth="1"/>
    <col min="6954" max="7168" width="11.42578125" style="116"/>
    <col min="7169" max="7169" width="53.5703125" style="116" customWidth="1"/>
    <col min="7170" max="7170" width="14.42578125" style="116" customWidth="1"/>
    <col min="7171" max="7171" width="16.42578125" style="116" customWidth="1"/>
    <col min="7172" max="7172" width="14.42578125" style="116" customWidth="1"/>
    <col min="7173" max="7173" width="9.140625" style="116" bestFit="1" customWidth="1"/>
    <col min="7174" max="7174" width="14.42578125" style="116" customWidth="1"/>
    <col min="7175" max="7175" width="16.42578125" style="116" customWidth="1"/>
    <col min="7176" max="7176" width="14.42578125" style="116" customWidth="1"/>
    <col min="7177" max="7177" width="9.140625" style="116" customWidth="1"/>
    <col min="7178" max="7178" width="14.42578125" style="116" customWidth="1"/>
    <col min="7179" max="7179" width="16.42578125" style="116" customWidth="1"/>
    <col min="7180" max="7180" width="14.42578125" style="116" customWidth="1"/>
    <col min="7181" max="7181" width="11.42578125" style="116"/>
    <col min="7182" max="7182" width="14.42578125" style="116" bestFit="1" customWidth="1"/>
    <col min="7183" max="7183" width="16.42578125" style="116" bestFit="1" customWidth="1"/>
    <col min="7184" max="7184" width="14.42578125" style="116" bestFit="1" customWidth="1"/>
    <col min="7185" max="7185" width="7.5703125" style="116" bestFit="1" customWidth="1"/>
    <col min="7186" max="7186" width="14.42578125" style="116" bestFit="1" customWidth="1"/>
    <col min="7187" max="7187" width="16.42578125" style="116" bestFit="1" customWidth="1"/>
    <col min="7188" max="7188" width="14.42578125" style="116" bestFit="1" customWidth="1"/>
    <col min="7189" max="7189" width="7.5703125" style="116" bestFit="1" customWidth="1"/>
    <col min="7190" max="7190" width="14.42578125" style="116" bestFit="1" customWidth="1"/>
    <col min="7191" max="7191" width="16.42578125" style="116" bestFit="1" customWidth="1"/>
    <col min="7192" max="7192" width="14.42578125" style="116" bestFit="1" customWidth="1"/>
    <col min="7193" max="7193" width="7.5703125" style="116" bestFit="1" customWidth="1"/>
    <col min="7194" max="7194" width="14.42578125" style="116" bestFit="1" customWidth="1"/>
    <col min="7195" max="7195" width="16.42578125" style="116" bestFit="1" customWidth="1"/>
    <col min="7196" max="7196" width="14.42578125" style="116" bestFit="1" customWidth="1"/>
    <col min="7197" max="7197" width="7.5703125" style="116" bestFit="1" customWidth="1"/>
    <col min="7198" max="7198" width="14.42578125" style="116" bestFit="1" customWidth="1"/>
    <col min="7199" max="7199" width="16.42578125" style="116" bestFit="1" customWidth="1"/>
    <col min="7200" max="7200" width="14.42578125" style="116" bestFit="1" customWidth="1"/>
    <col min="7201" max="7201" width="7.140625" style="116" bestFit="1" customWidth="1"/>
    <col min="7202" max="7202" width="14.42578125" style="116" bestFit="1" customWidth="1"/>
    <col min="7203" max="7203" width="16.42578125" style="116" bestFit="1" customWidth="1"/>
    <col min="7204" max="7204" width="14.42578125" style="116" bestFit="1" customWidth="1"/>
    <col min="7205" max="7205" width="7.140625" style="116" bestFit="1" customWidth="1"/>
    <col min="7206" max="7206" width="14.42578125" style="116" bestFit="1" customWidth="1"/>
    <col min="7207" max="7207" width="16.42578125" style="116" bestFit="1" customWidth="1"/>
    <col min="7208" max="7208" width="14.42578125" style="116" bestFit="1" customWidth="1"/>
    <col min="7209" max="7209" width="9.140625" style="116" bestFit="1" customWidth="1"/>
    <col min="7210" max="7424" width="11.42578125" style="116"/>
    <col min="7425" max="7425" width="53.5703125" style="116" customWidth="1"/>
    <col min="7426" max="7426" width="14.42578125" style="116" customWidth="1"/>
    <col min="7427" max="7427" width="16.42578125" style="116" customWidth="1"/>
    <col min="7428" max="7428" width="14.42578125" style="116" customWidth="1"/>
    <col min="7429" max="7429" width="9.140625" style="116" bestFit="1" customWidth="1"/>
    <col min="7430" max="7430" width="14.42578125" style="116" customWidth="1"/>
    <col min="7431" max="7431" width="16.42578125" style="116" customWidth="1"/>
    <col min="7432" max="7432" width="14.42578125" style="116" customWidth="1"/>
    <col min="7433" max="7433" width="9.140625" style="116" customWidth="1"/>
    <col min="7434" max="7434" width="14.42578125" style="116" customWidth="1"/>
    <col min="7435" max="7435" width="16.42578125" style="116" customWidth="1"/>
    <col min="7436" max="7436" width="14.42578125" style="116" customWidth="1"/>
    <col min="7437" max="7437" width="11.42578125" style="116"/>
    <col min="7438" max="7438" width="14.42578125" style="116" bestFit="1" customWidth="1"/>
    <col min="7439" max="7439" width="16.42578125" style="116" bestFit="1" customWidth="1"/>
    <col min="7440" max="7440" width="14.42578125" style="116" bestFit="1" customWidth="1"/>
    <col min="7441" max="7441" width="7.5703125" style="116" bestFit="1" customWidth="1"/>
    <col min="7442" max="7442" width="14.42578125" style="116" bestFit="1" customWidth="1"/>
    <col min="7443" max="7443" width="16.42578125" style="116" bestFit="1" customWidth="1"/>
    <col min="7444" max="7444" width="14.42578125" style="116" bestFit="1" customWidth="1"/>
    <col min="7445" max="7445" width="7.5703125" style="116" bestFit="1" customWidth="1"/>
    <col min="7446" max="7446" width="14.42578125" style="116" bestFit="1" customWidth="1"/>
    <col min="7447" max="7447" width="16.42578125" style="116" bestFit="1" customWidth="1"/>
    <col min="7448" max="7448" width="14.42578125" style="116" bestFit="1" customWidth="1"/>
    <col min="7449" max="7449" width="7.5703125" style="116" bestFit="1" customWidth="1"/>
    <col min="7450" max="7450" width="14.42578125" style="116" bestFit="1" customWidth="1"/>
    <col min="7451" max="7451" width="16.42578125" style="116" bestFit="1" customWidth="1"/>
    <col min="7452" max="7452" width="14.42578125" style="116" bestFit="1" customWidth="1"/>
    <col min="7453" max="7453" width="7.5703125" style="116" bestFit="1" customWidth="1"/>
    <col min="7454" max="7454" width="14.42578125" style="116" bestFit="1" customWidth="1"/>
    <col min="7455" max="7455" width="16.42578125" style="116" bestFit="1" customWidth="1"/>
    <col min="7456" max="7456" width="14.42578125" style="116" bestFit="1" customWidth="1"/>
    <col min="7457" max="7457" width="7.140625" style="116" bestFit="1" customWidth="1"/>
    <col min="7458" max="7458" width="14.42578125" style="116" bestFit="1" customWidth="1"/>
    <col min="7459" max="7459" width="16.42578125" style="116" bestFit="1" customWidth="1"/>
    <col min="7460" max="7460" width="14.42578125" style="116" bestFit="1" customWidth="1"/>
    <col min="7461" max="7461" width="7.140625" style="116" bestFit="1" customWidth="1"/>
    <col min="7462" max="7462" width="14.42578125" style="116" bestFit="1" customWidth="1"/>
    <col min="7463" max="7463" width="16.42578125" style="116" bestFit="1" customWidth="1"/>
    <col min="7464" max="7464" width="14.42578125" style="116" bestFit="1" customWidth="1"/>
    <col min="7465" max="7465" width="9.140625" style="116" bestFit="1" customWidth="1"/>
    <col min="7466" max="7680" width="11.42578125" style="116"/>
    <col min="7681" max="7681" width="53.5703125" style="116" customWidth="1"/>
    <col min="7682" max="7682" width="14.42578125" style="116" customWidth="1"/>
    <col min="7683" max="7683" width="16.42578125" style="116" customWidth="1"/>
    <col min="7684" max="7684" width="14.42578125" style="116" customWidth="1"/>
    <col min="7685" max="7685" width="9.140625" style="116" bestFit="1" customWidth="1"/>
    <col min="7686" max="7686" width="14.42578125" style="116" customWidth="1"/>
    <col min="7687" max="7687" width="16.42578125" style="116" customWidth="1"/>
    <col min="7688" max="7688" width="14.42578125" style="116" customWidth="1"/>
    <col min="7689" max="7689" width="9.140625" style="116" customWidth="1"/>
    <col min="7690" max="7690" width="14.42578125" style="116" customWidth="1"/>
    <col min="7691" max="7691" width="16.42578125" style="116" customWidth="1"/>
    <col min="7692" max="7692" width="14.42578125" style="116" customWidth="1"/>
    <col min="7693" max="7693" width="11.42578125" style="116"/>
    <col min="7694" max="7694" width="14.42578125" style="116" bestFit="1" customWidth="1"/>
    <col min="7695" max="7695" width="16.42578125" style="116" bestFit="1" customWidth="1"/>
    <col min="7696" max="7696" width="14.42578125" style="116" bestFit="1" customWidth="1"/>
    <col min="7697" max="7697" width="7.5703125" style="116" bestFit="1" customWidth="1"/>
    <col min="7698" max="7698" width="14.42578125" style="116" bestFit="1" customWidth="1"/>
    <col min="7699" max="7699" width="16.42578125" style="116" bestFit="1" customWidth="1"/>
    <col min="7700" max="7700" width="14.42578125" style="116" bestFit="1" customWidth="1"/>
    <col min="7701" max="7701" width="7.5703125" style="116" bestFit="1" customWidth="1"/>
    <col min="7702" max="7702" width="14.42578125" style="116" bestFit="1" customWidth="1"/>
    <col min="7703" max="7703" width="16.42578125" style="116" bestFit="1" customWidth="1"/>
    <col min="7704" max="7704" width="14.42578125" style="116" bestFit="1" customWidth="1"/>
    <col min="7705" max="7705" width="7.5703125" style="116" bestFit="1" customWidth="1"/>
    <col min="7706" max="7706" width="14.42578125" style="116" bestFit="1" customWidth="1"/>
    <col min="7707" max="7707" width="16.42578125" style="116" bestFit="1" customWidth="1"/>
    <col min="7708" max="7708" width="14.42578125" style="116" bestFit="1" customWidth="1"/>
    <col min="7709" max="7709" width="7.5703125" style="116" bestFit="1" customWidth="1"/>
    <col min="7710" max="7710" width="14.42578125" style="116" bestFit="1" customWidth="1"/>
    <col min="7711" max="7711" width="16.42578125" style="116" bestFit="1" customWidth="1"/>
    <col min="7712" max="7712" width="14.42578125" style="116" bestFit="1" customWidth="1"/>
    <col min="7713" max="7713" width="7.140625" style="116" bestFit="1" customWidth="1"/>
    <col min="7714" max="7714" width="14.42578125" style="116" bestFit="1" customWidth="1"/>
    <col min="7715" max="7715" width="16.42578125" style="116" bestFit="1" customWidth="1"/>
    <col min="7716" max="7716" width="14.42578125" style="116" bestFit="1" customWidth="1"/>
    <col min="7717" max="7717" width="7.140625" style="116" bestFit="1" customWidth="1"/>
    <col min="7718" max="7718" width="14.42578125" style="116" bestFit="1" customWidth="1"/>
    <col min="7719" max="7719" width="16.42578125" style="116" bestFit="1" customWidth="1"/>
    <col min="7720" max="7720" width="14.42578125" style="116" bestFit="1" customWidth="1"/>
    <col min="7721" max="7721" width="9.140625" style="116" bestFit="1" customWidth="1"/>
    <col min="7722" max="7936" width="11.42578125" style="116"/>
    <col min="7937" max="7937" width="53.5703125" style="116" customWidth="1"/>
    <col min="7938" max="7938" width="14.42578125" style="116" customWidth="1"/>
    <col min="7939" max="7939" width="16.42578125" style="116" customWidth="1"/>
    <col min="7940" max="7940" width="14.42578125" style="116" customWidth="1"/>
    <col min="7941" max="7941" width="9.140625" style="116" bestFit="1" customWidth="1"/>
    <col min="7942" max="7942" width="14.42578125" style="116" customWidth="1"/>
    <col min="7943" max="7943" width="16.42578125" style="116" customWidth="1"/>
    <col min="7944" max="7944" width="14.42578125" style="116" customWidth="1"/>
    <col min="7945" max="7945" width="9.140625" style="116" customWidth="1"/>
    <col min="7946" max="7946" width="14.42578125" style="116" customWidth="1"/>
    <col min="7947" max="7947" width="16.42578125" style="116" customWidth="1"/>
    <col min="7948" max="7948" width="14.42578125" style="116" customWidth="1"/>
    <col min="7949" max="7949" width="11.42578125" style="116"/>
    <col min="7950" max="7950" width="14.42578125" style="116" bestFit="1" customWidth="1"/>
    <col min="7951" max="7951" width="16.42578125" style="116" bestFit="1" customWidth="1"/>
    <col min="7952" max="7952" width="14.42578125" style="116" bestFit="1" customWidth="1"/>
    <col min="7953" max="7953" width="7.5703125" style="116" bestFit="1" customWidth="1"/>
    <col min="7954" max="7954" width="14.42578125" style="116" bestFit="1" customWidth="1"/>
    <col min="7955" max="7955" width="16.42578125" style="116" bestFit="1" customWidth="1"/>
    <col min="7956" max="7956" width="14.42578125" style="116" bestFit="1" customWidth="1"/>
    <col min="7957" max="7957" width="7.5703125" style="116" bestFit="1" customWidth="1"/>
    <col min="7958" max="7958" width="14.42578125" style="116" bestFit="1" customWidth="1"/>
    <col min="7959" max="7959" width="16.42578125" style="116" bestFit="1" customWidth="1"/>
    <col min="7960" max="7960" width="14.42578125" style="116" bestFit="1" customWidth="1"/>
    <col min="7961" max="7961" width="7.5703125" style="116" bestFit="1" customWidth="1"/>
    <col min="7962" max="7962" width="14.42578125" style="116" bestFit="1" customWidth="1"/>
    <col min="7963" max="7963" width="16.42578125" style="116" bestFit="1" customWidth="1"/>
    <col min="7964" max="7964" width="14.42578125" style="116" bestFit="1" customWidth="1"/>
    <col min="7965" max="7965" width="7.5703125" style="116" bestFit="1" customWidth="1"/>
    <col min="7966" max="7966" width="14.42578125" style="116" bestFit="1" customWidth="1"/>
    <col min="7967" max="7967" width="16.42578125" style="116" bestFit="1" customWidth="1"/>
    <col min="7968" max="7968" width="14.42578125" style="116" bestFit="1" customWidth="1"/>
    <col min="7969" max="7969" width="7.140625" style="116" bestFit="1" customWidth="1"/>
    <col min="7970" max="7970" width="14.42578125" style="116" bestFit="1" customWidth="1"/>
    <col min="7971" max="7971" width="16.42578125" style="116" bestFit="1" customWidth="1"/>
    <col min="7972" max="7972" width="14.42578125" style="116" bestFit="1" customWidth="1"/>
    <col min="7973" max="7973" width="7.140625" style="116" bestFit="1" customWidth="1"/>
    <col min="7974" max="7974" width="14.42578125" style="116" bestFit="1" customWidth="1"/>
    <col min="7975" max="7975" width="16.42578125" style="116" bestFit="1" customWidth="1"/>
    <col min="7976" max="7976" width="14.42578125" style="116" bestFit="1" customWidth="1"/>
    <col min="7977" max="7977" width="9.140625" style="116" bestFit="1" customWidth="1"/>
    <col min="7978" max="8192" width="11.42578125" style="116"/>
    <col min="8193" max="8193" width="53.5703125" style="116" customWidth="1"/>
    <col min="8194" max="8194" width="14.42578125" style="116" customWidth="1"/>
    <col min="8195" max="8195" width="16.42578125" style="116" customWidth="1"/>
    <col min="8196" max="8196" width="14.42578125" style="116" customWidth="1"/>
    <col min="8197" max="8197" width="9.140625" style="116" bestFit="1" customWidth="1"/>
    <col min="8198" max="8198" width="14.42578125" style="116" customWidth="1"/>
    <col min="8199" max="8199" width="16.42578125" style="116" customWidth="1"/>
    <col min="8200" max="8200" width="14.42578125" style="116" customWidth="1"/>
    <col min="8201" max="8201" width="9.140625" style="116" customWidth="1"/>
    <col min="8202" max="8202" width="14.42578125" style="116" customWidth="1"/>
    <col min="8203" max="8203" width="16.42578125" style="116" customWidth="1"/>
    <col min="8204" max="8204" width="14.42578125" style="116" customWidth="1"/>
    <col min="8205" max="8205" width="11.42578125" style="116"/>
    <col min="8206" max="8206" width="14.42578125" style="116" bestFit="1" customWidth="1"/>
    <col min="8207" max="8207" width="16.42578125" style="116" bestFit="1" customWidth="1"/>
    <col min="8208" max="8208" width="14.42578125" style="116" bestFit="1" customWidth="1"/>
    <col min="8209" max="8209" width="7.5703125" style="116" bestFit="1" customWidth="1"/>
    <col min="8210" max="8210" width="14.42578125" style="116" bestFit="1" customWidth="1"/>
    <col min="8211" max="8211" width="16.42578125" style="116" bestFit="1" customWidth="1"/>
    <col min="8212" max="8212" width="14.42578125" style="116" bestFit="1" customWidth="1"/>
    <col min="8213" max="8213" width="7.5703125" style="116" bestFit="1" customWidth="1"/>
    <col min="8214" max="8214" width="14.42578125" style="116" bestFit="1" customWidth="1"/>
    <col min="8215" max="8215" width="16.42578125" style="116" bestFit="1" customWidth="1"/>
    <col min="8216" max="8216" width="14.42578125" style="116" bestFit="1" customWidth="1"/>
    <col min="8217" max="8217" width="7.5703125" style="116" bestFit="1" customWidth="1"/>
    <col min="8218" max="8218" width="14.42578125" style="116" bestFit="1" customWidth="1"/>
    <col min="8219" max="8219" width="16.42578125" style="116" bestFit="1" customWidth="1"/>
    <col min="8220" max="8220" width="14.42578125" style="116" bestFit="1" customWidth="1"/>
    <col min="8221" max="8221" width="7.5703125" style="116" bestFit="1" customWidth="1"/>
    <col min="8222" max="8222" width="14.42578125" style="116" bestFit="1" customWidth="1"/>
    <col min="8223" max="8223" width="16.42578125" style="116" bestFit="1" customWidth="1"/>
    <col min="8224" max="8224" width="14.42578125" style="116" bestFit="1" customWidth="1"/>
    <col min="8225" max="8225" width="7.140625" style="116" bestFit="1" customWidth="1"/>
    <col min="8226" max="8226" width="14.42578125" style="116" bestFit="1" customWidth="1"/>
    <col min="8227" max="8227" width="16.42578125" style="116" bestFit="1" customWidth="1"/>
    <col min="8228" max="8228" width="14.42578125" style="116" bestFit="1" customWidth="1"/>
    <col min="8229" max="8229" width="7.140625" style="116" bestFit="1" customWidth="1"/>
    <col min="8230" max="8230" width="14.42578125" style="116" bestFit="1" customWidth="1"/>
    <col min="8231" max="8231" width="16.42578125" style="116" bestFit="1" customWidth="1"/>
    <col min="8232" max="8232" width="14.42578125" style="116" bestFit="1" customWidth="1"/>
    <col min="8233" max="8233" width="9.140625" style="116" bestFit="1" customWidth="1"/>
    <col min="8234" max="8448" width="11.42578125" style="116"/>
    <col min="8449" max="8449" width="53.5703125" style="116" customWidth="1"/>
    <col min="8450" max="8450" width="14.42578125" style="116" customWidth="1"/>
    <col min="8451" max="8451" width="16.42578125" style="116" customWidth="1"/>
    <col min="8452" max="8452" width="14.42578125" style="116" customWidth="1"/>
    <col min="8453" max="8453" width="9.140625" style="116" bestFit="1" customWidth="1"/>
    <col min="8454" max="8454" width="14.42578125" style="116" customWidth="1"/>
    <col min="8455" max="8455" width="16.42578125" style="116" customWidth="1"/>
    <col min="8456" max="8456" width="14.42578125" style="116" customWidth="1"/>
    <col min="8457" max="8457" width="9.140625" style="116" customWidth="1"/>
    <col min="8458" max="8458" width="14.42578125" style="116" customWidth="1"/>
    <col min="8459" max="8459" width="16.42578125" style="116" customWidth="1"/>
    <col min="8460" max="8460" width="14.42578125" style="116" customWidth="1"/>
    <col min="8461" max="8461" width="11.42578125" style="116"/>
    <col min="8462" max="8462" width="14.42578125" style="116" bestFit="1" customWidth="1"/>
    <col min="8463" max="8463" width="16.42578125" style="116" bestFit="1" customWidth="1"/>
    <col min="8464" max="8464" width="14.42578125" style="116" bestFit="1" customWidth="1"/>
    <col min="8465" max="8465" width="7.5703125" style="116" bestFit="1" customWidth="1"/>
    <col min="8466" max="8466" width="14.42578125" style="116" bestFit="1" customWidth="1"/>
    <col min="8467" max="8467" width="16.42578125" style="116" bestFit="1" customWidth="1"/>
    <col min="8468" max="8468" width="14.42578125" style="116" bestFit="1" customWidth="1"/>
    <col min="8469" max="8469" width="7.5703125" style="116" bestFit="1" customWidth="1"/>
    <col min="8470" max="8470" width="14.42578125" style="116" bestFit="1" customWidth="1"/>
    <col min="8471" max="8471" width="16.42578125" style="116" bestFit="1" customWidth="1"/>
    <col min="8472" max="8472" width="14.42578125" style="116" bestFit="1" customWidth="1"/>
    <col min="8473" max="8473" width="7.5703125" style="116" bestFit="1" customWidth="1"/>
    <col min="8474" max="8474" width="14.42578125" style="116" bestFit="1" customWidth="1"/>
    <col min="8475" max="8475" width="16.42578125" style="116" bestFit="1" customWidth="1"/>
    <col min="8476" max="8476" width="14.42578125" style="116" bestFit="1" customWidth="1"/>
    <col min="8477" max="8477" width="7.5703125" style="116" bestFit="1" customWidth="1"/>
    <col min="8478" max="8478" width="14.42578125" style="116" bestFit="1" customWidth="1"/>
    <col min="8479" max="8479" width="16.42578125" style="116" bestFit="1" customWidth="1"/>
    <col min="8480" max="8480" width="14.42578125" style="116" bestFit="1" customWidth="1"/>
    <col min="8481" max="8481" width="7.140625" style="116" bestFit="1" customWidth="1"/>
    <col min="8482" max="8482" width="14.42578125" style="116" bestFit="1" customWidth="1"/>
    <col min="8483" max="8483" width="16.42578125" style="116" bestFit="1" customWidth="1"/>
    <col min="8484" max="8484" width="14.42578125" style="116" bestFit="1" customWidth="1"/>
    <col min="8485" max="8485" width="7.140625" style="116" bestFit="1" customWidth="1"/>
    <col min="8486" max="8486" width="14.42578125" style="116" bestFit="1" customWidth="1"/>
    <col min="8487" max="8487" width="16.42578125" style="116" bestFit="1" customWidth="1"/>
    <col min="8488" max="8488" width="14.42578125" style="116" bestFit="1" customWidth="1"/>
    <col min="8489" max="8489" width="9.140625" style="116" bestFit="1" customWidth="1"/>
    <col min="8490" max="8704" width="11.42578125" style="116"/>
    <col min="8705" max="8705" width="53.5703125" style="116" customWidth="1"/>
    <col min="8706" max="8706" width="14.42578125" style="116" customWidth="1"/>
    <col min="8707" max="8707" width="16.42578125" style="116" customWidth="1"/>
    <col min="8708" max="8708" width="14.42578125" style="116" customWidth="1"/>
    <col min="8709" max="8709" width="9.140625" style="116" bestFit="1" customWidth="1"/>
    <col min="8710" max="8710" width="14.42578125" style="116" customWidth="1"/>
    <col min="8711" max="8711" width="16.42578125" style="116" customWidth="1"/>
    <col min="8712" max="8712" width="14.42578125" style="116" customWidth="1"/>
    <col min="8713" max="8713" width="9.140625" style="116" customWidth="1"/>
    <col min="8714" max="8714" width="14.42578125" style="116" customWidth="1"/>
    <col min="8715" max="8715" width="16.42578125" style="116" customWidth="1"/>
    <col min="8716" max="8716" width="14.42578125" style="116" customWidth="1"/>
    <col min="8717" max="8717" width="11.42578125" style="116"/>
    <col min="8718" max="8718" width="14.42578125" style="116" bestFit="1" customWidth="1"/>
    <col min="8719" max="8719" width="16.42578125" style="116" bestFit="1" customWidth="1"/>
    <col min="8720" max="8720" width="14.42578125" style="116" bestFit="1" customWidth="1"/>
    <col min="8721" max="8721" width="7.5703125" style="116" bestFit="1" customWidth="1"/>
    <col min="8722" max="8722" width="14.42578125" style="116" bestFit="1" customWidth="1"/>
    <col min="8723" max="8723" width="16.42578125" style="116" bestFit="1" customWidth="1"/>
    <col min="8724" max="8724" width="14.42578125" style="116" bestFit="1" customWidth="1"/>
    <col min="8725" max="8725" width="7.5703125" style="116" bestFit="1" customWidth="1"/>
    <col min="8726" max="8726" width="14.42578125" style="116" bestFit="1" customWidth="1"/>
    <col min="8727" max="8727" width="16.42578125" style="116" bestFit="1" customWidth="1"/>
    <col min="8728" max="8728" width="14.42578125" style="116" bestFit="1" customWidth="1"/>
    <col min="8729" max="8729" width="7.5703125" style="116" bestFit="1" customWidth="1"/>
    <col min="8730" max="8730" width="14.42578125" style="116" bestFit="1" customWidth="1"/>
    <col min="8731" max="8731" width="16.42578125" style="116" bestFit="1" customWidth="1"/>
    <col min="8732" max="8732" width="14.42578125" style="116" bestFit="1" customWidth="1"/>
    <col min="8733" max="8733" width="7.5703125" style="116" bestFit="1" customWidth="1"/>
    <col min="8734" max="8734" width="14.42578125" style="116" bestFit="1" customWidth="1"/>
    <col min="8735" max="8735" width="16.42578125" style="116" bestFit="1" customWidth="1"/>
    <col min="8736" max="8736" width="14.42578125" style="116" bestFit="1" customWidth="1"/>
    <col min="8737" max="8737" width="7.140625" style="116" bestFit="1" customWidth="1"/>
    <col min="8738" max="8738" width="14.42578125" style="116" bestFit="1" customWidth="1"/>
    <col min="8739" max="8739" width="16.42578125" style="116" bestFit="1" customWidth="1"/>
    <col min="8740" max="8740" width="14.42578125" style="116" bestFit="1" customWidth="1"/>
    <col min="8741" max="8741" width="7.140625" style="116" bestFit="1" customWidth="1"/>
    <col min="8742" max="8742" width="14.42578125" style="116" bestFit="1" customWidth="1"/>
    <col min="8743" max="8743" width="16.42578125" style="116" bestFit="1" customWidth="1"/>
    <col min="8744" max="8744" width="14.42578125" style="116" bestFit="1" customWidth="1"/>
    <col min="8745" max="8745" width="9.140625" style="116" bestFit="1" customWidth="1"/>
    <col min="8746" max="8960" width="11.42578125" style="116"/>
    <col min="8961" max="8961" width="53.5703125" style="116" customWidth="1"/>
    <col min="8962" max="8962" width="14.42578125" style="116" customWidth="1"/>
    <col min="8963" max="8963" width="16.42578125" style="116" customWidth="1"/>
    <col min="8964" max="8964" width="14.42578125" style="116" customWidth="1"/>
    <col min="8965" max="8965" width="9.140625" style="116" bestFit="1" customWidth="1"/>
    <col min="8966" max="8966" width="14.42578125" style="116" customWidth="1"/>
    <col min="8967" max="8967" width="16.42578125" style="116" customWidth="1"/>
    <col min="8968" max="8968" width="14.42578125" style="116" customWidth="1"/>
    <col min="8969" max="8969" width="9.140625" style="116" customWidth="1"/>
    <col min="8970" max="8970" width="14.42578125" style="116" customWidth="1"/>
    <col min="8971" max="8971" width="16.42578125" style="116" customWidth="1"/>
    <col min="8972" max="8972" width="14.42578125" style="116" customWidth="1"/>
    <col min="8973" max="8973" width="11.42578125" style="116"/>
    <col min="8974" max="8974" width="14.42578125" style="116" bestFit="1" customWidth="1"/>
    <col min="8975" max="8975" width="16.42578125" style="116" bestFit="1" customWidth="1"/>
    <col min="8976" max="8976" width="14.42578125" style="116" bestFit="1" customWidth="1"/>
    <col min="8977" max="8977" width="7.5703125" style="116" bestFit="1" customWidth="1"/>
    <col min="8978" max="8978" width="14.42578125" style="116" bestFit="1" customWidth="1"/>
    <col min="8979" max="8979" width="16.42578125" style="116" bestFit="1" customWidth="1"/>
    <col min="8980" max="8980" width="14.42578125" style="116" bestFit="1" customWidth="1"/>
    <col min="8981" max="8981" width="7.5703125" style="116" bestFit="1" customWidth="1"/>
    <col min="8982" max="8982" width="14.42578125" style="116" bestFit="1" customWidth="1"/>
    <col min="8983" max="8983" width="16.42578125" style="116" bestFit="1" customWidth="1"/>
    <col min="8984" max="8984" width="14.42578125" style="116" bestFit="1" customWidth="1"/>
    <col min="8985" max="8985" width="7.5703125" style="116" bestFit="1" customWidth="1"/>
    <col min="8986" max="8986" width="14.42578125" style="116" bestFit="1" customWidth="1"/>
    <col min="8987" max="8987" width="16.42578125" style="116" bestFit="1" customWidth="1"/>
    <col min="8988" max="8988" width="14.42578125" style="116" bestFit="1" customWidth="1"/>
    <col min="8989" max="8989" width="7.5703125" style="116" bestFit="1" customWidth="1"/>
    <col min="8990" max="8990" width="14.42578125" style="116" bestFit="1" customWidth="1"/>
    <col min="8991" max="8991" width="16.42578125" style="116" bestFit="1" customWidth="1"/>
    <col min="8992" max="8992" width="14.42578125" style="116" bestFit="1" customWidth="1"/>
    <col min="8993" max="8993" width="7.140625" style="116" bestFit="1" customWidth="1"/>
    <col min="8994" max="8994" width="14.42578125" style="116" bestFit="1" customWidth="1"/>
    <col min="8995" max="8995" width="16.42578125" style="116" bestFit="1" customWidth="1"/>
    <col min="8996" max="8996" width="14.42578125" style="116" bestFit="1" customWidth="1"/>
    <col min="8997" max="8997" width="7.140625" style="116" bestFit="1" customWidth="1"/>
    <col min="8998" max="8998" width="14.42578125" style="116" bestFit="1" customWidth="1"/>
    <col min="8999" max="8999" width="16.42578125" style="116" bestFit="1" customWidth="1"/>
    <col min="9000" max="9000" width="14.42578125" style="116" bestFit="1" customWidth="1"/>
    <col min="9001" max="9001" width="9.140625" style="116" bestFit="1" customWidth="1"/>
    <col min="9002" max="9216" width="11.42578125" style="116"/>
    <col min="9217" max="9217" width="53.5703125" style="116" customWidth="1"/>
    <col min="9218" max="9218" width="14.42578125" style="116" customWidth="1"/>
    <col min="9219" max="9219" width="16.42578125" style="116" customWidth="1"/>
    <col min="9220" max="9220" width="14.42578125" style="116" customWidth="1"/>
    <col min="9221" max="9221" width="9.140625" style="116" bestFit="1" customWidth="1"/>
    <col min="9222" max="9222" width="14.42578125" style="116" customWidth="1"/>
    <col min="9223" max="9223" width="16.42578125" style="116" customWidth="1"/>
    <col min="9224" max="9224" width="14.42578125" style="116" customWidth="1"/>
    <col min="9225" max="9225" width="9.140625" style="116" customWidth="1"/>
    <col min="9226" max="9226" width="14.42578125" style="116" customWidth="1"/>
    <col min="9227" max="9227" width="16.42578125" style="116" customWidth="1"/>
    <col min="9228" max="9228" width="14.42578125" style="116" customWidth="1"/>
    <col min="9229" max="9229" width="11.42578125" style="116"/>
    <col min="9230" max="9230" width="14.42578125" style="116" bestFit="1" customWidth="1"/>
    <col min="9231" max="9231" width="16.42578125" style="116" bestFit="1" customWidth="1"/>
    <col min="9232" max="9232" width="14.42578125" style="116" bestFit="1" customWidth="1"/>
    <col min="9233" max="9233" width="7.5703125" style="116" bestFit="1" customWidth="1"/>
    <col min="9234" max="9234" width="14.42578125" style="116" bestFit="1" customWidth="1"/>
    <col min="9235" max="9235" width="16.42578125" style="116" bestFit="1" customWidth="1"/>
    <col min="9236" max="9236" width="14.42578125" style="116" bestFit="1" customWidth="1"/>
    <col min="9237" max="9237" width="7.5703125" style="116" bestFit="1" customWidth="1"/>
    <col min="9238" max="9238" width="14.42578125" style="116" bestFit="1" customWidth="1"/>
    <col min="9239" max="9239" width="16.42578125" style="116" bestFit="1" customWidth="1"/>
    <col min="9240" max="9240" width="14.42578125" style="116" bestFit="1" customWidth="1"/>
    <col min="9241" max="9241" width="7.5703125" style="116" bestFit="1" customWidth="1"/>
    <col min="9242" max="9242" width="14.42578125" style="116" bestFit="1" customWidth="1"/>
    <col min="9243" max="9243" width="16.42578125" style="116" bestFit="1" customWidth="1"/>
    <col min="9244" max="9244" width="14.42578125" style="116" bestFit="1" customWidth="1"/>
    <col min="9245" max="9245" width="7.5703125" style="116" bestFit="1" customWidth="1"/>
    <col min="9246" max="9246" width="14.42578125" style="116" bestFit="1" customWidth="1"/>
    <col min="9247" max="9247" width="16.42578125" style="116" bestFit="1" customWidth="1"/>
    <col min="9248" max="9248" width="14.42578125" style="116" bestFit="1" customWidth="1"/>
    <col min="9249" max="9249" width="7.140625" style="116" bestFit="1" customWidth="1"/>
    <col min="9250" max="9250" width="14.42578125" style="116" bestFit="1" customWidth="1"/>
    <col min="9251" max="9251" width="16.42578125" style="116" bestFit="1" customWidth="1"/>
    <col min="9252" max="9252" width="14.42578125" style="116" bestFit="1" customWidth="1"/>
    <col min="9253" max="9253" width="7.140625" style="116" bestFit="1" customWidth="1"/>
    <col min="9254" max="9254" width="14.42578125" style="116" bestFit="1" customWidth="1"/>
    <col min="9255" max="9255" width="16.42578125" style="116" bestFit="1" customWidth="1"/>
    <col min="9256" max="9256" width="14.42578125" style="116" bestFit="1" customWidth="1"/>
    <col min="9257" max="9257" width="9.140625" style="116" bestFit="1" customWidth="1"/>
    <col min="9258" max="9472" width="11.42578125" style="116"/>
    <col min="9473" max="9473" width="53.5703125" style="116" customWidth="1"/>
    <col min="9474" max="9474" width="14.42578125" style="116" customWidth="1"/>
    <col min="9475" max="9475" width="16.42578125" style="116" customWidth="1"/>
    <col min="9476" max="9476" width="14.42578125" style="116" customWidth="1"/>
    <col min="9477" max="9477" width="9.140625" style="116" bestFit="1" customWidth="1"/>
    <col min="9478" max="9478" width="14.42578125" style="116" customWidth="1"/>
    <col min="9479" max="9479" width="16.42578125" style="116" customWidth="1"/>
    <col min="9480" max="9480" width="14.42578125" style="116" customWidth="1"/>
    <col min="9481" max="9481" width="9.140625" style="116" customWidth="1"/>
    <col min="9482" max="9482" width="14.42578125" style="116" customWidth="1"/>
    <col min="9483" max="9483" width="16.42578125" style="116" customWidth="1"/>
    <col min="9484" max="9484" width="14.42578125" style="116" customWidth="1"/>
    <col min="9485" max="9485" width="11.42578125" style="116"/>
    <col min="9486" max="9486" width="14.42578125" style="116" bestFit="1" customWidth="1"/>
    <col min="9487" max="9487" width="16.42578125" style="116" bestFit="1" customWidth="1"/>
    <col min="9488" max="9488" width="14.42578125" style="116" bestFit="1" customWidth="1"/>
    <col min="9489" max="9489" width="7.5703125" style="116" bestFit="1" customWidth="1"/>
    <col min="9490" max="9490" width="14.42578125" style="116" bestFit="1" customWidth="1"/>
    <col min="9491" max="9491" width="16.42578125" style="116" bestFit="1" customWidth="1"/>
    <col min="9492" max="9492" width="14.42578125" style="116" bestFit="1" customWidth="1"/>
    <col min="9493" max="9493" width="7.5703125" style="116" bestFit="1" customWidth="1"/>
    <col min="9494" max="9494" width="14.42578125" style="116" bestFit="1" customWidth="1"/>
    <col min="9495" max="9495" width="16.42578125" style="116" bestFit="1" customWidth="1"/>
    <col min="9496" max="9496" width="14.42578125" style="116" bestFit="1" customWidth="1"/>
    <col min="9497" max="9497" width="7.5703125" style="116" bestFit="1" customWidth="1"/>
    <col min="9498" max="9498" width="14.42578125" style="116" bestFit="1" customWidth="1"/>
    <col min="9499" max="9499" width="16.42578125" style="116" bestFit="1" customWidth="1"/>
    <col min="9500" max="9500" width="14.42578125" style="116" bestFit="1" customWidth="1"/>
    <col min="9501" max="9501" width="7.5703125" style="116" bestFit="1" customWidth="1"/>
    <col min="9502" max="9502" width="14.42578125" style="116" bestFit="1" customWidth="1"/>
    <col min="9503" max="9503" width="16.42578125" style="116" bestFit="1" customWidth="1"/>
    <col min="9504" max="9504" width="14.42578125" style="116" bestFit="1" customWidth="1"/>
    <col min="9505" max="9505" width="7.140625" style="116" bestFit="1" customWidth="1"/>
    <col min="9506" max="9506" width="14.42578125" style="116" bestFit="1" customWidth="1"/>
    <col min="9507" max="9507" width="16.42578125" style="116" bestFit="1" customWidth="1"/>
    <col min="9508" max="9508" width="14.42578125" style="116" bestFit="1" customWidth="1"/>
    <col min="9509" max="9509" width="7.140625" style="116" bestFit="1" customWidth="1"/>
    <col min="9510" max="9510" width="14.42578125" style="116" bestFit="1" customWidth="1"/>
    <col min="9511" max="9511" width="16.42578125" style="116" bestFit="1" customWidth="1"/>
    <col min="9512" max="9512" width="14.42578125" style="116" bestFit="1" customWidth="1"/>
    <col min="9513" max="9513" width="9.140625" style="116" bestFit="1" customWidth="1"/>
    <col min="9514" max="9728" width="11.42578125" style="116"/>
    <col min="9729" max="9729" width="53.5703125" style="116" customWidth="1"/>
    <col min="9730" max="9730" width="14.42578125" style="116" customWidth="1"/>
    <col min="9731" max="9731" width="16.42578125" style="116" customWidth="1"/>
    <col min="9732" max="9732" width="14.42578125" style="116" customWidth="1"/>
    <col min="9733" max="9733" width="9.140625" style="116" bestFit="1" customWidth="1"/>
    <col min="9734" max="9734" width="14.42578125" style="116" customWidth="1"/>
    <col min="9735" max="9735" width="16.42578125" style="116" customWidth="1"/>
    <col min="9736" max="9736" width="14.42578125" style="116" customWidth="1"/>
    <col min="9737" max="9737" width="9.140625" style="116" customWidth="1"/>
    <col min="9738" max="9738" width="14.42578125" style="116" customWidth="1"/>
    <col min="9739" max="9739" width="16.42578125" style="116" customWidth="1"/>
    <col min="9740" max="9740" width="14.42578125" style="116" customWidth="1"/>
    <col min="9741" max="9741" width="11.42578125" style="116"/>
    <col min="9742" max="9742" width="14.42578125" style="116" bestFit="1" customWidth="1"/>
    <col min="9743" max="9743" width="16.42578125" style="116" bestFit="1" customWidth="1"/>
    <col min="9744" max="9744" width="14.42578125" style="116" bestFit="1" customWidth="1"/>
    <col min="9745" max="9745" width="7.5703125" style="116" bestFit="1" customWidth="1"/>
    <col min="9746" max="9746" width="14.42578125" style="116" bestFit="1" customWidth="1"/>
    <col min="9747" max="9747" width="16.42578125" style="116" bestFit="1" customWidth="1"/>
    <col min="9748" max="9748" width="14.42578125" style="116" bestFit="1" customWidth="1"/>
    <col min="9749" max="9749" width="7.5703125" style="116" bestFit="1" customWidth="1"/>
    <col min="9750" max="9750" width="14.42578125" style="116" bestFit="1" customWidth="1"/>
    <col min="9751" max="9751" width="16.42578125" style="116" bestFit="1" customWidth="1"/>
    <col min="9752" max="9752" width="14.42578125" style="116" bestFit="1" customWidth="1"/>
    <col min="9753" max="9753" width="7.5703125" style="116" bestFit="1" customWidth="1"/>
    <col min="9754" max="9754" width="14.42578125" style="116" bestFit="1" customWidth="1"/>
    <col min="9755" max="9755" width="16.42578125" style="116" bestFit="1" customWidth="1"/>
    <col min="9756" max="9756" width="14.42578125" style="116" bestFit="1" customWidth="1"/>
    <col min="9757" max="9757" width="7.5703125" style="116" bestFit="1" customWidth="1"/>
    <col min="9758" max="9758" width="14.42578125" style="116" bestFit="1" customWidth="1"/>
    <col min="9759" max="9759" width="16.42578125" style="116" bestFit="1" customWidth="1"/>
    <col min="9760" max="9760" width="14.42578125" style="116" bestFit="1" customWidth="1"/>
    <col min="9761" max="9761" width="7.140625" style="116" bestFit="1" customWidth="1"/>
    <col min="9762" max="9762" width="14.42578125" style="116" bestFit="1" customWidth="1"/>
    <col min="9763" max="9763" width="16.42578125" style="116" bestFit="1" customWidth="1"/>
    <col min="9764" max="9764" width="14.42578125" style="116" bestFit="1" customWidth="1"/>
    <col min="9765" max="9765" width="7.140625" style="116" bestFit="1" customWidth="1"/>
    <col min="9766" max="9766" width="14.42578125" style="116" bestFit="1" customWidth="1"/>
    <col min="9767" max="9767" width="16.42578125" style="116" bestFit="1" customWidth="1"/>
    <col min="9768" max="9768" width="14.42578125" style="116" bestFit="1" customWidth="1"/>
    <col min="9769" max="9769" width="9.140625" style="116" bestFit="1" customWidth="1"/>
    <col min="9770" max="9984" width="11.42578125" style="116"/>
    <col min="9985" max="9985" width="53.5703125" style="116" customWidth="1"/>
    <col min="9986" max="9986" width="14.42578125" style="116" customWidth="1"/>
    <col min="9987" max="9987" width="16.42578125" style="116" customWidth="1"/>
    <col min="9988" max="9988" width="14.42578125" style="116" customWidth="1"/>
    <col min="9989" max="9989" width="9.140625" style="116" bestFit="1" customWidth="1"/>
    <col min="9990" max="9990" width="14.42578125" style="116" customWidth="1"/>
    <col min="9991" max="9991" width="16.42578125" style="116" customWidth="1"/>
    <col min="9992" max="9992" width="14.42578125" style="116" customWidth="1"/>
    <col min="9993" max="9993" width="9.140625" style="116" customWidth="1"/>
    <col min="9994" max="9994" width="14.42578125" style="116" customWidth="1"/>
    <col min="9995" max="9995" width="16.42578125" style="116" customWidth="1"/>
    <col min="9996" max="9996" width="14.42578125" style="116" customWidth="1"/>
    <col min="9997" max="9997" width="11.42578125" style="116"/>
    <col min="9998" max="9998" width="14.42578125" style="116" bestFit="1" customWidth="1"/>
    <col min="9999" max="9999" width="16.42578125" style="116" bestFit="1" customWidth="1"/>
    <col min="10000" max="10000" width="14.42578125" style="116" bestFit="1" customWidth="1"/>
    <col min="10001" max="10001" width="7.5703125" style="116" bestFit="1" customWidth="1"/>
    <col min="10002" max="10002" width="14.42578125" style="116" bestFit="1" customWidth="1"/>
    <col min="10003" max="10003" width="16.42578125" style="116" bestFit="1" customWidth="1"/>
    <col min="10004" max="10004" width="14.42578125" style="116" bestFit="1" customWidth="1"/>
    <col min="10005" max="10005" width="7.5703125" style="116" bestFit="1" customWidth="1"/>
    <col min="10006" max="10006" width="14.42578125" style="116" bestFit="1" customWidth="1"/>
    <col min="10007" max="10007" width="16.42578125" style="116" bestFit="1" customWidth="1"/>
    <col min="10008" max="10008" width="14.42578125" style="116" bestFit="1" customWidth="1"/>
    <col min="10009" max="10009" width="7.5703125" style="116" bestFit="1" customWidth="1"/>
    <col min="10010" max="10010" width="14.42578125" style="116" bestFit="1" customWidth="1"/>
    <col min="10011" max="10011" width="16.42578125" style="116" bestFit="1" customWidth="1"/>
    <col min="10012" max="10012" width="14.42578125" style="116" bestFit="1" customWidth="1"/>
    <col min="10013" max="10013" width="7.5703125" style="116" bestFit="1" customWidth="1"/>
    <col min="10014" max="10014" width="14.42578125" style="116" bestFit="1" customWidth="1"/>
    <col min="10015" max="10015" width="16.42578125" style="116" bestFit="1" customWidth="1"/>
    <col min="10016" max="10016" width="14.42578125" style="116" bestFit="1" customWidth="1"/>
    <col min="10017" max="10017" width="7.140625" style="116" bestFit="1" customWidth="1"/>
    <col min="10018" max="10018" width="14.42578125" style="116" bestFit="1" customWidth="1"/>
    <col min="10019" max="10019" width="16.42578125" style="116" bestFit="1" customWidth="1"/>
    <col min="10020" max="10020" width="14.42578125" style="116" bestFit="1" customWidth="1"/>
    <col min="10021" max="10021" width="7.140625" style="116" bestFit="1" customWidth="1"/>
    <col min="10022" max="10022" width="14.42578125" style="116" bestFit="1" customWidth="1"/>
    <col min="10023" max="10023" width="16.42578125" style="116" bestFit="1" customWidth="1"/>
    <col min="10024" max="10024" width="14.42578125" style="116" bestFit="1" customWidth="1"/>
    <col min="10025" max="10025" width="9.140625" style="116" bestFit="1" customWidth="1"/>
    <col min="10026" max="10240" width="11.42578125" style="116"/>
    <col min="10241" max="10241" width="53.5703125" style="116" customWidth="1"/>
    <col min="10242" max="10242" width="14.42578125" style="116" customWidth="1"/>
    <col min="10243" max="10243" width="16.42578125" style="116" customWidth="1"/>
    <col min="10244" max="10244" width="14.42578125" style="116" customWidth="1"/>
    <col min="10245" max="10245" width="9.140625" style="116" bestFit="1" customWidth="1"/>
    <col min="10246" max="10246" width="14.42578125" style="116" customWidth="1"/>
    <col min="10247" max="10247" width="16.42578125" style="116" customWidth="1"/>
    <col min="10248" max="10248" width="14.42578125" style="116" customWidth="1"/>
    <col min="10249" max="10249" width="9.140625" style="116" customWidth="1"/>
    <col min="10250" max="10250" width="14.42578125" style="116" customWidth="1"/>
    <col min="10251" max="10251" width="16.42578125" style="116" customWidth="1"/>
    <col min="10252" max="10252" width="14.42578125" style="116" customWidth="1"/>
    <col min="10253" max="10253" width="11.42578125" style="116"/>
    <col min="10254" max="10254" width="14.42578125" style="116" bestFit="1" customWidth="1"/>
    <col min="10255" max="10255" width="16.42578125" style="116" bestFit="1" customWidth="1"/>
    <col min="10256" max="10256" width="14.42578125" style="116" bestFit="1" customWidth="1"/>
    <col min="10257" max="10257" width="7.5703125" style="116" bestFit="1" customWidth="1"/>
    <col min="10258" max="10258" width="14.42578125" style="116" bestFit="1" customWidth="1"/>
    <col min="10259" max="10259" width="16.42578125" style="116" bestFit="1" customWidth="1"/>
    <col min="10260" max="10260" width="14.42578125" style="116" bestFit="1" customWidth="1"/>
    <col min="10261" max="10261" width="7.5703125" style="116" bestFit="1" customWidth="1"/>
    <col min="10262" max="10262" width="14.42578125" style="116" bestFit="1" customWidth="1"/>
    <col min="10263" max="10263" width="16.42578125" style="116" bestFit="1" customWidth="1"/>
    <col min="10264" max="10264" width="14.42578125" style="116" bestFit="1" customWidth="1"/>
    <col min="10265" max="10265" width="7.5703125" style="116" bestFit="1" customWidth="1"/>
    <col min="10266" max="10266" width="14.42578125" style="116" bestFit="1" customWidth="1"/>
    <col min="10267" max="10267" width="16.42578125" style="116" bestFit="1" customWidth="1"/>
    <col min="10268" max="10268" width="14.42578125" style="116" bestFit="1" customWidth="1"/>
    <col min="10269" max="10269" width="7.5703125" style="116" bestFit="1" customWidth="1"/>
    <col min="10270" max="10270" width="14.42578125" style="116" bestFit="1" customWidth="1"/>
    <col min="10271" max="10271" width="16.42578125" style="116" bestFit="1" customWidth="1"/>
    <col min="10272" max="10272" width="14.42578125" style="116" bestFit="1" customWidth="1"/>
    <col min="10273" max="10273" width="7.140625" style="116" bestFit="1" customWidth="1"/>
    <col min="10274" max="10274" width="14.42578125" style="116" bestFit="1" customWidth="1"/>
    <col min="10275" max="10275" width="16.42578125" style="116" bestFit="1" customWidth="1"/>
    <col min="10276" max="10276" width="14.42578125" style="116" bestFit="1" customWidth="1"/>
    <col min="10277" max="10277" width="7.140625" style="116" bestFit="1" customWidth="1"/>
    <col min="10278" max="10278" width="14.42578125" style="116" bestFit="1" customWidth="1"/>
    <col min="10279" max="10279" width="16.42578125" style="116" bestFit="1" customWidth="1"/>
    <col min="10280" max="10280" width="14.42578125" style="116" bestFit="1" customWidth="1"/>
    <col min="10281" max="10281" width="9.140625" style="116" bestFit="1" customWidth="1"/>
    <col min="10282" max="10496" width="11.42578125" style="116"/>
    <col min="10497" max="10497" width="53.5703125" style="116" customWidth="1"/>
    <col min="10498" max="10498" width="14.42578125" style="116" customWidth="1"/>
    <col min="10499" max="10499" width="16.42578125" style="116" customWidth="1"/>
    <col min="10500" max="10500" width="14.42578125" style="116" customWidth="1"/>
    <col min="10501" max="10501" width="9.140625" style="116" bestFit="1" customWidth="1"/>
    <col min="10502" max="10502" width="14.42578125" style="116" customWidth="1"/>
    <col min="10503" max="10503" width="16.42578125" style="116" customWidth="1"/>
    <col min="10504" max="10504" width="14.42578125" style="116" customWidth="1"/>
    <col min="10505" max="10505" width="9.140625" style="116" customWidth="1"/>
    <col min="10506" max="10506" width="14.42578125" style="116" customWidth="1"/>
    <col min="10507" max="10507" width="16.42578125" style="116" customWidth="1"/>
    <col min="10508" max="10508" width="14.42578125" style="116" customWidth="1"/>
    <col min="10509" max="10509" width="11.42578125" style="116"/>
    <col min="10510" max="10510" width="14.42578125" style="116" bestFit="1" customWidth="1"/>
    <col min="10511" max="10511" width="16.42578125" style="116" bestFit="1" customWidth="1"/>
    <col min="10512" max="10512" width="14.42578125" style="116" bestFit="1" customWidth="1"/>
    <col min="10513" max="10513" width="7.5703125" style="116" bestFit="1" customWidth="1"/>
    <col min="10514" max="10514" width="14.42578125" style="116" bestFit="1" customWidth="1"/>
    <col min="10515" max="10515" width="16.42578125" style="116" bestFit="1" customWidth="1"/>
    <col min="10516" max="10516" width="14.42578125" style="116" bestFit="1" customWidth="1"/>
    <col min="10517" max="10517" width="7.5703125" style="116" bestFit="1" customWidth="1"/>
    <col min="10518" max="10518" width="14.42578125" style="116" bestFit="1" customWidth="1"/>
    <col min="10519" max="10519" width="16.42578125" style="116" bestFit="1" customWidth="1"/>
    <col min="10520" max="10520" width="14.42578125" style="116" bestFit="1" customWidth="1"/>
    <col min="10521" max="10521" width="7.5703125" style="116" bestFit="1" customWidth="1"/>
    <col min="10522" max="10522" width="14.42578125" style="116" bestFit="1" customWidth="1"/>
    <col min="10523" max="10523" width="16.42578125" style="116" bestFit="1" customWidth="1"/>
    <col min="10524" max="10524" width="14.42578125" style="116" bestFit="1" customWidth="1"/>
    <col min="10525" max="10525" width="7.5703125" style="116" bestFit="1" customWidth="1"/>
    <col min="10526" max="10526" width="14.42578125" style="116" bestFit="1" customWidth="1"/>
    <col min="10527" max="10527" width="16.42578125" style="116" bestFit="1" customWidth="1"/>
    <col min="10528" max="10528" width="14.42578125" style="116" bestFit="1" customWidth="1"/>
    <col min="10529" max="10529" width="7.140625" style="116" bestFit="1" customWidth="1"/>
    <col min="10530" max="10530" width="14.42578125" style="116" bestFit="1" customWidth="1"/>
    <col min="10531" max="10531" width="16.42578125" style="116" bestFit="1" customWidth="1"/>
    <col min="10532" max="10532" width="14.42578125" style="116" bestFit="1" customWidth="1"/>
    <col min="10533" max="10533" width="7.140625" style="116" bestFit="1" customWidth="1"/>
    <col min="10534" max="10534" width="14.42578125" style="116" bestFit="1" customWidth="1"/>
    <col min="10535" max="10535" width="16.42578125" style="116" bestFit="1" customWidth="1"/>
    <col min="10536" max="10536" width="14.42578125" style="116" bestFit="1" customWidth="1"/>
    <col min="10537" max="10537" width="9.140625" style="116" bestFit="1" customWidth="1"/>
    <col min="10538" max="10752" width="11.42578125" style="116"/>
    <col min="10753" max="10753" width="53.5703125" style="116" customWidth="1"/>
    <col min="10754" max="10754" width="14.42578125" style="116" customWidth="1"/>
    <col min="10755" max="10755" width="16.42578125" style="116" customWidth="1"/>
    <col min="10756" max="10756" width="14.42578125" style="116" customWidth="1"/>
    <col min="10757" max="10757" width="9.140625" style="116" bestFit="1" customWidth="1"/>
    <col min="10758" max="10758" width="14.42578125" style="116" customWidth="1"/>
    <col min="10759" max="10759" width="16.42578125" style="116" customWidth="1"/>
    <col min="10760" max="10760" width="14.42578125" style="116" customWidth="1"/>
    <col min="10761" max="10761" width="9.140625" style="116" customWidth="1"/>
    <col min="10762" max="10762" width="14.42578125" style="116" customWidth="1"/>
    <col min="10763" max="10763" width="16.42578125" style="116" customWidth="1"/>
    <col min="10764" max="10764" width="14.42578125" style="116" customWidth="1"/>
    <col min="10765" max="10765" width="11.42578125" style="116"/>
    <col min="10766" max="10766" width="14.42578125" style="116" bestFit="1" customWidth="1"/>
    <col min="10767" max="10767" width="16.42578125" style="116" bestFit="1" customWidth="1"/>
    <col min="10768" max="10768" width="14.42578125" style="116" bestFit="1" customWidth="1"/>
    <col min="10769" max="10769" width="7.5703125" style="116" bestFit="1" customWidth="1"/>
    <col min="10770" max="10770" width="14.42578125" style="116" bestFit="1" customWidth="1"/>
    <col min="10771" max="10771" width="16.42578125" style="116" bestFit="1" customWidth="1"/>
    <col min="10772" max="10772" width="14.42578125" style="116" bestFit="1" customWidth="1"/>
    <col min="10773" max="10773" width="7.5703125" style="116" bestFit="1" customWidth="1"/>
    <col min="10774" max="10774" width="14.42578125" style="116" bestFit="1" customWidth="1"/>
    <col min="10775" max="10775" width="16.42578125" style="116" bestFit="1" customWidth="1"/>
    <col min="10776" max="10776" width="14.42578125" style="116" bestFit="1" customWidth="1"/>
    <col min="10777" max="10777" width="7.5703125" style="116" bestFit="1" customWidth="1"/>
    <col min="10778" max="10778" width="14.42578125" style="116" bestFit="1" customWidth="1"/>
    <col min="10779" max="10779" width="16.42578125" style="116" bestFit="1" customWidth="1"/>
    <col min="10780" max="10780" width="14.42578125" style="116" bestFit="1" customWidth="1"/>
    <col min="10781" max="10781" width="7.5703125" style="116" bestFit="1" customWidth="1"/>
    <col min="10782" max="10782" width="14.42578125" style="116" bestFit="1" customWidth="1"/>
    <col min="10783" max="10783" width="16.42578125" style="116" bestFit="1" customWidth="1"/>
    <col min="10784" max="10784" width="14.42578125" style="116" bestFit="1" customWidth="1"/>
    <col min="10785" max="10785" width="7.140625" style="116" bestFit="1" customWidth="1"/>
    <col min="10786" max="10786" width="14.42578125" style="116" bestFit="1" customWidth="1"/>
    <col min="10787" max="10787" width="16.42578125" style="116" bestFit="1" customWidth="1"/>
    <col min="10788" max="10788" width="14.42578125" style="116" bestFit="1" customWidth="1"/>
    <col min="10789" max="10789" width="7.140625" style="116" bestFit="1" customWidth="1"/>
    <col min="10790" max="10790" width="14.42578125" style="116" bestFit="1" customWidth="1"/>
    <col min="10791" max="10791" width="16.42578125" style="116" bestFit="1" customWidth="1"/>
    <col min="10792" max="10792" width="14.42578125" style="116" bestFit="1" customWidth="1"/>
    <col min="10793" max="10793" width="9.140625" style="116" bestFit="1" customWidth="1"/>
    <col min="10794" max="11008" width="11.42578125" style="116"/>
    <col min="11009" max="11009" width="53.5703125" style="116" customWidth="1"/>
    <col min="11010" max="11010" width="14.42578125" style="116" customWidth="1"/>
    <col min="11011" max="11011" width="16.42578125" style="116" customWidth="1"/>
    <col min="11012" max="11012" width="14.42578125" style="116" customWidth="1"/>
    <col min="11013" max="11013" width="9.140625" style="116" bestFit="1" customWidth="1"/>
    <col min="11014" max="11014" width="14.42578125" style="116" customWidth="1"/>
    <col min="11015" max="11015" width="16.42578125" style="116" customWidth="1"/>
    <col min="11016" max="11016" width="14.42578125" style="116" customWidth="1"/>
    <col min="11017" max="11017" width="9.140625" style="116" customWidth="1"/>
    <col min="11018" max="11018" width="14.42578125" style="116" customWidth="1"/>
    <col min="11019" max="11019" width="16.42578125" style="116" customWidth="1"/>
    <col min="11020" max="11020" width="14.42578125" style="116" customWidth="1"/>
    <col min="11021" max="11021" width="11.42578125" style="116"/>
    <col min="11022" max="11022" width="14.42578125" style="116" bestFit="1" customWidth="1"/>
    <col min="11023" max="11023" width="16.42578125" style="116" bestFit="1" customWidth="1"/>
    <col min="11024" max="11024" width="14.42578125" style="116" bestFit="1" customWidth="1"/>
    <col min="11025" max="11025" width="7.5703125" style="116" bestFit="1" customWidth="1"/>
    <col min="11026" max="11026" width="14.42578125" style="116" bestFit="1" customWidth="1"/>
    <col min="11027" max="11027" width="16.42578125" style="116" bestFit="1" customWidth="1"/>
    <col min="11028" max="11028" width="14.42578125" style="116" bestFit="1" customWidth="1"/>
    <col min="11029" max="11029" width="7.5703125" style="116" bestFit="1" customWidth="1"/>
    <col min="11030" max="11030" width="14.42578125" style="116" bestFit="1" customWidth="1"/>
    <col min="11031" max="11031" width="16.42578125" style="116" bestFit="1" customWidth="1"/>
    <col min="11032" max="11032" width="14.42578125" style="116" bestFit="1" customWidth="1"/>
    <col min="11033" max="11033" width="7.5703125" style="116" bestFit="1" customWidth="1"/>
    <col min="11034" max="11034" width="14.42578125" style="116" bestFit="1" customWidth="1"/>
    <col min="11035" max="11035" width="16.42578125" style="116" bestFit="1" customWidth="1"/>
    <col min="11036" max="11036" width="14.42578125" style="116" bestFit="1" customWidth="1"/>
    <col min="11037" max="11037" width="7.5703125" style="116" bestFit="1" customWidth="1"/>
    <col min="11038" max="11038" width="14.42578125" style="116" bestFit="1" customWidth="1"/>
    <col min="11039" max="11039" width="16.42578125" style="116" bestFit="1" customWidth="1"/>
    <col min="11040" max="11040" width="14.42578125" style="116" bestFit="1" customWidth="1"/>
    <col min="11041" max="11041" width="7.140625" style="116" bestFit="1" customWidth="1"/>
    <col min="11042" max="11042" width="14.42578125" style="116" bestFit="1" customWidth="1"/>
    <col min="11043" max="11043" width="16.42578125" style="116" bestFit="1" customWidth="1"/>
    <col min="11044" max="11044" width="14.42578125" style="116" bestFit="1" customWidth="1"/>
    <col min="11045" max="11045" width="7.140625" style="116" bestFit="1" customWidth="1"/>
    <col min="11046" max="11046" width="14.42578125" style="116" bestFit="1" customWidth="1"/>
    <col min="11047" max="11047" width="16.42578125" style="116" bestFit="1" customWidth="1"/>
    <col min="11048" max="11048" width="14.42578125" style="116" bestFit="1" customWidth="1"/>
    <col min="11049" max="11049" width="9.140625" style="116" bestFit="1" customWidth="1"/>
    <col min="11050" max="11264" width="11.42578125" style="116"/>
    <col min="11265" max="11265" width="53.5703125" style="116" customWidth="1"/>
    <col min="11266" max="11266" width="14.42578125" style="116" customWidth="1"/>
    <col min="11267" max="11267" width="16.42578125" style="116" customWidth="1"/>
    <col min="11268" max="11268" width="14.42578125" style="116" customWidth="1"/>
    <col min="11269" max="11269" width="9.140625" style="116" bestFit="1" customWidth="1"/>
    <col min="11270" max="11270" width="14.42578125" style="116" customWidth="1"/>
    <col min="11271" max="11271" width="16.42578125" style="116" customWidth="1"/>
    <col min="11272" max="11272" width="14.42578125" style="116" customWidth="1"/>
    <col min="11273" max="11273" width="9.140625" style="116" customWidth="1"/>
    <col min="11274" max="11274" width="14.42578125" style="116" customWidth="1"/>
    <col min="11275" max="11275" width="16.42578125" style="116" customWidth="1"/>
    <col min="11276" max="11276" width="14.42578125" style="116" customWidth="1"/>
    <col min="11277" max="11277" width="11.42578125" style="116"/>
    <col min="11278" max="11278" width="14.42578125" style="116" bestFit="1" customWidth="1"/>
    <col min="11279" max="11279" width="16.42578125" style="116" bestFit="1" customWidth="1"/>
    <col min="11280" max="11280" width="14.42578125" style="116" bestFit="1" customWidth="1"/>
    <col min="11281" max="11281" width="7.5703125" style="116" bestFit="1" customWidth="1"/>
    <col min="11282" max="11282" width="14.42578125" style="116" bestFit="1" customWidth="1"/>
    <col min="11283" max="11283" width="16.42578125" style="116" bestFit="1" customWidth="1"/>
    <col min="11284" max="11284" width="14.42578125" style="116" bestFit="1" customWidth="1"/>
    <col min="11285" max="11285" width="7.5703125" style="116" bestFit="1" customWidth="1"/>
    <col min="11286" max="11286" width="14.42578125" style="116" bestFit="1" customWidth="1"/>
    <col min="11287" max="11287" width="16.42578125" style="116" bestFit="1" customWidth="1"/>
    <col min="11288" max="11288" width="14.42578125" style="116" bestFit="1" customWidth="1"/>
    <col min="11289" max="11289" width="7.5703125" style="116" bestFit="1" customWidth="1"/>
    <col min="11290" max="11290" width="14.42578125" style="116" bestFit="1" customWidth="1"/>
    <col min="11291" max="11291" width="16.42578125" style="116" bestFit="1" customWidth="1"/>
    <col min="11292" max="11292" width="14.42578125" style="116" bestFit="1" customWidth="1"/>
    <col min="11293" max="11293" width="7.5703125" style="116" bestFit="1" customWidth="1"/>
    <col min="11294" max="11294" width="14.42578125" style="116" bestFit="1" customWidth="1"/>
    <col min="11295" max="11295" width="16.42578125" style="116" bestFit="1" customWidth="1"/>
    <col min="11296" max="11296" width="14.42578125" style="116" bestFit="1" customWidth="1"/>
    <col min="11297" max="11297" width="7.140625" style="116" bestFit="1" customWidth="1"/>
    <col min="11298" max="11298" width="14.42578125" style="116" bestFit="1" customWidth="1"/>
    <col min="11299" max="11299" width="16.42578125" style="116" bestFit="1" customWidth="1"/>
    <col min="11300" max="11300" width="14.42578125" style="116" bestFit="1" customWidth="1"/>
    <col min="11301" max="11301" width="7.140625" style="116" bestFit="1" customWidth="1"/>
    <col min="11302" max="11302" width="14.42578125" style="116" bestFit="1" customWidth="1"/>
    <col min="11303" max="11303" width="16.42578125" style="116" bestFit="1" customWidth="1"/>
    <col min="11304" max="11304" width="14.42578125" style="116" bestFit="1" customWidth="1"/>
    <col min="11305" max="11305" width="9.140625" style="116" bestFit="1" customWidth="1"/>
    <col min="11306" max="11520" width="11.42578125" style="116"/>
    <col min="11521" max="11521" width="53.5703125" style="116" customWidth="1"/>
    <col min="11522" max="11522" width="14.42578125" style="116" customWidth="1"/>
    <col min="11523" max="11523" width="16.42578125" style="116" customWidth="1"/>
    <col min="11524" max="11524" width="14.42578125" style="116" customWidth="1"/>
    <col min="11525" max="11525" width="9.140625" style="116" bestFit="1" customWidth="1"/>
    <col min="11526" max="11526" width="14.42578125" style="116" customWidth="1"/>
    <col min="11527" max="11527" width="16.42578125" style="116" customWidth="1"/>
    <col min="11528" max="11528" width="14.42578125" style="116" customWidth="1"/>
    <col min="11529" max="11529" width="9.140625" style="116" customWidth="1"/>
    <col min="11530" max="11530" width="14.42578125" style="116" customWidth="1"/>
    <col min="11531" max="11531" width="16.42578125" style="116" customWidth="1"/>
    <col min="11532" max="11532" width="14.42578125" style="116" customWidth="1"/>
    <col min="11533" max="11533" width="11.42578125" style="116"/>
    <col min="11534" max="11534" width="14.42578125" style="116" bestFit="1" customWidth="1"/>
    <col min="11535" max="11535" width="16.42578125" style="116" bestFit="1" customWidth="1"/>
    <col min="11536" max="11536" width="14.42578125" style="116" bestFit="1" customWidth="1"/>
    <col min="11537" max="11537" width="7.5703125" style="116" bestFit="1" customWidth="1"/>
    <col min="11538" max="11538" width="14.42578125" style="116" bestFit="1" customWidth="1"/>
    <col min="11539" max="11539" width="16.42578125" style="116" bestFit="1" customWidth="1"/>
    <col min="11540" max="11540" width="14.42578125" style="116" bestFit="1" customWidth="1"/>
    <col min="11541" max="11541" width="7.5703125" style="116" bestFit="1" customWidth="1"/>
    <col min="11542" max="11542" width="14.42578125" style="116" bestFit="1" customWidth="1"/>
    <col min="11543" max="11543" width="16.42578125" style="116" bestFit="1" customWidth="1"/>
    <col min="11544" max="11544" width="14.42578125" style="116" bestFit="1" customWidth="1"/>
    <col min="11545" max="11545" width="7.5703125" style="116" bestFit="1" customWidth="1"/>
    <col min="11546" max="11546" width="14.42578125" style="116" bestFit="1" customWidth="1"/>
    <col min="11547" max="11547" width="16.42578125" style="116" bestFit="1" customWidth="1"/>
    <col min="11548" max="11548" width="14.42578125" style="116" bestFit="1" customWidth="1"/>
    <col min="11549" max="11549" width="7.5703125" style="116" bestFit="1" customWidth="1"/>
    <col min="11550" max="11550" width="14.42578125" style="116" bestFit="1" customWidth="1"/>
    <col min="11551" max="11551" width="16.42578125" style="116" bestFit="1" customWidth="1"/>
    <col min="11552" max="11552" width="14.42578125" style="116" bestFit="1" customWidth="1"/>
    <col min="11553" max="11553" width="7.140625" style="116" bestFit="1" customWidth="1"/>
    <col min="11554" max="11554" width="14.42578125" style="116" bestFit="1" customWidth="1"/>
    <col min="11555" max="11555" width="16.42578125" style="116" bestFit="1" customWidth="1"/>
    <col min="11556" max="11556" width="14.42578125" style="116" bestFit="1" customWidth="1"/>
    <col min="11557" max="11557" width="7.140625" style="116" bestFit="1" customWidth="1"/>
    <col min="11558" max="11558" width="14.42578125" style="116" bestFit="1" customWidth="1"/>
    <col min="11559" max="11559" width="16.42578125" style="116" bestFit="1" customWidth="1"/>
    <col min="11560" max="11560" width="14.42578125" style="116" bestFit="1" customWidth="1"/>
    <col min="11561" max="11561" width="9.140625" style="116" bestFit="1" customWidth="1"/>
    <col min="11562" max="11776" width="11.42578125" style="116"/>
    <col min="11777" max="11777" width="53.5703125" style="116" customWidth="1"/>
    <col min="11778" max="11778" width="14.42578125" style="116" customWidth="1"/>
    <col min="11779" max="11779" width="16.42578125" style="116" customWidth="1"/>
    <col min="11780" max="11780" width="14.42578125" style="116" customWidth="1"/>
    <col min="11781" max="11781" width="9.140625" style="116" bestFit="1" customWidth="1"/>
    <col min="11782" max="11782" width="14.42578125" style="116" customWidth="1"/>
    <col min="11783" max="11783" width="16.42578125" style="116" customWidth="1"/>
    <col min="11784" max="11784" width="14.42578125" style="116" customWidth="1"/>
    <col min="11785" max="11785" width="9.140625" style="116" customWidth="1"/>
    <col min="11786" max="11786" width="14.42578125" style="116" customWidth="1"/>
    <col min="11787" max="11787" width="16.42578125" style="116" customWidth="1"/>
    <col min="11788" max="11788" width="14.42578125" style="116" customWidth="1"/>
    <col min="11789" max="11789" width="11.42578125" style="116"/>
    <col min="11790" max="11790" width="14.42578125" style="116" bestFit="1" customWidth="1"/>
    <col min="11791" max="11791" width="16.42578125" style="116" bestFit="1" customWidth="1"/>
    <col min="11792" max="11792" width="14.42578125" style="116" bestFit="1" customWidth="1"/>
    <col min="11793" max="11793" width="7.5703125" style="116" bestFit="1" customWidth="1"/>
    <col min="11794" max="11794" width="14.42578125" style="116" bestFit="1" customWidth="1"/>
    <col min="11795" max="11795" width="16.42578125" style="116" bestFit="1" customWidth="1"/>
    <col min="11796" max="11796" width="14.42578125" style="116" bestFit="1" customWidth="1"/>
    <col min="11797" max="11797" width="7.5703125" style="116" bestFit="1" customWidth="1"/>
    <col min="11798" max="11798" width="14.42578125" style="116" bestFit="1" customWidth="1"/>
    <col min="11799" max="11799" width="16.42578125" style="116" bestFit="1" customWidth="1"/>
    <col min="11800" max="11800" width="14.42578125" style="116" bestFit="1" customWidth="1"/>
    <col min="11801" max="11801" width="7.5703125" style="116" bestFit="1" customWidth="1"/>
    <col min="11802" max="11802" width="14.42578125" style="116" bestFit="1" customWidth="1"/>
    <col min="11803" max="11803" width="16.42578125" style="116" bestFit="1" customWidth="1"/>
    <col min="11804" max="11804" width="14.42578125" style="116" bestFit="1" customWidth="1"/>
    <col min="11805" max="11805" width="7.5703125" style="116" bestFit="1" customWidth="1"/>
    <col min="11806" max="11806" width="14.42578125" style="116" bestFit="1" customWidth="1"/>
    <col min="11807" max="11807" width="16.42578125" style="116" bestFit="1" customWidth="1"/>
    <col min="11808" max="11808" width="14.42578125" style="116" bestFit="1" customWidth="1"/>
    <col min="11809" max="11809" width="7.140625" style="116" bestFit="1" customWidth="1"/>
    <col min="11810" max="11810" width="14.42578125" style="116" bestFit="1" customWidth="1"/>
    <col min="11811" max="11811" width="16.42578125" style="116" bestFit="1" customWidth="1"/>
    <col min="11812" max="11812" width="14.42578125" style="116" bestFit="1" customWidth="1"/>
    <col min="11813" max="11813" width="7.140625" style="116" bestFit="1" customWidth="1"/>
    <col min="11814" max="11814" width="14.42578125" style="116" bestFit="1" customWidth="1"/>
    <col min="11815" max="11815" width="16.42578125" style="116" bestFit="1" customWidth="1"/>
    <col min="11816" max="11816" width="14.42578125" style="116" bestFit="1" customWidth="1"/>
    <col min="11817" max="11817" width="9.140625" style="116" bestFit="1" customWidth="1"/>
    <col min="11818" max="12032" width="11.42578125" style="116"/>
    <col min="12033" max="12033" width="53.5703125" style="116" customWidth="1"/>
    <col min="12034" max="12034" width="14.42578125" style="116" customWidth="1"/>
    <col min="12035" max="12035" width="16.42578125" style="116" customWidth="1"/>
    <col min="12036" max="12036" width="14.42578125" style="116" customWidth="1"/>
    <col min="12037" max="12037" width="9.140625" style="116" bestFit="1" customWidth="1"/>
    <col min="12038" max="12038" width="14.42578125" style="116" customWidth="1"/>
    <col min="12039" max="12039" width="16.42578125" style="116" customWidth="1"/>
    <col min="12040" max="12040" width="14.42578125" style="116" customWidth="1"/>
    <col min="12041" max="12041" width="9.140625" style="116" customWidth="1"/>
    <col min="12042" max="12042" width="14.42578125" style="116" customWidth="1"/>
    <col min="12043" max="12043" width="16.42578125" style="116" customWidth="1"/>
    <col min="12044" max="12044" width="14.42578125" style="116" customWidth="1"/>
    <col min="12045" max="12045" width="11.42578125" style="116"/>
    <col min="12046" max="12046" width="14.42578125" style="116" bestFit="1" customWidth="1"/>
    <col min="12047" max="12047" width="16.42578125" style="116" bestFit="1" customWidth="1"/>
    <col min="12048" max="12048" width="14.42578125" style="116" bestFit="1" customWidth="1"/>
    <col min="12049" max="12049" width="7.5703125" style="116" bestFit="1" customWidth="1"/>
    <col min="12050" max="12050" width="14.42578125" style="116" bestFit="1" customWidth="1"/>
    <col min="12051" max="12051" width="16.42578125" style="116" bestFit="1" customWidth="1"/>
    <col min="12052" max="12052" width="14.42578125" style="116" bestFit="1" customWidth="1"/>
    <col min="12053" max="12053" width="7.5703125" style="116" bestFit="1" customWidth="1"/>
    <col min="12054" max="12054" width="14.42578125" style="116" bestFit="1" customWidth="1"/>
    <col min="12055" max="12055" width="16.42578125" style="116" bestFit="1" customWidth="1"/>
    <col min="12056" max="12056" width="14.42578125" style="116" bestFit="1" customWidth="1"/>
    <col min="12057" max="12057" width="7.5703125" style="116" bestFit="1" customWidth="1"/>
    <col min="12058" max="12058" width="14.42578125" style="116" bestFit="1" customWidth="1"/>
    <col min="12059" max="12059" width="16.42578125" style="116" bestFit="1" customWidth="1"/>
    <col min="12060" max="12060" width="14.42578125" style="116" bestFit="1" customWidth="1"/>
    <col min="12061" max="12061" width="7.5703125" style="116" bestFit="1" customWidth="1"/>
    <col min="12062" max="12062" width="14.42578125" style="116" bestFit="1" customWidth="1"/>
    <col min="12063" max="12063" width="16.42578125" style="116" bestFit="1" customWidth="1"/>
    <col min="12064" max="12064" width="14.42578125" style="116" bestFit="1" customWidth="1"/>
    <col min="12065" max="12065" width="7.140625" style="116" bestFit="1" customWidth="1"/>
    <col min="12066" max="12066" width="14.42578125" style="116" bestFit="1" customWidth="1"/>
    <col min="12067" max="12067" width="16.42578125" style="116" bestFit="1" customWidth="1"/>
    <col min="12068" max="12068" width="14.42578125" style="116" bestFit="1" customWidth="1"/>
    <col min="12069" max="12069" width="7.140625" style="116" bestFit="1" customWidth="1"/>
    <col min="12070" max="12070" width="14.42578125" style="116" bestFit="1" customWidth="1"/>
    <col min="12071" max="12071" width="16.42578125" style="116" bestFit="1" customWidth="1"/>
    <col min="12072" max="12072" width="14.42578125" style="116" bestFit="1" customWidth="1"/>
    <col min="12073" max="12073" width="9.140625" style="116" bestFit="1" customWidth="1"/>
    <col min="12074" max="12288" width="11.42578125" style="116"/>
    <col min="12289" max="12289" width="53.5703125" style="116" customWidth="1"/>
    <col min="12290" max="12290" width="14.42578125" style="116" customWidth="1"/>
    <col min="12291" max="12291" width="16.42578125" style="116" customWidth="1"/>
    <col min="12292" max="12292" width="14.42578125" style="116" customWidth="1"/>
    <col min="12293" max="12293" width="9.140625" style="116" bestFit="1" customWidth="1"/>
    <col min="12294" max="12294" width="14.42578125" style="116" customWidth="1"/>
    <col min="12295" max="12295" width="16.42578125" style="116" customWidth="1"/>
    <col min="12296" max="12296" width="14.42578125" style="116" customWidth="1"/>
    <col min="12297" max="12297" width="9.140625" style="116" customWidth="1"/>
    <col min="12298" max="12298" width="14.42578125" style="116" customWidth="1"/>
    <col min="12299" max="12299" width="16.42578125" style="116" customWidth="1"/>
    <col min="12300" max="12300" width="14.42578125" style="116" customWidth="1"/>
    <col min="12301" max="12301" width="11.42578125" style="116"/>
    <col min="12302" max="12302" width="14.42578125" style="116" bestFit="1" customWidth="1"/>
    <col min="12303" max="12303" width="16.42578125" style="116" bestFit="1" customWidth="1"/>
    <col min="12304" max="12304" width="14.42578125" style="116" bestFit="1" customWidth="1"/>
    <col min="12305" max="12305" width="7.5703125" style="116" bestFit="1" customWidth="1"/>
    <col min="12306" max="12306" width="14.42578125" style="116" bestFit="1" customWidth="1"/>
    <col min="12307" max="12307" width="16.42578125" style="116" bestFit="1" customWidth="1"/>
    <col min="12308" max="12308" width="14.42578125" style="116" bestFit="1" customWidth="1"/>
    <col min="12309" max="12309" width="7.5703125" style="116" bestFit="1" customWidth="1"/>
    <col min="12310" max="12310" width="14.42578125" style="116" bestFit="1" customWidth="1"/>
    <col min="12311" max="12311" width="16.42578125" style="116" bestFit="1" customWidth="1"/>
    <col min="12312" max="12312" width="14.42578125" style="116" bestFit="1" customWidth="1"/>
    <col min="12313" max="12313" width="7.5703125" style="116" bestFit="1" customWidth="1"/>
    <col min="12314" max="12314" width="14.42578125" style="116" bestFit="1" customWidth="1"/>
    <col min="12315" max="12315" width="16.42578125" style="116" bestFit="1" customWidth="1"/>
    <col min="12316" max="12316" width="14.42578125" style="116" bestFit="1" customWidth="1"/>
    <col min="12317" max="12317" width="7.5703125" style="116" bestFit="1" customWidth="1"/>
    <col min="12318" max="12318" width="14.42578125" style="116" bestFit="1" customWidth="1"/>
    <col min="12319" max="12319" width="16.42578125" style="116" bestFit="1" customWidth="1"/>
    <col min="12320" max="12320" width="14.42578125" style="116" bestFit="1" customWidth="1"/>
    <col min="12321" max="12321" width="7.140625" style="116" bestFit="1" customWidth="1"/>
    <col min="12322" max="12322" width="14.42578125" style="116" bestFit="1" customWidth="1"/>
    <col min="12323" max="12323" width="16.42578125" style="116" bestFit="1" customWidth="1"/>
    <col min="12324" max="12324" width="14.42578125" style="116" bestFit="1" customWidth="1"/>
    <col min="12325" max="12325" width="7.140625" style="116" bestFit="1" customWidth="1"/>
    <col min="12326" max="12326" width="14.42578125" style="116" bestFit="1" customWidth="1"/>
    <col min="12327" max="12327" width="16.42578125" style="116" bestFit="1" customWidth="1"/>
    <col min="12328" max="12328" width="14.42578125" style="116" bestFit="1" customWidth="1"/>
    <col min="12329" max="12329" width="9.140625" style="116" bestFit="1" customWidth="1"/>
    <col min="12330" max="12544" width="11.42578125" style="116"/>
    <col min="12545" max="12545" width="53.5703125" style="116" customWidth="1"/>
    <col min="12546" max="12546" width="14.42578125" style="116" customWidth="1"/>
    <col min="12547" max="12547" width="16.42578125" style="116" customWidth="1"/>
    <col min="12548" max="12548" width="14.42578125" style="116" customWidth="1"/>
    <col min="12549" max="12549" width="9.140625" style="116" bestFit="1" customWidth="1"/>
    <col min="12550" max="12550" width="14.42578125" style="116" customWidth="1"/>
    <col min="12551" max="12551" width="16.42578125" style="116" customWidth="1"/>
    <col min="12552" max="12552" width="14.42578125" style="116" customWidth="1"/>
    <col min="12553" max="12553" width="9.140625" style="116" customWidth="1"/>
    <col min="12554" max="12554" width="14.42578125" style="116" customWidth="1"/>
    <col min="12555" max="12555" width="16.42578125" style="116" customWidth="1"/>
    <col min="12556" max="12556" width="14.42578125" style="116" customWidth="1"/>
    <col min="12557" max="12557" width="11.42578125" style="116"/>
    <col min="12558" max="12558" width="14.42578125" style="116" bestFit="1" customWidth="1"/>
    <col min="12559" max="12559" width="16.42578125" style="116" bestFit="1" customWidth="1"/>
    <col min="12560" max="12560" width="14.42578125" style="116" bestFit="1" customWidth="1"/>
    <col min="12561" max="12561" width="7.5703125" style="116" bestFit="1" customWidth="1"/>
    <col min="12562" max="12562" width="14.42578125" style="116" bestFit="1" customWidth="1"/>
    <col min="12563" max="12563" width="16.42578125" style="116" bestFit="1" customWidth="1"/>
    <col min="12564" max="12564" width="14.42578125" style="116" bestFit="1" customWidth="1"/>
    <col min="12565" max="12565" width="7.5703125" style="116" bestFit="1" customWidth="1"/>
    <col min="12566" max="12566" width="14.42578125" style="116" bestFit="1" customWidth="1"/>
    <col min="12567" max="12567" width="16.42578125" style="116" bestFit="1" customWidth="1"/>
    <col min="12568" max="12568" width="14.42578125" style="116" bestFit="1" customWidth="1"/>
    <col min="12569" max="12569" width="7.5703125" style="116" bestFit="1" customWidth="1"/>
    <col min="12570" max="12570" width="14.42578125" style="116" bestFit="1" customWidth="1"/>
    <col min="12571" max="12571" width="16.42578125" style="116" bestFit="1" customWidth="1"/>
    <col min="12572" max="12572" width="14.42578125" style="116" bestFit="1" customWidth="1"/>
    <col min="12573" max="12573" width="7.5703125" style="116" bestFit="1" customWidth="1"/>
    <col min="12574" max="12574" width="14.42578125" style="116" bestFit="1" customWidth="1"/>
    <col min="12575" max="12575" width="16.42578125" style="116" bestFit="1" customWidth="1"/>
    <col min="12576" max="12576" width="14.42578125" style="116" bestFit="1" customWidth="1"/>
    <col min="12577" max="12577" width="7.140625" style="116" bestFit="1" customWidth="1"/>
    <col min="12578" max="12578" width="14.42578125" style="116" bestFit="1" customWidth="1"/>
    <col min="12579" max="12579" width="16.42578125" style="116" bestFit="1" customWidth="1"/>
    <col min="12580" max="12580" width="14.42578125" style="116" bestFit="1" customWidth="1"/>
    <col min="12581" max="12581" width="7.140625" style="116" bestFit="1" customWidth="1"/>
    <col min="12582" max="12582" width="14.42578125" style="116" bestFit="1" customWidth="1"/>
    <col min="12583" max="12583" width="16.42578125" style="116" bestFit="1" customWidth="1"/>
    <col min="12584" max="12584" width="14.42578125" style="116" bestFit="1" customWidth="1"/>
    <col min="12585" max="12585" width="9.140625" style="116" bestFit="1" customWidth="1"/>
    <col min="12586" max="12800" width="11.42578125" style="116"/>
    <col min="12801" max="12801" width="53.5703125" style="116" customWidth="1"/>
    <col min="12802" max="12802" width="14.42578125" style="116" customWidth="1"/>
    <col min="12803" max="12803" width="16.42578125" style="116" customWidth="1"/>
    <col min="12804" max="12804" width="14.42578125" style="116" customWidth="1"/>
    <col min="12805" max="12805" width="9.140625" style="116" bestFit="1" customWidth="1"/>
    <col min="12806" max="12806" width="14.42578125" style="116" customWidth="1"/>
    <col min="12807" max="12807" width="16.42578125" style="116" customWidth="1"/>
    <col min="12808" max="12808" width="14.42578125" style="116" customWidth="1"/>
    <col min="12809" max="12809" width="9.140625" style="116" customWidth="1"/>
    <col min="12810" max="12810" width="14.42578125" style="116" customWidth="1"/>
    <col min="12811" max="12811" width="16.42578125" style="116" customWidth="1"/>
    <col min="12812" max="12812" width="14.42578125" style="116" customWidth="1"/>
    <col min="12813" max="12813" width="11.42578125" style="116"/>
    <col min="12814" max="12814" width="14.42578125" style="116" bestFit="1" customWidth="1"/>
    <col min="12815" max="12815" width="16.42578125" style="116" bestFit="1" customWidth="1"/>
    <col min="12816" max="12816" width="14.42578125" style="116" bestFit="1" customWidth="1"/>
    <col min="12817" max="12817" width="7.5703125" style="116" bestFit="1" customWidth="1"/>
    <col min="12818" max="12818" width="14.42578125" style="116" bestFit="1" customWidth="1"/>
    <col min="12819" max="12819" width="16.42578125" style="116" bestFit="1" customWidth="1"/>
    <col min="12820" max="12820" width="14.42578125" style="116" bestFit="1" customWidth="1"/>
    <col min="12821" max="12821" width="7.5703125" style="116" bestFit="1" customWidth="1"/>
    <col min="12822" max="12822" width="14.42578125" style="116" bestFit="1" customWidth="1"/>
    <col min="12823" max="12823" width="16.42578125" style="116" bestFit="1" customWidth="1"/>
    <col min="12824" max="12824" width="14.42578125" style="116" bestFit="1" customWidth="1"/>
    <col min="12825" max="12825" width="7.5703125" style="116" bestFit="1" customWidth="1"/>
    <col min="12826" max="12826" width="14.42578125" style="116" bestFit="1" customWidth="1"/>
    <col min="12827" max="12827" width="16.42578125" style="116" bestFit="1" customWidth="1"/>
    <col min="12828" max="12828" width="14.42578125" style="116" bestFit="1" customWidth="1"/>
    <col min="12829" max="12829" width="7.5703125" style="116" bestFit="1" customWidth="1"/>
    <col min="12830" max="12830" width="14.42578125" style="116" bestFit="1" customWidth="1"/>
    <col min="12831" max="12831" width="16.42578125" style="116" bestFit="1" customWidth="1"/>
    <col min="12832" max="12832" width="14.42578125" style="116" bestFit="1" customWidth="1"/>
    <col min="12833" max="12833" width="7.140625" style="116" bestFit="1" customWidth="1"/>
    <col min="12834" max="12834" width="14.42578125" style="116" bestFit="1" customWidth="1"/>
    <col min="12835" max="12835" width="16.42578125" style="116" bestFit="1" customWidth="1"/>
    <col min="12836" max="12836" width="14.42578125" style="116" bestFit="1" customWidth="1"/>
    <col min="12837" max="12837" width="7.140625" style="116" bestFit="1" customWidth="1"/>
    <col min="12838" max="12838" width="14.42578125" style="116" bestFit="1" customWidth="1"/>
    <col min="12839" max="12839" width="16.42578125" style="116" bestFit="1" customWidth="1"/>
    <col min="12840" max="12840" width="14.42578125" style="116" bestFit="1" customWidth="1"/>
    <col min="12841" max="12841" width="9.140625" style="116" bestFit="1" customWidth="1"/>
    <col min="12842" max="13056" width="11.42578125" style="116"/>
    <col min="13057" max="13057" width="53.5703125" style="116" customWidth="1"/>
    <col min="13058" max="13058" width="14.42578125" style="116" customWidth="1"/>
    <col min="13059" max="13059" width="16.42578125" style="116" customWidth="1"/>
    <col min="13060" max="13060" width="14.42578125" style="116" customWidth="1"/>
    <col min="13061" max="13061" width="9.140625" style="116" bestFit="1" customWidth="1"/>
    <col min="13062" max="13062" width="14.42578125" style="116" customWidth="1"/>
    <col min="13063" max="13063" width="16.42578125" style="116" customWidth="1"/>
    <col min="13064" max="13064" width="14.42578125" style="116" customWidth="1"/>
    <col min="13065" max="13065" width="9.140625" style="116" customWidth="1"/>
    <col min="13066" max="13066" width="14.42578125" style="116" customWidth="1"/>
    <col min="13067" max="13067" width="16.42578125" style="116" customWidth="1"/>
    <col min="13068" max="13068" width="14.42578125" style="116" customWidth="1"/>
    <col min="13069" max="13069" width="11.42578125" style="116"/>
    <col min="13070" max="13070" width="14.42578125" style="116" bestFit="1" customWidth="1"/>
    <col min="13071" max="13071" width="16.42578125" style="116" bestFit="1" customWidth="1"/>
    <col min="13072" max="13072" width="14.42578125" style="116" bestFit="1" customWidth="1"/>
    <col min="13073" max="13073" width="7.5703125" style="116" bestFit="1" customWidth="1"/>
    <col min="13074" max="13074" width="14.42578125" style="116" bestFit="1" customWidth="1"/>
    <col min="13075" max="13075" width="16.42578125" style="116" bestFit="1" customWidth="1"/>
    <col min="13076" max="13076" width="14.42578125" style="116" bestFit="1" customWidth="1"/>
    <col min="13077" max="13077" width="7.5703125" style="116" bestFit="1" customWidth="1"/>
    <col min="13078" max="13078" width="14.42578125" style="116" bestFit="1" customWidth="1"/>
    <col min="13079" max="13079" width="16.42578125" style="116" bestFit="1" customWidth="1"/>
    <col min="13080" max="13080" width="14.42578125" style="116" bestFit="1" customWidth="1"/>
    <col min="13081" max="13081" width="7.5703125" style="116" bestFit="1" customWidth="1"/>
    <col min="13082" max="13082" width="14.42578125" style="116" bestFit="1" customWidth="1"/>
    <col min="13083" max="13083" width="16.42578125" style="116" bestFit="1" customWidth="1"/>
    <col min="13084" max="13084" width="14.42578125" style="116" bestFit="1" customWidth="1"/>
    <col min="13085" max="13085" width="7.5703125" style="116" bestFit="1" customWidth="1"/>
    <col min="13086" max="13086" width="14.42578125" style="116" bestFit="1" customWidth="1"/>
    <col min="13087" max="13087" width="16.42578125" style="116" bestFit="1" customWidth="1"/>
    <col min="13088" max="13088" width="14.42578125" style="116" bestFit="1" customWidth="1"/>
    <col min="13089" max="13089" width="7.140625" style="116" bestFit="1" customWidth="1"/>
    <col min="13090" max="13090" width="14.42578125" style="116" bestFit="1" customWidth="1"/>
    <col min="13091" max="13091" width="16.42578125" style="116" bestFit="1" customWidth="1"/>
    <col min="13092" max="13092" width="14.42578125" style="116" bestFit="1" customWidth="1"/>
    <col min="13093" max="13093" width="7.140625" style="116" bestFit="1" customWidth="1"/>
    <col min="13094" max="13094" width="14.42578125" style="116" bestFit="1" customWidth="1"/>
    <col min="13095" max="13095" width="16.42578125" style="116" bestFit="1" customWidth="1"/>
    <col min="13096" max="13096" width="14.42578125" style="116" bestFit="1" customWidth="1"/>
    <col min="13097" max="13097" width="9.140625" style="116" bestFit="1" customWidth="1"/>
    <col min="13098" max="13312" width="11.42578125" style="116"/>
    <col min="13313" max="13313" width="53.5703125" style="116" customWidth="1"/>
    <col min="13314" max="13314" width="14.42578125" style="116" customWidth="1"/>
    <col min="13315" max="13315" width="16.42578125" style="116" customWidth="1"/>
    <col min="13316" max="13316" width="14.42578125" style="116" customWidth="1"/>
    <col min="13317" max="13317" width="9.140625" style="116" bestFit="1" customWidth="1"/>
    <col min="13318" max="13318" width="14.42578125" style="116" customWidth="1"/>
    <col min="13319" max="13319" width="16.42578125" style="116" customWidth="1"/>
    <col min="13320" max="13320" width="14.42578125" style="116" customWidth="1"/>
    <col min="13321" max="13321" width="9.140625" style="116" customWidth="1"/>
    <col min="13322" max="13322" width="14.42578125" style="116" customWidth="1"/>
    <col min="13323" max="13323" width="16.42578125" style="116" customWidth="1"/>
    <col min="13324" max="13324" width="14.42578125" style="116" customWidth="1"/>
    <col min="13325" max="13325" width="11.42578125" style="116"/>
    <col min="13326" max="13326" width="14.42578125" style="116" bestFit="1" customWidth="1"/>
    <col min="13327" max="13327" width="16.42578125" style="116" bestFit="1" customWidth="1"/>
    <col min="13328" max="13328" width="14.42578125" style="116" bestFit="1" customWidth="1"/>
    <col min="13329" max="13329" width="7.5703125" style="116" bestFit="1" customWidth="1"/>
    <col min="13330" max="13330" width="14.42578125" style="116" bestFit="1" customWidth="1"/>
    <col min="13331" max="13331" width="16.42578125" style="116" bestFit="1" customWidth="1"/>
    <col min="13332" max="13332" width="14.42578125" style="116" bestFit="1" customWidth="1"/>
    <col min="13333" max="13333" width="7.5703125" style="116" bestFit="1" customWidth="1"/>
    <col min="13334" max="13334" width="14.42578125" style="116" bestFit="1" customWidth="1"/>
    <col min="13335" max="13335" width="16.42578125" style="116" bestFit="1" customWidth="1"/>
    <col min="13336" max="13336" width="14.42578125" style="116" bestFit="1" customWidth="1"/>
    <col min="13337" max="13337" width="7.5703125" style="116" bestFit="1" customWidth="1"/>
    <col min="13338" max="13338" width="14.42578125" style="116" bestFit="1" customWidth="1"/>
    <col min="13339" max="13339" width="16.42578125" style="116" bestFit="1" customWidth="1"/>
    <col min="13340" max="13340" width="14.42578125" style="116" bestFit="1" customWidth="1"/>
    <col min="13341" max="13341" width="7.5703125" style="116" bestFit="1" customWidth="1"/>
    <col min="13342" max="13342" width="14.42578125" style="116" bestFit="1" customWidth="1"/>
    <col min="13343" max="13343" width="16.42578125" style="116" bestFit="1" customWidth="1"/>
    <col min="13344" max="13344" width="14.42578125" style="116" bestFit="1" customWidth="1"/>
    <col min="13345" max="13345" width="7.140625" style="116" bestFit="1" customWidth="1"/>
    <col min="13346" max="13346" width="14.42578125" style="116" bestFit="1" customWidth="1"/>
    <col min="13347" max="13347" width="16.42578125" style="116" bestFit="1" customWidth="1"/>
    <col min="13348" max="13348" width="14.42578125" style="116" bestFit="1" customWidth="1"/>
    <col min="13349" max="13349" width="7.140625" style="116" bestFit="1" customWidth="1"/>
    <col min="13350" max="13350" width="14.42578125" style="116" bestFit="1" customWidth="1"/>
    <col min="13351" max="13351" width="16.42578125" style="116" bestFit="1" customWidth="1"/>
    <col min="13352" max="13352" width="14.42578125" style="116" bestFit="1" customWidth="1"/>
    <col min="13353" max="13353" width="9.140625" style="116" bestFit="1" customWidth="1"/>
    <col min="13354" max="13568" width="11.42578125" style="116"/>
    <col min="13569" max="13569" width="53.5703125" style="116" customWidth="1"/>
    <col min="13570" max="13570" width="14.42578125" style="116" customWidth="1"/>
    <col min="13571" max="13571" width="16.42578125" style="116" customWidth="1"/>
    <col min="13572" max="13572" width="14.42578125" style="116" customWidth="1"/>
    <col min="13573" max="13573" width="9.140625" style="116" bestFit="1" customWidth="1"/>
    <col min="13574" max="13574" width="14.42578125" style="116" customWidth="1"/>
    <col min="13575" max="13575" width="16.42578125" style="116" customWidth="1"/>
    <col min="13576" max="13576" width="14.42578125" style="116" customWidth="1"/>
    <col min="13577" max="13577" width="9.140625" style="116" customWidth="1"/>
    <col min="13578" max="13578" width="14.42578125" style="116" customWidth="1"/>
    <col min="13579" max="13579" width="16.42578125" style="116" customWidth="1"/>
    <col min="13580" max="13580" width="14.42578125" style="116" customWidth="1"/>
    <col min="13581" max="13581" width="11.42578125" style="116"/>
    <col min="13582" max="13582" width="14.42578125" style="116" bestFit="1" customWidth="1"/>
    <col min="13583" max="13583" width="16.42578125" style="116" bestFit="1" customWidth="1"/>
    <col min="13584" max="13584" width="14.42578125" style="116" bestFit="1" customWidth="1"/>
    <col min="13585" max="13585" width="7.5703125" style="116" bestFit="1" customWidth="1"/>
    <col min="13586" max="13586" width="14.42578125" style="116" bestFit="1" customWidth="1"/>
    <col min="13587" max="13587" width="16.42578125" style="116" bestFit="1" customWidth="1"/>
    <col min="13588" max="13588" width="14.42578125" style="116" bestFit="1" customWidth="1"/>
    <col min="13589" max="13589" width="7.5703125" style="116" bestFit="1" customWidth="1"/>
    <col min="13590" max="13590" width="14.42578125" style="116" bestFit="1" customWidth="1"/>
    <col min="13591" max="13591" width="16.42578125" style="116" bestFit="1" customWidth="1"/>
    <col min="13592" max="13592" width="14.42578125" style="116" bestFit="1" customWidth="1"/>
    <col min="13593" max="13593" width="7.5703125" style="116" bestFit="1" customWidth="1"/>
    <col min="13594" max="13594" width="14.42578125" style="116" bestFit="1" customWidth="1"/>
    <col min="13595" max="13595" width="16.42578125" style="116" bestFit="1" customWidth="1"/>
    <col min="13596" max="13596" width="14.42578125" style="116" bestFit="1" customWidth="1"/>
    <col min="13597" max="13597" width="7.5703125" style="116" bestFit="1" customWidth="1"/>
    <col min="13598" max="13598" width="14.42578125" style="116" bestFit="1" customWidth="1"/>
    <col min="13599" max="13599" width="16.42578125" style="116" bestFit="1" customWidth="1"/>
    <col min="13600" max="13600" width="14.42578125" style="116" bestFit="1" customWidth="1"/>
    <col min="13601" max="13601" width="7.140625" style="116" bestFit="1" customWidth="1"/>
    <col min="13602" max="13602" width="14.42578125" style="116" bestFit="1" customWidth="1"/>
    <col min="13603" max="13603" width="16.42578125" style="116" bestFit="1" customWidth="1"/>
    <col min="13604" max="13604" width="14.42578125" style="116" bestFit="1" customWidth="1"/>
    <col min="13605" max="13605" width="7.140625" style="116" bestFit="1" customWidth="1"/>
    <col min="13606" max="13606" width="14.42578125" style="116" bestFit="1" customWidth="1"/>
    <col min="13607" max="13607" width="16.42578125" style="116" bestFit="1" customWidth="1"/>
    <col min="13608" max="13608" width="14.42578125" style="116" bestFit="1" customWidth="1"/>
    <col min="13609" max="13609" width="9.140625" style="116" bestFit="1" customWidth="1"/>
    <col min="13610" max="13824" width="11.42578125" style="116"/>
    <col min="13825" max="13825" width="53.5703125" style="116" customWidth="1"/>
    <col min="13826" max="13826" width="14.42578125" style="116" customWidth="1"/>
    <col min="13827" max="13827" width="16.42578125" style="116" customWidth="1"/>
    <col min="13828" max="13828" width="14.42578125" style="116" customWidth="1"/>
    <col min="13829" max="13829" width="9.140625" style="116" bestFit="1" customWidth="1"/>
    <col min="13830" max="13830" width="14.42578125" style="116" customWidth="1"/>
    <col min="13831" max="13831" width="16.42578125" style="116" customWidth="1"/>
    <col min="13832" max="13832" width="14.42578125" style="116" customWidth="1"/>
    <col min="13833" max="13833" width="9.140625" style="116" customWidth="1"/>
    <col min="13834" max="13834" width="14.42578125" style="116" customWidth="1"/>
    <col min="13835" max="13835" width="16.42578125" style="116" customWidth="1"/>
    <col min="13836" max="13836" width="14.42578125" style="116" customWidth="1"/>
    <col min="13837" max="13837" width="11.42578125" style="116"/>
    <col min="13838" max="13838" width="14.42578125" style="116" bestFit="1" customWidth="1"/>
    <col min="13839" max="13839" width="16.42578125" style="116" bestFit="1" customWidth="1"/>
    <col min="13840" max="13840" width="14.42578125" style="116" bestFit="1" customWidth="1"/>
    <col min="13841" max="13841" width="7.5703125" style="116" bestFit="1" customWidth="1"/>
    <col min="13842" max="13842" width="14.42578125" style="116" bestFit="1" customWidth="1"/>
    <col min="13843" max="13843" width="16.42578125" style="116" bestFit="1" customWidth="1"/>
    <col min="13844" max="13844" width="14.42578125" style="116" bestFit="1" customWidth="1"/>
    <col min="13845" max="13845" width="7.5703125" style="116" bestFit="1" customWidth="1"/>
    <col min="13846" max="13846" width="14.42578125" style="116" bestFit="1" customWidth="1"/>
    <col min="13847" max="13847" width="16.42578125" style="116" bestFit="1" customWidth="1"/>
    <col min="13848" max="13848" width="14.42578125" style="116" bestFit="1" customWidth="1"/>
    <col min="13849" max="13849" width="7.5703125" style="116" bestFit="1" customWidth="1"/>
    <col min="13850" max="13850" width="14.42578125" style="116" bestFit="1" customWidth="1"/>
    <col min="13851" max="13851" width="16.42578125" style="116" bestFit="1" customWidth="1"/>
    <col min="13852" max="13852" width="14.42578125" style="116" bestFit="1" customWidth="1"/>
    <col min="13853" max="13853" width="7.5703125" style="116" bestFit="1" customWidth="1"/>
    <col min="13854" max="13854" width="14.42578125" style="116" bestFit="1" customWidth="1"/>
    <col min="13855" max="13855" width="16.42578125" style="116" bestFit="1" customWidth="1"/>
    <col min="13856" max="13856" width="14.42578125" style="116" bestFit="1" customWidth="1"/>
    <col min="13857" max="13857" width="7.140625" style="116" bestFit="1" customWidth="1"/>
    <col min="13858" max="13858" width="14.42578125" style="116" bestFit="1" customWidth="1"/>
    <col min="13859" max="13859" width="16.42578125" style="116" bestFit="1" customWidth="1"/>
    <col min="13860" max="13860" width="14.42578125" style="116" bestFit="1" customWidth="1"/>
    <col min="13861" max="13861" width="7.140625" style="116" bestFit="1" customWidth="1"/>
    <col min="13862" max="13862" width="14.42578125" style="116" bestFit="1" customWidth="1"/>
    <col min="13863" max="13863" width="16.42578125" style="116" bestFit="1" customWidth="1"/>
    <col min="13864" max="13864" width="14.42578125" style="116" bestFit="1" customWidth="1"/>
    <col min="13865" max="13865" width="9.140625" style="116" bestFit="1" customWidth="1"/>
    <col min="13866" max="14080" width="11.42578125" style="116"/>
    <col min="14081" max="14081" width="53.5703125" style="116" customWidth="1"/>
    <col min="14082" max="14082" width="14.42578125" style="116" customWidth="1"/>
    <col min="14083" max="14083" width="16.42578125" style="116" customWidth="1"/>
    <col min="14084" max="14084" width="14.42578125" style="116" customWidth="1"/>
    <col min="14085" max="14085" width="9.140625" style="116" bestFit="1" customWidth="1"/>
    <col min="14086" max="14086" width="14.42578125" style="116" customWidth="1"/>
    <col min="14087" max="14087" width="16.42578125" style="116" customWidth="1"/>
    <col min="14088" max="14088" width="14.42578125" style="116" customWidth="1"/>
    <col min="14089" max="14089" width="9.140625" style="116" customWidth="1"/>
    <col min="14090" max="14090" width="14.42578125" style="116" customWidth="1"/>
    <col min="14091" max="14091" width="16.42578125" style="116" customWidth="1"/>
    <col min="14092" max="14092" width="14.42578125" style="116" customWidth="1"/>
    <col min="14093" max="14093" width="11.42578125" style="116"/>
    <col min="14094" max="14094" width="14.42578125" style="116" bestFit="1" customWidth="1"/>
    <col min="14095" max="14095" width="16.42578125" style="116" bestFit="1" customWidth="1"/>
    <col min="14096" max="14096" width="14.42578125" style="116" bestFit="1" customWidth="1"/>
    <col min="14097" max="14097" width="7.5703125" style="116" bestFit="1" customWidth="1"/>
    <col min="14098" max="14098" width="14.42578125" style="116" bestFit="1" customWidth="1"/>
    <col min="14099" max="14099" width="16.42578125" style="116" bestFit="1" customWidth="1"/>
    <col min="14100" max="14100" width="14.42578125" style="116" bestFit="1" customWidth="1"/>
    <col min="14101" max="14101" width="7.5703125" style="116" bestFit="1" customWidth="1"/>
    <col min="14102" max="14102" width="14.42578125" style="116" bestFit="1" customWidth="1"/>
    <col min="14103" max="14103" width="16.42578125" style="116" bestFit="1" customWidth="1"/>
    <col min="14104" max="14104" width="14.42578125" style="116" bestFit="1" customWidth="1"/>
    <col min="14105" max="14105" width="7.5703125" style="116" bestFit="1" customWidth="1"/>
    <col min="14106" max="14106" width="14.42578125" style="116" bestFit="1" customWidth="1"/>
    <col min="14107" max="14107" width="16.42578125" style="116" bestFit="1" customWidth="1"/>
    <col min="14108" max="14108" width="14.42578125" style="116" bestFit="1" customWidth="1"/>
    <col min="14109" max="14109" width="7.5703125" style="116" bestFit="1" customWidth="1"/>
    <col min="14110" max="14110" width="14.42578125" style="116" bestFit="1" customWidth="1"/>
    <col min="14111" max="14111" width="16.42578125" style="116" bestFit="1" customWidth="1"/>
    <col min="14112" max="14112" width="14.42578125" style="116" bestFit="1" customWidth="1"/>
    <col min="14113" max="14113" width="7.140625" style="116" bestFit="1" customWidth="1"/>
    <col min="14114" max="14114" width="14.42578125" style="116" bestFit="1" customWidth="1"/>
    <col min="14115" max="14115" width="16.42578125" style="116" bestFit="1" customWidth="1"/>
    <col min="14116" max="14116" width="14.42578125" style="116" bestFit="1" customWidth="1"/>
    <col min="14117" max="14117" width="7.140625" style="116" bestFit="1" customWidth="1"/>
    <col min="14118" max="14118" width="14.42578125" style="116" bestFit="1" customWidth="1"/>
    <col min="14119" max="14119" width="16.42578125" style="116" bestFit="1" customWidth="1"/>
    <col min="14120" max="14120" width="14.42578125" style="116" bestFit="1" customWidth="1"/>
    <col min="14121" max="14121" width="9.140625" style="116" bestFit="1" customWidth="1"/>
    <col min="14122" max="14336" width="11.42578125" style="116"/>
    <col min="14337" max="14337" width="53.5703125" style="116" customWidth="1"/>
    <col min="14338" max="14338" width="14.42578125" style="116" customWidth="1"/>
    <col min="14339" max="14339" width="16.42578125" style="116" customWidth="1"/>
    <col min="14340" max="14340" width="14.42578125" style="116" customWidth="1"/>
    <col min="14341" max="14341" width="9.140625" style="116" bestFit="1" customWidth="1"/>
    <col min="14342" max="14342" width="14.42578125" style="116" customWidth="1"/>
    <col min="14343" max="14343" width="16.42578125" style="116" customWidth="1"/>
    <col min="14344" max="14344" width="14.42578125" style="116" customWidth="1"/>
    <col min="14345" max="14345" width="9.140625" style="116" customWidth="1"/>
    <col min="14346" max="14346" width="14.42578125" style="116" customWidth="1"/>
    <col min="14347" max="14347" width="16.42578125" style="116" customWidth="1"/>
    <col min="14348" max="14348" width="14.42578125" style="116" customWidth="1"/>
    <col min="14349" max="14349" width="11.42578125" style="116"/>
    <col min="14350" max="14350" width="14.42578125" style="116" bestFit="1" customWidth="1"/>
    <col min="14351" max="14351" width="16.42578125" style="116" bestFit="1" customWidth="1"/>
    <col min="14352" max="14352" width="14.42578125" style="116" bestFit="1" customWidth="1"/>
    <col min="14353" max="14353" width="7.5703125" style="116" bestFit="1" customWidth="1"/>
    <col min="14354" max="14354" width="14.42578125" style="116" bestFit="1" customWidth="1"/>
    <col min="14355" max="14355" width="16.42578125" style="116" bestFit="1" customWidth="1"/>
    <col min="14356" max="14356" width="14.42578125" style="116" bestFit="1" customWidth="1"/>
    <col min="14357" max="14357" width="7.5703125" style="116" bestFit="1" customWidth="1"/>
    <col min="14358" max="14358" width="14.42578125" style="116" bestFit="1" customWidth="1"/>
    <col min="14359" max="14359" width="16.42578125" style="116" bestFit="1" customWidth="1"/>
    <col min="14360" max="14360" width="14.42578125" style="116" bestFit="1" customWidth="1"/>
    <col min="14361" max="14361" width="7.5703125" style="116" bestFit="1" customWidth="1"/>
    <col min="14362" max="14362" width="14.42578125" style="116" bestFit="1" customWidth="1"/>
    <col min="14363" max="14363" width="16.42578125" style="116" bestFit="1" customWidth="1"/>
    <col min="14364" max="14364" width="14.42578125" style="116" bestFit="1" customWidth="1"/>
    <col min="14365" max="14365" width="7.5703125" style="116" bestFit="1" customWidth="1"/>
    <col min="14366" max="14366" width="14.42578125" style="116" bestFit="1" customWidth="1"/>
    <col min="14367" max="14367" width="16.42578125" style="116" bestFit="1" customWidth="1"/>
    <col min="14368" max="14368" width="14.42578125" style="116" bestFit="1" customWidth="1"/>
    <col min="14369" max="14369" width="7.140625" style="116" bestFit="1" customWidth="1"/>
    <col min="14370" max="14370" width="14.42578125" style="116" bestFit="1" customWidth="1"/>
    <col min="14371" max="14371" width="16.42578125" style="116" bestFit="1" customWidth="1"/>
    <col min="14372" max="14372" width="14.42578125" style="116" bestFit="1" customWidth="1"/>
    <col min="14373" max="14373" width="7.140625" style="116" bestFit="1" customWidth="1"/>
    <col min="14374" max="14374" width="14.42578125" style="116" bestFit="1" customWidth="1"/>
    <col min="14375" max="14375" width="16.42578125" style="116" bestFit="1" customWidth="1"/>
    <col min="14376" max="14376" width="14.42578125" style="116" bestFit="1" customWidth="1"/>
    <col min="14377" max="14377" width="9.140625" style="116" bestFit="1" customWidth="1"/>
    <col min="14378" max="14592" width="11.42578125" style="116"/>
    <col min="14593" max="14593" width="53.5703125" style="116" customWidth="1"/>
    <col min="14594" max="14594" width="14.42578125" style="116" customWidth="1"/>
    <col min="14595" max="14595" width="16.42578125" style="116" customWidth="1"/>
    <col min="14596" max="14596" width="14.42578125" style="116" customWidth="1"/>
    <col min="14597" max="14597" width="9.140625" style="116" bestFit="1" customWidth="1"/>
    <col min="14598" max="14598" width="14.42578125" style="116" customWidth="1"/>
    <col min="14599" max="14599" width="16.42578125" style="116" customWidth="1"/>
    <col min="14600" max="14600" width="14.42578125" style="116" customWidth="1"/>
    <col min="14601" max="14601" width="9.140625" style="116" customWidth="1"/>
    <col min="14602" max="14602" width="14.42578125" style="116" customWidth="1"/>
    <col min="14603" max="14603" width="16.42578125" style="116" customWidth="1"/>
    <col min="14604" max="14604" width="14.42578125" style="116" customWidth="1"/>
    <col min="14605" max="14605" width="11.42578125" style="116"/>
    <col min="14606" max="14606" width="14.42578125" style="116" bestFit="1" customWidth="1"/>
    <col min="14607" max="14607" width="16.42578125" style="116" bestFit="1" customWidth="1"/>
    <col min="14608" max="14608" width="14.42578125" style="116" bestFit="1" customWidth="1"/>
    <col min="14609" max="14609" width="7.5703125" style="116" bestFit="1" customWidth="1"/>
    <col min="14610" max="14610" width="14.42578125" style="116" bestFit="1" customWidth="1"/>
    <col min="14611" max="14611" width="16.42578125" style="116" bestFit="1" customWidth="1"/>
    <col min="14612" max="14612" width="14.42578125" style="116" bestFit="1" customWidth="1"/>
    <col min="14613" max="14613" width="7.5703125" style="116" bestFit="1" customWidth="1"/>
    <col min="14614" max="14614" width="14.42578125" style="116" bestFit="1" customWidth="1"/>
    <col min="14615" max="14615" width="16.42578125" style="116" bestFit="1" customWidth="1"/>
    <col min="14616" max="14616" width="14.42578125" style="116" bestFit="1" customWidth="1"/>
    <col min="14617" max="14617" width="7.5703125" style="116" bestFit="1" customWidth="1"/>
    <col min="14618" max="14618" width="14.42578125" style="116" bestFit="1" customWidth="1"/>
    <col min="14619" max="14619" width="16.42578125" style="116" bestFit="1" customWidth="1"/>
    <col min="14620" max="14620" width="14.42578125" style="116" bestFit="1" customWidth="1"/>
    <col min="14621" max="14621" width="7.5703125" style="116" bestFit="1" customWidth="1"/>
    <col min="14622" max="14622" width="14.42578125" style="116" bestFit="1" customWidth="1"/>
    <col min="14623" max="14623" width="16.42578125" style="116" bestFit="1" customWidth="1"/>
    <col min="14624" max="14624" width="14.42578125" style="116" bestFit="1" customWidth="1"/>
    <col min="14625" max="14625" width="7.140625" style="116" bestFit="1" customWidth="1"/>
    <col min="14626" max="14626" width="14.42578125" style="116" bestFit="1" customWidth="1"/>
    <col min="14627" max="14627" width="16.42578125" style="116" bestFit="1" customWidth="1"/>
    <col min="14628" max="14628" width="14.42578125" style="116" bestFit="1" customWidth="1"/>
    <col min="14629" max="14629" width="7.140625" style="116" bestFit="1" customWidth="1"/>
    <col min="14630" max="14630" width="14.42578125" style="116" bestFit="1" customWidth="1"/>
    <col min="14631" max="14631" width="16.42578125" style="116" bestFit="1" customWidth="1"/>
    <col min="14632" max="14632" width="14.42578125" style="116" bestFit="1" customWidth="1"/>
    <col min="14633" max="14633" width="9.140625" style="116" bestFit="1" customWidth="1"/>
    <col min="14634" max="14848" width="11.42578125" style="116"/>
    <col min="14849" max="14849" width="53.5703125" style="116" customWidth="1"/>
    <col min="14850" max="14850" width="14.42578125" style="116" customWidth="1"/>
    <col min="14851" max="14851" width="16.42578125" style="116" customWidth="1"/>
    <col min="14852" max="14852" width="14.42578125" style="116" customWidth="1"/>
    <col min="14853" max="14853" width="9.140625" style="116" bestFit="1" customWidth="1"/>
    <col min="14854" max="14854" width="14.42578125" style="116" customWidth="1"/>
    <col min="14855" max="14855" width="16.42578125" style="116" customWidth="1"/>
    <col min="14856" max="14856" width="14.42578125" style="116" customWidth="1"/>
    <col min="14857" max="14857" width="9.140625" style="116" customWidth="1"/>
    <col min="14858" max="14858" width="14.42578125" style="116" customWidth="1"/>
    <col min="14859" max="14859" width="16.42578125" style="116" customWidth="1"/>
    <col min="14860" max="14860" width="14.42578125" style="116" customWidth="1"/>
    <col min="14861" max="14861" width="11.42578125" style="116"/>
    <col min="14862" max="14862" width="14.42578125" style="116" bestFit="1" customWidth="1"/>
    <col min="14863" max="14863" width="16.42578125" style="116" bestFit="1" customWidth="1"/>
    <col min="14864" max="14864" width="14.42578125" style="116" bestFit="1" customWidth="1"/>
    <col min="14865" max="14865" width="7.5703125" style="116" bestFit="1" customWidth="1"/>
    <col min="14866" max="14866" width="14.42578125" style="116" bestFit="1" customWidth="1"/>
    <col min="14867" max="14867" width="16.42578125" style="116" bestFit="1" customWidth="1"/>
    <col min="14868" max="14868" width="14.42578125" style="116" bestFit="1" customWidth="1"/>
    <col min="14869" max="14869" width="7.5703125" style="116" bestFit="1" customWidth="1"/>
    <col min="14870" max="14870" width="14.42578125" style="116" bestFit="1" customWidth="1"/>
    <col min="14871" max="14871" width="16.42578125" style="116" bestFit="1" customWidth="1"/>
    <col min="14872" max="14872" width="14.42578125" style="116" bestFit="1" customWidth="1"/>
    <col min="14873" max="14873" width="7.5703125" style="116" bestFit="1" customWidth="1"/>
    <col min="14874" max="14874" width="14.42578125" style="116" bestFit="1" customWidth="1"/>
    <col min="14875" max="14875" width="16.42578125" style="116" bestFit="1" customWidth="1"/>
    <col min="14876" max="14876" width="14.42578125" style="116" bestFit="1" customWidth="1"/>
    <col min="14877" max="14877" width="7.5703125" style="116" bestFit="1" customWidth="1"/>
    <col min="14878" max="14878" width="14.42578125" style="116" bestFit="1" customWidth="1"/>
    <col min="14879" max="14879" width="16.42578125" style="116" bestFit="1" customWidth="1"/>
    <col min="14880" max="14880" width="14.42578125" style="116" bestFit="1" customWidth="1"/>
    <col min="14881" max="14881" width="7.140625" style="116" bestFit="1" customWidth="1"/>
    <col min="14882" max="14882" width="14.42578125" style="116" bestFit="1" customWidth="1"/>
    <col min="14883" max="14883" width="16.42578125" style="116" bestFit="1" customWidth="1"/>
    <col min="14884" max="14884" width="14.42578125" style="116" bestFit="1" customWidth="1"/>
    <col min="14885" max="14885" width="7.140625" style="116" bestFit="1" customWidth="1"/>
    <col min="14886" max="14886" width="14.42578125" style="116" bestFit="1" customWidth="1"/>
    <col min="14887" max="14887" width="16.42578125" style="116" bestFit="1" customWidth="1"/>
    <col min="14888" max="14888" width="14.42578125" style="116" bestFit="1" customWidth="1"/>
    <col min="14889" max="14889" width="9.140625" style="116" bestFit="1" customWidth="1"/>
    <col min="14890" max="15104" width="11.42578125" style="116"/>
    <col min="15105" max="15105" width="53.5703125" style="116" customWidth="1"/>
    <col min="15106" max="15106" width="14.42578125" style="116" customWidth="1"/>
    <col min="15107" max="15107" width="16.42578125" style="116" customWidth="1"/>
    <col min="15108" max="15108" width="14.42578125" style="116" customWidth="1"/>
    <col min="15109" max="15109" width="9.140625" style="116" bestFit="1" customWidth="1"/>
    <col min="15110" max="15110" width="14.42578125" style="116" customWidth="1"/>
    <col min="15111" max="15111" width="16.42578125" style="116" customWidth="1"/>
    <col min="15112" max="15112" width="14.42578125" style="116" customWidth="1"/>
    <col min="15113" max="15113" width="9.140625" style="116" customWidth="1"/>
    <col min="15114" max="15114" width="14.42578125" style="116" customWidth="1"/>
    <col min="15115" max="15115" width="16.42578125" style="116" customWidth="1"/>
    <col min="15116" max="15116" width="14.42578125" style="116" customWidth="1"/>
    <col min="15117" max="15117" width="11.42578125" style="116"/>
    <col min="15118" max="15118" width="14.42578125" style="116" bestFit="1" customWidth="1"/>
    <col min="15119" max="15119" width="16.42578125" style="116" bestFit="1" customWidth="1"/>
    <col min="15120" max="15120" width="14.42578125" style="116" bestFit="1" customWidth="1"/>
    <col min="15121" max="15121" width="7.5703125" style="116" bestFit="1" customWidth="1"/>
    <col min="15122" max="15122" width="14.42578125" style="116" bestFit="1" customWidth="1"/>
    <col min="15123" max="15123" width="16.42578125" style="116" bestFit="1" customWidth="1"/>
    <col min="15124" max="15124" width="14.42578125" style="116" bestFit="1" customWidth="1"/>
    <col min="15125" max="15125" width="7.5703125" style="116" bestFit="1" customWidth="1"/>
    <col min="15126" max="15126" width="14.42578125" style="116" bestFit="1" customWidth="1"/>
    <col min="15127" max="15127" width="16.42578125" style="116" bestFit="1" customWidth="1"/>
    <col min="15128" max="15128" width="14.42578125" style="116" bestFit="1" customWidth="1"/>
    <col min="15129" max="15129" width="7.5703125" style="116" bestFit="1" customWidth="1"/>
    <col min="15130" max="15130" width="14.42578125" style="116" bestFit="1" customWidth="1"/>
    <col min="15131" max="15131" width="16.42578125" style="116" bestFit="1" customWidth="1"/>
    <col min="15132" max="15132" width="14.42578125" style="116" bestFit="1" customWidth="1"/>
    <col min="15133" max="15133" width="7.5703125" style="116" bestFit="1" customWidth="1"/>
    <col min="15134" max="15134" width="14.42578125" style="116" bestFit="1" customWidth="1"/>
    <col min="15135" max="15135" width="16.42578125" style="116" bestFit="1" customWidth="1"/>
    <col min="15136" max="15136" width="14.42578125" style="116" bestFit="1" customWidth="1"/>
    <col min="15137" max="15137" width="7.140625" style="116" bestFit="1" customWidth="1"/>
    <col min="15138" max="15138" width="14.42578125" style="116" bestFit="1" customWidth="1"/>
    <col min="15139" max="15139" width="16.42578125" style="116" bestFit="1" customWidth="1"/>
    <col min="15140" max="15140" width="14.42578125" style="116" bestFit="1" customWidth="1"/>
    <col min="15141" max="15141" width="7.140625" style="116" bestFit="1" customWidth="1"/>
    <col min="15142" max="15142" width="14.42578125" style="116" bestFit="1" customWidth="1"/>
    <col min="15143" max="15143" width="16.42578125" style="116" bestFit="1" customWidth="1"/>
    <col min="15144" max="15144" width="14.42578125" style="116" bestFit="1" customWidth="1"/>
    <col min="15145" max="15145" width="9.140625" style="116" bestFit="1" customWidth="1"/>
    <col min="15146" max="15360" width="11.42578125" style="116"/>
    <col min="15361" max="15361" width="53.5703125" style="116" customWidth="1"/>
    <col min="15362" max="15362" width="14.42578125" style="116" customWidth="1"/>
    <col min="15363" max="15363" width="16.42578125" style="116" customWidth="1"/>
    <col min="15364" max="15364" width="14.42578125" style="116" customWidth="1"/>
    <col min="15365" max="15365" width="9.140625" style="116" bestFit="1" customWidth="1"/>
    <col min="15366" max="15366" width="14.42578125" style="116" customWidth="1"/>
    <col min="15367" max="15367" width="16.42578125" style="116" customWidth="1"/>
    <col min="15368" max="15368" width="14.42578125" style="116" customWidth="1"/>
    <col min="15369" max="15369" width="9.140625" style="116" customWidth="1"/>
    <col min="15370" max="15370" width="14.42578125" style="116" customWidth="1"/>
    <col min="15371" max="15371" width="16.42578125" style="116" customWidth="1"/>
    <col min="15372" max="15372" width="14.42578125" style="116" customWidth="1"/>
    <col min="15373" max="15373" width="11.42578125" style="116"/>
    <col min="15374" max="15374" width="14.42578125" style="116" bestFit="1" customWidth="1"/>
    <col min="15375" max="15375" width="16.42578125" style="116" bestFit="1" customWidth="1"/>
    <col min="15376" max="15376" width="14.42578125" style="116" bestFit="1" customWidth="1"/>
    <col min="15377" max="15377" width="7.5703125" style="116" bestFit="1" customWidth="1"/>
    <col min="15378" max="15378" width="14.42578125" style="116" bestFit="1" customWidth="1"/>
    <col min="15379" max="15379" width="16.42578125" style="116" bestFit="1" customWidth="1"/>
    <col min="15380" max="15380" width="14.42578125" style="116" bestFit="1" customWidth="1"/>
    <col min="15381" max="15381" width="7.5703125" style="116" bestFit="1" customWidth="1"/>
    <col min="15382" max="15382" width="14.42578125" style="116" bestFit="1" customWidth="1"/>
    <col min="15383" max="15383" width="16.42578125" style="116" bestFit="1" customWidth="1"/>
    <col min="15384" max="15384" width="14.42578125" style="116" bestFit="1" customWidth="1"/>
    <col min="15385" max="15385" width="7.5703125" style="116" bestFit="1" customWidth="1"/>
    <col min="15386" max="15386" width="14.42578125" style="116" bestFit="1" customWidth="1"/>
    <col min="15387" max="15387" width="16.42578125" style="116" bestFit="1" customWidth="1"/>
    <col min="15388" max="15388" width="14.42578125" style="116" bestFit="1" customWidth="1"/>
    <col min="15389" max="15389" width="7.5703125" style="116" bestFit="1" customWidth="1"/>
    <col min="15390" max="15390" width="14.42578125" style="116" bestFit="1" customWidth="1"/>
    <col min="15391" max="15391" width="16.42578125" style="116" bestFit="1" customWidth="1"/>
    <col min="15392" max="15392" width="14.42578125" style="116" bestFit="1" customWidth="1"/>
    <col min="15393" max="15393" width="7.140625" style="116" bestFit="1" customWidth="1"/>
    <col min="15394" max="15394" width="14.42578125" style="116" bestFit="1" customWidth="1"/>
    <col min="15395" max="15395" width="16.42578125" style="116" bestFit="1" customWidth="1"/>
    <col min="15396" max="15396" width="14.42578125" style="116" bestFit="1" customWidth="1"/>
    <col min="15397" max="15397" width="7.140625" style="116" bestFit="1" customWidth="1"/>
    <col min="15398" max="15398" width="14.42578125" style="116" bestFit="1" customWidth="1"/>
    <col min="15399" max="15399" width="16.42578125" style="116" bestFit="1" customWidth="1"/>
    <col min="15400" max="15400" width="14.42578125" style="116" bestFit="1" customWidth="1"/>
    <col min="15401" max="15401" width="9.140625" style="116" bestFit="1" customWidth="1"/>
    <col min="15402" max="15616" width="11.42578125" style="116"/>
    <col min="15617" max="15617" width="53.5703125" style="116" customWidth="1"/>
    <col min="15618" max="15618" width="14.42578125" style="116" customWidth="1"/>
    <col min="15619" max="15619" width="16.42578125" style="116" customWidth="1"/>
    <col min="15620" max="15620" width="14.42578125" style="116" customWidth="1"/>
    <col min="15621" max="15621" width="9.140625" style="116" bestFit="1" customWidth="1"/>
    <col min="15622" max="15622" width="14.42578125" style="116" customWidth="1"/>
    <col min="15623" max="15623" width="16.42578125" style="116" customWidth="1"/>
    <col min="15624" max="15624" width="14.42578125" style="116" customWidth="1"/>
    <col min="15625" max="15625" width="9.140625" style="116" customWidth="1"/>
    <col min="15626" max="15626" width="14.42578125" style="116" customWidth="1"/>
    <col min="15627" max="15627" width="16.42578125" style="116" customWidth="1"/>
    <col min="15628" max="15628" width="14.42578125" style="116" customWidth="1"/>
    <col min="15629" max="15629" width="11.42578125" style="116"/>
    <col min="15630" max="15630" width="14.42578125" style="116" bestFit="1" customWidth="1"/>
    <col min="15631" max="15631" width="16.42578125" style="116" bestFit="1" customWidth="1"/>
    <col min="15632" max="15632" width="14.42578125" style="116" bestFit="1" customWidth="1"/>
    <col min="15633" max="15633" width="7.5703125" style="116" bestFit="1" customWidth="1"/>
    <col min="15634" max="15634" width="14.42578125" style="116" bestFit="1" customWidth="1"/>
    <col min="15635" max="15635" width="16.42578125" style="116" bestFit="1" customWidth="1"/>
    <col min="15636" max="15636" width="14.42578125" style="116" bestFit="1" customWidth="1"/>
    <col min="15637" max="15637" width="7.5703125" style="116" bestFit="1" customWidth="1"/>
    <col min="15638" max="15638" width="14.42578125" style="116" bestFit="1" customWidth="1"/>
    <col min="15639" max="15639" width="16.42578125" style="116" bestFit="1" customWidth="1"/>
    <col min="15640" max="15640" width="14.42578125" style="116" bestFit="1" customWidth="1"/>
    <col min="15641" max="15641" width="7.5703125" style="116" bestFit="1" customWidth="1"/>
    <col min="15642" max="15642" width="14.42578125" style="116" bestFit="1" customWidth="1"/>
    <col min="15643" max="15643" width="16.42578125" style="116" bestFit="1" customWidth="1"/>
    <col min="15644" max="15644" width="14.42578125" style="116" bestFit="1" customWidth="1"/>
    <col min="15645" max="15645" width="7.5703125" style="116" bestFit="1" customWidth="1"/>
    <col min="15646" max="15646" width="14.42578125" style="116" bestFit="1" customWidth="1"/>
    <col min="15647" max="15647" width="16.42578125" style="116" bestFit="1" customWidth="1"/>
    <col min="15648" max="15648" width="14.42578125" style="116" bestFit="1" customWidth="1"/>
    <col min="15649" max="15649" width="7.140625" style="116" bestFit="1" customWidth="1"/>
    <col min="15650" max="15650" width="14.42578125" style="116" bestFit="1" customWidth="1"/>
    <col min="15651" max="15651" width="16.42578125" style="116" bestFit="1" customWidth="1"/>
    <col min="15652" max="15652" width="14.42578125" style="116" bestFit="1" customWidth="1"/>
    <col min="15653" max="15653" width="7.140625" style="116" bestFit="1" customWidth="1"/>
    <col min="15654" max="15654" width="14.42578125" style="116" bestFit="1" customWidth="1"/>
    <col min="15655" max="15655" width="16.42578125" style="116" bestFit="1" customWidth="1"/>
    <col min="15656" max="15656" width="14.42578125" style="116" bestFit="1" customWidth="1"/>
    <col min="15657" max="15657" width="9.140625" style="116" bestFit="1" customWidth="1"/>
    <col min="15658" max="15872" width="11.42578125" style="116"/>
    <col min="15873" max="15873" width="53.5703125" style="116" customWidth="1"/>
    <col min="15874" max="15874" width="14.42578125" style="116" customWidth="1"/>
    <col min="15875" max="15875" width="16.42578125" style="116" customWidth="1"/>
    <col min="15876" max="15876" width="14.42578125" style="116" customWidth="1"/>
    <col min="15877" max="15877" width="9.140625" style="116" bestFit="1" customWidth="1"/>
    <col min="15878" max="15878" width="14.42578125" style="116" customWidth="1"/>
    <col min="15879" max="15879" width="16.42578125" style="116" customWidth="1"/>
    <col min="15880" max="15880" width="14.42578125" style="116" customWidth="1"/>
    <col min="15881" max="15881" width="9.140625" style="116" customWidth="1"/>
    <col min="15882" max="15882" width="14.42578125" style="116" customWidth="1"/>
    <col min="15883" max="15883" width="16.42578125" style="116" customWidth="1"/>
    <col min="15884" max="15884" width="14.42578125" style="116" customWidth="1"/>
    <col min="15885" max="15885" width="11.42578125" style="116"/>
    <col min="15886" max="15886" width="14.42578125" style="116" bestFit="1" customWidth="1"/>
    <col min="15887" max="15887" width="16.42578125" style="116" bestFit="1" customWidth="1"/>
    <col min="15888" max="15888" width="14.42578125" style="116" bestFit="1" customWidth="1"/>
    <col min="15889" max="15889" width="7.5703125" style="116" bestFit="1" customWidth="1"/>
    <col min="15890" max="15890" width="14.42578125" style="116" bestFit="1" customWidth="1"/>
    <col min="15891" max="15891" width="16.42578125" style="116" bestFit="1" customWidth="1"/>
    <col min="15892" max="15892" width="14.42578125" style="116" bestFit="1" customWidth="1"/>
    <col min="15893" max="15893" width="7.5703125" style="116" bestFit="1" customWidth="1"/>
    <col min="15894" max="15894" width="14.42578125" style="116" bestFit="1" customWidth="1"/>
    <col min="15895" max="15895" width="16.42578125" style="116" bestFit="1" customWidth="1"/>
    <col min="15896" max="15896" width="14.42578125" style="116" bestFit="1" customWidth="1"/>
    <col min="15897" max="15897" width="7.5703125" style="116" bestFit="1" customWidth="1"/>
    <col min="15898" max="15898" width="14.42578125" style="116" bestFit="1" customWidth="1"/>
    <col min="15899" max="15899" width="16.42578125" style="116" bestFit="1" customWidth="1"/>
    <col min="15900" max="15900" width="14.42578125" style="116" bestFit="1" customWidth="1"/>
    <col min="15901" max="15901" width="7.5703125" style="116" bestFit="1" customWidth="1"/>
    <col min="15902" max="15902" width="14.42578125" style="116" bestFit="1" customWidth="1"/>
    <col min="15903" max="15903" width="16.42578125" style="116" bestFit="1" customWidth="1"/>
    <col min="15904" max="15904" width="14.42578125" style="116" bestFit="1" customWidth="1"/>
    <col min="15905" max="15905" width="7.140625" style="116" bestFit="1" customWidth="1"/>
    <col min="15906" max="15906" width="14.42578125" style="116" bestFit="1" customWidth="1"/>
    <col min="15907" max="15907" width="16.42578125" style="116" bestFit="1" customWidth="1"/>
    <col min="15908" max="15908" width="14.42578125" style="116" bestFit="1" customWidth="1"/>
    <col min="15909" max="15909" width="7.140625" style="116" bestFit="1" customWidth="1"/>
    <col min="15910" max="15910" width="14.42578125" style="116" bestFit="1" customWidth="1"/>
    <col min="15911" max="15911" width="16.42578125" style="116" bestFit="1" customWidth="1"/>
    <col min="15912" max="15912" width="14.42578125" style="116" bestFit="1" customWidth="1"/>
    <col min="15913" max="15913" width="9.140625" style="116" bestFit="1" customWidth="1"/>
    <col min="15914" max="16128" width="11.42578125" style="116"/>
    <col min="16129" max="16129" width="53.5703125" style="116" customWidth="1"/>
    <col min="16130" max="16130" width="14.42578125" style="116" customWidth="1"/>
    <col min="16131" max="16131" width="16.42578125" style="116" customWidth="1"/>
    <col min="16132" max="16132" width="14.42578125" style="116" customWidth="1"/>
    <col min="16133" max="16133" width="9.140625" style="116" bestFit="1" customWidth="1"/>
    <col min="16134" max="16134" width="14.42578125" style="116" customWidth="1"/>
    <col min="16135" max="16135" width="16.42578125" style="116" customWidth="1"/>
    <col min="16136" max="16136" width="14.42578125" style="116" customWidth="1"/>
    <col min="16137" max="16137" width="9.140625" style="116" customWidth="1"/>
    <col min="16138" max="16138" width="14.42578125" style="116" customWidth="1"/>
    <col min="16139" max="16139" width="16.42578125" style="116" customWidth="1"/>
    <col min="16140" max="16140" width="14.42578125" style="116" customWidth="1"/>
    <col min="16141" max="16141" width="11.42578125" style="116"/>
    <col min="16142" max="16142" width="14.42578125" style="116" bestFit="1" customWidth="1"/>
    <col min="16143" max="16143" width="16.42578125" style="116" bestFit="1" customWidth="1"/>
    <col min="16144" max="16144" width="14.42578125" style="116" bestFit="1" customWidth="1"/>
    <col min="16145" max="16145" width="7.5703125" style="116" bestFit="1" customWidth="1"/>
    <col min="16146" max="16146" width="14.42578125" style="116" bestFit="1" customWidth="1"/>
    <col min="16147" max="16147" width="16.42578125" style="116" bestFit="1" customWidth="1"/>
    <col min="16148" max="16148" width="14.42578125" style="116" bestFit="1" customWidth="1"/>
    <col min="16149" max="16149" width="7.5703125" style="116" bestFit="1" customWidth="1"/>
    <col min="16150" max="16150" width="14.42578125" style="116" bestFit="1" customWidth="1"/>
    <col min="16151" max="16151" width="16.42578125" style="116" bestFit="1" customWidth="1"/>
    <col min="16152" max="16152" width="14.42578125" style="116" bestFit="1" customWidth="1"/>
    <col min="16153" max="16153" width="7.5703125" style="116" bestFit="1" customWidth="1"/>
    <col min="16154" max="16154" width="14.42578125" style="116" bestFit="1" customWidth="1"/>
    <col min="16155" max="16155" width="16.42578125" style="116" bestFit="1" customWidth="1"/>
    <col min="16156" max="16156" width="14.42578125" style="116" bestFit="1" customWidth="1"/>
    <col min="16157" max="16157" width="7.5703125" style="116" bestFit="1" customWidth="1"/>
    <col min="16158" max="16158" width="14.42578125" style="116" bestFit="1" customWidth="1"/>
    <col min="16159" max="16159" width="16.42578125" style="116" bestFit="1" customWidth="1"/>
    <col min="16160" max="16160" width="14.42578125" style="116" bestFit="1" customWidth="1"/>
    <col min="16161" max="16161" width="7.140625" style="116" bestFit="1" customWidth="1"/>
    <col min="16162" max="16162" width="14.42578125" style="116" bestFit="1" customWidth="1"/>
    <col min="16163" max="16163" width="16.42578125" style="116" bestFit="1" customWidth="1"/>
    <col min="16164" max="16164" width="14.42578125" style="116" bestFit="1" customWidth="1"/>
    <col min="16165" max="16165" width="7.140625" style="116" bestFit="1" customWidth="1"/>
    <col min="16166" max="16166" width="14.42578125" style="116" bestFit="1" customWidth="1"/>
    <col min="16167" max="16167" width="16.42578125" style="116" bestFit="1" customWidth="1"/>
    <col min="16168" max="16168" width="14.42578125" style="116" bestFit="1" customWidth="1"/>
    <col min="16169" max="16169" width="9.140625" style="116" bestFit="1" customWidth="1"/>
    <col min="16170" max="16384" width="11.42578125" style="116"/>
  </cols>
  <sheetData>
    <row r="1" spans="1:41" s="134" customFormat="1" ht="30" customHeight="1" x14ac:dyDescent="0.3">
      <c r="A1" s="405" t="s">
        <v>158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  <c r="R1" s="405"/>
      <c r="S1" s="405"/>
      <c r="T1" s="405"/>
      <c r="U1" s="405"/>
      <c r="V1" s="405"/>
      <c r="W1" s="405"/>
      <c r="X1" s="405"/>
      <c r="Y1" s="405"/>
      <c r="Z1" s="405"/>
      <c r="AA1" s="405"/>
      <c r="AB1" s="405"/>
      <c r="AC1" s="405"/>
      <c r="AD1" s="405"/>
      <c r="AE1" s="405"/>
      <c r="AF1" s="405"/>
      <c r="AG1" s="405"/>
      <c r="AH1" s="405"/>
      <c r="AI1" s="405"/>
      <c r="AJ1" s="405"/>
      <c r="AK1" s="405"/>
      <c r="AL1" s="405"/>
      <c r="AM1" s="405"/>
      <c r="AN1" s="405"/>
      <c r="AO1" s="405"/>
    </row>
    <row r="2" spans="1:41" s="134" customFormat="1" ht="15" customHeight="1" x14ac:dyDescent="0.3">
      <c r="A2" s="381" t="s">
        <v>278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A2" s="381"/>
      <c r="AB2" s="381"/>
      <c r="AC2" s="381"/>
      <c r="AD2" s="381"/>
      <c r="AE2" s="381"/>
      <c r="AF2" s="381"/>
      <c r="AG2" s="381"/>
      <c r="AH2" s="381"/>
      <c r="AI2" s="381"/>
      <c r="AJ2" s="381"/>
      <c r="AK2" s="381"/>
      <c r="AL2" s="381"/>
      <c r="AM2" s="381"/>
      <c r="AN2" s="381"/>
      <c r="AO2" s="381"/>
    </row>
    <row r="3" spans="1:41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  <c r="R3" s="381"/>
      <c r="S3" s="381"/>
      <c r="T3" s="381"/>
      <c r="U3" s="381"/>
      <c r="V3" s="381"/>
      <c r="W3" s="381"/>
      <c r="X3" s="381"/>
      <c r="Y3" s="381"/>
      <c r="Z3" s="381"/>
      <c r="AA3" s="381"/>
      <c r="AB3" s="381"/>
      <c r="AC3" s="381"/>
      <c r="AD3" s="381"/>
      <c r="AE3" s="381"/>
      <c r="AF3" s="381"/>
      <c r="AG3" s="381"/>
      <c r="AH3" s="381"/>
      <c r="AI3" s="381"/>
      <c r="AJ3" s="381"/>
      <c r="AK3" s="381"/>
      <c r="AL3" s="381"/>
      <c r="AM3" s="381"/>
      <c r="AN3" s="381"/>
      <c r="AO3" s="381"/>
    </row>
    <row r="4" spans="1:41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  <c r="R4" s="382"/>
      <c r="S4" s="382"/>
      <c r="T4" s="382"/>
      <c r="U4" s="382"/>
      <c r="V4" s="382"/>
      <c r="W4" s="382"/>
      <c r="X4" s="382"/>
      <c r="Y4" s="382"/>
      <c r="Z4" s="382"/>
      <c r="AA4" s="382"/>
      <c r="AB4" s="382"/>
      <c r="AC4" s="382"/>
      <c r="AD4" s="382"/>
      <c r="AE4" s="382"/>
      <c r="AF4" s="382"/>
      <c r="AG4" s="382"/>
      <c r="AH4" s="382"/>
      <c r="AI4" s="382"/>
      <c r="AJ4" s="382"/>
      <c r="AK4" s="382"/>
      <c r="AL4" s="382"/>
      <c r="AM4" s="382"/>
      <c r="AN4" s="382"/>
      <c r="AO4" s="382"/>
    </row>
    <row r="5" spans="1:41" ht="15" customHeight="1" x14ac:dyDescent="0.2">
      <c r="A5" s="115"/>
      <c r="B5" s="148"/>
      <c r="C5" s="148"/>
      <c r="D5" s="148"/>
      <c r="E5" s="38"/>
      <c r="F5" s="148"/>
      <c r="G5" s="148"/>
      <c r="H5" s="148"/>
      <c r="I5" s="38"/>
      <c r="J5" s="148"/>
      <c r="K5" s="148"/>
      <c r="L5" s="148"/>
      <c r="M5" s="38"/>
    </row>
    <row r="6" spans="1:41" s="154" customFormat="1" ht="15" customHeight="1" x14ac:dyDescent="0.4">
      <c r="A6" s="136"/>
      <c r="B6" s="406" t="s">
        <v>148</v>
      </c>
      <c r="C6" s="406"/>
      <c r="D6" s="406"/>
      <c r="E6" s="406"/>
      <c r="F6" s="406" t="s">
        <v>149</v>
      </c>
      <c r="G6" s="406"/>
      <c r="H6" s="406"/>
      <c r="I6" s="406"/>
      <c r="J6" s="406" t="s">
        <v>150</v>
      </c>
      <c r="K6" s="406"/>
      <c r="L6" s="406"/>
      <c r="M6" s="406"/>
      <c r="N6" s="406" t="s">
        <v>151</v>
      </c>
      <c r="O6" s="406"/>
      <c r="P6" s="406"/>
      <c r="Q6" s="406"/>
      <c r="R6" s="406" t="s">
        <v>152</v>
      </c>
      <c r="S6" s="406"/>
      <c r="T6" s="406"/>
      <c r="U6" s="406"/>
      <c r="V6" s="406" t="s">
        <v>153</v>
      </c>
      <c r="W6" s="406"/>
      <c r="X6" s="406"/>
      <c r="Y6" s="406"/>
      <c r="Z6" s="406" t="s">
        <v>154</v>
      </c>
      <c r="AA6" s="406"/>
      <c r="AB6" s="406"/>
      <c r="AC6" s="406"/>
      <c r="AD6" s="406" t="s">
        <v>155</v>
      </c>
      <c r="AE6" s="406"/>
      <c r="AF6" s="406"/>
      <c r="AG6" s="406"/>
      <c r="AH6" s="406" t="s">
        <v>156</v>
      </c>
      <c r="AI6" s="406"/>
      <c r="AJ6" s="406"/>
      <c r="AK6" s="406"/>
      <c r="AL6" s="406" t="s">
        <v>46</v>
      </c>
      <c r="AM6" s="406"/>
      <c r="AN6" s="406"/>
      <c r="AO6" s="406"/>
    </row>
    <row r="7" spans="1:41" s="155" customFormat="1" ht="15" customHeight="1" x14ac:dyDescent="0.25">
      <c r="A7" s="138" t="s">
        <v>259</v>
      </c>
      <c r="B7" s="139" t="s">
        <v>260</v>
      </c>
      <c r="C7" s="140" t="s">
        <v>261</v>
      </c>
      <c r="D7" s="139" t="s">
        <v>262</v>
      </c>
      <c r="E7" s="139" t="s">
        <v>46</v>
      </c>
      <c r="F7" s="139" t="s">
        <v>260</v>
      </c>
      <c r="G7" s="139" t="s">
        <v>261</v>
      </c>
      <c r="H7" s="140" t="s">
        <v>262</v>
      </c>
      <c r="I7" s="139" t="s">
        <v>46</v>
      </c>
      <c r="J7" s="139" t="s">
        <v>260</v>
      </c>
      <c r="K7" s="139" t="s">
        <v>261</v>
      </c>
      <c r="L7" s="140" t="s">
        <v>262</v>
      </c>
      <c r="M7" s="139" t="s">
        <v>46</v>
      </c>
      <c r="N7" s="139" t="s">
        <v>260</v>
      </c>
      <c r="O7" s="140" t="s">
        <v>261</v>
      </c>
      <c r="P7" s="139" t="s">
        <v>262</v>
      </c>
      <c r="Q7" s="139" t="s">
        <v>46</v>
      </c>
      <c r="R7" s="139" t="s">
        <v>260</v>
      </c>
      <c r="S7" s="139" t="s">
        <v>261</v>
      </c>
      <c r="T7" s="140" t="s">
        <v>262</v>
      </c>
      <c r="U7" s="139" t="s">
        <v>46</v>
      </c>
      <c r="V7" s="139" t="s">
        <v>260</v>
      </c>
      <c r="W7" s="139" t="s">
        <v>261</v>
      </c>
      <c r="X7" s="140" t="s">
        <v>262</v>
      </c>
      <c r="Y7" s="139" t="s">
        <v>46</v>
      </c>
      <c r="Z7" s="139" t="s">
        <v>260</v>
      </c>
      <c r="AA7" s="140" t="s">
        <v>261</v>
      </c>
      <c r="AB7" s="139" t="s">
        <v>262</v>
      </c>
      <c r="AC7" s="139" t="s">
        <v>46</v>
      </c>
      <c r="AD7" s="139" t="s">
        <v>260</v>
      </c>
      <c r="AE7" s="139" t="s">
        <v>261</v>
      </c>
      <c r="AF7" s="140" t="s">
        <v>262</v>
      </c>
      <c r="AG7" s="139" t="s">
        <v>46</v>
      </c>
      <c r="AH7" s="139" t="s">
        <v>260</v>
      </c>
      <c r="AI7" s="140" t="s">
        <v>261</v>
      </c>
      <c r="AJ7" s="139" t="s">
        <v>262</v>
      </c>
      <c r="AK7" s="139" t="s">
        <v>46</v>
      </c>
      <c r="AL7" s="139" t="s">
        <v>260</v>
      </c>
      <c r="AM7" s="139" t="s">
        <v>261</v>
      </c>
      <c r="AN7" s="140" t="s">
        <v>262</v>
      </c>
      <c r="AO7" s="139" t="s">
        <v>46</v>
      </c>
    </row>
    <row r="8" spans="1:41" s="156" customFormat="1" ht="15" customHeight="1" x14ac:dyDescent="0.35">
      <c r="A8" s="120" t="s">
        <v>233</v>
      </c>
      <c r="B8" s="121">
        <v>7.4670500000000004</v>
      </c>
      <c r="C8" s="121">
        <v>12455.225799999998</v>
      </c>
      <c r="D8" s="121">
        <v>80134.210120000003</v>
      </c>
      <c r="E8" s="121">
        <v>92596.902969999996</v>
      </c>
      <c r="F8" s="121">
        <v>159.36606</v>
      </c>
      <c r="G8" s="121">
        <v>88399.21991</v>
      </c>
      <c r="H8" s="121">
        <v>246328.86286359999</v>
      </c>
      <c r="I8" s="121">
        <v>334887.44883359998</v>
      </c>
      <c r="J8" s="121">
        <v>98.739540000000005</v>
      </c>
      <c r="K8" s="121">
        <v>48321.42555</v>
      </c>
      <c r="L8" s="121">
        <v>262278.68397000001</v>
      </c>
      <c r="M8" s="121">
        <v>310698.84906000004</v>
      </c>
      <c r="N8" s="121">
        <v>5.3040900000000004</v>
      </c>
      <c r="O8" s="121">
        <v>15557.361540000002</v>
      </c>
      <c r="P8" s="121">
        <v>69659.004659999991</v>
      </c>
      <c r="Q8" s="121">
        <v>85221.670289999995</v>
      </c>
      <c r="R8" s="121">
        <v>5.1295200000000003</v>
      </c>
      <c r="S8" s="121">
        <v>12902.44419</v>
      </c>
      <c r="T8" s="121">
        <v>69436.435590000008</v>
      </c>
      <c r="U8" s="121">
        <v>82344.009300000005</v>
      </c>
      <c r="V8" s="121">
        <v>11.748520000000001</v>
      </c>
      <c r="W8" s="121">
        <v>38818.09575</v>
      </c>
      <c r="X8" s="121">
        <v>85563.491583999989</v>
      </c>
      <c r="Y8" s="121">
        <v>124393.33585399999</v>
      </c>
      <c r="Z8" s="121">
        <v>308.69659999999999</v>
      </c>
      <c r="AA8" s="121">
        <v>144168.9575546</v>
      </c>
      <c r="AB8" s="121">
        <v>180102.84512819999</v>
      </c>
      <c r="AC8" s="121">
        <v>324580.49928280001</v>
      </c>
      <c r="AD8" s="121">
        <v>0</v>
      </c>
      <c r="AE8" s="121">
        <v>989.34887000000003</v>
      </c>
      <c r="AF8" s="121">
        <v>18868.542949999999</v>
      </c>
      <c r="AG8" s="121">
        <v>19857.891820000001</v>
      </c>
      <c r="AH8" s="121">
        <v>0</v>
      </c>
      <c r="AI8" s="121">
        <v>0</v>
      </c>
      <c r="AJ8" s="121">
        <v>0</v>
      </c>
      <c r="AK8" s="121">
        <v>0</v>
      </c>
      <c r="AL8" s="121">
        <v>596.45137999999997</v>
      </c>
      <c r="AM8" s="121">
        <v>361612.0791646</v>
      </c>
      <c r="AN8" s="121">
        <v>1012372.0768658</v>
      </c>
      <c r="AO8" s="121">
        <v>1374580.6074104002</v>
      </c>
    </row>
    <row r="9" spans="1:41" s="156" customFormat="1" ht="15" customHeight="1" x14ac:dyDescent="0.35">
      <c r="A9" s="120" t="s">
        <v>234</v>
      </c>
      <c r="B9" s="121">
        <v>0</v>
      </c>
      <c r="C9" s="121">
        <v>0</v>
      </c>
      <c r="D9" s="121">
        <v>0</v>
      </c>
      <c r="E9" s="121">
        <v>0</v>
      </c>
      <c r="F9" s="121">
        <v>0</v>
      </c>
      <c r="G9" s="121">
        <v>3911.7751000000003</v>
      </c>
      <c r="H9" s="121">
        <v>5706.0126500000006</v>
      </c>
      <c r="I9" s="121">
        <v>9617.7877500000013</v>
      </c>
      <c r="J9" s="121">
        <v>0</v>
      </c>
      <c r="K9" s="121">
        <v>1795.0768999999998</v>
      </c>
      <c r="L9" s="121">
        <v>8240.4296400000003</v>
      </c>
      <c r="M9" s="121">
        <v>10035.50654</v>
      </c>
      <c r="N9" s="121">
        <v>0</v>
      </c>
      <c r="O9" s="121">
        <v>0</v>
      </c>
      <c r="P9" s="121">
        <v>0</v>
      </c>
      <c r="Q9" s="121">
        <v>0</v>
      </c>
      <c r="R9" s="121">
        <v>0</v>
      </c>
      <c r="S9" s="121">
        <v>0</v>
      </c>
      <c r="T9" s="121">
        <v>0</v>
      </c>
      <c r="U9" s="121">
        <v>0</v>
      </c>
      <c r="V9" s="121">
        <v>0</v>
      </c>
      <c r="W9" s="121">
        <v>0</v>
      </c>
      <c r="X9" s="121">
        <v>22.86627</v>
      </c>
      <c r="Y9" s="121">
        <v>22.86627</v>
      </c>
      <c r="Z9" s="121">
        <v>0</v>
      </c>
      <c r="AA9" s="121">
        <v>544.13956999999994</v>
      </c>
      <c r="AB9" s="121">
        <v>2400.8819499999995</v>
      </c>
      <c r="AC9" s="121">
        <v>2945.0215199999993</v>
      </c>
      <c r="AD9" s="121">
        <v>0</v>
      </c>
      <c r="AE9" s="121">
        <v>4.4978400000000001</v>
      </c>
      <c r="AF9" s="121">
        <v>0</v>
      </c>
      <c r="AG9" s="121">
        <v>4.4978400000000001</v>
      </c>
      <c r="AH9" s="121">
        <v>0</v>
      </c>
      <c r="AI9" s="121">
        <v>0</v>
      </c>
      <c r="AJ9" s="121">
        <v>0</v>
      </c>
      <c r="AK9" s="121">
        <v>0</v>
      </c>
      <c r="AL9" s="121">
        <v>0</v>
      </c>
      <c r="AM9" s="121">
        <v>6255.4894100000001</v>
      </c>
      <c r="AN9" s="121">
        <v>16370.19051</v>
      </c>
      <c r="AO9" s="121">
        <v>22625.679919999999</v>
      </c>
    </row>
    <row r="10" spans="1:41" s="156" customFormat="1" ht="15" customHeight="1" x14ac:dyDescent="0.35">
      <c r="A10" s="120" t="s">
        <v>235</v>
      </c>
      <c r="B10" s="121">
        <v>0</v>
      </c>
      <c r="C10" s="121">
        <v>0</v>
      </c>
      <c r="D10" s="121">
        <v>0</v>
      </c>
      <c r="E10" s="121">
        <v>0</v>
      </c>
      <c r="F10" s="121">
        <v>0</v>
      </c>
      <c r="G10" s="121">
        <v>0</v>
      </c>
      <c r="H10" s="121">
        <v>0</v>
      </c>
      <c r="I10" s="121">
        <v>0</v>
      </c>
      <c r="J10" s="121">
        <v>0</v>
      </c>
      <c r="K10" s="121">
        <v>0</v>
      </c>
      <c r="L10" s="121">
        <v>0</v>
      </c>
      <c r="M10" s="121">
        <v>0</v>
      </c>
      <c r="N10" s="121">
        <v>0</v>
      </c>
      <c r="O10" s="121">
        <v>0</v>
      </c>
      <c r="P10" s="121">
        <v>0</v>
      </c>
      <c r="Q10" s="121">
        <v>0</v>
      </c>
      <c r="R10" s="121">
        <v>0</v>
      </c>
      <c r="S10" s="121">
        <v>0</v>
      </c>
      <c r="T10" s="121">
        <v>0</v>
      </c>
      <c r="U10" s="121">
        <v>0</v>
      </c>
      <c r="V10" s="121">
        <v>0</v>
      </c>
      <c r="W10" s="121">
        <v>0</v>
      </c>
      <c r="X10" s="121">
        <v>0</v>
      </c>
      <c r="Y10" s="121">
        <v>0</v>
      </c>
      <c r="Z10" s="121">
        <v>0</v>
      </c>
      <c r="AA10" s="121">
        <v>0</v>
      </c>
      <c r="AB10" s="121">
        <v>0</v>
      </c>
      <c r="AC10" s="121">
        <v>0</v>
      </c>
      <c r="AD10" s="121">
        <v>0</v>
      </c>
      <c r="AE10" s="121">
        <v>0</v>
      </c>
      <c r="AF10" s="121">
        <v>0</v>
      </c>
      <c r="AG10" s="121">
        <v>0</v>
      </c>
      <c r="AH10" s="121">
        <v>0</v>
      </c>
      <c r="AI10" s="121">
        <v>0</v>
      </c>
      <c r="AJ10" s="121">
        <v>0</v>
      </c>
      <c r="AK10" s="121">
        <v>0</v>
      </c>
      <c r="AL10" s="121">
        <v>0</v>
      </c>
      <c r="AM10" s="121">
        <v>0</v>
      </c>
      <c r="AN10" s="121">
        <v>0</v>
      </c>
      <c r="AO10" s="121">
        <v>0</v>
      </c>
    </row>
    <row r="11" spans="1:41" s="156" customFormat="1" ht="15" customHeight="1" x14ac:dyDescent="0.35">
      <c r="A11" s="120" t="s">
        <v>236</v>
      </c>
      <c r="B11" s="121">
        <v>0</v>
      </c>
      <c r="C11" s="121">
        <v>21.85539</v>
      </c>
      <c r="D11" s="121">
        <v>538.01814000000002</v>
      </c>
      <c r="E11" s="121">
        <v>559.87353000000007</v>
      </c>
      <c r="F11" s="121">
        <v>7.4282399999999997</v>
      </c>
      <c r="G11" s="121">
        <v>1942.90688</v>
      </c>
      <c r="H11" s="121">
        <v>8354.1784200000002</v>
      </c>
      <c r="I11" s="121">
        <v>10304.51354</v>
      </c>
      <c r="J11" s="121">
        <v>0</v>
      </c>
      <c r="K11" s="121">
        <v>239.90085999999999</v>
      </c>
      <c r="L11" s="121">
        <v>7166.9023669999997</v>
      </c>
      <c r="M11" s="121">
        <v>7406.8032269999994</v>
      </c>
      <c r="N11" s="121">
        <v>26.8308</v>
      </c>
      <c r="O11" s="121">
        <v>606.67916000000002</v>
      </c>
      <c r="P11" s="121">
        <v>2127.8457699999999</v>
      </c>
      <c r="Q11" s="121">
        <v>2761.3557299999998</v>
      </c>
      <c r="R11" s="121">
        <v>13.176690000000001</v>
      </c>
      <c r="S11" s="121">
        <v>2416.0463500000001</v>
      </c>
      <c r="T11" s="121">
        <v>9480.2747799999997</v>
      </c>
      <c r="U11" s="121">
        <v>11909.497820000001</v>
      </c>
      <c r="V11" s="121">
        <v>0</v>
      </c>
      <c r="W11" s="121">
        <v>215.37021000000001</v>
      </c>
      <c r="X11" s="121">
        <v>2164.1554752000002</v>
      </c>
      <c r="Y11" s="121">
        <v>2379.5256852000002</v>
      </c>
      <c r="Z11" s="121">
        <v>0</v>
      </c>
      <c r="AA11" s="121">
        <v>120.84277</v>
      </c>
      <c r="AB11" s="121">
        <v>2423.0774300000003</v>
      </c>
      <c r="AC11" s="121">
        <v>2543.9202000000005</v>
      </c>
      <c r="AD11" s="121">
        <v>0</v>
      </c>
      <c r="AE11" s="121">
        <v>58.729939999999999</v>
      </c>
      <c r="AF11" s="121">
        <v>140.88839999999999</v>
      </c>
      <c r="AG11" s="121">
        <v>199.61833999999999</v>
      </c>
      <c r="AH11" s="121">
        <v>0</v>
      </c>
      <c r="AI11" s="121">
        <v>0</v>
      </c>
      <c r="AJ11" s="121">
        <v>0</v>
      </c>
      <c r="AK11" s="121">
        <v>0</v>
      </c>
      <c r="AL11" s="121">
        <v>47.43573</v>
      </c>
      <c r="AM11" s="121">
        <v>5622.3315600000005</v>
      </c>
      <c r="AN11" s="121">
        <v>32395.340782200001</v>
      </c>
      <c r="AO11" s="121">
        <v>38065.108072200004</v>
      </c>
    </row>
    <row r="12" spans="1:41" s="156" customFormat="1" ht="15" customHeight="1" x14ac:dyDescent="0.35">
      <c r="A12" s="120" t="s">
        <v>237</v>
      </c>
      <c r="B12" s="121">
        <v>7.9051099999999996</v>
      </c>
      <c r="C12" s="121">
        <v>3747.3443700000003</v>
      </c>
      <c r="D12" s="121">
        <v>25973.781279999999</v>
      </c>
      <c r="E12" s="121">
        <v>29729.030760000001</v>
      </c>
      <c r="F12" s="121">
        <v>559.77210000000002</v>
      </c>
      <c r="G12" s="121">
        <v>67277.313699999999</v>
      </c>
      <c r="H12" s="121">
        <v>196028.06802099998</v>
      </c>
      <c r="I12" s="121">
        <v>263865.15382100001</v>
      </c>
      <c r="J12" s="121">
        <v>3389.19391</v>
      </c>
      <c r="K12" s="121">
        <v>23732.330589200006</v>
      </c>
      <c r="L12" s="121">
        <v>78585.230609999999</v>
      </c>
      <c r="M12" s="121">
        <v>105706.75510920001</v>
      </c>
      <c r="N12" s="121">
        <v>59.208680000000008</v>
      </c>
      <c r="O12" s="121">
        <v>14659.640270000002</v>
      </c>
      <c r="P12" s="121">
        <v>42121.284206599994</v>
      </c>
      <c r="Q12" s="121">
        <v>56840.133156599994</v>
      </c>
      <c r="R12" s="121">
        <v>37.743670000000002</v>
      </c>
      <c r="S12" s="121">
        <v>9874.105190000002</v>
      </c>
      <c r="T12" s="121">
        <v>28296.314290000002</v>
      </c>
      <c r="U12" s="121">
        <v>38208.163150000008</v>
      </c>
      <c r="V12" s="121">
        <v>6.3277900000000002</v>
      </c>
      <c r="W12" s="121">
        <v>2495.0554999999999</v>
      </c>
      <c r="X12" s="121">
        <v>11194.028109999999</v>
      </c>
      <c r="Y12" s="121">
        <v>13695.411399999999</v>
      </c>
      <c r="Z12" s="121">
        <v>84.939709999999991</v>
      </c>
      <c r="AA12" s="121">
        <v>21000.92036</v>
      </c>
      <c r="AB12" s="121">
        <v>56684.6486592</v>
      </c>
      <c r="AC12" s="121">
        <v>77770.508729199995</v>
      </c>
      <c r="AD12" s="121">
        <v>11.405139999999999</v>
      </c>
      <c r="AE12" s="121">
        <v>1661.82383</v>
      </c>
      <c r="AF12" s="121">
        <v>3665.0494600000002</v>
      </c>
      <c r="AG12" s="121">
        <v>5338.2784300000003</v>
      </c>
      <c r="AH12" s="121">
        <v>0</v>
      </c>
      <c r="AI12" s="121">
        <v>0</v>
      </c>
      <c r="AJ12" s="121">
        <v>105.74889</v>
      </c>
      <c r="AK12" s="121">
        <v>105.74889</v>
      </c>
      <c r="AL12" s="121">
        <v>4156.4961099999991</v>
      </c>
      <c r="AM12" s="121">
        <v>144448.53380920002</v>
      </c>
      <c r="AN12" s="121">
        <v>442654.15352679999</v>
      </c>
      <c r="AO12" s="121">
        <v>591259.18344599998</v>
      </c>
    </row>
    <row r="13" spans="1:41" s="156" customFormat="1" ht="15" customHeight="1" x14ac:dyDescent="0.35">
      <c r="A13" s="120" t="s">
        <v>238</v>
      </c>
      <c r="B13" s="121">
        <v>0</v>
      </c>
      <c r="C13" s="121">
        <v>0</v>
      </c>
      <c r="D13" s="121">
        <v>0</v>
      </c>
      <c r="E13" s="121">
        <v>0</v>
      </c>
      <c r="F13" s="121">
        <v>0</v>
      </c>
      <c r="G13" s="121">
        <v>0</v>
      </c>
      <c r="H13" s="121">
        <v>17.921029999999998</v>
      </c>
      <c r="I13" s="121">
        <v>17.921029999999998</v>
      </c>
      <c r="J13" s="121">
        <v>0</v>
      </c>
      <c r="K13" s="121">
        <v>240.19162999999998</v>
      </c>
      <c r="L13" s="121">
        <v>604.21587999999997</v>
      </c>
      <c r="M13" s="121">
        <v>844.40751</v>
      </c>
      <c r="N13" s="121">
        <v>0</v>
      </c>
      <c r="O13" s="121">
        <v>0</v>
      </c>
      <c r="P13" s="121">
        <v>185.35503</v>
      </c>
      <c r="Q13" s="121">
        <v>185.35503</v>
      </c>
      <c r="R13" s="121">
        <v>0</v>
      </c>
      <c r="S13" s="121">
        <v>0</v>
      </c>
      <c r="T13" s="121">
        <v>105</v>
      </c>
      <c r="U13" s="121">
        <v>105</v>
      </c>
      <c r="V13" s="121">
        <v>0</v>
      </c>
      <c r="W13" s="121">
        <v>0</v>
      </c>
      <c r="X13" s="121">
        <v>0</v>
      </c>
      <c r="Y13" s="121">
        <v>0</v>
      </c>
      <c r="Z13" s="121">
        <v>0</v>
      </c>
      <c r="AA13" s="121">
        <v>0</v>
      </c>
      <c r="AB13" s="121">
        <v>159.80483999999998</v>
      </c>
      <c r="AC13" s="121">
        <v>159.80483999999998</v>
      </c>
      <c r="AD13" s="121">
        <v>0</v>
      </c>
      <c r="AE13" s="121">
        <v>0</v>
      </c>
      <c r="AF13" s="121">
        <v>57.734519999999996</v>
      </c>
      <c r="AG13" s="121">
        <v>57.734519999999996</v>
      </c>
      <c r="AH13" s="121">
        <v>0</v>
      </c>
      <c r="AI13" s="121">
        <v>0</v>
      </c>
      <c r="AJ13" s="121">
        <v>0</v>
      </c>
      <c r="AK13" s="121">
        <v>0</v>
      </c>
      <c r="AL13" s="121">
        <v>0</v>
      </c>
      <c r="AM13" s="121">
        <v>240.19162999999998</v>
      </c>
      <c r="AN13" s="121">
        <v>1130.0312999999999</v>
      </c>
      <c r="AO13" s="121">
        <v>1370.2229299999999</v>
      </c>
    </row>
    <row r="14" spans="1:41" s="156" customFormat="1" ht="15" customHeight="1" x14ac:dyDescent="0.35">
      <c r="A14" s="120" t="s">
        <v>181</v>
      </c>
      <c r="B14" s="121">
        <v>0</v>
      </c>
      <c r="C14" s="121">
        <v>3428.2842599999999</v>
      </c>
      <c r="D14" s="121">
        <v>21849.923309199999</v>
      </c>
      <c r="E14" s="121">
        <v>25278.2075692</v>
      </c>
      <c r="F14" s="121">
        <v>2526.5338000000002</v>
      </c>
      <c r="G14" s="121">
        <v>15554.611969999998</v>
      </c>
      <c r="H14" s="121">
        <v>87908.516516000003</v>
      </c>
      <c r="I14" s="121">
        <v>105989.66228600001</v>
      </c>
      <c r="J14" s="121">
        <v>21311.616320000001</v>
      </c>
      <c r="K14" s="121">
        <v>19780.737249999998</v>
      </c>
      <c r="L14" s="121">
        <v>52704.291585599996</v>
      </c>
      <c r="M14" s="121">
        <v>93796.645155599996</v>
      </c>
      <c r="N14" s="121">
        <v>25.490599999999997</v>
      </c>
      <c r="O14" s="121">
        <v>15414.4180442</v>
      </c>
      <c r="P14" s="121">
        <v>46471.257230000003</v>
      </c>
      <c r="Q14" s="121">
        <v>61911.1658742</v>
      </c>
      <c r="R14" s="121">
        <v>18.70993</v>
      </c>
      <c r="S14" s="121">
        <v>8832.6869299999998</v>
      </c>
      <c r="T14" s="121">
        <v>25538.841069999999</v>
      </c>
      <c r="U14" s="121">
        <v>34390.237930000003</v>
      </c>
      <c r="V14" s="121">
        <v>7.2594700000000003</v>
      </c>
      <c r="W14" s="121">
        <v>3025.0765300000003</v>
      </c>
      <c r="X14" s="121">
        <v>16594.229603</v>
      </c>
      <c r="Y14" s="121">
        <v>19626.565602999999</v>
      </c>
      <c r="Z14" s="121">
        <v>273.97935999999999</v>
      </c>
      <c r="AA14" s="121">
        <v>13478.176780000002</v>
      </c>
      <c r="AB14" s="121">
        <v>54727.425397399995</v>
      </c>
      <c r="AC14" s="121">
        <v>68479.581537399994</v>
      </c>
      <c r="AD14" s="121">
        <v>7.12216</v>
      </c>
      <c r="AE14" s="121">
        <v>2435.32413</v>
      </c>
      <c r="AF14" s="121">
        <v>7419.1624499999998</v>
      </c>
      <c r="AG14" s="121">
        <v>9861.6087399999997</v>
      </c>
      <c r="AH14" s="121">
        <v>0</v>
      </c>
      <c r="AI14" s="121">
        <v>0</v>
      </c>
      <c r="AJ14" s="121">
        <v>175.15952999999999</v>
      </c>
      <c r="AK14" s="121">
        <v>175.15952999999999</v>
      </c>
      <c r="AL14" s="121">
        <v>24170.711640000005</v>
      </c>
      <c r="AM14" s="121">
        <v>81949.315894200001</v>
      </c>
      <c r="AN14" s="121">
        <v>313388.80669120001</v>
      </c>
      <c r="AO14" s="121">
        <v>419508.8342254</v>
      </c>
    </row>
    <row r="15" spans="1:41" s="156" customFormat="1" ht="15" customHeight="1" x14ac:dyDescent="0.35">
      <c r="A15" s="120" t="s">
        <v>239</v>
      </c>
      <c r="B15" s="121">
        <v>86.24275999999999</v>
      </c>
      <c r="C15" s="121">
        <v>16378.261</v>
      </c>
      <c r="D15" s="121">
        <v>30586.623400000004</v>
      </c>
      <c r="E15" s="121">
        <v>47051.127160000004</v>
      </c>
      <c r="F15" s="121">
        <v>1385.72498</v>
      </c>
      <c r="G15" s="121">
        <v>170746.05419060003</v>
      </c>
      <c r="H15" s="121">
        <v>196241.7030108</v>
      </c>
      <c r="I15" s="121">
        <v>368373.48218140006</v>
      </c>
      <c r="J15" s="121">
        <v>11974.9367766</v>
      </c>
      <c r="K15" s="121">
        <v>62978.877908800008</v>
      </c>
      <c r="L15" s="121">
        <v>101642.3074738</v>
      </c>
      <c r="M15" s="121">
        <v>176596.12215920002</v>
      </c>
      <c r="N15" s="121">
        <v>169.57940000000002</v>
      </c>
      <c r="O15" s="121">
        <v>39752.995729999995</v>
      </c>
      <c r="P15" s="121">
        <v>71245.038741199998</v>
      </c>
      <c r="Q15" s="121">
        <v>111167.6138712</v>
      </c>
      <c r="R15" s="121">
        <v>233.93802000000002</v>
      </c>
      <c r="S15" s="121">
        <v>49866.316679999996</v>
      </c>
      <c r="T15" s="121">
        <v>68545.862219999995</v>
      </c>
      <c r="U15" s="121">
        <v>118646.11692</v>
      </c>
      <c r="V15" s="121">
        <v>62.153669999999998</v>
      </c>
      <c r="W15" s="121">
        <v>24384.586660000001</v>
      </c>
      <c r="X15" s="121">
        <v>33610.367552000003</v>
      </c>
      <c r="Y15" s="121">
        <v>58057.107882000004</v>
      </c>
      <c r="Z15" s="121">
        <v>1143.03187</v>
      </c>
      <c r="AA15" s="121">
        <v>52403.491293199993</v>
      </c>
      <c r="AB15" s="121">
        <v>123992.41589919997</v>
      </c>
      <c r="AC15" s="121">
        <v>177538.93906239996</v>
      </c>
      <c r="AD15" s="121">
        <v>85.970730000000017</v>
      </c>
      <c r="AE15" s="121">
        <v>11681.907819999999</v>
      </c>
      <c r="AF15" s="121">
        <v>16768.674870000003</v>
      </c>
      <c r="AG15" s="121">
        <v>28536.553420000004</v>
      </c>
      <c r="AH15" s="121">
        <v>0</v>
      </c>
      <c r="AI15" s="121">
        <v>8.8306399999999989</v>
      </c>
      <c r="AJ15" s="121">
        <v>121.49302999999999</v>
      </c>
      <c r="AK15" s="121">
        <v>130.32366999999999</v>
      </c>
      <c r="AL15" s="121">
        <v>15141.578206600001</v>
      </c>
      <c r="AM15" s="121">
        <v>428201.32192259998</v>
      </c>
      <c r="AN15" s="121">
        <v>642754.48619700002</v>
      </c>
      <c r="AO15" s="121">
        <v>1086097.3863262003</v>
      </c>
    </row>
    <row r="16" spans="1:41" s="156" customFormat="1" ht="15" customHeight="1" x14ac:dyDescent="0.35">
      <c r="A16" s="120" t="s">
        <v>240</v>
      </c>
      <c r="B16" s="121">
        <v>27.95693</v>
      </c>
      <c r="C16" s="121">
        <v>2067.2084300000001</v>
      </c>
      <c r="D16" s="121">
        <v>9052.4762300000002</v>
      </c>
      <c r="E16" s="121">
        <v>11147.641589999999</v>
      </c>
      <c r="F16" s="121">
        <v>65.628009999999989</v>
      </c>
      <c r="G16" s="121">
        <v>22839.062019200002</v>
      </c>
      <c r="H16" s="121">
        <v>41631.73893</v>
      </c>
      <c r="I16" s="121">
        <v>64536.428959199999</v>
      </c>
      <c r="J16" s="121">
        <v>68.936880000000002</v>
      </c>
      <c r="K16" s="121">
        <v>10650.150300000001</v>
      </c>
      <c r="L16" s="121">
        <v>16753.218990000001</v>
      </c>
      <c r="M16" s="121">
        <v>27472.306170000003</v>
      </c>
      <c r="N16" s="121">
        <v>48.463419999999999</v>
      </c>
      <c r="O16" s="121">
        <v>7987.6958700000005</v>
      </c>
      <c r="P16" s="121">
        <v>16256.38812</v>
      </c>
      <c r="Q16" s="121">
        <v>24292.547409999999</v>
      </c>
      <c r="R16" s="121">
        <v>84.204189999999997</v>
      </c>
      <c r="S16" s="121">
        <v>6588.9604799999997</v>
      </c>
      <c r="T16" s="121">
        <v>15642.3267</v>
      </c>
      <c r="U16" s="121">
        <v>22315.49137</v>
      </c>
      <c r="V16" s="121">
        <v>0.80903999999999998</v>
      </c>
      <c r="W16" s="121">
        <v>1430.54838</v>
      </c>
      <c r="X16" s="121">
        <v>7506.5201211999993</v>
      </c>
      <c r="Y16" s="121">
        <v>8937.8775411999995</v>
      </c>
      <c r="Z16" s="121">
        <v>35.430910000000004</v>
      </c>
      <c r="AA16" s="121">
        <v>9290.562420000002</v>
      </c>
      <c r="AB16" s="121">
        <v>31275.131530000002</v>
      </c>
      <c r="AC16" s="121">
        <v>40601.124860000004</v>
      </c>
      <c r="AD16" s="121">
        <v>32.783679999999997</v>
      </c>
      <c r="AE16" s="121">
        <v>1897.4705599999998</v>
      </c>
      <c r="AF16" s="121">
        <v>3805.4067799999998</v>
      </c>
      <c r="AG16" s="121">
        <v>5735.6610199999996</v>
      </c>
      <c r="AH16" s="121">
        <v>0</v>
      </c>
      <c r="AI16" s="121">
        <v>0</v>
      </c>
      <c r="AJ16" s="121">
        <v>0</v>
      </c>
      <c r="AK16" s="121">
        <v>0</v>
      </c>
      <c r="AL16" s="121">
        <v>364.21305999999993</v>
      </c>
      <c r="AM16" s="121">
        <v>62751.658459200007</v>
      </c>
      <c r="AN16" s="121">
        <v>141923.20740119999</v>
      </c>
      <c r="AO16" s="121">
        <v>205039.0789204</v>
      </c>
    </row>
    <row r="17" spans="1:41" s="156" customFormat="1" ht="15" customHeight="1" x14ac:dyDescent="0.35">
      <c r="A17" s="120" t="s">
        <v>241</v>
      </c>
      <c r="B17" s="121">
        <v>6.9857800000000001</v>
      </c>
      <c r="C17" s="121">
        <v>1577.8707199999999</v>
      </c>
      <c r="D17" s="121">
        <v>18522.625600000003</v>
      </c>
      <c r="E17" s="121">
        <v>20107.482100000001</v>
      </c>
      <c r="F17" s="121">
        <v>13.526149999999999</v>
      </c>
      <c r="G17" s="121">
        <v>15417.471489999998</v>
      </c>
      <c r="H17" s="121">
        <v>79598.274969999999</v>
      </c>
      <c r="I17" s="121">
        <v>95029.27261</v>
      </c>
      <c r="J17" s="121">
        <v>17.64012</v>
      </c>
      <c r="K17" s="121">
        <v>7935.1217300000008</v>
      </c>
      <c r="L17" s="121">
        <v>50492.901568399997</v>
      </c>
      <c r="M17" s="121">
        <v>58445.6634184</v>
      </c>
      <c r="N17" s="121">
        <v>54.990850000000002</v>
      </c>
      <c r="O17" s="121">
        <v>12224.653876600001</v>
      </c>
      <c r="P17" s="121">
        <v>54997.070196199995</v>
      </c>
      <c r="Q17" s="121">
        <v>67276.714922799991</v>
      </c>
      <c r="R17" s="121">
        <v>56.135510000000004</v>
      </c>
      <c r="S17" s="121">
        <v>16233.43297</v>
      </c>
      <c r="T17" s="121">
        <v>58327.563339999993</v>
      </c>
      <c r="U17" s="121">
        <v>74617.131819999995</v>
      </c>
      <c r="V17" s="121">
        <v>16.260590000000001</v>
      </c>
      <c r="W17" s="121">
        <v>4098.0204100000001</v>
      </c>
      <c r="X17" s="121">
        <v>26866.336795000003</v>
      </c>
      <c r="Y17" s="121">
        <v>30980.617795000002</v>
      </c>
      <c r="Z17" s="121">
        <v>2891.6279300000001</v>
      </c>
      <c r="AA17" s="121">
        <v>11680.608709999999</v>
      </c>
      <c r="AB17" s="121">
        <v>60000.998930399997</v>
      </c>
      <c r="AC17" s="121">
        <v>74573.235570399993</v>
      </c>
      <c r="AD17" s="121">
        <v>7.4161800000000007</v>
      </c>
      <c r="AE17" s="121">
        <v>175.51797999999999</v>
      </c>
      <c r="AF17" s="121">
        <v>844.44679000000008</v>
      </c>
      <c r="AG17" s="121">
        <v>1027.38095</v>
      </c>
      <c r="AH17" s="121">
        <v>0</v>
      </c>
      <c r="AI17" s="121">
        <v>0</v>
      </c>
      <c r="AJ17" s="121">
        <v>186.23242000000002</v>
      </c>
      <c r="AK17" s="121">
        <v>186.23242000000002</v>
      </c>
      <c r="AL17" s="121">
        <v>3064.5831100000005</v>
      </c>
      <c r="AM17" s="121">
        <v>69342.697886599999</v>
      </c>
      <c r="AN17" s="121">
        <v>349836.45061</v>
      </c>
      <c r="AO17" s="121">
        <v>422243.73160659999</v>
      </c>
    </row>
    <row r="18" spans="1:41" s="156" customFormat="1" ht="15" customHeight="1" x14ac:dyDescent="0.35">
      <c r="A18" s="120" t="s">
        <v>242</v>
      </c>
      <c r="B18" s="121">
        <v>0</v>
      </c>
      <c r="C18" s="121">
        <v>0</v>
      </c>
      <c r="D18" s="121">
        <v>0</v>
      </c>
      <c r="E18" s="121">
        <v>0</v>
      </c>
      <c r="F18" s="121">
        <v>0</v>
      </c>
      <c r="G18" s="121">
        <v>47.687259999999995</v>
      </c>
      <c r="H18" s="121">
        <v>147.20904999999999</v>
      </c>
      <c r="I18" s="121">
        <v>194.89630999999997</v>
      </c>
      <c r="J18" s="121">
        <v>0</v>
      </c>
      <c r="K18" s="121">
        <v>1070.2</v>
      </c>
      <c r="L18" s="121">
        <v>265.52193360000001</v>
      </c>
      <c r="M18" s="121">
        <v>1335.7219336000001</v>
      </c>
      <c r="N18" s="121">
        <v>0</v>
      </c>
      <c r="O18" s="121">
        <v>0</v>
      </c>
      <c r="P18" s="121">
        <v>0</v>
      </c>
      <c r="Q18" s="121">
        <v>0</v>
      </c>
      <c r="R18" s="121">
        <v>1.6739900000000001</v>
      </c>
      <c r="S18" s="121">
        <v>0</v>
      </c>
      <c r="T18" s="121">
        <v>0</v>
      </c>
      <c r="U18" s="121">
        <v>1.6739900000000001</v>
      </c>
      <c r="V18" s="121">
        <v>0</v>
      </c>
      <c r="W18" s="121">
        <v>0</v>
      </c>
      <c r="X18" s="121">
        <v>213.54398999999998</v>
      </c>
      <c r="Y18" s="121">
        <v>213.54398999999998</v>
      </c>
      <c r="Z18" s="121">
        <v>0</v>
      </c>
      <c r="AA18" s="121">
        <v>98.007009999999994</v>
      </c>
      <c r="AB18" s="121">
        <v>473.81565999999998</v>
      </c>
      <c r="AC18" s="121">
        <v>571.82267000000002</v>
      </c>
      <c r="AD18" s="121">
        <v>0</v>
      </c>
      <c r="AE18" s="121">
        <v>0</v>
      </c>
      <c r="AF18" s="121">
        <v>188.37166999999999</v>
      </c>
      <c r="AG18" s="121">
        <v>188.37166999999999</v>
      </c>
      <c r="AH18" s="121">
        <v>0</v>
      </c>
      <c r="AI18" s="121">
        <v>0</v>
      </c>
      <c r="AJ18" s="121">
        <v>0</v>
      </c>
      <c r="AK18" s="121">
        <v>0</v>
      </c>
      <c r="AL18" s="121">
        <v>1.6739900000000001</v>
      </c>
      <c r="AM18" s="121">
        <v>1215.89427</v>
      </c>
      <c r="AN18" s="121">
        <v>1288.4623035999998</v>
      </c>
      <c r="AO18" s="121">
        <v>2506.0305635999998</v>
      </c>
    </row>
    <row r="19" spans="1:41" s="156" customFormat="1" ht="15" customHeight="1" x14ac:dyDescent="0.35">
      <c r="A19" s="120" t="s">
        <v>243</v>
      </c>
      <c r="B19" s="121">
        <v>0</v>
      </c>
      <c r="C19" s="121">
        <v>2400.56475</v>
      </c>
      <c r="D19" s="121">
        <v>7345.4660300000005</v>
      </c>
      <c r="E19" s="121">
        <v>9746.030780000001</v>
      </c>
      <c r="F19" s="121">
        <v>1457.4669799999999</v>
      </c>
      <c r="G19" s="121">
        <v>11163.572970000001</v>
      </c>
      <c r="H19" s="121">
        <v>35688.443947599997</v>
      </c>
      <c r="I19" s="121">
        <v>48309.483897599996</v>
      </c>
      <c r="J19" s="121">
        <v>1678.8895</v>
      </c>
      <c r="K19" s="121">
        <v>7527.8326699999998</v>
      </c>
      <c r="L19" s="121">
        <v>31691.198910800002</v>
      </c>
      <c r="M19" s="121">
        <v>40897.921080799999</v>
      </c>
      <c r="N19" s="121">
        <v>79.528440000000003</v>
      </c>
      <c r="O19" s="121">
        <v>8056.4999860000007</v>
      </c>
      <c r="P19" s="121">
        <v>11926.897876999998</v>
      </c>
      <c r="Q19" s="121">
        <v>20062.926303</v>
      </c>
      <c r="R19" s="121">
        <v>24.882279999999998</v>
      </c>
      <c r="S19" s="121">
        <v>4480.7862299999997</v>
      </c>
      <c r="T19" s="121">
        <v>10027.472293800001</v>
      </c>
      <c r="U19" s="121">
        <v>14533.140803800001</v>
      </c>
      <c r="V19" s="121">
        <v>0</v>
      </c>
      <c r="W19" s="121">
        <v>2471.47723</v>
      </c>
      <c r="X19" s="121">
        <v>5989.7935900000002</v>
      </c>
      <c r="Y19" s="121">
        <v>8461.2708199999997</v>
      </c>
      <c r="Z19" s="121">
        <v>23.705449999999999</v>
      </c>
      <c r="AA19" s="121">
        <v>2938.61895</v>
      </c>
      <c r="AB19" s="121">
        <v>25672.253793399996</v>
      </c>
      <c r="AC19" s="121">
        <v>28634.578193399997</v>
      </c>
      <c r="AD19" s="121">
        <v>0</v>
      </c>
      <c r="AE19" s="121">
        <v>462.10453999999999</v>
      </c>
      <c r="AF19" s="121">
        <v>3735.1046844000007</v>
      </c>
      <c r="AG19" s="121">
        <v>4197.2092244000005</v>
      </c>
      <c r="AH19" s="121">
        <v>0</v>
      </c>
      <c r="AI19" s="121">
        <v>0</v>
      </c>
      <c r="AJ19" s="121">
        <v>41.402190000000004</v>
      </c>
      <c r="AK19" s="121">
        <v>41.402190000000004</v>
      </c>
      <c r="AL19" s="121">
        <v>3264.4726499999997</v>
      </c>
      <c r="AM19" s="121">
        <v>39501.457326000003</v>
      </c>
      <c r="AN19" s="121">
        <v>132118.03331699999</v>
      </c>
      <c r="AO19" s="121">
        <v>174883.96329299998</v>
      </c>
    </row>
    <row r="20" spans="1:41" s="156" customFormat="1" ht="15" customHeight="1" x14ac:dyDescent="0.35">
      <c r="A20" s="120" t="s">
        <v>244</v>
      </c>
      <c r="B20" s="121">
        <v>0</v>
      </c>
      <c r="C20" s="121">
        <v>0</v>
      </c>
      <c r="D20" s="121">
        <v>0</v>
      </c>
      <c r="E20" s="121">
        <v>0</v>
      </c>
      <c r="F20" s="121">
        <v>0</v>
      </c>
      <c r="G20" s="121">
        <v>128.11081999999999</v>
      </c>
      <c r="H20" s="121">
        <v>339.27663000000001</v>
      </c>
      <c r="I20" s="121">
        <v>467.38745</v>
      </c>
      <c r="J20" s="121">
        <v>0</v>
      </c>
      <c r="K20" s="121">
        <v>0</v>
      </c>
      <c r="L20" s="121">
        <v>108.34666</v>
      </c>
      <c r="M20" s="121">
        <v>108.34666</v>
      </c>
      <c r="N20" s="121">
        <v>0</v>
      </c>
      <c r="O20" s="121">
        <v>16.703619999999997</v>
      </c>
      <c r="P20" s="121">
        <v>107.76218</v>
      </c>
      <c r="Q20" s="121">
        <v>124.4658</v>
      </c>
      <c r="R20" s="121">
        <v>0</v>
      </c>
      <c r="S20" s="121">
        <v>12.5053</v>
      </c>
      <c r="T20" s="121">
        <v>15.07085</v>
      </c>
      <c r="U20" s="121">
        <v>27.576149999999998</v>
      </c>
      <c r="V20" s="121">
        <v>1.07508</v>
      </c>
      <c r="W20" s="121">
        <v>0</v>
      </c>
      <c r="X20" s="121">
        <v>98.524709999999999</v>
      </c>
      <c r="Y20" s="121">
        <v>99.599789999999999</v>
      </c>
      <c r="Z20" s="121">
        <v>0.65819000000000005</v>
      </c>
      <c r="AA20" s="121">
        <v>105.72664</v>
      </c>
      <c r="AB20" s="121">
        <v>253.89854</v>
      </c>
      <c r="AC20" s="121">
        <v>360.28336999999999</v>
      </c>
      <c r="AD20" s="121">
        <v>0</v>
      </c>
      <c r="AE20" s="121">
        <v>0</v>
      </c>
      <c r="AF20" s="121">
        <v>47.120750000000001</v>
      </c>
      <c r="AG20" s="121">
        <v>47.120750000000001</v>
      </c>
      <c r="AH20" s="121">
        <v>0</v>
      </c>
      <c r="AI20" s="121">
        <v>0</v>
      </c>
      <c r="AJ20" s="121">
        <v>19.240569999999998</v>
      </c>
      <c r="AK20" s="121">
        <v>19.240569999999998</v>
      </c>
      <c r="AL20" s="121">
        <v>1.7332700000000001</v>
      </c>
      <c r="AM20" s="121">
        <v>263.04638</v>
      </c>
      <c r="AN20" s="121">
        <v>989.24089000000004</v>
      </c>
      <c r="AO20" s="121">
        <v>1254.02054</v>
      </c>
    </row>
    <row r="21" spans="1:41" s="156" customFormat="1" ht="15" customHeight="1" x14ac:dyDescent="0.35">
      <c r="A21" s="120" t="s">
        <v>245</v>
      </c>
      <c r="B21" s="121">
        <v>0</v>
      </c>
      <c r="C21" s="121">
        <v>42</v>
      </c>
      <c r="D21" s="121">
        <v>8.5486900000000006</v>
      </c>
      <c r="E21" s="121">
        <v>50.548690000000001</v>
      </c>
      <c r="F21" s="121">
        <v>0</v>
      </c>
      <c r="G21" s="121">
        <v>297.09452000000005</v>
      </c>
      <c r="H21" s="121">
        <v>688.62704000000008</v>
      </c>
      <c r="I21" s="121">
        <v>985.72156000000018</v>
      </c>
      <c r="J21" s="121">
        <v>0</v>
      </c>
      <c r="K21" s="121">
        <v>0</v>
      </c>
      <c r="L21" s="121">
        <v>1622.9371899999999</v>
      </c>
      <c r="M21" s="121">
        <v>1622.9371899999999</v>
      </c>
      <c r="N21" s="121">
        <v>0</v>
      </c>
      <c r="O21" s="121">
        <v>63.187690000000003</v>
      </c>
      <c r="P21" s="121">
        <v>45.880009999999999</v>
      </c>
      <c r="Q21" s="121">
        <v>109.0677</v>
      </c>
      <c r="R21" s="121">
        <v>0</v>
      </c>
      <c r="S21" s="121">
        <v>0</v>
      </c>
      <c r="T21" s="121">
        <v>37.092460000000003</v>
      </c>
      <c r="U21" s="121">
        <v>37.092460000000003</v>
      </c>
      <c r="V21" s="121">
        <v>0</v>
      </c>
      <c r="W21" s="121">
        <v>0</v>
      </c>
      <c r="X21" s="121">
        <v>725.03327999999999</v>
      </c>
      <c r="Y21" s="121">
        <v>725.03327999999999</v>
      </c>
      <c r="Z21" s="121">
        <v>0</v>
      </c>
      <c r="AA21" s="121">
        <v>142.20615000000001</v>
      </c>
      <c r="AB21" s="121">
        <v>958.62601000000006</v>
      </c>
      <c r="AC21" s="121">
        <v>1100.8321600000002</v>
      </c>
      <c r="AD21" s="121">
        <v>0</v>
      </c>
      <c r="AE21" s="121">
        <v>11.563540000000001</v>
      </c>
      <c r="AF21" s="121">
        <v>157.41560000000001</v>
      </c>
      <c r="AG21" s="121">
        <v>168.97914</v>
      </c>
      <c r="AH21" s="121">
        <v>0</v>
      </c>
      <c r="AI21" s="121">
        <v>0</v>
      </c>
      <c r="AJ21" s="121">
        <v>0</v>
      </c>
      <c r="AK21" s="121">
        <v>0</v>
      </c>
      <c r="AL21" s="121">
        <v>0</v>
      </c>
      <c r="AM21" s="121">
        <v>556.05190000000005</v>
      </c>
      <c r="AN21" s="121">
        <v>4244.1602800000001</v>
      </c>
      <c r="AO21" s="121">
        <v>4800.2121800000004</v>
      </c>
    </row>
    <row r="22" spans="1:41" s="156" customFormat="1" ht="15" customHeight="1" x14ac:dyDescent="0.35">
      <c r="A22" s="120" t="s">
        <v>246</v>
      </c>
      <c r="B22" s="121">
        <v>0</v>
      </c>
      <c r="C22" s="121">
        <v>534.37944999999991</v>
      </c>
      <c r="D22" s="121">
        <v>2215.6605999999997</v>
      </c>
      <c r="E22" s="121">
        <v>2750.0400499999996</v>
      </c>
      <c r="F22" s="121">
        <v>180</v>
      </c>
      <c r="G22" s="121">
        <v>3812.4849099999997</v>
      </c>
      <c r="H22" s="121">
        <v>13363.9177714</v>
      </c>
      <c r="I22" s="121">
        <v>17356.402681399999</v>
      </c>
      <c r="J22" s="121">
        <v>15.781000000000001</v>
      </c>
      <c r="K22" s="121">
        <v>2601.9908</v>
      </c>
      <c r="L22" s="121">
        <v>5090.2482699999991</v>
      </c>
      <c r="M22" s="121">
        <v>7708.0200699999987</v>
      </c>
      <c r="N22" s="121">
        <v>6.9553500000000001</v>
      </c>
      <c r="O22" s="121">
        <v>1329.31288</v>
      </c>
      <c r="P22" s="121">
        <v>2216.6576099999997</v>
      </c>
      <c r="Q22" s="121">
        <v>3552.9258399999999</v>
      </c>
      <c r="R22" s="121">
        <v>7.5825299999999993</v>
      </c>
      <c r="S22" s="121">
        <v>1384.0998</v>
      </c>
      <c r="T22" s="121">
        <v>2443.7769900000003</v>
      </c>
      <c r="U22" s="121">
        <v>3835.4593199999999</v>
      </c>
      <c r="V22" s="121">
        <v>1.1439999999999999</v>
      </c>
      <c r="W22" s="121">
        <v>395.20901000000003</v>
      </c>
      <c r="X22" s="121">
        <v>1453.76305</v>
      </c>
      <c r="Y22" s="121">
        <v>1850.1160600000001</v>
      </c>
      <c r="Z22" s="121">
        <v>71.002889999999994</v>
      </c>
      <c r="AA22" s="121">
        <v>2649.4638799999998</v>
      </c>
      <c r="AB22" s="121">
        <v>9400.9916200000007</v>
      </c>
      <c r="AC22" s="121">
        <v>12121.45839</v>
      </c>
      <c r="AD22" s="121">
        <v>0</v>
      </c>
      <c r="AE22" s="121">
        <v>390.83756</v>
      </c>
      <c r="AF22" s="121">
        <v>1709.2145956000002</v>
      </c>
      <c r="AG22" s="121">
        <v>2100.0521556000003</v>
      </c>
      <c r="AH22" s="121">
        <v>0</v>
      </c>
      <c r="AI22" s="121">
        <v>1.86974</v>
      </c>
      <c r="AJ22" s="121">
        <v>0</v>
      </c>
      <c r="AK22" s="121">
        <v>1.86974</v>
      </c>
      <c r="AL22" s="121">
        <v>282.46577000000002</v>
      </c>
      <c r="AM22" s="121">
        <v>13099.648029999998</v>
      </c>
      <c r="AN22" s="121">
        <v>37894.230507</v>
      </c>
      <c r="AO22" s="121">
        <v>51276.344306999999</v>
      </c>
    </row>
    <row r="23" spans="1:41" s="156" customFormat="1" ht="15" customHeight="1" x14ac:dyDescent="0.35">
      <c r="A23" s="120" t="s">
        <v>247</v>
      </c>
      <c r="B23" s="121">
        <v>0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103.45658</v>
      </c>
      <c r="I23" s="121">
        <v>103.45658</v>
      </c>
      <c r="J23" s="121">
        <v>0</v>
      </c>
      <c r="K23" s="121">
        <v>0</v>
      </c>
      <c r="L23" s="121">
        <v>22.694669999999999</v>
      </c>
      <c r="M23" s="121">
        <v>22.694669999999999</v>
      </c>
      <c r="N23" s="121">
        <v>0</v>
      </c>
      <c r="O23" s="121">
        <v>0</v>
      </c>
      <c r="P23" s="121">
        <v>0</v>
      </c>
      <c r="Q23" s="121">
        <v>0</v>
      </c>
      <c r="R23" s="121">
        <v>0</v>
      </c>
      <c r="S23" s="121">
        <v>0</v>
      </c>
      <c r="T23" s="121">
        <v>0</v>
      </c>
      <c r="U23" s="121">
        <v>0</v>
      </c>
      <c r="V23" s="121">
        <v>0</v>
      </c>
      <c r="W23" s="121">
        <v>0</v>
      </c>
      <c r="X23" s="121">
        <v>0</v>
      </c>
      <c r="Y23" s="121">
        <v>0</v>
      </c>
      <c r="Z23" s="121">
        <v>0</v>
      </c>
      <c r="AA23" s="121">
        <v>44.982789999999994</v>
      </c>
      <c r="AB23" s="121">
        <v>168.40204</v>
      </c>
      <c r="AC23" s="121">
        <v>213.38482999999999</v>
      </c>
      <c r="AD23" s="121">
        <v>0</v>
      </c>
      <c r="AE23" s="121">
        <v>0</v>
      </c>
      <c r="AF23" s="121">
        <v>0</v>
      </c>
      <c r="AG23" s="121">
        <v>0</v>
      </c>
      <c r="AH23" s="121">
        <v>0</v>
      </c>
      <c r="AI23" s="121">
        <v>0</v>
      </c>
      <c r="AJ23" s="121">
        <v>0</v>
      </c>
      <c r="AK23" s="121">
        <v>0</v>
      </c>
      <c r="AL23" s="121">
        <v>0</v>
      </c>
      <c r="AM23" s="121">
        <v>44.982789999999994</v>
      </c>
      <c r="AN23" s="121">
        <v>294.55329</v>
      </c>
      <c r="AO23" s="121">
        <v>339.53607999999997</v>
      </c>
    </row>
    <row r="24" spans="1:41" s="156" customFormat="1" ht="15" customHeight="1" x14ac:dyDescent="0.35">
      <c r="A24" s="120" t="s">
        <v>248</v>
      </c>
      <c r="B24" s="121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0</v>
      </c>
      <c r="I24" s="121">
        <v>0</v>
      </c>
      <c r="J24" s="121">
        <v>0</v>
      </c>
      <c r="K24" s="121">
        <v>0</v>
      </c>
      <c r="L24" s="121">
        <v>0</v>
      </c>
      <c r="M24" s="121">
        <v>0</v>
      </c>
      <c r="N24" s="121">
        <v>0</v>
      </c>
      <c r="O24" s="121">
        <v>0</v>
      </c>
      <c r="P24" s="121">
        <v>0</v>
      </c>
      <c r="Q24" s="121">
        <v>0</v>
      </c>
      <c r="R24" s="121">
        <v>0</v>
      </c>
      <c r="S24" s="121">
        <v>0</v>
      </c>
      <c r="T24" s="121">
        <v>0</v>
      </c>
      <c r="U24" s="121">
        <v>0</v>
      </c>
      <c r="V24" s="121">
        <v>0</v>
      </c>
      <c r="W24" s="121">
        <v>0</v>
      </c>
      <c r="X24" s="121">
        <v>0</v>
      </c>
      <c r="Y24" s="121">
        <v>0</v>
      </c>
      <c r="Z24" s="121">
        <v>0</v>
      </c>
      <c r="AA24" s="121">
        <v>0</v>
      </c>
      <c r="AB24" s="121">
        <v>0</v>
      </c>
      <c r="AC24" s="121">
        <v>0</v>
      </c>
      <c r="AD24" s="121">
        <v>0</v>
      </c>
      <c r="AE24" s="121">
        <v>0</v>
      </c>
      <c r="AF24" s="121">
        <v>0</v>
      </c>
      <c r="AG24" s="121">
        <v>0</v>
      </c>
      <c r="AH24" s="121">
        <v>0</v>
      </c>
      <c r="AI24" s="121">
        <v>0</v>
      </c>
      <c r="AJ24" s="121">
        <v>0</v>
      </c>
      <c r="AK24" s="121">
        <v>0</v>
      </c>
      <c r="AL24" s="121">
        <v>0</v>
      </c>
      <c r="AM24" s="121">
        <v>0</v>
      </c>
      <c r="AN24" s="121">
        <v>0</v>
      </c>
      <c r="AO24" s="121">
        <v>0</v>
      </c>
    </row>
    <row r="25" spans="1:41" s="157" customFormat="1" ht="15" customHeight="1" thickBot="1" x14ac:dyDescent="0.3">
      <c r="A25" s="120" t="s">
        <v>249</v>
      </c>
      <c r="B25" s="121">
        <v>0</v>
      </c>
      <c r="C25" s="121">
        <v>0</v>
      </c>
      <c r="D25" s="121">
        <v>12.59484</v>
      </c>
      <c r="E25" s="121">
        <v>12.59484</v>
      </c>
      <c r="F25" s="121">
        <v>0</v>
      </c>
      <c r="G25" s="121">
        <v>81.631049999999988</v>
      </c>
      <c r="H25" s="121">
        <v>0</v>
      </c>
      <c r="I25" s="121">
        <v>81.631049999999988</v>
      </c>
      <c r="J25" s="121">
        <v>0</v>
      </c>
      <c r="K25" s="121">
        <v>0</v>
      </c>
      <c r="L25" s="121">
        <v>35.417720000000003</v>
      </c>
      <c r="M25" s="121">
        <v>35.417720000000003</v>
      </c>
      <c r="N25" s="121">
        <v>0</v>
      </c>
      <c r="O25" s="121">
        <v>8.0332500000000007</v>
      </c>
      <c r="P25" s="121">
        <v>0</v>
      </c>
      <c r="Q25" s="121">
        <v>8.0332500000000007</v>
      </c>
      <c r="R25" s="121">
        <v>0</v>
      </c>
      <c r="S25" s="121">
        <v>0</v>
      </c>
      <c r="T25" s="121">
        <v>0</v>
      </c>
      <c r="U25" s="121">
        <v>0</v>
      </c>
      <c r="V25" s="121">
        <v>0</v>
      </c>
      <c r="W25" s="121">
        <v>2.73407</v>
      </c>
      <c r="X25" s="121">
        <v>0</v>
      </c>
      <c r="Y25" s="121">
        <v>2.73407</v>
      </c>
      <c r="Z25" s="121">
        <v>0</v>
      </c>
      <c r="AA25" s="121">
        <v>0</v>
      </c>
      <c r="AB25" s="121">
        <v>6.5143000000000004</v>
      </c>
      <c r="AC25" s="121">
        <v>6.5143000000000004</v>
      </c>
      <c r="AD25" s="121">
        <v>0</v>
      </c>
      <c r="AE25" s="121">
        <v>0</v>
      </c>
      <c r="AF25" s="121">
        <v>0</v>
      </c>
      <c r="AG25" s="121">
        <v>0</v>
      </c>
      <c r="AH25" s="121">
        <v>0</v>
      </c>
      <c r="AI25" s="121">
        <v>0</v>
      </c>
      <c r="AJ25" s="121">
        <v>0</v>
      </c>
      <c r="AK25" s="121">
        <v>0</v>
      </c>
      <c r="AL25" s="121">
        <v>0</v>
      </c>
      <c r="AM25" s="121">
        <v>92.398369999999986</v>
      </c>
      <c r="AN25" s="121">
        <v>54.526859999999999</v>
      </c>
      <c r="AO25" s="121">
        <v>146.92523</v>
      </c>
    </row>
    <row r="26" spans="1:41" s="156" customFormat="1" ht="15" customHeight="1" thickTop="1" thickBot="1" x14ac:dyDescent="0.4">
      <c r="A26" s="223" t="s">
        <v>14</v>
      </c>
      <c r="B26" s="124">
        <v>136.55762999999999</v>
      </c>
      <c r="C26" s="124">
        <v>42652.994169999998</v>
      </c>
      <c r="D26" s="124">
        <v>196239.92823920003</v>
      </c>
      <c r="E26" s="124">
        <v>239029.48003919999</v>
      </c>
      <c r="F26" s="124">
        <v>6355.44632</v>
      </c>
      <c r="G26" s="124">
        <v>401618.9967898</v>
      </c>
      <c r="H26" s="124">
        <v>912146.20743039995</v>
      </c>
      <c r="I26" s="124">
        <v>1320120.6505402003</v>
      </c>
      <c r="J26" s="124">
        <v>38555.734046600002</v>
      </c>
      <c r="K26" s="124">
        <v>186873.83618800004</v>
      </c>
      <c r="L26" s="124">
        <v>617304.54743919987</v>
      </c>
      <c r="M26" s="124">
        <v>842734.11767380009</v>
      </c>
      <c r="N26" s="124">
        <v>476.35163000000006</v>
      </c>
      <c r="O26" s="124">
        <v>115677.18191679999</v>
      </c>
      <c r="P26" s="124">
        <v>317360.44163100002</v>
      </c>
      <c r="Q26" s="124">
        <v>433513.97517779993</v>
      </c>
      <c r="R26" s="124">
        <v>483.17633000000001</v>
      </c>
      <c r="S26" s="124">
        <v>112591.38411999997</v>
      </c>
      <c r="T26" s="124">
        <v>287896.03058380005</v>
      </c>
      <c r="U26" s="124">
        <v>400970.59103380004</v>
      </c>
      <c r="V26" s="124">
        <v>106.77816</v>
      </c>
      <c r="W26" s="124">
        <v>77336.173750000016</v>
      </c>
      <c r="X26" s="124">
        <v>192002.65413040001</v>
      </c>
      <c r="Y26" s="124">
        <v>269445.60604039993</v>
      </c>
      <c r="Z26" s="124">
        <v>4833.0729099999999</v>
      </c>
      <c r="AA26" s="124">
        <v>258666.70487780002</v>
      </c>
      <c r="AB26" s="124">
        <v>548701.73172779998</v>
      </c>
      <c r="AC26" s="124">
        <v>812201.50951560016</v>
      </c>
      <c r="AD26" s="124">
        <v>144.69789</v>
      </c>
      <c r="AE26" s="124">
        <v>19769.126609999999</v>
      </c>
      <c r="AF26" s="124">
        <v>57407.13352000001</v>
      </c>
      <c r="AG26" s="124">
        <v>77320.958020000005</v>
      </c>
      <c r="AH26" s="124">
        <v>0</v>
      </c>
      <c r="AI26" s="124">
        <v>10.700379999999999</v>
      </c>
      <c r="AJ26" s="124">
        <v>649.27663000000007</v>
      </c>
      <c r="AK26" s="124">
        <v>659.97701000000006</v>
      </c>
      <c r="AL26" s="124">
        <v>51091.814916600015</v>
      </c>
      <c r="AM26" s="124">
        <v>1215197.0988024003</v>
      </c>
      <c r="AN26" s="124">
        <v>3129707.9513318003</v>
      </c>
      <c r="AO26" s="124">
        <v>4395996.8650508001</v>
      </c>
    </row>
    <row r="27" spans="1:41" ht="15" customHeight="1" thickTop="1" thickBot="1" x14ac:dyDescent="0.25">
      <c r="A27" s="127"/>
      <c r="B27" s="145"/>
      <c r="C27" s="129"/>
      <c r="D27" s="129"/>
      <c r="E27" s="129"/>
      <c r="F27" s="145"/>
      <c r="G27" s="145"/>
      <c r="H27" s="145"/>
      <c r="I27" s="145"/>
      <c r="J27" s="145"/>
      <c r="K27" s="145"/>
      <c r="L27" s="145"/>
      <c r="M27" s="145"/>
      <c r="N27" s="145"/>
      <c r="O27" s="129"/>
      <c r="P27" s="129"/>
      <c r="Q27" s="129"/>
      <c r="R27" s="145"/>
      <c r="S27" s="145"/>
      <c r="T27" s="145"/>
      <c r="U27" s="145"/>
      <c r="V27" s="145"/>
      <c r="W27" s="145"/>
      <c r="X27" s="145"/>
      <c r="Y27" s="145"/>
      <c r="Z27" s="145"/>
      <c r="AA27" s="129"/>
      <c r="AB27" s="129"/>
      <c r="AC27" s="129"/>
      <c r="AD27" s="145"/>
      <c r="AE27" s="145"/>
      <c r="AF27" s="145"/>
      <c r="AG27" s="145"/>
      <c r="AH27" s="145"/>
      <c r="AI27" s="129"/>
      <c r="AJ27" s="129"/>
      <c r="AK27" s="129"/>
      <c r="AL27" s="145"/>
      <c r="AM27" s="145"/>
      <c r="AN27" s="145"/>
      <c r="AO27" s="145"/>
    </row>
    <row r="28" spans="1:41" ht="15" customHeight="1" thickTop="1" x14ac:dyDescent="0.2">
      <c r="A28" s="131" t="s">
        <v>252</v>
      </c>
      <c r="B28" s="47"/>
      <c r="C28" s="122"/>
      <c r="D28" s="122"/>
      <c r="E28" s="122"/>
      <c r="F28" s="38"/>
      <c r="G28" s="38"/>
      <c r="H28" s="38"/>
      <c r="I28" s="38"/>
      <c r="J28" s="38"/>
      <c r="K28" s="38"/>
      <c r="L28" s="38"/>
      <c r="M28" s="38"/>
    </row>
    <row r="29" spans="1:41" ht="13.5" customHeight="1" x14ac:dyDescent="0.2">
      <c r="A29" s="224"/>
      <c r="B29" s="225"/>
      <c r="C29" s="226"/>
      <c r="D29" s="226"/>
      <c r="E29" s="226"/>
      <c r="F29" s="227"/>
      <c r="G29" s="227"/>
      <c r="H29" s="227"/>
      <c r="I29" s="227"/>
      <c r="J29" s="227"/>
      <c r="K29" s="227"/>
      <c r="L29" s="227"/>
      <c r="M29" s="227"/>
    </row>
  </sheetData>
  <mergeCells count="14">
    <mergeCell ref="Z6:AC6"/>
    <mergeCell ref="AD6:AG6"/>
    <mergeCell ref="AH6:AK6"/>
    <mergeCell ref="AL6:AO6"/>
    <mergeCell ref="A1:AO1"/>
    <mergeCell ref="A2:AO2"/>
    <mergeCell ref="A3:AO3"/>
    <mergeCell ref="A4:AO4"/>
    <mergeCell ref="B6:E6"/>
    <mergeCell ref="F6:I6"/>
    <mergeCell ref="J6:M6"/>
    <mergeCell ref="N6:Q6"/>
    <mergeCell ref="R6:U6"/>
    <mergeCell ref="V6:Y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051AE0-12DB-4121-8052-B23B80CFBC6B}">
  <sheetPr>
    <pageSetUpPr fitToPage="1"/>
  </sheetPr>
  <dimension ref="A1:CC28"/>
  <sheetViews>
    <sheetView zoomScale="70" zoomScaleNormal="70" workbookViewId="0">
      <selection activeCell="G27" sqref="G27"/>
    </sheetView>
  </sheetViews>
  <sheetFormatPr defaultColWidth="11.42578125" defaultRowHeight="15" customHeight="1" x14ac:dyDescent="0.55000000000000004"/>
  <cols>
    <col min="1" max="1" width="53.5703125" style="133" customWidth="1"/>
    <col min="2" max="2" width="11.42578125" style="116" bestFit="1" customWidth="1"/>
    <col min="3" max="3" width="27.5703125" style="151" bestFit="1" customWidth="1"/>
    <col min="4" max="4" width="11.7109375" style="116" bestFit="1" customWidth="1"/>
    <col min="5" max="5" width="27.7109375" style="116" customWidth="1"/>
    <col min="6" max="6" width="14.28515625" style="116" bestFit="1" customWidth="1"/>
    <col min="7" max="7" width="24.28515625" style="116" bestFit="1" customWidth="1"/>
    <col min="8" max="8" width="18.140625" style="116" customWidth="1"/>
    <col min="9" max="9" width="9.140625" style="116" bestFit="1" customWidth="1"/>
    <col min="10" max="10" width="11.42578125" style="116" bestFit="1" customWidth="1"/>
    <col min="11" max="11" width="27.5703125" style="116" bestFit="1" customWidth="1"/>
    <col min="12" max="12" width="11.7109375" style="116" bestFit="1" customWidth="1"/>
    <col min="13" max="13" width="27.7109375" style="116" customWidth="1"/>
    <col min="14" max="14" width="14.28515625" style="116" bestFit="1" customWidth="1"/>
    <col min="15" max="15" width="24.28515625" style="116" bestFit="1" customWidth="1"/>
    <col min="16" max="16" width="18.140625" style="116" bestFit="1" customWidth="1"/>
    <col min="17" max="17" width="9.140625" style="116" bestFit="1" customWidth="1"/>
    <col min="18" max="18" width="11.42578125" style="116"/>
    <col min="19" max="19" width="24.28515625" style="116" bestFit="1" customWidth="1"/>
    <col min="20" max="20" width="10.140625" style="116" bestFit="1" customWidth="1"/>
    <col min="21" max="21" width="24.28515625" style="116" bestFit="1" customWidth="1"/>
    <col min="22" max="22" width="11.42578125" style="116"/>
    <col min="23" max="23" width="24.28515625" style="116" bestFit="1" customWidth="1"/>
    <col min="24" max="24" width="10.5703125" style="116" bestFit="1" customWidth="1"/>
    <col min="25" max="25" width="9.140625" style="116" bestFit="1" customWidth="1"/>
    <col min="26" max="26" width="11.42578125" style="116"/>
    <col min="27" max="27" width="24.28515625" style="116" bestFit="1" customWidth="1"/>
    <col min="28" max="28" width="10.140625" style="116" bestFit="1" customWidth="1"/>
    <col min="29" max="29" width="24.28515625" style="116" bestFit="1" customWidth="1"/>
    <col min="30" max="30" width="11.42578125" style="116"/>
    <col min="31" max="31" width="24.28515625" style="116" bestFit="1" customWidth="1"/>
    <col min="32" max="32" width="10.5703125" style="116" bestFit="1" customWidth="1"/>
    <col min="33" max="33" width="9.140625" style="116" bestFit="1" customWidth="1"/>
    <col min="34" max="34" width="11.42578125" style="116"/>
    <col min="35" max="35" width="24.28515625" style="116" bestFit="1" customWidth="1"/>
    <col min="36" max="36" width="10.140625" style="116" bestFit="1" customWidth="1"/>
    <col min="37" max="37" width="24.28515625" style="116" bestFit="1" customWidth="1"/>
    <col min="38" max="38" width="11.42578125" style="116"/>
    <col min="39" max="39" width="24.28515625" style="116" bestFit="1" customWidth="1"/>
    <col min="40" max="40" width="10.5703125" style="116" bestFit="1" customWidth="1"/>
    <col min="41" max="41" width="9.140625" style="116" bestFit="1" customWidth="1"/>
    <col min="42" max="42" width="11.42578125" style="116"/>
    <col min="43" max="43" width="24.28515625" style="116" bestFit="1" customWidth="1"/>
    <col min="44" max="44" width="10.140625" style="116" bestFit="1" customWidth="1"/>
    <col min="45" max="45" width="24.28515625" style="116" bestFit="1" customWidth="1"/>
    <col min="46" max="46" width="11.42578125" style="116"/>
    <col min="47" max="47" width="24.28515625" style="116" bestFit="1" customWidth="1"/>
    <col min="48" max="48" width="10.5703125" style="116" bestFit="1" customWidth="1"/>
    <col min="49" max="49" width="9.140625" style="116" bestFit="1" customWidth="1"/>
    <col min="50" max="50" width="11.42578125" style="116"/>
    <col min="51" max="51" width="24.28515625" style="116" bestFit="1" customWidth="1"/>
    <col min="52" max="52" width="10.140625" style="116" bestFit="1" customWidth="1"/>
    <col min="53" max="53" width="24.28515625" style="116" bestFit="1" customWidth="1"/>
    <col min="54" max="54" width="11.42578125" style="116"/>
    <col min="55" max="55" width="24.28515625" style="116" bestFit="1" customWidth="1"/>
    <col min="56" max="56" width="10.5703125" style="116" bestFit="1" customWidth="1"/>
    <col min="57" max="57" width="9.140625" style="116" bestFit="1" customWidth="1"/>
    <col min="58" max="58" width="11.42578125" style="116"/>
    <col min="59" max="59" width="24.28515625" style="116" bestFit="1" customWidth="1"/>
    <col min="60" max="60" width="10.140625" style="116" bestFit="1" customWidth="1"/>
    <col min="61" max="61" width="24.28515625" style="116" bestFit="1" customWidth="1"/>
    <col min="62" max="62" width="11.42578125" style="116"/>
    <col min="63" max="63" width="24.28515625" style="116" bestFit="1" customWidth="1"/>
    <col min="64" max="64" width="10.5703125" style="116" bestFit="1" customWidth="1"/>
    <col min="65" max="65" width="9.140625" style="116" bestFit="1" customWidth="1"/>
    <col min="66" max="66" width="11.42578125" style="116"/>
    <col min="67" max="67" width="24.28515625" style="116" bestFit="1" customWidth="1"/>
    <col min="68" max="68" width="10.140625" style="116" bestFit="1" customWidth="1"/>
    <col min="69" max="69" width="24.28515625" style="116" bestFit="1" customWidth="1"/>
    <col min="70" max="70" width="11.42578125" style="116"/>
    <col min="71" max="71" width="24.28515625" style="116" bestFit="1" customWidth="1"/>
    <col min="72" max="72" width="10.5703125" style="116" bestFit="1" customWidth="1"/>
    <col min="73" max="73" width="9.140625" style="116" bestFit="1" customWidth="1"/>
    <col min="74" max="74" width="11.42578125" style="116"/>
    <col min="75" max="75" width="24.28515625" style="116" bestFit="1" customWidth="1"/>
    <col min="76" max="76" width="10.140625" style="116" bestFit="1" customWidth="1"/>
    <col min="77" max="77" width="24.28515625" style="116" bestFit="1" customWidth="1"/>
    <col min="78" max="78" width="11.42578125" style="116"/>
    <col min="79" max="79" width="24.28515625" style="116" bestFit="1" customWidth="1"/>
    <col min="80" max="80" width="10.5703125" style="116" bestFit="1" customWidth="1"/>
    <col min="81" max="81" width="9.28515625" style="116" bestFit="1" customWidth="1"/>
    <col min="82" max="256" width="11.42578125" style="116"/>
    <col min="257" max="257" width="53.5703125" style="116" customWidth="1"/>
    <col min="258" max="258" width="11.42578125" style="116" bestFit="1"/>
    <col min="259" max="259" width="27.5703125" style="116" bestFit="1" customWidth="1"/>
    <col min="260" max="260" width="11.7109375" style="116" bestFit="1" customWidth="1"/>
    <col min="261" max="261" width="27.7109375" style="116" customWidth="1"/>
    <col min="262" max="262" width="14.28515625" style="116" bestFit="1" customWidth="1"/>
    <col min="263" max="263" width="24.28515625" style="116" bestFit="1" customWidth="1"/>
    <col min="264" max="264" width="18.140625" style="116" customWidth="1"/>
    <col min="265" max="265" width="9.140625" style="116" bestFit="1" customWidth="1"/>
    <col min="266" max="266" width="11.42578125" style="116" bestFit="1"/>
    <col min="267" max="267" width="27.5703125" style="116" bestFit="1" customWidth="1"/>
    <col min="268" max="268" width="11.7109375" style="116" bestFit="1" customWidth="1"/>
    <col min="269" max="269" width="27.7109375" style="116" customWidth="1"/>
    <col min="270" max="270" width="14.28515625" style="116" bestFit="1" customWidth="1"/>
    <col min="271" max="271" width="24.28515625" style="116" bestFit="1" customWidth="1"/>
    <col min="272" max="272" width="18.140625" style="116" bestFit="1" customWidth="1"/>
    <col min="273" max="273" width="9.140625" style="116" bestFit="1" customWidth="1"/>
    <col min="274" max="274" width="11.42578125" style="116"/>
    <col min="275" max="275" width="24.28515625" style="116" bestFit="1" customWidth="1"/>
    <col min="276" max="276" width="10.140625" style="116" bestFit="1" customWidth="1"/>
    <col min="277" max="277" width="24.28515625" style="116" bestFit="1" customWidth="1"/>
    <col min="278" max="278" width="11.42578125" style="116"/>
    <col min="279" max="279" width="24.28515625" style="116" bestFit="1" customWidth="1"/>
    <col min="280" max="280" width="10.5703125" style="116" bestFit="1" customWidth="1"/>
    <col min="281" max="281" width="9.140625" style="116" bestFit="1" customWidth="1"/>
    <col min="282" max="282" width="11.42578125" style="116"/>
    <col min="283" max="283" width="24.28515625" style="116" bestFit="1" customWidth="1"/>
    <col min="284" max="284" width="10.140625" style="116" bestFit="1" customWidth="1"/>
    <col min="285" max="285" width="24.28515625" style="116" bestFit="1" customWidth="1"/>
    <col min="286" max="286" width="11.42578125" style="116"/>
    <col min="287" max="287" width="24.28515625" style="116" bestFit="1" customWidth="1"/>
    <col min="288" max="288" width="10.5703125" style="116" bestFit="1" customWidth="1"/>
    <col min="289" max="289" width="9.140625" style="116" bestFit="1" customWidth="1"/>
    <col min="290" max="290" width="11.42578125" style="116"/>
    <col min="291" max="291" width="24.28515625" style="116" bestFit="1" customWidth="1"/>
    <col min="292" max="292" width="10.140625" style="116" bestFit="1" customWidth="1"/>
    <col min="293" max="293" width="24.28515625" style="116" bestFit="1" customWidth="1"/>
    <col min="294" max="294" width="11.42578125" style="116"/>
    <col min="295" max="295" width="24.28515625" style="116" bestFit="1" customWidth="1"/>
    <col min="296" max="296" width="10.5703125" style="116" bestFit="1" customWidth="1"/>
    <col min="297" max="297" width="9.140625" style="116" bestFit="1" customWidth="1"/>
    <col min="298" max="298" width="11.42578125" style="116"/>
    <col min="299" max="299" width="24.28515625" style="116" bestFit="1" customWidth="1"/>
    <col min="300" max="300" width="10.140625" style="116" bestFit="1" customWidth="1"/>
    <col min="301" max="301" width="24.28515625" style="116" bestFit="1" customWidth="1"/>
    <col min="302" max="302" width="11.42578125" style="116"/>
    <col min="303" max="303" width="24.28515625" style="116" bestFit="1" customWidth="1"/>
    <col min="304" max="304" width="10.5703125" style="116" bestFit="1" customWidth="1"/>
    <col min="305" max="305" width="9.140625" style="116" bestFit="1" customWidth="1"/>
    <col min="306" max="306" width="11.42578125" style="116"/>
    <col min="307" max="307" width="24.28515625" style="116" bestFit="1" customWidth="1"/>
    <col min="308" max="308" width="10.140625" style="116" bestFit="1" customWidth="1"/>
    <col min="309" max="309" width="24.28515625" style="116" bestFit="1" customWidth="1"/>
    <col min="310" max="310" width="11.42578125" style="116"/>
    <col min="311" max="311" width="24.28515625" style="116" bestFit="1" customWidth="1"/>
    <col min="312" max="312" width="10.5703125" style="116" bestFit="1" customWidth="1"/>
    <col min="313" max="313" width="9.140625" style="116" bestFit="1" customWidth="1"/>
    <col min="314" max="314" width="11.42578125" style="116"/>
    <col min="315" max="315" width="24.28515625" style="116" bestFit="1" customWidth="1"/>
    <col min="316" max="316" width="10.140625" style="116" bestFit="1" customWidth="1"/>
    <col min="317" max="317" width="24.28515625" style="116" bestFit="1" customWidth="1"/>
    <col min="318" max="318" width="11.42578125" style="116"/>
    <col min="319" max="319" width="24.28515625" style="116" bestFit="1" customWidth="1"/>
    <col min="320" max="320" width="10.5703125" style="116" bestFit="1" customWidth="1"/>
    <col min="321" max="321" width="9.140625" style="116" bestFit="1" customWidth="1"/>
    <col min="322" max="322" width="11.42578125" style="116"/>
    <col min="323" max="323" width="24.28515625" style="116" bestFit="1" customWidth="1"/>
    <col min="324" max="324" width="10.140625" style="116" bestFit="1" customWidth="1"/>
    <col min="325" max="325" width="24.28515625" style="116" bestFit="1" customWidth="1"/>
    <col min="326" max="326" width="11.42578125" style="116"/>
    <col min="327" max="327" width="24.28515625" style="116" bestFit="1" customWidth="1"/>
    <col min="328" max="328" width="10.5703125" style="116" bestFit="1" customWidth="1"/>
    <col min="329" max="329" width="9.140625" style="116" bestFit="1" customWidth="1"/>
    <col min="330" max="330" width="11.42578125" style="116"/>
    <col min="331" max="331" width="24.28515625" style="116" bestFit="1" customWidth="1"/>
    <col min="332" max="332" width="10.140625" style="116" bestFit="1" customWidth="1"/>
    <col min="333" max="333" width="24.28515625" style="116" bestFit="1" customWidth="1"/>
    <col min="334" max="334" width="11.42578125" style="116"/>
    <col min="335" max="335" width="24.28515625" style="116" bestFit="1" customWidth="1"/>
    <col min="336" max="336" width="10.5703125" style="116" bestFit="1" customWidth="1"/>
    <col min="337" max="337" width="9.28515625" style="116" bestFit="1" customWidth="1"/>
    <col min="338" max="512" width="11.42578125" style="116"/>
    <col min="513" max="513" width="53.5703125" style="116" customWidth="1"/>
    <col min="514" max="514" width="11.42578125" style="116" bestFit="1"/>
    <col min="515" max="515" width="27.5703125" style="116" bestFit="1" customWidth="1"/>
    <col min="516" max="516" width="11.7109375" style="116" bestFit="1" customWidth="1"/>
    <col min="517" max="517" width="27.7109375" style="116" customWidth="1"/>
    <col min="518" max="518" width="14.28515625" style="116" bestFit="1" customWidth="1"/>
    <col min="519" max="519" width="24.28515625" style="116" bestFit="1" customWidth="1"/>
    <col min="520" max="520" width="18.140625" style="116" customWidth="1"/>
    <col min="521" max="521" width="9.140625" style="116" bestFit="1" customWidth="1"/>
    <col min="522" max="522" width="11.42578125" style="116" bestFit="1"/>
    <col min="523" max="523" width="27.5703125" style="116" bestFit="1" customWidth="1"/>
    <col min="524" max="524" width="11.7109375" style="116" bestFit="1" customWidth="1"/>
    <col min="525" max="525" width="27.7109375" style="116" customWidth="1"/>
    <col min="526" max="526" width="14.28515625" style="116" bestFit="1" customWidth="1"/>
    <col min="527" max="527" width="24.28515625" style="116" bestFit="1" customWidth="1"/>
    <col min="528" max="528" width="18.140625" style="116" bestFit="1" customWidth="1"/>
    <col min="529" max="529" width="9.140625" style="116" bestFit="1" customWidth="1"/>
    <col min="530" max="530" width="11.42578125" style="116"/>
    <col min="531" max="531" width="24.28515625" style="116" bestFit="1" customWidth="1"/>
    <col min="532" max="532" width="10.140625" style="116" bestFit="1" customWidth="1"/>
    <col min="533" max="533" width="24.28515625" style="116" bestFit="1" customWidth="1"/>
    <col min="534" max="534" width="11.42578125" style="116"/>
    <col min="535" max="535" width="24.28515625" style="116" bestFit="1" customWidth="1"/>
    <col min="536" max="536" width="10.5703125" style="116" bestFit="1" customWidth="1"/>
    <col min="537" max="537" width="9.140625" style="116" bestFit="1" customWidth="1"/>
    <col min="538" max="538" width="11.42578125" style="116"/>
    <col min="539" max="539" width="24.28515625" style="116" bestFit="1" customWidth="1"/>
    <col min="540" max="540" width="10.140625" style="116" bestFit="1" customWidth="1"/>
    <col min="541" max="541" width="24.28515625" style="116" bestFit="1" customWidth="1"/>
    <col min="542" max="542" width="11.42578125" style="116"/>
    <col min="543" max="543" width="24.28515625" style="116" bestFit="1" customWidth="1"/>
    <col min="544" max="544" width="10.5703125" style="116" bestFit="1" customWidth="1"/>
    <col min="545" max="545" width="9.140625" style="116" bestFit="1" customWidth="1"/>
    <col min="546" max="546" width="11.42578125" style="116"/>
    <col min="547" max="547" width="24.28515625" style="116" bestFit="1" customWidth="1"/>
    <col min="548" max="548" width="10.140625" style="116" bestFit="1" customWidth="1"/>
    <col min="549" max="549" width="24.28515625" style="116" bestFit="1" customWidth="1"/>
    <col min="550" max="550" width="11.42578125" style="116"/>
    <col min="551" max="551" width="24.28515625" style="116" bestFit="1" customWidth="1"/>
    <col min="552" max="552" width="10.5703125" style="116" bestFit="1" customWidth="1"/>
    <col min="553" max="553" width="9.140625" style="116" bestFit="1" customWidth="1"/>
    <col min="554" max="554" width="11.42578125" style="116"/>
    <col min="555" max="555" width="24.28515625" style="116" bestFit="1" customWidth="1"/>
    <col min="556" max="556" width="10.140625" style="116" bestFit="1" customWidth="1"/>
    <col min="557" max="557" width="24.28515625" style="116" bestFit="1" customWidth="1"/>
    <col min="558" max="558" width="11.42578125" style="116"/>
    <col min="559" max="559" width="24.28515625" style="116" bestFit="1" customWidth="1"/>
    <col min="560" max="560" width="10.5703125" style="116" bestFit="1" customWidth="1"/>
    <col min="561" max="561" width="9.140625" style="116" bestFit="1" customWidth="1"/>
    <col min="562" max="562" width="11.42578125" style="116"/>
    <col min="563" max="563" width="24.28515625" style="116" bestFit="1" customWidth="1"/>
    <col min="564" max="564" width="10.140625" style="116" bestFit="1" customWidth="1"/>
    <col min="565" max="565" width="24.28515625" style="116" bestFit="1" customWidth="1"/>
    <col min="566" max="566" width="11.42578125" style="116"/>
    <col min="567" max="567" width="24.28515625" style="116" bestFit="1" customWidth="1"/>
    <col min="568" max="568" width="10.5703125" style="116" bestFit="1" customWidth="1"/>
    <col min="569" max="569" width="9.140625" style="116" bestFit="1" customWidth="1"/>
    <col min="570" max="570" width="11.42578125" style="116"/>
    <col min="571" max="571" width="24.28515625" style="116" bestFit="1" customWidth="1"/>
    <col min="572" max="572" width="10.140625" style="116" bestFit="1" customWidth="1"/>
    <col min="573" max="573" width="24.28515625" style="116" bestFit="1" customWidth="1"/>
    <col min="574" max="574" width="11.42578125" style="116"/>
    <col min="575" max="575" width="24.28515625" style="116" bestFit="1" customWidth="1"/>
    <col min="576" max="576" width="10.5703125" style="116" bestFit="1" customWidth="1"/>
    <col min="577" max="577" width="9.140625" style="116" bestFit="1" customWidth="1"/>
    <col min="578" max="578" width="11.42578125" style="116"/>
    <col min="579" max="579" width="24.28515625" style="116" bestFit="1" customWidth="1"/>
    <col min="580" max="580" width="10.140625" style="116" bestFit="1" customWidth="1"/>
    <col min="581" max="581" width="24.28515625" style="116" bestFit="1" customWidth="1"/>
    <col min="582" max="582" width="11.42578125" style="116"/>
    <col min="583" max="583" width="24.28515625" style="116" bestFit="1" customWidth="1"/>
    <col min="584" max="584" width="10.5703125" style="116" bestFit="1" customWidth="1"/>
    <col min="585" max="585" width="9.140625" style="116" bestFit="1" customWidth="1"/>
    <col min="586" max="586" width="11.42578125" style="116"/>
    <col min="587" max="587" width="24.28515625" style="116" bestFit="1" customWidth="1"/>
    <col min="588" max="588" width="10.140625" style="116" bestFit="1" customWidth="1"/>
    <col min="589" max="589" width="24.28515625" style="116" bestFit="1" customWidth="1"/>
    <col min="590" max="590" width="11.42578125" style="116"/>
    <col min="591" max="591" width="24.28515625" style="116" bestFit="1" customWidth="1"/>
    <col min="592" max="592" width="10.5703125" style="116" bestFit="1" customWidth="1"/>
    <col min="593" max="593" width="9.28515625" style="116" bestFit="1" customWidth="1"/>
    <col min="594" max="768" width="11.42578125" style="116"/>
    <col min="769" max="769" width="53.5703125" style="116" customWidth="1"/>
    <col min="770" max="770" width="11.42578125" style="116" bestFit="1"/>
    <col min="771" max="771" width="27.5703125" style="116" bestFit="1" customWidth="1"/>
    <col min="772" max="772" width="11.7109375" style="116" bestFit="1" customWidth="1"/>
    <col min="773" max="773" width="27.7109375" style="116" customWidth="1"/>
    <col min="774" max="774" width="14.28515625" style="116" bestFit="1" customWidth="1"/>
    <col min="775" max="775" width="24.28515625" style="116" bestFit="1" customWidth="1"/>
    <col min="776" max="776" width="18.140625" style="116" customWidth="1"/>
    <col min="777" max="777" width="9.140625" style="116" bestFit="1" customWidth="1"/>
    <col min="778" max="778" width="11.42578125" style="116" bestFit="1"/>
    <col min="779" max="779" width="27.5703125" style="116" bestFit="1" customWidth="1"/>
    <col min="780" max="780" width="11.7109375" style="116" bestFit="1" customWidth="1"/>
    <col min="781" max="781" width="27.7109375" style="116" customWidth="1"/>
    <col min="782" max="782" width="14.28515625" style="116" bestFit="1" customWidth="1"/>
    <col min="783" max="783" width="24.28515625" style="116" bestFit="1" customWidth="1"/>
    <col min="784" max="784" width="18.140625" style="116" bestFit="1" customWidth="1"/>
    <col min="785" max="785" width="9.140625" style="116" bestFit="1" customWidth="1"/>
    <col min="786" max="786" width="11.42578125" style="116"/>
    <col min="787" max="787" width="24.28515625" style="116" bestFit="1" customWidth="1"/>
    <col min="788" max="788" width="10.140625" style="116" bestFit="1" customWidth="1"/>
    <col min="789" max="789" width="24.28515625" style="116" bestFit="1" customWidth="1"/>
    <col min="790" max="790" width="11.42578125" style="116"/>
    <col min="791" max="791" width="24.28515625" style="116" bestFit="1" customWidth="1"/>
    <col min="792" max="792" width="10.5703125" style="116" bestFit="1" customWidth="1"/>
    <col min="793" max="793" width="9.140625" style="116" bestFit="1" customWidth="1"/>
    <col min="794" max="794" width="11.42578125" style="116"/>
    <col min="795" max="795" width="24.28515625" style="116" bestFit="1" customWidth="1"/>
    <col min="796" max="796" width="10.140625" style="116" bestFit="1" customWidth="1"/>
    <col min="797" max="797" width="24.28515625" style="116" bestFit="1" customWidth="1"/>
    <col min="798" max="798" width="11.42578125" style="116"/>
    <col min="799" max="799" width="24.28515625" style="116" bestFit="1" customWidth="1"/>
    <col min="800" max="800" width="10.5703125" style="116" bestFit="1" customWidth="1"/>
    <col min="801" max="801" width="9.140625" style="116" bestFit="1" customWidth="1"/>
    <col min="802" max="802" width="11.42578125" style="116"/>
    <col min="803" max="803" width="24.28515625" style="116" bestFit="1" customWidth="1"/>
    <col min="804" max="804" width="10.140625" style="116" bestFit="1" customWidth="1"/>
    <col min="805" max="805" width="24.28515625" style="116" bestFit="1" customWidth="1"/>
    <col min="806" max="806" width="11.42578125" style="116"/>
    <col min="807" max="807" width="24.28515625" style="116" bestFit="1" customWidth="1"/>
    <col min="808" max="808" width="10.5703125" style="116" bestFit="1" customWidth="1"/>
    <col min="809" max="809" width="9.140625" style="116" bestFit="1" customWidth="1"/>
    <col min="810" max="810" width="11.42578125" style="116"/>
    <col min="811" max="811" width="24.28515625" style="116" bestFit="1" customWidth="1"/>
    <col min="812" max="812" width="10.140625" style="116" bestFit="1" customWidth="1"/>
    <col min="813" max="813" width="24.28515625" style="116" bestFit="1" customWidth="1"/>
    <col min="814" max="814" width="11.42578125" style="116"/>
    <col min="815" max="815" width="24.28515625" style="116" bestFit="1" customWidth="1"/>
    <col min="816" max="816" width="10.5703125" style="116" bestFit="1" customWidth="1"/>
    <col min="817" max="817" width="9.140625" style="116" bestFit="1" customWidth="1"/>
    <col min="818" max="818" width="11.42578125" style="116"/>
    <col min="819" max="819" width="24.28515625" style="116" bestFit="1" customWidth="1"/>
    <col min="820" max="820" width="10.140625" style="116" bestFit="1" customWidth="1"/>
    <col min="821" max="821" width="24.28515625" style="116" bestFit="1" customWidth="1"/>
    <col min="822" max="822" width="11.42578125" style="116"/>
    <col min="823" max="823" width="24.28515625" style="116" bestFit="1" customWidth="1"/>
    <col min="824" max="824" width="10.5703125" style="116" bestFit="1" customWidth="1"/>
    <col min="825" max="825" width="9.140625" style="116" bestFit="1" customWidth="1"/>
    <col min="826" max="826" width="11.42578125" style="116"/>
    <col min="827" max="827" width="24.28515625" style="116" bestFit="1" customWidth="1"/>
    <col min="828" max="828" width="10.140625" style="116" bestFit="1" customWidth="1"/>
    <col min="829" max="829" width="24.28515625" style="116" bestFit="1" customWidth="1"/>
    <col min="830" max="830" width="11.42578125" style="116"/>
    <col min="831" max="831" width="24.28515625" style="116" bestFit="1" customWidth="1"/>
    <col min="832" max="832" width="10.5703125" style="116" bestFit="1" customWidth="1"/>
    <col min="833" max="833" width="9.140625" style="116" bestFit="1" customWidth="1"/>
    <col min="834" max="834" width="11.42578125" style="116"/>
    <col min="835" max="835" width="24.28515625" style="116" bestFit="1" customWidth="1"/>
    <col min="836" max="836" width="10.140625" style="116" bestFit="1" customWidth="1"/>
    <col min="837" max="837" width="24.28515625" style="116" bestFit="1" customWidth="1"/>
    <col min="838" max="838" width="11.42578125" style="116"/>
    <col min="839" max="839" width="24.28515625" style="116" bestFit="1" customWidth="1"/>
    <col min="840" max="840" width="10.5703125" style="116" bestFit="1" customWidth="1"/>
    <col min="841" max="841" width="9.140625" style="116" bestFit="1" customWidth="1"/>
    <col min="842" max="842" width="11.42578125" style="116"/>
    <col min="843" max="843" width="24.28515625" style="116" bestFit="1" customWidth="1"/>
    <col min="844" max="844" width="10.140625" style="116" bestFit="1" customWidth="1"/>
    <col min="845" max="845" width="24.28515625" style="116" bestFit="1" customWidth="1"/>
    <col min="846" max="846" width="11.42578125" style="116"/>
    <col min="847" max="847" width="24.28515625" style="116" bestFit="1" customWidth="1"/>
    <col min="848" max="848" width="10.5703125" style="116" bestFit="1" customWidth="1"/>
    <col min="849" max="849" width="9.28515625" style="116" bestFit="1" customWidth="1"/>
    <col min="850" max="1024" width="11.42578125" style="116"/>
    <col min="1025" max="1025" width="53.5703125" style="116" customWidth="1"/>
    <col min="1026" max="1026" width="11.42578125" style="116" bestFit="1"/>
    <col min="1027" max="1027" width="27.5703125" style="116" bestFit="1" customWidth="1"/>
    <col min="1028" max="1028" width="11.7109375" style="116" bestFit="1" customWidth="1"/>
    <col min="1029" max="1029" width="27.7109375" style="116" customWidth="1"/>
    <col min="1030" max="1030" width="14.28515625" style="116" bestFit="1" customWidth="1"/>
    <col min="1031" max="1031" width="24.28515625" style="116" bestFit="1" customWidth="1"/>
    <col min="1032" max="1032" width="18.140625" style="116" customWidth="1"/>
    <col min="1033" max="1033" width="9.140625" style="116" bestFit="1" customWidth="1"/>
    <col min="1034" max="1034" width="11.42578125" style="116" bestFit="1"/>
    <col min="1035" max="1035" width="27.5703125" style="116" bestFit="1" customWidth="1"/>
    <col min="1036" max="1036" width="11.7109375" style="116" bestFit="1" customWidth="1"/>
    <col min="1037" max="1037" width="27.7109375" style="116" customWidth="1"/>
    <col min="1038" max="1038" width="14.28515625" style="116" bestFit="1" customWidth="1"/>
    <col min="1039" max="1039" width="24.28515625" style="116" bestFit="1" customWidth="1"/>
    <col min="1040" max="1040" width="18.140625" style="116" bestFit="1" customWidth="1"/>
    <col min="1041" max="1041" width="9.140625" style="116" bestFit="1" customWidth="1"/>
    <col min="1042" max="1042" width="11.42578125" style="116"/>
    <col min="1043" max="1043" width="24.28515625" style="116" bestFit="1" customWidth="1"/>
    <col min="1044" max="1044" width="10.140625" style="116" bestFit="1" customWidth="1"/>
    <col min="1045" max="1045" width="24.28515625" style="116" bestFit="1" customWidth="1"/>
    <col min="1046" max="1046" width="11.42578125" style="116"/>
    <col min="1047" max="1047" width="24.28515625" style="116" bestFit="1" customWidth="1"/>
    <col min="1048" max="1048" width="10.5703125" style="116" bestFit="1" customWidth="1"/>
    <col min="1049" max="1049" width="9.140625" style="116" bestFit="1" customWidth="1"/>
    <col min="1050" max="1050" width="11.42578125" style="116"/>
    <col min="1051" max="1051" width="24.28515625" style="116" bestFit="1" customWidth="1"/>
    <col min="1052" max="1052" width="10.140625" style="116" bestFit="1" customWidth="1"/>
    <col min="1053" max="1053" width="24.28515625" style="116" bestFit="1" customWidth="1"/>
    <col min="1054" max="1054" width="11.42578125" style="116"/>
    <col min="1055" max="1055" width="24.28515625" style="116" bestFit="1" customWidth="1"/>
    <col min="1056" max="1056" width="10.5703125" style="116" bestFit="1" customWidth="1"/>
    <col min="1057" max="1057" width="9.140625" style="116" bestFit="1" customWidth="1"/>
    <col min="1058" max="1058" width="11.42578125" style="116"/>
    <col min="1059" max="1059" width="24.28515625" style="116" bestFit="1" customWidth="1"/>
    <col min="1060" max="1060" width="10.140625" style="116" bestFit="1" customWidth="1"/>
    <col min="1061" max="1061" width="24.28515625" style="116" bestFit="1" customWidth="1"/>
    <col min="1062" max="1062" width="11.42578125" style="116"/>
    <col min="1063" max="1063" width="24.28515625" style="116" bestFit="1" customWidth="1"/>
    <col min="1064" max="1064" width="10.5703125" style="116" bestFit="1" customWidth="1"/>
    <col min="1065" max="1065" width="9.140625" style="116" bestFit="1" customWidth="1"/>
    <col min="1066" max="1066" width="11.42578125" style="116"/>
    <col min="1067" max="1067" width="24.28515625" style="116" bestFit="1" customWidth="1"/>
    <col min="1068" max="1068" width="10.140625" style="116" bestFit="1" customWidth="1"/>
    <col min="1069" max="1069" width="24.28515625" style="116" bestFit="1" customWidth="1"/>
    <col min="1070" max="1070" width="11.42578125" style="116"/>
    <col min="1071" max="1071" width="24.28515625" style="116" bestFit="1" customWidth="1"/>
    <col min="1072" max="1072" width="10.5703125" style="116" bestFit="1" customWidth="1"/>
    <col min="1073" max="1073" width="9.140625" style="116" bestFit="1" customWidth="1"/>
    <col min="1074" max="1074" width="11.42578125" style="116"/>
    <col min="1075" max="1075" width="24.28515625" style="116" bestFit="1" customWidth="1"/>
    <col min="1076" max="1076" width="10.140625" style="116" bestFit="1" customWidth="1"/>
    <col min="1077" max="1077" width="24.28515625" style="116" bestFit="1" customWidth="1"/>
    <col min="1078" max="1078" width="11.42578125" style="116"/>
    <col min="1079" max="1079" width="24.28515625" style="116" bestFit="1" customWidth="1"/>
    <col min="1080" max="1080" width="10.5703125" style="116" bestFit="1" customWidth="1"/>
    <col min="1081" max="1081" width="9.140625" style="116" bestFit="1" customWidth="1"/>
    <col min="1082" max="1082" width="11.42578125" style="116"/>
    <col min="1083" max="1083" width="24.28515625" style="116" bestFit="1" customWidth="1"/>
    <col min="1084" max="1084" width="10.140625" style="116" bestFit="1" customWidth="1"/>
    <col min="1085" max="1085" width="24.28515625" style="116" bestFit="1" customWidth="1"/>
    <col min="1086" max="1086" width="11.42578125" style="116"/>
    <col min="1087" max="1087" width="24.28515625" style="116" bestFit="1" customWidth="1"/>
    <col min="1088" max="1088" width="10.5703125" style="116" bestFit="1" customWidth="1"/>
    <col min="1089" max="1089" width="9.140625" style="116" bestFit="1" customWidth="1"/>
    <col min="1090" max="1090" width="11.42578125" style="116"/>
    <col min="1091" max="1091" width="24.28515625" style="116" bestFit="1" customWidth="1"/>
    <col min="1092" max="1092" width="10.140625" style="116" bestFit="1" customWidth="1"/>
    <col min="1093" max="1093" width="24.28515625" style="116" bestFit="1" customWidth="1"/>
    <col min="1094" max="1094" width="11.42578125" style="116"/>
    <col min="1095" max="1095" width="24.28515625" style="116" bestFit="1" customWidth="1"/>
    <col min="1096" max="1096" width="10.5703125" style="116" bestFit="1" customWidth="1"/>
    <col min="1097" max="1097" width="9.140625" style="116" bestFit="1" customWidth="1"/>
    <col min="1098" max="1098" width="11.42578125" style="116"/>
    <col min="1099" max="1099" width="24.28515625" style="116" bestFit="1" customWidth="1"/>
    <col min="1100" max="1100" width="10.140625" style="116" bestFit="1" customWidth="1"/>
    <col min="1101" max="1101" width="24.28515625" style="116" bestFit="1" customWidth="1"/>
    <col min="1102" max="1102" width="11.42578125" style="116"/>
    <col min="1103" max="1103" width="24.28515625" style="116" bestFit="1" customWidth="1"/>
    <col min="1104" max="1104" width="10.5703125" style="116" bestFit="1" customWidth="1"/>
    <col min="1105" max="1105" width="9.28515625" style="116" bestFit="1" customWidth="1"/>
    <col min="1106" max="1280" width="11.42578125" style="116"/>
    <col min="1281" max="1281" width="53.5703125" style="116" customWidth="1"/>
    <col min="1282" max="1282" width="11.42578125" style="116" bestFit="1"/>
    <col min="1283" max="1283" width="27.5703125" style="116" bestFit="1" customWidth="1"/>
    <col min="1284" max="1284" width="11.7109375" style="116" bestFit="1" customWidth="1"/>
    <col min="1285" max="1285" width="27.7109375" style="116" customWidth="1"/>
    <col min="1286" max="1286" width="14.28515625" style="116" bestFit="1" customWidth="1"/>
    <col min="1287" max="1287" width="24.28515625" style="116" bestFit="1" customWidth="1"/>
    <col min="1288" max="1288" width="18.140625" style="116" customWidth="1"/>
    <col min="1289" max="1289" width="9.140625" style="116" bestFit="1" customWidth="1"/>
    <col min="1290" max="1290" width="11.42578125" style="116" bestFit="1"/>
    <col min="1291" max="1291" width="27.5703125" style="116" bestFit="1" customWidth="1"/>
    <col min="1292" max="1292" width="11.7109375" style="116" bestFit="1" customWidth="1"/>
    <col min="1293" max="1293" width="27.7109375" style="116" customWidth="1"/>
    <col min="1294" max="1294" width="14.28515625" style="116" bestFit="1" customWidth="1"/>
    <col min="1295" max="1295" width="24.28515625" style="116" bestFit="1" customWidth="1"/>
    <col min="1296" max="1296" width="18.140625" style="116" bestFit="1" customWidth="1"/>
    <col min="1297" max="1297" width="9.140625" style="116" bestFit="1" customWidth="1"/>
    <col min="1298" max="1298" width="11.42578125" style="116"/>
    <col min="1299" max="1299" width="24.28515625" style="116" bestFit="1" customWidth="1"/>
    <col min="1300" max="1300" width="10.140625" style="116" bestFit="1" customWidth="1"/>
    <col min="1301" max="1301" width="24.28515625" style="116" bestFit="1" customWidth="1"/>
    <col min="1302" max="1302" width="11.42578125" style="116"/>
    <col min="1303" max="1303" width="24.28515625" style="116" bestFit="1" customWidth="1"/>
    <col min="1304" max="1304" width="10.5703125" style="116" bestFit="1" customWidth="1"/>
    <col min="1305" max="1305" width="9.140625" style="116" bestFit="1" customWidth="1"/>
    <col min="1306" max="1306" width="11.42578125" style="116"/>
    <col min="1307" max="1307" width="24.28515625" style="116" bestFit="1" customWidth="1"/>
    <col min="1308" max="1308" width="10.140625" style="116" bestFit="1" customWidth="1"/>
    <col min="1309" max="1309" width="24.28515625" style="116" bestFit="1" customWidth="1"/>
    <col min="1310" max="1310" width="11.42578125" style="116"/>
    <col min="1311" max="1311" width="24.28515625" style="116" bestFit="1" customWidth="1"/>
    <col min="1312" max="1312" width="10.5703125" style="116" bestFit="1" customWidth="1"/>
    <col min="1313" max="1313" width="9.140625" style="116" bestFit="1" customWidth="1"/>
    <col min="1314" max="1314" width="11.42578125" style="116"/>
    <col min="1315" max="1315" width="24.28515625" style="116" bestFit="1" customWidth="1"/>
    <col min="1316" max="1316" width="10.140625" style="116" bestFit="1" customWidth="1"/>
    <col min="1317" max="1317" width="24.28515625" style="116" bestFit="1" customWidth="1"/>
    <col min="1318" max="1318" width="11.42578125" style="116"/>
    <col min="1319" max="1319" width="24.28515625" style="116" bestFit="1" customWidth="1"/>
    <col min="1320" max="1320" width="10.5703125" style="116" bestFit="1" customWidth="1"/>
    <col min="1321" max="1321" width="9.140625" style="116" bestFit="1" customWidth="1"/>
    <col min="1322" max="1322" width="11.42578125" style="116"/>
    <col min="1323" max="1323" width="24.28515625" style="116" bestFit="1" customWidth="1"/>
    <col min="1324" max="1324" width="10.140625" style="116" bestFit="1" customWidth="1"/>
    <col min="1325" max="1325" width="24.28515625" style="116" bestFit="1" customWidth="1"/>
    <col min="1326" max="1326" width="11.42578125" style="116"/>
    <col min="1327" max="1327" width="24.28515625" style="116" bestFit="1" customWidth="1"/>
    <col min="1328" max="1328" width="10.5703125" style="116" bestFit="1" customWidth="1"/>
    <col min="1329" max="1329" width="9.140625" style="116" bestFit="1" customWidth="1"/>
    <col min="1330" max="1330" width="11.42578125" style="116"/>
    <col min="1331" max="1331" width="24.28515625" style="116" bestFit="1" customWidth="1"/>
    <col min="1332" max="1332" width="10.140625" style="116" bestFit="1" customWidth="1"/>
    <col min="1333" max="1333" width="24.28515625" style="116" bestFit="1" customWidth="1"/>
    <col min="1334" max="1334" width="11.42578125" style="116"/>
    <col min="1335" max="1335" width="24.28515625" style="116" bestFit="1" customWidth="1"/>
    <col min="1336" max="1336" width="10.5703125" style="116" bestFit="1" customWidth="1"/>
    <col min="1337" max="1337" width="9.140625" style="116" bestFit="1" customWidth="1"/>
    <col min="1338" max="1338" width="11.42578125" style="116"/>
    <col min="1339" max="1339" width="24.28515625" style="116" bestFit="1" customWidth="1"/>
    <col min="1340" max="1340" width="10.140625" style="116" bestFit="1" customWidth="1"/>
    <col min="1341" max="1341" width="24.28515625" style="116" bestFit="1" customWidth="1"/>
    <col min="1342" max="1342" width="11.42578125" style="116"/>
    <col min="1343" max="1343" width="24.28515625" style="116" bestFit="1" customWidth="1"/>
    <col min="1344" max="1344" width="10.5703125" style="116" bestFit="1" customWidth="1"/>
    <col min="1345" max="1345" width="9.140625" style="116" bestFit="1" customWidth="1"/>
    <col min="1346" max="1346" width="11.42578125" style="116"/>
    <col min="1347" max="1347" width="24.28515625" style="116" bestFit="1" customWidth="1"/>
    <col min="1348" max="1348" width="10.140625" style="116" bestFit="1" customWidth="1"/>
    <col min="1349" max="1349" width="24.28515625" style="116" bestFit="1" customWidth="1"/>
    <col min="1350" max="1350" width="11.42578125" style="116"/>
    <col min="1351" max="1351" width="24.28515625" style="116" bestFit="1" customWidth="1"/>
    <col min="1352" max="1352" width="10.5703125" style="116" bestFit="1" customWidth="1"/>
    <col min="1353" max="1353" width="9.140625" style="116" bestFit="1" customWidth="1"/>
    <col min="1354" max="1354" width="11.42578125" style="116"/>
    <col min="1355" max="1355" width="24.28515625" style="116" bestFit="1" customWidth="1"/>
    <col min="1356" max="1356" width="10.140625" style="116" bestFit="1" customWidth="1"/>
    <col min="1357" max="1357" width="24.28515625" style="116" bestFit="1" customWidth="1"/>
    <col min="1358" max="1358" width="11.42578125" style="116"/>
    <col min="1359" max="1359" width="24.28515625" style="116" bestFit="1" customWidth="1"/>
    <col min="1360" max="1360" width="10.5703125" style="116" bestFit="1" customWidth="1"/>
    <col min="1361" max="1361" width="9.28515625" style="116" bestFit="1" customWidth="1"/>
    <col min="1362" max="1536" width="11.42578125" style="116"/>
    <col min="1537" max="1537" width="53.5703125" style="116" customWidth="1"/>
    <col min="1538" max="1538" width="11.42578125" style="116" bestFit="1"/>
    <col min="1539" max="1539" width="27.5703125" style="116" bestFit="1" customWidth="1"/>
    <col min="1540" max="1540" width="11.7109375" style="116" bestFit="1" customWidth="1"/>
    <col min="1541" max="1541" width="27.7109375" style="116" customWidth="1"/>
    <col min="1542" max="1542" width="14.28515625" style="116" bestFit="1" customWidth="1"/>
    <col min="1543" max="1543" width="24.28515625" style="116" bestFit="1" customWidth="1"/>
    <col min="1544" max="1544" width="18.140625" style="116" customWidth="1"/>
    <col min="1545" max="1545" width="9.140625" style="116" bestFit="1" customWidth="1"/>
    <col min="1546" max="1546" width="11.42578125" style="116" bestFit="1"/>
    <col min="1547" max="1547" width="27.5703125" style="116" bestFit="1" customWidth="1"/>
    <col min="1548" max="1548" width="11.7109375" style="116" bestFit="1" customWidth="1"/>
    <col min="1549" max="1549" width="27.7109375" style="116" customWidth="1"/>
    <col min="1550" max="1550" width="14.28515625" style="116" bestFit="1" customWidth="1"/>
    <col min="1551" max="1551" width="24.28515625" style="116" bestFit="1" customWidth="1"/>
    <col min="1552" max="1552" width="18.140625" style="116" bestFit="1" customWidth="1"/>
    <col min="1553" max="1553" width="9.140625" style="116" bestFit="1" customWidth="1"/>
    <col min="1554" max="1554" width="11.42578125" style="116"/>
    <col min="1555" max="1555" width="24.28515625" style="116" bestFit="1" customWidth="1"/>
    <col min="1556" max="1556" width="10.140625" style="116" bestFit="1" customWidth="1"/>
    <col min="1557" max="1557" width="24.28515625" style="116" bestFit="1" customWidth="1"/>
    <col min="1558" max="1558" width="11.42578125" style="116"/>
    <col min="1559" max="1559" width="24.28515625" style="116" bestFit="1" customWidth="1"/>
    <col min="1560" max="1560" width="10.5703125" style="116" bestFit="1" customWidth="1"/>
    <col min="1561" max="1561" width="9.140625" style="116" bestFit="1" customWidth="1"/>
    <col min="1562" max="1562" width="11.42578125" style="116"/>
    <col min="1563" max="1563" width="24.28515625" style="116" bestFit="1" customWidth="1"/>
    <col min="1564" max="1564" width="10.140625" style="116" bestFit="1" customWidth="1"/>
    <col min="1565" max="1565" width="24.28515625" style="116" bestFit="1" customWidth="1"/>
    <col min="1566" max="1566" width="11.42578125" style="116"/>
    <col min="1567" max="1567" width="24.28515625" style="116" bestFit="1" customWidth="1"/>
    <col min="1568" max="1568" width="10.5703125" style="116" bestFit="1" customWidth="1"/>
    <col min="1569" max="1569" width="9.140625" style="116" bestFit="1" customWidth="1"/>
    <col min="1570" max="1570" width="11.42578125" style="116"/>
    <col min="1571" max="1571" width="24.28515625" style="116" bestFit="1" customWidth="1"/>
    <col min="1572" max="1572" width="10.140625" style="116" bestFit="1" customWidth="1"/>
    <col min="1573" max="1573" width="24.28515625" style="116" bestFit="1" customWidth="1"/>
    <col min="1574" max="1574" width="11.42578125" style="116"/>
    <col min="1575" max="1575" width="24.28515625" style="116" bestFit="1" customWidth="1"/>
    <col min="1576" max="1576" width="10.5703125" style="116" bestFit="1" customWidth="1"/>
    <col min="1577" max="1577" width="9.140625" style="116" bestFit="1" customWidth="1"/>
    <col min="1578" max="1578" width="11.42578125" style="116"/>
    <col min="1579" max="1579" width="24.28515625" style="116" bestFit="1" customWidth="1"/>
    <col min="1580" max="1580" width="10.140625" style="116" bestFit="1" customWidth="1"/>
    <col min="1581" max="1581" width="24.28515625" style="116" bestFit="1" customWidth="1"/>
    <col min="1582" max="1582" width="11.42578125" style="116"/>
    <col min="1583" max="1583" width="24.28515625" style="116" bestFit="1" customWidth="1"/>
    <col min="1584" max="1584" width="10.5703125" style="116" bestFit="1" customWidth="1"/>
    <col min="1585" max="1585" width="9.140625" style="116" bestFit="1" customWidth="1"/>
    <col min="1586" max="1586" width="11.42578125" style="116"/>
    <col min="1587" max="1587" width="24.28515625" style="116" bestFit="1" customWidth="1"/>
    <col min="1588" max="1588" width="10.140625" style="116" bestFit="1" customWidth="1"/>
    <col min="1589" max="1589" width="24.28515625" style="116" bestFit="1" customWidth="1"/>
    <col min="1590" max="1590" width="11.42578125" style="116"/>
    <col min="1591" max="1591" width="24.28515625" style="116" bestFit="1" customWidth="1"/>
    <col min="1592" max="1592" width="10.5703125" style="116" bestFit="1" customWidth="1"/>
    <col min="1593" max="1593" width="9.140625" style="116" bestFit="1" customWidth="1"/>
    <col min="1594" max="1594" width="11.42578125" style="116"/>
    <col min="1595" max="1595" width="24.28515625" style="116" bestFit="1" customWidth="1"/>
    <col min="1596" max="1596" width="10.140625" style="116" bestFit="1" customWidth="1"/>
    <col min="1597" max="1597" width="24.28515625" style="116" bestFit="1" customWidth="1"/>
    <col min="1598" max="1598" width="11.42578125" style="116"/>
    <col min="1599" max="1599" width="24.28515625" style="116" bestFit="1" customWidth="1"/>
    <col min="1600" max="1600" width="10.5703125" style="116" bestFit="1" customWidth="1"/>
    <col min="1601" max="1601" width="9.140625" style="116" bestFit="1" customWidth="1"/>
    <col min="1602" max="1602" width="11.42578125" style="116"/>
    <col min="1603" max="1603" width="24.28515625" style="116" bestFit="1" customWidth="1"/>
    <col min="1604" max="1604" width="10.140625" style="116" bestFit="1" customWidth="1"/>
    <col min="1605" max="1605" width="24.28515625" style="116" bestFit="1" customWidth="1"/>
    <col min="1606" max="1606" width="11.42578125" style="116"/>
    <col min="1607" max="1607" width="24.28515625" style="116" bestFit="1" customWidth="1"/>
    <col min="1608" max="1608" width="10.5703125" style="116" bestFit="1" customWidth="1"/>
    <col min="1609" max="1609" width="9.140625" style="116" bestFit="1" customWidth="1"/>
    <col min="1610" max="1610" width="11.42578125" style="116"/>
    <col min="1611" max="1611" width="24.28515625" style="116" bestFit="1" customWidth="1"/>
    <col min="1612" max="1612" width="10.140625" style="116" bestFit="1" customWidth="1"/>
    <col min="1613" max="1613" width="24.28515625" style="116" bestFit="1" customWidth="1"/>
    <col min="1614" max="1614" width="11.42578125" style="116"/>
    <col min="1615" max="1615" width="24.28515625" style="116" bestFit="1" customWidth="1"/>
    <col min="1616" max="1616" width="10.5703125" style="116" bestFit="1" customWidth="1"/>
    <col min="1617" max="1617" width="9.28515625" style="116" bestFit="1" customWidth="1"/>
    <col min="1618" max="1792" width="11.42578125" style="116"/>
    <col min="1793" max="1793" width="53.5703125" style="116" customWidth="1"/>
    <col min="1794" max="1794" width="11.42578125" style="116" bestFit="1"/>
    <col min="1795" max="1795" width="27.5703125" style="116" bestFit="1" customWidth="1"/>
    <col min="1796" max="1796" width="11.7109375" style="116" bestFit="1" customWidth="1"/>
    <col min="1797" max="1797" width="27.7109375" style="116" customWidth="1"/>
    <col min="1798" max="1798" width="14.28515625" style="116" bestFit="1" customWidth="1"/>
    <col min="1799" max="1799" width="24.28515625" style="116" bestFit="1" customWidth="1"/>
    <col min="1800" max="1800" width="18.140625" style="116" customWidth="1"/>
    <col min="1801" max="1801" width="9.140625" style="116" bestFit="1" customWidth="1"/>
    <col min="1802" max="1802" width="11.42578125" style="116" bestFit="1"/>
    <col min="1803" max="1803" width="27.5703125" style="116" bestFit="1" customWidth="1"/>
    <col min="1804" max="1804" width="11.7109375" style="116" bestFit="1" customWidth="1"/>
    <col min="1805" max="1805" width="27.7109375" style="116" customWidth="1"/>
    <col min="1806" max="1806" width="14.28515625" style="116" bestFit="1" customWidth="1"/>
    <col min="1807" max="1807" width="24.28515625" style="116" bestFit="1" customWidth="1"/>
    <col min="1808" max="1808" width="18.140625" style="116" bestFit="1" customWidth="1"/>
    <col min="1809" max="1809" width="9.140625" style="116" bestFit="1" customWidth="1"/>
    <col min="1810" max="1810" width="11.42578125" style="116"/>
    <col min="1811" max="1811" width="24.28515625" style="116" bestFit="1" customWidth="1"/>
    <col min="1812" max="1812" width="10.140625" style="116" bestFit="1" customWidth="1"/>
    <col min="1813" max="1813" width="24.28515625" style="116" bestFit="1" customWidth="1"/>
    <col min="1814" max="1814" width="11.42578125" style="116"/>
    <col min="1815" max="1815" width="24.28515625" style="116" bestFit="1" customWidth="1"/>
    <col min="1816" max="1816" width="10.5703125" style="116" bestFit="1" customWidth="1"/>
    <col min="1817" max="1817" width="9.140625" style="116" bestFit="1" customWidth="1"/>
    <col min="1818" max="1818" width="11.42578125" style="116"/>
    <col min="1819" max="1819" width="24.28515625" style="116" bestFit="1" customWidth="1"/>
    <col min="1820" max="1820" width="10.140625" style="116" bestFit="1" customWidth="1"/>
    <col min="1821" max="1821" width="24.28515625" style="116" bestFit="1" customWidth="1"/>
    <col min="1822" max="1822" width="11.42578125" style="116"/>
    <col min="1823" max="1823" width="24.28515625" style="116" bestFit="1" customWidth="1"/>
    <col min="1824" max="1824" width="10.5703125" style="116" bestFit="1" customWidth="1"/>
    <col min="1825" max="1825" width="9.140625" style="116" bestFit="1" customWidth="1"/>
    <col min="1826" max="1826" width="11.42578125" style="116"/>
    <col min="1827" max="1827" width="24.28515625" style="116" bestFit="1" customWidth="1"/>
    <col min="1828" max="1828" width="10.140625" style="116" bestFit="1" customWidth="1"/>
    <col min="1829" max="1829" width="24.28515625" style="116" bestFit="1" customWidth="1"/>
    <col min="1830" max="1830" width="11.42578125" style="116"/>
    <col min="1831" max="1831" width="24.28515625" style="116" bestFit="1" customWidth="1"/>
    <col min="1832" max="1832" width="10.5703125" style="116" bestFit="1" customWidth="1"/>
    <col min="1833" max="1833" width="9.140625" style="116" bestFit="1" customWidth="1"/>
    <col min="1834" max="1834" width="11.42578125" style="116"/>
    <col min="1835" max="1835" width="24.28515625" style="116" bestFit="1" customWidth="1"/>
    <col min="1836" max="1836" width="10.140625" style="116" bestFit="1" customWidth="1"/>
    <col min="1837" max="1837" width="24.28515625" style="116" bestFit="1" customWidth="1"/>
    <col min="1838" max="1838" width="11.42578125" style="116"/>
    <col min="1839" max="1839" width="24.28515625" style="116" bestFit="1" customWidth="1"/>
    <col min="1840" max="1840" width="10.5703125" style="116" bestFit="1" customWidth="1"/>
    <col min="1841" max="1841" width="9.140625" style="116" bestFit="1" customWidth="1"/>
    <col min="1842" max="1842" width="11.42578125" style="116"/>
    <col min="1843" max="1843" width="24.28515625" style="116" bestFit="1" customWidth="1"/>
    <col min="1844" max="1844" width="10.140625" style="116" bestFit="1" customWidth="1"/>
    <col min="1845" max="1845" width="24.28515625" style="116" bestFit="1" customWidth="1"/>
    <col min="1846" max="1846" width="11.42578125" style="116"/>
    <col min="1847" max="1847" width="24.28515625" style="116" bestFit="1" customWidth="1"/>
    <col min="1848" max="1848" width="10.5703125" style="116" bestFit="1" customWidth="1"/>
    <col min="1849" max="1849" width="9.140625" style="116" bestFit="1" customWidth="1"/>
    <col min="1850" max="1850" width="11.42578125" style="116"/>
    <col min="1851" max="1851" width="24.28515625" style="116" bestFit="1" customWidth="1"/>
    <col min="1852" max="1852" width="10.140625" style="116" bestFit="1" customWidth="1"/>
    <col min="1853" max="1853" width="24.28515625" style="116" bestFit="1" customWidth="1"/>
    <col min="1854" max="1854" width="11.42578125" style="116"/>
    <col min="1855" max="1855" width="24.28515625" style="116" bestFit="1" customWidth="1"/>
    <col min="1856" max="1856" width="10.5703125" style="116" bestFit="1" customWidth="1"/>
    <col min="1857" max="1857" width="9.140625" style="116" bestFit="1" customWidth="1"/>
    <col min="1858" max="1858" width="11.42578125" style="116"/>
    <col min="1859" max="1859" width="24.28515625" style="116" bestFit="1" customWidth="1"/>
    <col min="1860" max="1860" width="10.140625" style="116" bestFit="1" customWidth="1"/>
    <col min="1861" max="1861" width="24.28515625" style="116" bestFit="1" customWidth="1"/>
    <col min="1862" max="1862" width="11.42578125" style="116"/>
    <col min="1863" max="1863" width="24.28515625" style="116" bestFit="1" customWidth="1"/>
    <col min="1864" max="1864" width="10.5703125" style="116" bestFit="1" customWidth="1"/>
    <col min="1865" max="1865" width="9.140625" style="116" bestFit="1" customWidth="1"/>
    <col min="1866" max="1866" width="11.42578125" style="116"/>
    <col min="1867" max="1867" width="24.28515625" style="116" bestFit="1" customWidth="1"/>
    <col min="1868" max="1868" width="10.140625" style="116" bestFit="1" customWidth="1"/>
    <col min="1869" max="1869" width="24.28515625" style="116" bestFit="1" customWidth="1"/>
    <col min="1870" max="1870" width="11.42578125" style="116"/>
    <col min="1871" max="1871" width="24.28515625" style="116" bestFit="1" customWidth="1"/>
    <col min="1872" max="1872" width="10.5703125" style="116" bestFit="1" customWidth="1"/>
    <col min="1873" max="1873" width="9.28515625" style="116" bestFit="1" customWidth="1"/>
    <col min="1874" max="2048" width="11.42578125" style="116"/>
    <col min="2049" max="2049" width="53.5703125" style="116" customWidth="1"/>
    <col min="2050" max="2050" width="11.42578125" style="116" bestFit="1"/>
    <col min="2051" max="2051" width="27.5703125" style="116" bestFit="1" customWidth="1"/>
    <col min="2052" max="2052" width="11.7109375" style="116" bestFit="1" customWidth="1"/>
    <col min="2053" max="2053" width="27.7109375" style="116" customWidth="1"/>
    <col min="2054" max="2054" width="14.28515625" style="116" bestFit="1" customWidth="1"/>
    <col min="2055" max="2055" width="24.28515625" style="116" bestFit="1" customWidth="1"/>
    <col min="2056" max="2056" width="18.140625" style="116" customWidth="1"/>
    <col min="2057" max="2057" width="9.140625" style="116" bestFit="1" customWidth="1"/>
    <col min="2058" max="2058" width="11.42578125" style="116" bestFit="1"/>
    <col min="2059" max="2059" width="27.5703125" style="116" bestFit="1" customWidth="1"/>
    <col min="2060" max="2060" width="11.7109375" style="116" bestFit="1" customWidth="1"/>
    <col min="2061" max="2061" width="27.7109375" style="116" customWidth="1"/>
    <col min="2062" max="2062" width="14.28515625" style="116" bestFit="1" customWidth="1"/>
    <col min="2063" max="2063" width="24.28515625" style="116" bestFit="1" customWidth="1"/>
    <col min="2064" max="2064" width="18.140625" style="116" bestFit="1" customWidth="1"/>
    <col min="2065" max="2065" width="9.140625" style="116" bestFit="1" customWidth="1"/>
    <col min="2066" max="2066" width="11.42578125" style="116"/>
    <col min="2067" max="2067" width="24.28515625" style="116" bestFit="1" customWidth="1"/>
    <col min="2068" max="2068" width="10.140625" style="116" bestFit="1" customWidth="1"/>
    <col min="2069" max="2069" width="24.28515625" style="116" bestFit="1" customWidth="1"/>
    <col min="2070" max="2070" width="11.42578125" style="116"/>
    <col min="2071" max="2071" width="24.28515625" style="116" bestFit="1" customWidth="1"/>
    <col min="2072" max="2072" width="10.5703125" style="116" bestFit="1" customWidth="1"/>
    <col min="2073" max="2073" width="9.140625" style="116" bestFit="1" customWidth="1"/>
    <col min="2074" max="2074" width="11.42578125" style="116"/>
    <col min="2075" max="2075" width="24.28515625" style="116" bestFit="1" customWidth="1"/>
    <col min="2076" max="2076" width="10.140625" style="116" bestFit="1" customWidth="1"/>
    <col min="2077" max="2077" width="24.28515625" style="116" bestFit="1" customWidth="1"/>
    <col min="2078" max="2078" width="11.42578125" style="116"/>
    <col min="2079" max="2079" width="24.28515625" style="116" bestFit="1" customWidth="1"/>
    <col min="2080" max="2080" width="10.5703125" style="116" bestFit="1" customWidth="1"/>
    <col min="2081" max="2081" width="9.140625" style="116" bestFit="1" customWidth="1"/>
    <col min="2082" max="2082" width="11.42578125" style="116"/>
    <col min="2083" max="2083" width="24.28515625" style="116" bestFit="1" customWidth="1"/>
    <col min="2084" max="2084" width="10.140625" style="116" bestFit="1" customWidth="1"/>
    <col min="2085" max="2085" width="24.28515625" style="116" bestFit="1" customWidth="1"/>
    <col min="2086" max="2086" width="11.42578125" style="116"/>
    <col min="2087" max="2087" width="24.28515625" style="116" bestFit="1" customWidth="1"/>
    <col min="2088" max="2088" width="10.5703125" style="116" bestFit="1" customWidth="1"/>
    <col min="2089" max="2089" width="9.140625" style="116" bestFit="1" customWidth="1"/>
    <col min="2090" max="2090" width="11.42578125" style="116"/>
    <col min="2091" max="2091" width="24.28515625" style="116" bestFit="1" customWidth="1"/>
    <col min="2092" max="2092" width="10.140625" style="116" bestFit="1" customWidth="1"/>
    <col min="2093" max="2093" width="24.28515625" style="116" bestFit="1" customWidth="1"/>
    <col min="2094" max="2094" width="11.42578125" style="116"/>
    <col min="2095" max="2095" width="24.28515625" style="116" bestFit="1" customWidth="1"/>
    <col min="2096" max="2096" width="10.5703125" style="116" bestFit="1" customWidth="1"/>
    <col min="2097" max="2097" width="9.140625" style="116" bestFit="1" customWidth="1"/>
    <col min="2098" max="2098" width="11.42578125" style="116"/>
    <col min="2099" max="2099" width="24.28515625" style="116" bestFit="1" customWidth="1"/>
    <col min="2100" max="2100" width="10.140625" style="116" bestFit="1" customWidth="1"/>
    <col min="2101" max="2101" width="24.28515625" style="116" bestFit="1" customWidth="1"/>
    <col min="2102" max="2102" width="11.42578125" style="116"/>
    <col min="2103" max="2103" width="24.28515625" style="116" bestFit="1" customWidth="1"/>
    <col min="2104" max="2104" width="10.5703125" style="116" bestFit="1" customWidth="1"/>
    <col min="2105" max="2105" width="9.140625" style="116" bestFit="1" customWidth="1"/>
    <col min="2106" max="2106" width="11.42578125" style="116"/>
    <col min="2107" max="2107" width="24.28515625" style="116" bestFit="1" customWidth="1"/>
    <col min="2108" max="2108" width="10.140625" style="116" bestFit="1" customWidth="1"/>
    <col min="2109" max="2109" width="24.28515625" style="116" bestFit="1" customWidth="1"/>
    <col min="2110" max="2110" width="11.42578125" style="116"/>
    <col min="2111" max="2111" width="24.28515625" style="116" bestFit="1" customWidth="1"/>
    <col min="2112" max="2112" width="10.5703125" style="116" bestFit="1" customWidth="1"/>
    <col min="2113" max="2113" width="9.140625" style="116" bestFit="1" customWidth="1"/>
    <col min="2114" max="2114" width="11.42578125" style="116"/>
    <col min="2115" max="2115" width="24.28515625" style="116" bestFit="1" customWidth="1"/>
    <col min="2116" max="2116" width="10.140625" style="116" bestFit="1" customWidth="1"/>
    <col min="2117" max="2117" width="24.28515625" style="116" bestFit="1" customWidth="1"/>
    <col min="2118" max="2118" width="11.42578125" style="116"/>
    <col min="2119" max="2119" width="24.28515625" style="116" bestFit="1" customWidth="1"/>
    <col min="2120" max="2120" width="10.5703125" style="116" bestFit="1" customWidth="1"/>
    <col min="2121" max="2121" width="9.140625" style="116" bestFit="1" customWidth="1"/>
    <col min="2122" max="2122" width="11.42578125" style="116"/>
    <col min="2123" max="2123" width="24.28515625" style="116" bestFit="1" customWidth="1"/>
    <col min="2124" max="2124" width="10.140625" style="116" bestFit="1" customWidth="1"/>
    <col min="2125" max="2125" width="24.28515625" style="116" bestFit="1" customWidth="1"/>
    <col min="2126" max="2126" width="11.42578125" style="116"/>
    <col min="2127" max="2127" width="24.28515625" style="116" bestFit="1" customWidth="1"/>
    <col min="2128" max="2128" width="10.5703125" style="116" bestFit="1" customWidth="1"/>
    <col min="2129" max="2129" width="9.28515625" style="116" bestFit="1" customWidth="1"/>
    <col min="2130" max="2304" width="11.42578125" style="116"/>
    <col min="2305" max="2305" width="53.5703125" style="116" customWidth="1"/>
    <col min="2306" max="2306" width="11.42578125" style="116" bestFit="1"/>
    <col min="2307" max="2307" width="27.5703125" style="116" bestFit="1" customWidth="1"/>
    <col min="2308" max="2308" width="11.7109375" style="116" bestFit="1" customWidth="1"/>
    <col min="2309" max="2309" width="27.7109375" style="116" customWidth="1"/>
    <col min="2310" max="2310" width="14.28515625" style="116" bestFit="1" customWidth="1"/>
    <col min="2311" max="2311" width="24.28515625" style="116" bestFit="1" customWidth="1"/>
    <col min="2312" max="2312" width="18.140625" style="116" customWidth="1"/>
    <col min="2313" max="2313" width="9.140625" style="116" bestFit="1" customWidth="1"/>
    <col min="2314" max="2314" width="11.42578125" style="116" bestFit="1"/>
    <col min="2315" max="2315" width="27.5703125" style="116" bestFit="1" customWidth="1"/>
    <col min="2316" max="2316" width="11.7109375" style="116" bestFit="1" customWidth="1"/>
    <col min="2317" max="2317" width="27.7109375" style="116" customWidth="1"/>
    <col min="2318" max="2318" width="14.28515625" style="116" bestFit="1" customWidth="1"/>
    <col min="2319" max="2319" width="24.28515625" style="116" bestFit="1" customWidth="1"/>
    <col min="2320" max="2320" width="18.140625" style="116" bestFit="1" customWidth="1"/>
    <col min="2321" max="2321" width="9.140625" style="116" bestFit="1" customWidth="1"/>
    <col min="2322" max="2322" width="11.42578125" style="116"/>
    <col min="2323" max="2323" width="24.28515625" style="116" bestFit="1" customWidth="1"/>
    <col min="2324" max="2324" width="10.140625" style="116" bestFit="1" customWidth="1"/>
    <col min="2325" max="2325" width="24.28515625" style="116" bestFit="1" customWidth="1"/>
    <col min="2326" max="2326" width="11.42578125" style="116"/>
    <col min="2327" max="2327" width="24.28515625" style="116" bestFit="1" customWidth="1"/>
    <col min="2328" max="2328" width="10.5703125" style="116" bestFit="1" customWidth="1"/>
    <col min="2329" max="2329" width="9.140625" style="116" bestFit="1" customWidth="1"/>
    <col min="2330" max="2330" width="11.42578125" style="116"/>
    <col min="2331" max="2331" width="24.28515625" style="116" bestFit="1" customWidth="1"/>
    <col min="2332" max="2332" width="10.140625" style="116" bestFit="1" customWidth="1"/>
    <col min="2333" max="2333" width="24.28515625" style="116" bestFit="1" customWidth="1"/>
    <col min="2334" max="2334" width="11.42578125" style="116"/>
    <col min="2335" max="2335" width="24.28515625" style="116" bestFit="1" customWidth="1"/>
    <col min="2336" max="2336" width="10.5703125" style="116" bestFit="1" customWidth="1"/>
    <col min="2337" max="2337" width="9.140625" style="116" bestFit="1" customWidth="1"/>
    <col min="2338" max="2338" width="11.42578125" style="116"/>
    <col min="2339" max="2339" width="24.28515625" style="116" bestFit="1" customWidth="1"/>
    <col min="2340" max="2340" width="10.140625" style="116" bestFit="1" customWidth="1"/>
    <col min="2341" max="2341" width="24.28515625" style="116" bestFit="1" customWidth="1"/>
    <col min="2342" max="2342" width="11.42578125" style="116"/>
    <col min="2343" max="2343" width="24.28515625" style="116" bestFit="1" customWidth="1"/>
    <col min="2344" max="2344" width="10.5703125" style="116" bestFit="1" customWidth="1"/>
    <col min="2345" max="2345" width="9.140625" style="116" bestFit="1" customWidth="1"/>
    <col min="2346" max="2346" width="11.42578125" style="116"/>
    <col min="2347" max="2347" width="24.28515625" style="116" bestFit="1" customWidth="1"/>
    <col min="2348" max="2348" width="10.140625" style="116" bestFit="1" customWidth="1"/>
    <col min="2349" max="2349" width="24.28515625" style="116" bestFit="1" customWidth="1"/>
    <col min="2350" max="2350" width="11.42578125" style="116"/>
    <col min="2351" max="2351" width="24.28515625" style="116" bestFit="1" customWidth="1"/>
    <col min="2352" max="2352" width="10.5703125" style="116" bestFit="1" customWidth="1"/>
    <col min="2353" max="2353" width="9.140625" style="116" bestFit="1" customWidth="1"/>
    <col min="2354" max="2354" width="11.42578125" style="116"/>
    <col min="2355" max="2355" width="24.28515625" style="116" bestFit="1" customWidth="1"/>
    <col min="2356" max="2356" width="10.140625" style="116" bestFit="1" customWidth="1"/>
    <col min="2357" max="2357" width="24.28515625" style="116" bestFit="1" customWidth="1"/>
    <col min="2358" max="2358" width="11.42578125" style="116"/>
    <col min="2359" max="2359" width="24.28515625" style="116" bestFit="1" customWidth="1"/>
    <col min="2360" max="2360" width="10.5703125" style="116" bestFit="1" customWidth="1"/>
    <col min="2361" max="2361" width="9.140625" style="116" bestFit="1" customWidth="1"/>
    <col min="2362" max="2362" width="11.42578125" style="116"/>
    <col min="2363" max="2363" width="24.28515625" style="116" bestFit="1" customWidth="1"/>
    <col min="2364" max="2364" width="10.140625" style="116" bestFit="1" customWidth="1"/>
    <col min="2365" max="2365" width="24.28515625" style="116" bestFit="1" customWidth="1"/>
    <col min="2366" max="2366" width="11.42578125" style="116"/>
    <col min="2367" max="2367" width="24.28515625" style="116" bestFit="1" customWidth="1"/>
    <col min="2368" max="2368" width="10.5703125" style="116" bestFit="1" customWidth="1"/>
    <col min="2369" max="2369" width="9.140625" style="116" bestFit="1" customWidth="1"/>
    <col min="2370" max="2370" width="11.42578125" style="116"/>
    <col min="2371" max="2371" width="24.28515625" style="116" bestFit="1" customWidth="1"/>
    <col min="2372" max="2372" width="10.140625" style="116" bestFit="1" customWidth="1"/>
    <col min="2373" max="2373" width="24.28515625" style="116" bestFit="1" customWidth="1"/>
    <col min="2374" max="2374" width="11.42578125" style="116"/>
    <col min="2375" max="2375" width="24.28515625" style="116" bestFit="1" customWidth="1"/>
    <col min="2376" max="2376" width="10.5703125" style="116" bestFit="1" customWidth="1"/>
    <col min="2377" max="2377" width="9.140625" style="116" bestFit="1" customWidth="1"/>
    <col min="2378" max="2378" width="11.42578125" style="116"/>
    <col min="2379" max="2379" width="24.28515625" style="116" bestFit="1" customWidth="1"/>
    <col min="2380" max="2380" width="10.140625" style="116" bestFit="1" customWidth="1"/>
    <col min="2381" max="2381" width="24.28515625" style="116" bestFit="1" customWidth="1"/>
    <col min="2382" max="2382" width="11.42578125" style="116"/>
    <col min="2383" max="2383" width="24.28515625" style="116" bestFit="1" customWidth="1"/>
    <col min="2384" max="2384" width="10.5703125" style="116" bestFit="1" customWidth="1"/>
    <col min="2385" max="2385" width="9.28515625" style="116" bestFit="1" customWidth="1"/>
    <col min="2386" max="2560" width="11.42578125" style="116"/>
    <col min="2561" max="2561" width="53.5703125" style="116" customWidth="1"/>
    <col min="2562" max="2562" width="11.42578125" style="116" bestFit="1"/>
    <col min="2563" max="2563" width="27.5703125" style="116" bestFit="1" customWidth="1"/>
    <col min="2564" max="2564" width="11.7109375" style="116" bestFit="1" customWidth="1"/>
    <col min="2565" max="2565" width="27.7109375" style="116" customWidth="1"/>
    <col min="2566" max="2566" width="14.28515625" style="116" bestFit="1" customWidth="1"/>
    <col min="2567" max="2567" width="24.28515625" style="116" bestFit="1" customWidth="1"/>
    <col min="2568" max="2568" width="18.140625" style="116" customWidth="1"/>
    <col min="2569" max="2569" width="9.140625" style="116" bestFit="1" customWidth="1"/>
    <col min="2570" max="2570" width="11.42578125" style="116" bestFit="1"/>
    <col min="2571" max="2571" width="27.5703125" style="116" bestFit="1" customWidth="1"/>
    <col min="2572" max="2572" width="11.7109375" style="116" bestFit="1" customWidth="1"/>
    <col min="2573" max="2573" width="27.7109375" style="116" customWidth="1"/>
    <col min="2574" max="2574" width="14.28515625" style="116" bestFit="1" customWidth="1"/>
    <col min="2575" max="2575" width="24.28515625" style="116" bestFit="1" customWidth="1"/>
    <col min="2576" max="2576" width="18.140625" style="116" bestFit="1" customWidth="1"/>
    <col min="2577" max="2577" width="9.140625" style="116" bestFit="1" customWidth="1"/>
    <col min="2578" max="2578" width="11.42578125" style="116"/>
    <col min="2579" max="2579" width="24.28515625" style="116" bestFit="1" customWidth="1"/>
    <col min="2580" max="2580" width="10.140625" style="116" bestFit="1" customWidth="1"/>
    <col min="2581" max="2581" width="24.28515625" style="116" bestFit="1" customWidth="1"/>
    <col min="2582" max="2582" width="11.42578125" style="116"/>
    <col min="2583" max="2583" width="24.28515625" style="116" bestFit="1" customWidth="1"/>
    <col min="2584" max="2584" width="10.5703125" style="116" bestFit="1" customWidth="1"/>
    <col min="2585" max="2585" width="9.140625" style="116" bestFit="1" customWidth="1"/>
    <col min="2586" max="2586" width="11.42578125" style="116"/>
    <col min="2587" max="2587" width="24.28515625" style="116" bestFit="1" customWidth="1"/>
    <col min="2588" max="2588" width="10.140625" style="116" bestFit="1" customWidth="1"/>
    <col min="2589" max="2589" width="24.28515625" style="116" bestFit="1" customWidth="1"/>
    <col min="2590" max="2590" width="11.42578125" style="116"/>
    <col min="2591" max="2591" width="24.28515625" style="116" bestFit="1" customWidth="1"/>
    <col min="2592" max="2592" width="10.5703125" style="116" bestFit="1" customWidth="1"/>
    <col min="2593" max="2593" width="9.140625" style="116" bestFit="1" customWidth="1"/>
    <col min="2594" max="2594" width="11.42578125" style="116"/>
    <col min="2595" max="2595" width="24.28515625" style="116" bestFit="1" customWidth="1"/>
    <col min="2596" max="2596" width="10.140625" style="116" bestFit="1" customWidth="1"/>
    <col min="2597" max="2597" width="24.28515625" style="116" bestFit="1" customWidth="1"/>
    <col min="2598" max="2598" width="11.42578125" style="116"/>
    <col min="2599" max="2599" width="24.28515625" style="116" bestFit="1" customWidth="1"/>
    <col min="2600" max="2600" width="10.5703125" style="116" bestFit="1" customWidth="1"/>
    <col min="2601" max="2601" width="9.140625" style="116" bestFit="1" customWidth="1"/>
    <col min="2602" max="2602" width="11.42578125" style="116"/>
    <col min="2603" max="2603" width="24.28515625" style="116" bestFit="1" customWidth="1"/>
    <col min="2604" max="2604" width="10.140625" style="116" bestFit="1" customWidth="1"/>
    <col min="2605" max="2605" width="24.28515625" style="116" bestFit="1" customWidth="1"/>
    <col min="2606" max="2606" width="11.42578125" style="116"/>
    <col min="2607" max="2607" width="24.28515625" style="116" bestFit="1" customWidth="1"/>
    <col min="2608" max="2608" width="10.5703125" style="116" bestFit="1" customWidth="1"/>
    <col min="2609" max="2609" width="9.140625" style="116" bestFit="1" customWidth="1"/>
    <col min="2610" max="2610" width="11.42578125" style="116"/>
    <col min="2611" max="2611" width="24.28515625" style="116" bestFit="1" customWidth="1"/>
    <col min="2612" max="2612" width="10.140625" style="116" bestFit="1" customWidth="1"/>
    <col min="2613" max="2613" width="24.28515625" style="116" bestFit="1" customWidth="1"/>
    <col min="2614" max="2614" width="11.42578125" style="116"/>
    <col min="2615" max="2615" width="24.28515625" style="116" bestFit="1" customWidth="1"/>
    <col min="2616" max="2616" width="10.5703125" style="116" bestFit="1" customWidth="1"/>
    <col min="2617" max="2617" width="9.140625" style="116" bestFit="1" customWidth="1"/>
    <col min="2618" max="2618" width="11.42578125" style="116"/>
    <col min="2619" max="2619" width="24.28515625" style="116" bestFit="1" customWidth="1"/>
    <col min="2620" max="2620" width="10.140625" style="116" bestFit="1" customWidth="1"/>
    <col min="2621" max="2621" width="24.28515625" style="116" bestFit="1" customWidth="1"/>
    <col min="2622" max="2622" width="11.42578125" style="116"/>
    <col min="2623" max="2623" width="24.28515625" style="116" bestFit="1" customWidth="1"/>
    <col min="2624" max="2624" width="10.5703125" style="116" bestFit="1" customWidth="1"/>
    <col min="2625" max="2625" width="9.140625" style="116" bestFit="1" customWidth="1"/>
    <col min="2626" max="2626" width="11.42578125" style="116"/>
    <col min="2627" max="2627" width="24.28515625" style="116" bestFit="1" customWidth="1"/>
    <col min="2628" max="2628" width="10.140625" style="116" bestFit="1" customWidth="1"/>
    <col min="2629" max="2629" width="24.28515625" style="116" bestFit="1" customWidth="1"/>
    <col min="2630" max="2630" width="11.42578125" style="116"/>
    <col min="2631" max="2631" width="24.28515625" style="116" bestFit="1" customWidth="1"/>
    <col min="2632" max="2632" width="10.5703125" style="116" bestFit="1" customWidth="1"/>
    <col min="2633" max="2633" width="9.140625" style="116" bestFit="1" customWidth="1"/>
    <col min="2634" max="2634" width="11.42578125" style="116"/>
    <col min="2635" max="2635" width="24.28515625" style="116" bestFit="1" customWidth="1"/>
    <col min="2636" max="2636" width="10.140625" style="116" bestFit="1" customWidth="1"/>
    <col min="2637" max="2637" width="24.28515625" style="116" bestFit="1" customWidth="1"/>
    <col min="2638" max="2638" width="11.42578125" style="116"/>
    <col min="2639" max="2639" width="24.28515625" style="116" bestFit="1" customWidth="1"/>
    <col min="2640" max="2640" width="10.5703125" style="116" bestFit="1" customWidth="1"/>
    <col min="2641" max="2641" width="9.28515625" style="116" bestFit="1" customWidth="1"/>
    <col min="2642" max="2816" width="11.42578125" style="116"/>
    <col min="2817" max="2817" width="53.5703125" style="116" customWidth="1"/>
    <col min="2818" max="2818" width="11.42578125" style="116" bestFit="1"/>
    <col min="2819" max="2819" width="27.5703125" style="116" bestFit="1" customWidth="1"/>
    <col min="2820" max="2820" width="11.7109375" style="116" bestFit="1" customWidth="1"/>
    <col min="2821" max="2821" width="27.7109375" style="116" customWidth="1"/>
    <col min="2822" max="2822" width="14.28515625" style="116" bestFit="1" customWidth="1"/>
    <col min="2823" max="2823" width="24.28515625" style="116" bestFit="1" customWidth="1"/>
    <col min="2824" max="2824" width="18.140625" style="116" customWidth="1"/>
    <col min="2825" max="2825" width="9.140625" style="116" bestFit="1" customWidth="1"/>
    <col min="2826" max="2826" width="11.42578125" style="116" bestFit="1"/>
    <col min="2827" max="2827" width="27.5703125" style="116" bestFit="1" customWidth="1"/>
    <col min="2828" max="2828" width="11.7109375" style="116" bestFit="1" customWidth="1"/>
    <col min="2829" max="2829" width="27.7109375" style="116" customWidth="1"/>
    <col min="2830" max="2830" width="14.28515625" style="116" bestFit="1" customWidth="1"/>
    <col min="2831" max="2831" width="24.28515625" style="116" bestFit="1" customWidth="1"/>
    <col min="2832" max="2832" width="18.140625" style="116" bestFit="1" customWidth="1"/>
    <col min="2833" max="2833" width="9.140625" style="116" bestFit="1" customWidth="1"/>
    <col min="2834" max="2834" width="11.42578125" style="116"/>
    <col min="2835" max="2835" width="24.28515625" style="116" bestFit="1" customWidth="1"/>
    <col min="2836" max="2836" width="10.140625" style="116" bestFit="1" customWidth="1"/>
    <col min="2837" max="2837" width="24.28515625" style="116" bestFit="1" customWidth="1"/>
    <col min="2838" max="2838" width="11.42578125" style="116"/>
    <col min="2839" max="2839" width="24.28515625" style="116" bestFit="1" customWidth="1"/>
    <col min="2840" max="2840" width="10.5703125" style="116" bestFit="1" customWidth="1"/>
    <col min="2841" max="2841" width="9.140625" style="116" bestFit="1" customWidth="1"/>
    <col min="2842" max="2842" width="11.42578125" style="116"/>
    <col min="2843" max="2843" width="24.28515625" style="116" bestFit="1" customWidth="1"/>
    <col min="2844" max="2844" width="10.140625" style="116" bestFit="1" customWidth="1"/>
    <col min="2845" max="2845" width="24.28515625" style="116" bestFit="1" customWidth="1"/>
    <col min="2846" max="2846" width="11.42578125" style="116"/>
    <col min="2847" max="2847" width="24.28515625" style="116" bestFit="1" customWidth="1"/>
    <col min="2848" max="2848" width="10.5703125" style="116" bestFit="1" customWidth="1"/>
    <col min="2849" max="2849" width="9.140625" style="116" bestFit="1" customWidth="1"/>
    <col min="2850" max="2850" width="11.42578125" style="116"/>
    <col min="2851" max="2851" width="24.28515625" style="116" bestFit="1" customWidth="1"/>
    <col min="2852" max="2852" width="10.140625" style="116" bestFit="1" customWidth="1"/>
    <col min="2853" max="2853" width="24.28515625" style="116" bestFit="1" customWidth="1"/>
    <col min="2854" max="2854" width="11.42578125" style="116"/>
    <col min="2855" max="2855" width="24.28515625" style="116" bestFit="1" customWidth="1"/>
    <col min="2856" max="2856" width="10.5703125" style="116" bestFit="1" customWidth="1"/>
    <col min="2857" max="2857" width="9.140625" style="116" bestFit="1" customWidth="1"/>
    <col min="2858" max="2858" width="11.42578125" style="116"/>
    <col min="2859" max="2859" width="24.28515625" style="116" bestFit="1" customWidth="1"/>
    <col min="2860" max="2860" width="10.140625" style="116" bestFit="1" customWidth="1"/>
    <col min="2861" max="2861" width="24.28515625" style="116" bestFit="1" customWidth="1"/>
    <col min="2862" max="2862" width="11.42578125" style="116"/>
    <col min="2863" max="2863" width="24.28515625" style="116" bestFit="1" customWidth="1"/>
    <col min="2864" max="2864" width="10.5703125" style="116" bestFit="1" customWidth="1"/>
    <col min="2865" max="2865" width="9.140625" style="116" bestFit="1" customWidth="1"/>
    <col min="2866" max="2866" width="11.42578125" style="116"/>
    <col min="2867" max="2867" width="24.28515625" style="116" bestFit="1" customWidth="1"/>
    <col min="2868" max="2868" width="10.140625" style="116" bestFit="1" customWidth="1"/>
    <col min="2869" max="2869" width="24.28515625" style="116" bestFit="1" customWidth="1"/>
    <col min="2870" max="2870" width="11.42578125" style="116"/>
    <col min="2871" max="2871" width="24.28515625" style="116" bestFit="1" customWidth="1"/>
    <col min="2872" max="2872" width="10.5703125" style="116" bestFit="1" customWidth="1"/>
    <col min="2873" max="2873" width="9.140625" style="116" bestFit="1" customWidth="1"/>
    <col min="2874" max="2874" width="11.42578125" style="116"/>
    <col min="2875" max="2875" width="24.28515625" style="116" bestFit="1" customWidth="1"/>
    <col min="2876" max="2876" width="10.140625" style="116" bestFit="1" customWidth="1"/>
    <col min="2877" max="2877" width="24.28515625" style="116" bestFit="1" customWidth="1"/>
    <col min="2878" max="2878" width="11.42578125" style="116"/>
    <col min="2879" max="2879" width="24.28515625" style="116" bestFit="1" customWidth="1"/>
    <col min="2880" max="2880" width="10.5703125" style="116" bestFit="1" customWidth="1"/>
    <col min="2881" max="2881" width="9.140625" style="116" bestFit="1" customWidth="1"/>
    <col min="2882" max="2882" width="11.42578125" style="116"/>
    <col min="2883" max="2883" width="24.28515625" style="116" bestFit="1" customWidth="1"/>
    <col min="2884" max="2884" width="10.140625" style="116" bestFit="1" customWidth="1"/>
    <col min="2885" max="2885" width="24.28515625" style="116" bestFit="1" customWidth="1"/>
    <col min="2886" max="2886" width="11.42578125" style="116"/>
    <col min="2887" max="2887" width="24.28515625" style="116" bestFit="1" customWidth="1"/>
    <col min="2888" max="2888" width="10.5703125" style="116" bestFit="1" customWidth="1"/>
    <col min="2889" max="2889" width="9.140625" style="116" bestFit="1" customWidth="1"/>
    <col min="2890" max="2890" width="11.42578125" style="116"/>
    <col min="2891" max="2891" width="24.28515625" style="116" bestFit="1" customWidth="1"/>
    <col min="2892" max="2892" width="10.140625" style="116" bestFit="1" customWidth="1"/>
    <col min="2893" max="2893" width="24.28515625" style="116" bestFit="1" customWidth="1"/>
    <col min="2894" max="2894" width="11.42578125" style="116"/>
    <col min="2895" max="2895" width="24.28515625" style="116" bestFit="1" customWidth="1"/>
    <col min="2896" max="2896" width="10.5703125" style="116" bestFit="1" customWidth="1"/>
    <col min="2897" max="2897" width="9.28515625" style="116" bestFit="1" customWidth="1"/>
    <col min="2898" max="3072" width="11.42578125" style="116"/>
    <col min="3073" max="3073" width="53.5703125" style="116" customWidth="1"/>
    <col min="3074" max="3074" width="11.42578125" style="116" bestFit="1"/>
    <col min="3075" max="3075" width="27.5703125" style="116" bestFit="1" customWidth="1"/>
    <col min="3076" max="3076" width="11.7109375" style="116" bestFit="1" customWidth="1"/>
    <col min="3077" max="3077" width="27.7109375" style="116" customWidth="1"/>
    <col min="3078" max="3078" width="14.28515625" style="116" bestFit="1" customWidth="1"/>
    <col min="3079" max="3079" width="24.28515625" style="116" bestFit="1" customWidth="1"/>
    <col min="3080" max="3080" width="18.140625" style="116" customWidth="1"/>
    <col min="3081" max="3081" width="9.140625" style="116" bestFit="1" customWidth="1"/>
    <col min="3082" max="3082" width="11.42578125" style="116" bestFit="1"/>
    <col min="3083" max="3083" width="27.5703125" style="116" bestFit="1" customWidth="1"/>
    <col min="3084" max="3084" width="11.7109375" style="116" bestFit="1" customWidth="1"/>
    <col min="3085" max="3085" width="27.7109375" style="116" customWidth="1"/>
    <col min="3086" max="3086" width="14.28515625" style="116" bestFit="1" customWidth="1"/>
    <col min="3087" max="3087" width="24.28515625" style="116" bestFit="1" customWidth="1"/>
    <col min="3088" max="3088" width="18.140625" style="116" bestFit="1" customWidth="1"/>
    <col min="3089" max="3089" width="9.140625" style="116" bestFit="1" customWidth="1"/>
    <col min="3090" max="3090" width="11.42578125" style="116"/>
    <col min="3091" max="3091" width="24.28515625" style="116" bestFit="1" customWidth="1"/>
    <col min="3092" max="3092" width="10.140625" style="116" bestFit="1" customWidth="1"/>
    <col min="3093" max="3093" width="24.28515625" style="116" bestFit="1" customWidth="1"/>
    <col min="3094" max="3094" width="11.42578125" style="116"/>
    <col min="3095" max="3095" width="24.28515625" style="116" bestFit="1" customWidth="1"/>
    <col min="3096" max="3096" width="10.5703125" style="116" bestFit="1" customWidth="1"/>
    <col min="3097" max="3097" width="9.140625" style="116" bestFit="1" customWidth="1"/>
    <col min="3098" max="3098" width="11.42578125" style="116"/>
    <col min="3099" max="3099" width="24.28515625" style="116" bestFit="1" customWidth="1"/>
    <col min="3100" max="3100" width="10.140625" style="116" bestFit="1" customWidth="1"/>
    <col min="3101" max="3101" width="24.28515625" style="116" bestFit="1" customWidth="1"/>
    <col min="3102" max="3102" width="11.42578125" style="116"/>
    <col min="3103" max="3103" width="24.28515625" style="116" bestFit="1" customWidth="1"/>
    <col min="3104" max="3104" width="10.5703125" style="116" bestFit="1" customWidth="1"/>
    <col min="3105" max="3105" width="9.140625" style="116" bestFit="1" customWidth="1"/>
    <col min="3106" max="3106" width="11.42578125" style="116"/>
    <col min="3107" max="3107" width="24.28515625" style="116" bestFit="1" customWidth="1"/>
    <col min="3108" max="3108" width="10.140625" style="116" bestFit="1" customWidth="1"/>
    <col min="3109" max="3109" width="24.28515625" style="116" bestFit="1" customWidth="1"/>
    <col min="3110" max="3110" width="11.42578125" style="116"/>
    <col min="3111" max="3111" width="24.28515625" style="116" bestFit="1" customWidth="1"/>
    <col min="3112" max="3112" width="10.5703125" style="116" bestFit="1" customWidth="1"/>
    <col min="3113" max="3113" width="9.140625" style="116" bestFit="1" customWidth="1"/>
    <col min="3114" max="3114" width="11.42578125" style="116"/>
    <col min="3115" max="3115" width="24.28515625" style="116" bestFit="1" customWidth="1"/>
    <col min="3116" max="3116" width="10.140625" style="116" bestFit="1" customWidth="1"/>
    <col min="3117" max="3117" width="24.28515625" style="116" bestFit="1" customWidth="1"/>
    <col min="3118" max="3118" width="11.42578125" style="116"/>
    <col min="3119" max="3119" width="24.28515625" style="116" bestFit="1" customWidth="1"/>
    <col min="3120" max="3120" width="10.5703125" style="116" bestFit="1" customWidth="1"/>
    <col min="3121" max="3121" width="9.140625" style="116" bestFit="1" customWidth="1"/>
    <col min="3122" max="3122" width="11.42578125" style="116"/>
    <col min="3123" max="3123" width="24.28515625" style="116" bestFit="1" customWidth="1"/>
    <col min="3124" max="3124" width="10.140625" style="116" bestFit="1" customWidth="1"/>
    <col min="3125" max="3125" width="24.28515625" style="116" bestFit="1" customWidth="1"/>
    <col min="3126" max="3126" width="11.42578125" style="116"/>
    <col min="3127" max="3127" width="24.28515625" style="116" bestFit="1" customWidth="1"/>
    <col min="3128" max="3128" width="10.5703125" style="116" bestFit="1" customWidth="1"/>
    <col min="3129" max="3129" width="9.140625" style="116" bestFit="1" customWidth="1"/>
    <col min="3130" max="3130" width="11.42578125" style="116"/>
    <col min="3131" max="3131" width="24.28515625" style="116" bestFit="1" customWidth="1"/>
    <col min="3132" max="3132" width="10.140625" style="116" bestFit="1" customWidth="1"/>
    <col min="3133" max="3133" width="24.28515625" style="116" bestFit="1" customWidth="1"/>
    <col min="3134" max="3134" width="11.42578125" style="116"/>
    <col min="3135" max="3135" width="24.28515625" style="116" bestFit="1" customWidth="1"/>
    <col min="3136" max="3136" width="10.5703125" style="116" bestFit="1" customWidth="1"/>
    <col min="3137" max="3137" width="9.140625" style="116" bestFit="1" customWidth="1"/>
    <col min="3138" max="3138" width="11.42578125" style="116"/>
    <col min="3139" max="3139" width="24.28515625" style="116" bestFit="1" customWidth="1"/>
    <col min="3140" max="3140" width="10.140625" style="116" bestFit="1" customWidth="1"/>
    <col min="3141" max="3141" width="24.28515625" style="116" bestFit="1" customWidth="1"/>
    <col min="3142" max="3142" width="11.42578125" style="116"/>
    <col min="3143" max="3143" width="24.28515625" style="116" bestFit="1" customWidth="1"/>
    <col min="3144" max="3144" width="10.5703125" style="116" bestFit="1" customWidth="1"/>
    <col min="3145" max="3145" width="9.140625" style="116" bestFit="1" customWidth="1"/>
    <col min="3146" max="3146" width="11.42578125" style="116"/>
    <col min="3147" max="3147" width="24.28515625" style="116" bestFit="1" customWidth="1"/>
    <col min="3148" max="3148" width="10.140625" style="116" bestFit="1" customWidth="1"/>
    <col min="3149" max="3149" width="24.28515625" style="116" bestFit="1" customWidth="1"/>
    <col min="3150" max="3150" width="11.42578125" style="116"/>
    <col min="3151" max="3151" width="24.28515625" style="116" bestFit="1" customWidth="1"/>
    <col min="3152" max="3152" width="10.5703125" style="116" bestFit="1" customWidth="1"/>
    <col min="3153" max="3153" width="9.28515625" style="116" bestFit="1" customWidth="1"/>
    <col min="3154" max="3328" width="11.42578125" style="116"/>
    <col min="3329" max="3329" width="53.5703125" style="116" customWidth="1"/>
    <col min="3330" max="3330" width="11.42578125" style="116" bestFit="1"/>
    <col min="3331" max="3331" width="27.5703125" style="116" bestFit="1" customWidth="1"/>
    <col min="3332" max="3332" width="11.7109375" style="116" bestFit="1" customWidth="1"/>
    <col min="3333" max="3333" width="27.7109375" style="116" customWidth="1"/>
    <col min="3334" max="3334" width="14.28515625" style="116" bestFit="1" customWidth="1"/>
    <col min="3335" max="3335" width="24.28515625" style="116" bestFit="1" customWidth="1"/>
    <col min="3336" max="3336" width="18.140625" style="116" customWidth="1"/>
    <col min="3337" max="3337" width="9.140625" style="116" bestFit="1" customWidth="1"/>
    <col min="3338" max="3338" width="11.42578125" style="116" bestFit="1"/>
    <col min="3339" max="3339" width="27.5703125" style="116" bestFit="1" customWidth="1"/>
    <col min="3340" max="3340" width="11.7109375" style="116" bestFit="1" customWidth="1"/>
    <col min="3341" max="3341" width="27.7109375" style="116" customWidth="1"/>
    <col min="3342" max="3342" width="14.28515625" style="116" bestFit="1" customWidth="1"/>
    <col min="3343" max="3343" width="24.28515625" style="116" bestFit="1" customWidth="1"/>
    <col min="3344" max="3344" width="18.140625" style="116" bestFit="1" customWidth="1"/>
    <col min="3345" max="3345" width="9.140625" style="116" bestFit="1" customWidth="1"/>
    <col min="3346" max="3346" width="11.42578125" style="116"/>
    <col min="3347" max="3347" width="24.28515625" style="116" bestFit="1" customWidth="1"/>
    <col min="3348" max="3348" width="10.140625" style="116" bestFit="1" customWidth="1"/>
    <col min="3349" max="3349" width="24.28515625" style="116" bestFit="1" customWidth="1"/>
    <col min="3350" max="3350" width="11.42578125" style="116"/>
    <col min="3351" max="3351" width="24.28515625" style="116" bestFit="1" customWidth="1"/>
    <col min="3352" max="3352" width="10.5703125" style="116" bestFit="1" customWidth="1"/>
    <col min="3353" max="3353" width="9.140625" style="116" bestFit="1" customWidth="1"/>
    <col min="3354" max="3354" width="11.42578125" style="116"/>
    <col min="3355" max="3355" width="24.28515625" style="116" bestFit="1" customWidth="1"/>
    <col min="3356" max="3356" width="10.140625" style="116" bestFit="1" customWidth="1"/>
    <col min="3357" max="3357" width="24.28515625" style="116" bestFit="1" customWidth="1"/>
    <col min="3358" max="3358" width="11.42578125" style="116"/>
    <col min="3359" max="3359" width="24.28515625" style="116" bestFit="1" customWidth="1"/>
    <col min="3360" max="3360" width="10.5703125" style="116" bestFit="1" customWidth="1"/>
    <col min="3361" max="3361" width="9.140625" style="116" bestFit="1" customWidth="1"/>
    <col min="3362" max="3362" width="11.42578125" style="116"/>
    <col min="3363" max="3363" width="24.28515625" style="116" bestFit="1" customWidth="1"/>
    <col min="3364" max="3364" width="10.140625" style="116" bestFit="1" customWidth="1"/>
    <col min="3365" max="3365" width="24.28515625" style="116" bestFit="1" customWidth="1"/>
    <col min="3366" max="3366" width="11.42578125" style="116"/>
    <col min="3367" max="3367" width="24.28515625" style="116" bestFit="1" customWidth="1"/>
    <col min="3368" max="3368" width="10.5703125" style="116" bestFit="1" customWidth="1"/>
    <col min="3369" max="3369" width="9.140625" style="116" bestFit="1" customWidth="1"/>
    <col min="3370" max="3370" width="11.42578125" style="116"/>
    <col min="3371" max="3371" width="24.28515625" style="116" bestFit="1" customWidth="1"/>
    <col min="3372" max="3372" width="10.140625" style="116" bestFit="1" customWidth="1"/>
    <col min="3373" max="3373" width="24.28515625" style="116" bestFit="1" customWidth="1"/>
    <col min="3374" max="3374" width="11.42578125" style="116"/>
    <col min="3375" max="3375" width="24.28515625" style="116" bestFit="1" customWidth="1"/>
    <col min="3376" max="3376" width="10.5703125" style="116" bestFit="1" customWidth="1"/>
    <col min="3377" max="3377" width="9.140625" style="116" bestFit="1" customWidth="1"/>
    <col min="3378" max="3378" width="11.42578125" style="116"/>
    <col min="3379" max="3379" width="24.28515625" style="116" bestFit="1" customWidth="1"/>
    <col min="3380" max="3380" width="10.140625" style="116" bestFit="1" customWidth="1"/>
    <col min="3381" max="3381" width="24.28515625" style="116" bestFit="1" customWidth="1"/>
    <col min="3382" max="3382" width="11.42578125" style="116"/>
    <col min="3383" max="3383" width="24.28515625" style="116" bestFit="1" customWidth="1"/>
    <col min="3384" max="3384" width="10.5703125" style="116" bestFit="1" customWidth="1"/>
    <col min="3385" max="3385" width="9.140625" style="116" bestFit="1" customWidth="1"/>
    <col min="3386" max="3386" width="11.42578125" style="116"/>
    <col min="3387" max="3387" width="24.28515625" style="116" bestFit="1" customWidth="1"/>
    <col min="3388" max="3388" width="10.140625" style="116" bestFit="1" customWidth="1"/>
    <col min="3389" max="3389" width="24.28515625" style="116" bestFit="1" customWidth="1"/>
    <col min="3390" max="3390" width="11.42578125" style="116"/>
    <col min="3391" max="3391" width="24.28515625" style="116" bestFit="1" customWidth="1"/>
    <col min="3392" max="3392" width="10.5703125" style="116" bestFit="1" customWidth="1"/>
    <col min="3393" max="3393" width="9.140625" style="116" bestFit="1" customWidth="1"/>
    <col min="3394" max="3394" width="11.42578125" style="116"/>
    <col min="3395" max="3395" width="24.28515625" style="116" bestFit="1" customWidth="1"/>
    <col min="3396" max="3396" width="10.140625" style="116" bestFit="1" customWidth="1"/>
    <col min="3397" max="3397" width="24.28515625" style="116" bestFit="1" customWidth="1"/>
    <col min="3398" max="3398" width="11.42578125" style="116"/>
    <col min="3399" max="3399" width="24.28515625" style="116" bestFit="1" customWidth="1"/>
    <col min="3400" max="3400" width="10.5703125" style="116" bestFit="1" customWidth="1"/>
    <col min="3401" max="3401" width="9.140625" style="116" bestFit="1" customWidth="1"/>
    <col min="3402" max="3402" width="11.42578125" style="116"/>
    <col min="3403" max="3403" width="24.28515625" style="116" bestFit="1" customWidth="1"/>
    <col min="3404" max="3404" width="10.140625" style="116" bestFit="1" customWidth="1"/>
    <col min="3405" max="3405" width="24.28515625" style="116" bestFit="1" customWidth="1"/>
    <col min="3406" max="3406" width="11.42578125" style="116"/>
    <col min="3407" max="3407" width="24.28515625" style="116" bestFit="1" customWidth="1"/>
    <col min="3408" max="3408" width="10.5703125" style="116" bestFit="1" customWidth="1"/>
    <col min="3409" max="3409" width="9.28515625" style="116" bestFit="1" customWidth="1"/>
    <col min="3410" max="3584" width="11.42578125" style="116"/>
    <col min="3585" max="3585" width="53.5703125" style="116" customWidth="1"/>
    <col min="3586" max="3586" width="11.42578125" style="116" bestFit="1"/>
    <col min="3587" max="3587" width="27.5703125" style="116" bestFit="1" customWidth="1"/>
    <col min="3588" max="3588" width="11.7109375" style="116" bestFit="1" customWidth="1"/>
    <col min="3589" max="3589" width="27.7109375" style="116" customWidth="1"/>
    <col min="3590" max="3590" width="14.28515625" style="116" bestFit="1" customWidth="1"/>
    <col min="3591" max="3591" width="24.28515625" style="116" bestFit="1" customWidth="1"/>
    <col min="3592" max="3592" width="18.140625" style="116" customWidth="1"/>
    <col min="3593" max="3593" width="9.140625" style="116" bestFit="1" customWidth="1"/>
    <col min="3594" max="3594" width="11.42578125" style="116" bestFit="1"/>
    <col min="3595" max="3595" width="27.5703125" style="116" bestFit="1" customWidth="1"/>
    <col min="3596" max="3596" width="11.7109375" style="116" bestFit="1" customWidth="1"/>
    <col min="3597" max="3597" width="27.7109375" style="116" customWidth="1"/>
    <col min="3598" max="3598" width="14.28515625" style="116" bestFit="1" customWidth="1"/>
    <col min="3599" max="3599" width="24.28515625" style="116" bestFit="1" customWidth="1"/>
    <col min="3600" max="3600" width="18.140625" style="116" bestFit="1" customWidth="1"/>
    <col min="3601" max="3601" width="9.140625" style="116" bestFit="1" customWidth="1"/>
    <col min="3602" max="3602" width="11.42578125" style="116"/>
    <col min="3603" max="3603" width="24.28515625" style="116" bestFit="1" customWidth="1"/>
    <col min="3604" max="3604" width="10.140625" style="116" bestFit="1" customWidth="1"/>
    <col min="3605" max="3605" width="24.28515625" style="116" bestFit="1" customWidth="1"/>
    <col min="3606" max="3606" width="11.42578125" style="116"/>
    <col min="3607" max="3607" width="24.28515625" style="116" bestFit="1" customWidth="1"/>
    <col min="3608" max="3608" width="10.5703125" style="116" bestFit="1" customWidth="1"/>
    <col min="3609" max="3609" width="9.140625" style="116" bestFit="1" customWidth="1"/>
    <col min="3610" max="3610" width="11.42578125" style="116"/>
    <col min="3611" max="3611" width="24.28515625" style="116" bestFit="1" customWidth="1"/>
    <col min="3612" max="3612" width="10.140625" style="116" bestFit="1" customWidth="1"/>
    <col min="3613" max="3613" width="24.28515625" style="116" bestFit="1" customWidth="1"/>
    <col min="3614" max="3614" width="11.42578125" style="116"/>
    <col min="3615" max="3615" width="24.28515625" style="116" bestFit="1" customWidth="1"/>
    <col min="3616" max="3616" width="10.5703125" style="116" bestFit="1" customWidth="1"/>
    <col min="3617" max="3617" width="9.140625" style="116" bestFit="1" customWidth="1"/>
    <col min="3618" max="3618" width="11.42578125" style="116"/>
    <col min="3619" max="3619" width="24.28515625" style="116" bestFit="1" customWidth="1"/>
    <col min="3620" max="3620" width="10.140625" style="116" bestFit="1" customWidth="1"/>
    <col min="3621" max="3621" width="24.28515625" style="116" bestFit="1" customWidth="1"/>
    <col min="3622" max="3622" width="11.42578125" style="116"/>
    <col min="3623" max="3623" width="24.28515625" style="116" bestFit="1" customWidth="1"/>
    <col min="3624" max="3624" width="10.5703125" style="116" bestFit="1" customWidth="1"/>
    <col min="3625" max="3625" width="9.140625" style="116" bestFit="1" customWidth="1"/>
    <col min="3626" max="3626" width="11.42578125" style="116"/>
    <col min="3627" max="3627" width="24.28515625" style="116" bestFit="1" customWidth="1"/>
    <col min="3628" max="3628" width="10.140625" style="116" bestFit="1" customWidth="1"/>
    <col min="3629" max="3629" width="24.28515625" style="116" bestFit="1" customWidth="1"/>
    <col min="3630" max="3630" width="11.42578125" style="116"/>
    <col min="3631" max="3631" width="24.28515625" style="116" bestFit="1" customWidth="1"/>
    <col min="3632" max="3632" width="10.5703125" style="116" bestFit="1" customWidth="1"/>
    <col min="3633" max="3633" width="9.140625" style="116" bestFit="1" customWidth="1"/>
    <col min="3634" max="3634" width="11.42578125" style="116"/>
    <col min="3635" max="3635" width="24.28515625" style="116" bestFit="1" customWidth="1"/>
    <col min="3636" max="3636" width="10.140625" style="116" bestFit="1" customWidth="1"/>
    <col min="3637" max="3637" width="24.28515625" style="116" bestFit="1" customWidth="1"/>
    <col min="3638" max="3638" width="11.42578125" style="116"/>
    <col min="3639" max="3639" width="24.28515625" style="116" bestFit="1" customWidth="1"/>
    <col min="3640" max="3640" width="10.5703125" style="116" bestFit="1" customWidth="1"/>
    <col min="3641" max="3641" width="9.140625" style="116" bestFit="1" customWidth="1"/>
    <col min="3642" max="3642" width="11.42578125" style="116"/>
    <col min="3643" max="3643" width="24.28515625" style="116" bestFit="1" customWidth="1"/>
    <col min="3644" max="3644" width="10.140625" style="116" bestFit="1" customWidth="1"/>
    <col min="3645" max="3645" width="24.28515625" style="116" bestFit="1" customWidth="1"/>
    <col min="3646" max="3646" width="11.42578125" style="116"/>
    <col min="3647" max="3647" width="24.28515625" style="116" bestFit="1" customWidth="1"/>
    <col min="3648" max="3648" width="10.5703125" style="116" bestFit="1" customWidth="1"/>
    <col min="3649" max="3649" width="9.140625" style="116" bestFit="1" customWidth="1"/>
    <col min="3650" max="3650" width="11.42578125" style="116"/>
    <col min="3651" max="3651" width="24.28515625" style="116" bestFit="1" customWidth="1"/>
    <col min="3652" max="3652" width="10.140625" style="116" bestFit="1" customWidth="1"/>
    <col min="3653" max="3653" width="24.28515625" style="116" bestFit="1" customWidth="1"/>
    <col min="3654" max="3654" width="11.42578125" style="116"/>
    <col min="3655" max="3655" width="24.28515625" style="116" bestFit="1" customWidth="1"/>
    <col min="3656" max="3656" width="10.5703125" style="116" bestFit="1" customWidth="1"/>
    <col min="3657" max="3657" width="9.140625" style="116" bestFit="1" customWidth="1"/>
    <col min="3658" max="3658" width="11.42578125" style="116"/>
    <col min="3659" max="3659" width="24.28515625" style="116" bestFit="1" customWidth="1"/>
    <col min="3660" max="3660" width="10.140625" style="116" bestFit="1" customWidth="1"/>
    <col min="3661" max="3661" width="24.28515625" style="116" bestFit="1" customWidth="1"/>
    <col min="3662" max="3662" width="11.42578125" style="116"/>
    <col min="3663" max="3663" width="24.28515625" style="116" bestFit="1" customWidth="1"/>
    <col min="3664" max="3664" width="10.5703125" style="116" bestFit="1" customWidth="1"/>
    <col min="3665" max="3665" width="9.28515625" style="116" bestFit="1" customWidth="1"/>
    <col min="3666" max="3840" width="11.42578125" style="116"/>
    <col min="3841" max="3841" width="53.5703125" style="116" customWidth="1"/>
    <col min="3842" max="3842" width="11.42578125" style="116" bestFit="1"/>
    <col min="3843" max="3843" width="27.5703125" style="116" bestFit="1" customWidth="1"/>
    <col min="3844" max="3844" width="11.7109375" style="116" bestFit="1" customWidth="1"/>
    <col min="3845" max="3845" width="27.7109375" style="116" customWidth="1"/>
    <col min="3846" max="3846" width="14.28515625" style="116" bestFit="1" customWidth="1"/>
    <col min="3847" max="3847" width="24.28515625" style="116" bestFit="1" customWidth="1"/>
    <col min="3848" max="3848" width="18.140625" style="116" customWidth="1"/>
    <col min="3849" max="3849" width="9.140625" style="116" bestFit="1" customWidth="1"/>
    <col min="3850" max="3850" width="11.42578125" style="116" bestFit="1"/>
    <col min="3851" max="3851" width="27.5703125" style="116" bestFit="1" customWidth="1"/>
    <col min="3852" max="3852" width="11.7109375" style="116" bestFit="1" customWidth="1"/>
    <col min="3853" max="3853" width="27.7109375" style="116" customWidth="1"/>
    <col min="3854" max="3854" width="14.28515625" style="116" bestFit="1" customWidth="1"/>
    <col min="3855" max="3855" width="24.28515625" style="116" bestFit="1" customWidth="1"/>
    <col min="3856" max="3856" width="18.140625" style="116" bestFit="1" customWidth="1"/>
    <col min="3857" max="3857" width="9.140625" style="116" bestFit="1" customWidth="1"/>
    <col min="3858" max="3858" width="11.42578125" style="116"/>
    <col min="3859" max="3859" width="24.28515625" style="116" bestFit="1" customWidth="1"/>
    <col min="3860" max="3860" width="10.140625" style="116" bestFit="1" customWidth="1"/>
    <col min="3861" max="3861" width="24.28515625" style="116" bestFit="1" customWidth="1"/>
    <col min="3862" max="3862" width="11.42578125" style="116"/>
    <col min="3863" max="3863" width="24.28515625" style="116" bestFit="1" customWidth="1"/>
    <col min="3864" max="3864" width="10.5703125" style="116" bestFit="1" customWidth="1"/>
    <col min="3865" max="3865" width="9.140625" style="116" bestFit="1" customWidth="1"/>
    <col min="3866" max="3866" width="11.42578125" style="116"/>
    <col min="3867" max="3867" width="24.28515625" style="116" bestFit="1" customWidth="1"/>
    <col min="3868" max="3868" width="10.140625" style="116" bestFit="1" customWidth="1"/>
    <col min="3869" max="3869" width="24.28515625" style="116" bestFit="1" customWidth="1"/>
    <col min="3870" max="3870" width="11.42578125" style="116"/>
    <col min="3871" max="3871" width="24.28515625" style="116" bestFit="1" customWidth="1"/>
    <col min="3872" max="3872" width="10.5703125" style="116" bestFit="1" customWidth="1"/>
    <col min="3873" max="3873" width="9.140625" style="116" bestFit="1" customWidth="1"/>
    <col min="3874" max="3874" width="11.42578125" style="116"/>
    <col min="3875" max="3875" width="24.28515625" style="116" bestFit="1" customWidth="1"/>
    <col min="3876" max="3876" width="10.140625" style="116" bestFit="1" customWidth="1"/>
    <col min="3877" max="3877" width="24.28515625" style="116" bestFit="1" customWidth="1"/>
    <col min="3878" max="3878" width="11.42578125" style="116"/>
    <col min="3879" max="3879" width="24.28515625" style="116" bestFit="1" customWidth="1"/>
    <col min="3880" max="3880" width="10.5703125" style="116" bestFit="1" customWidth="1"/>
    <col min="3881" max="3881" width="9.140625" style="116" bestFit="1" customWidth="1"/>
    <col min="3882" max="3882" width="11.42578125" style="116"/>
    <col min="3883" max="3883" width="24.28515625" style="116" bestFit="1" customWidth="1"/>
    <col min="3884" max="3884" width="10.140625" style="116" bestFit="1" customWidth="1"/>
    <col min="3885" max="3885" width="24.28515625" style="116" bestFit="1" customWidth="1"/>
    <col min="3886" max="3886" width="11.42578125" style="116"/>
    <col min="3887" max="3887" width="24.28515625" style="116" bestFit="1" customWidth="1"/>
    <col min="3888" max="3888" width="10.5703125" style="116" bestFit="1" customWidth="1"/>
    <col min="3889" max="3889" width="9.140625" style="116" bestFit="1" customWidth="1"/>
    <col min="3890" max="3890" width="11.42578125" style="116"/>
    <col min="3891" max="3891" width="24.28515625" style="116" bestFit="1" customWidth="1"/>
    <col min="3892" max="3892" width="10.140625" style="116" bestFit="1" customWidth="1"/>
    <col min="3893" max="3893" width="24.28515625" style="116" bestFit="1" customWidth="1"/>
    <col min="3894" max="3894" width="11.42578125" style="116"/>
    <col min="3895" max="3895" width="24.28515625" style="116" bestFit="1" customWidth="1"/>
    <col min="3896" max="3896" width="10.5703125" style="116" bestFit="1" customWidth="1"/>
    <col min="3897" max="3897" width="9.140625" style="116" bestFit="1" customWidth="1"/>
    <col min="3898" max="3898" width="11.42578125" style="116"/>
    <col min="3899" max="3899" width="24.28515625" style="116" bestFit="1" customWidth="1"/>
    <col min="3900" max="3900" width="10.140625" style="116" bestFit="1" customWidth="1"/>
    <col min="3901" max="3901" width="24.28515625" style="116" bestFit="1" customWidth="1"/>
    <col min="3902" max="3902" width="11.42578125" style="116"/>
    <col min="3903" max="3903" width="24.28515625" style="116" bestFit="1" customWidth="1"/>
    <col min="3904" max="3904" width="10.5703125" style="116" bestFit="1" customWidth="1"/>
    <col min="3905" max="3905" width="9.140625" style="116" bestFit="1" customWidth="1"/>
    <col min="3906" max="3906" width="11.42578125" style="116"/>
    <col min="3907" max="3907" width="24.28515625" style="116" bestFit="1" customWidth="1"/>
    <col min="3908" max="3908" width="10.140625" style="116" bestFit="1" customWidth="1"/>
    <col min="3909" max="3909" width="24.28515625" style="116" bestFit="1" customWidth="1"/>
    <col min="3910" max="3910" width="11.42578125" style="116"/>
    <col min="3911" max="3911" width="24.28515625" style="116" bestFit="1" customWidth="1"/>
    <col min="3912" max="3912" width="10.5703125" style="116" bestFit="1" customWidth="1"/>
    <col min="3913" max="3913" width="9.140625" style="116" bestFit="1" customWidth="1"/>
    <col min="3914" max="3914" width="11.42578125" style="116"/>
    <col min="3915" max="3915" width="24.28515625" style="116" bestFit="1" customWidth="1"/>
    <col min="3916" max="3916" width="10.140625" style="116" bestFit="1" customWidth="1"/>
    <col min="3917" max="3917" width="24.28515625" style="116" bestFit="1" customWidth="1"/>
    <col min="3918" max="3918" width="11.42578125" style="116"/>
    <col min="3919" max="3919" width="24.28515625" style="116" bestFit="1" customWidth="1"/>
    <col min="3920" max="3920" width="10.5703125" style="116" bestFit="1" customWidth="1"/>
    <col min="3921" max="3921" width="9.28515625" style="116" bestFit="1" customWidth="1"/>
    <col min="3922" max="4096" width="11.42578125" style="116"/>
    <col min="4097" max="4097" width="53.5703125" style="116" customWidth="1"/>
    <col min="4098" max="4098" width="11.42578125" style="116" bestFit="1"/>
    <col min="4099" max="4099" width="27.5703125" style="116" bestFit="1" customWidth="1"/>
    <col min="4100" max="4100" width="11.7109375" style="116" bestFit="1" customWidth="1"/>
    <col min="4101" max="4101" width="27.7109375" style="116" customWidth="1"/>
    <col min="4102" max="4102" width="14.28515625" style="116" bestFit="1" customWidth="1"/>
    <col min="4103" max="4103" width="24.28515625" style="116" bestFit="1" customWidth="1"/>
    <col min="4104" max="4104" width="18.140625" style="116" customWidth="1"/>
    <col min="4105" max="4105" width="9.140625" style="116" bestFit="1" customWidth="1"/>
    <col min="4106" max="4106" width="11.42578125" style="116" bestFit="1"/>
    <col min="4107" max="4107" width="27.5703125" style="116" bestFit="1" customWidth="1"/>
    <col min="4108" max="4108" width="11.7109375" style="116" bestFit="1" customWidth="1"/>
    <col min="4109" max="4109" width="27.7109375" style="116" customWidth="1"/>
    <col min="4110" max="4110" width="14.28515625" style="116" bestFit="1" customWidth="1"/>
    <col min="4111" max="4111" width="24.28515625" style="116" bestFit="1" customWidth="1"/>
    <col min="4112" max="4112" width="18.140625" style="116" bestFit="1" customWidth="1"/>
    <col min="4113" max="4113" width="9.140625" style="116" bestFit="1" customWidth="1"/>
    <col min="4114" max="4114" width="11.42578125" style="116"/>
    <col min="4115" max="4115" width="24.28515625" style="116" bestFit="1" customWidth="1"/>
    <col min="4116" max="4116" width="10.140625" style="116" bestFit="1" customWidth="1"/>
    <col min="4117" max="4117" width="24.28515625" style="116" bestFit="1" customWidth="1"/>
    <col min="4118" max="4118" width="11.42578125" style="116"/>
    <col min="4119" max="4119" width="24.28515625" style="116" bestFit="1" customWidth="1"/>
    <col min="4120" max="4120" width="10.5703125" style="116" bestFit="1" customWidth="1"/>
    <col min="4121" max="4121" width="9.140625" style="116" bestFit="1" customWidth="1"/>
    <col min="4122" max="4122" width="11.42578125" style="116"/>
    <col min="4123" max="4123" width="24.28515625" style="116" bestFit="1" customWidth="1"/>
    <col min="4124" max="4124" width="10.140625" style="116" bestFit="1" customWidth="1"/>
    <col min="4125" max="4125" width="24.28515625" style="116" bestFit="1" customWidth="1"/>
    <col min="4126" max="4126" width="11.42578125" style="116"/>
    <col min="4127" max="4127" width="24.28515625" style="116" bestFit="1" customWidth="1"/>
    <col min="4128" max="4128" width="10.5703125" style="116" bestFit="1" customWidth="1"/>
    <col min="4129" max="4129" width="9.140625" style="116" bestFit="1" customWidth="1"/>
    <col min="4130" max="4130" width="11.42578125" style="116"/>
    <col min="4131" max="4131" width="24.28515625" style="116" bestFit="1" customWidth="1"/>
    <col min="4132" max="4132" width="10.140625" style="116" bestFit="1" customWidth="1"/>
    <col min="4133" max="4133" width="24.28515625" style="116" bestFit="1" customWidth="1"/>
    <col min="4134" max="4134" width="11.42578125" style="116"/>
    <col min="4135" max="4135" width="24.28515625" style="116" bestFit="1" customWidth="1"/>
    <col min="4136" max="4136" width="10.5703125" style="116" bestFit="1" customWidth="1"/>
    <col min="4137" max="4137" width="9.140625" style="116" bestFit="1" customWidth="1"/>
    <col min="4138" max="4138" width="11.42578125" style="116"/>
    <col min="4139" max="4139" width="24.28515625" style="116" bestFit="1" customWidth="1"/>
    <col min="4140" max="4140" width="10.140625" style="116" bestFit="1" customWidth="1"/>
    <col min="4141" max="4141" width="24.28515625" style="116" bestFit="1" customWidth="1"/>
    <col min="4142" max="4142" width="11.42578125" style="116"/>
    <col min="4143" max="4143" width="24.28515625" style="116" bestFit="1" customWidth="1"/>
    <col min="4144" max="4144" width="10.5703125" style="116" bestFit="1" customWidth="1"/>
    <col min="4145" max="4145" width="9.140625" style="116" bestFit="1" customWidth="1"/>
    <col min="4146" max="4146" width="11.42578125" style="116"/>
    <col min="4147" max="4147" width="24.28515625" style="116" bestFit="1" customWidth="1"/>
    <col min="4148" max="4148" width="10.140625" style="116" bestFit="1" customWidth="1"/>
    <col min="4149" max="4149" width="24.28515625" style="116" bestFit="1" customWidth="1"/>
    <col min="4150" max="4150" width="11.42578125" style="116"/>
    <col min="4151" max="4151" width="24.28515625" style="116" bestFit="1" customWidth="1"/>
    <col min="4152" max="4152" width="10.5703125" style="116" bestFit="1" customWidth="1"/>
    <col min="4153" max="4153" width="9.140625" style="116" bestFit="1" customWidth="1"/>
    <col min="4154" max="4154" width="11.42578125" style="116"/>
    <col min="4155" max="4155" width="24.28515625" style="116" bestFit="1" customWidth="1"/>
    <col min="4156" max="4156" width="10.140625" style="116" bestFit="1" customWidth="1"/>
    <col min="4157" max="4157" width="24.28515625" style="116" bestFit="1" customWidth="1"/>
    <col min="4158" max="4158" width="11.42578125" style="116"/>
    <col min="4159" max="4159" width="24.28515625" style="116" bestFit="1" customWidth="1"/>
    <col min="4160" max="4160" width="10.5703125" style="116" bestFit="1" customWidth="1"/>
    <col min="4161" max="4161" width="9.140625" style="116" bestFit="1" customWidth="1"/>
    <col min="4162" max="4162" width="11.42578125" style="116"/>
    <col min="4163" max="4163" width="24.28515625" style="116" bestFit="1" customWidth="1"/>
    <col min="4164" max="4164" width="10.140625" style="116" bestFit="1" customWidth="1"/>
    <col min="4165" max="4165" width="24.28515625" style="116" bestFit="1" customWidth="1"/>
    <col min="4166" max="4166" width="11.42578125" style="116"/>
    <col min="4167" max="4167" width="24.28515625" style="116" bestFit="1" customWidth="1"/>
    <col min="4168" max="4168" width="10.5703125" style="116" bestFit="1" customWidth="1"/>
    <col min="4169" max="4169" width="9.140625" style="116" bestFit="1" customWidth="1"/>
    <col min="4170" max="4170" width="11.42578125" style="116"/>
    <col min="4171" max="4171" width="24.28515625" style="116" bestFit="1" customWidth="1"/>
    <col min="4172" max="4172" width="10.140625" style="116" bestFit="1" customWidth="1"/>
    <col min="4173" max="4173" width="24.28515625" style="116" bestFit="1" customWidth="1"/>
    <col min="4174" max="4174" width="11.42578125" style="116"/>
    <col min="4175" max="4175" width="24.28515625" style="116" bestFit="1" customWidth="1"/>
    <col min="4176" max="4176" width="10.5703125" style="116" bestFit="1" customWidth="1"/>
    <col min="4177" max="4177" width="9.28515625" style="116" bestFit="1" customWidth="1"/>
    <col min="4178" max="4352" width="11.42578125" style="116"/>
    <col min="4353" max="4353" width="53.5703125" style="116" customWidth="1"/>
    <col min="4354" max="4354" width="11.42578125" style="116" bestFit="1"/>
    <col min="4355" max="4355" width="27.5703125" style="116" bestFit="1" customWidth="1"/>
    <col min="4356" max="4356" width="11.7109375" style="116" bestFit="1" customWidth="1"/>
    <col min="4357" max="4357" width="27.7109375" style="116" customWidth="1"/>
    <col min="4358" max="4358" width="14.28515625" style="116" bestFit="1" customWidth="1"/>
    <col min="4359" max="4359" width="24.28515625" style="116" bestFit="1" customWidth="1"/>
    <col min="4360" max="4360" width="18.140625" style="116" customWidth="1"/>
    <col min="4361" max="4361" width="9.140625" style="116" bestFit="1" customWidth="1"/>
    <col min="4362" max="4362" width="11.42578125" style="116" bestFit="1"/>
    <col min="4363" max="4363" width="27.5703125" style="116" bestFit="1" customWidth="1"/>
    <col min="4364" max="4364" width="11.7109375" style="116" bestFit="1" customWidth="1"/>
    <col min="4365" max="4365" width="27.7109375" style="116" customWidth="1"/>
    <col min="4366" max="4366" width="14.28515625" style="116" bestFit="1" customWidth="1"/>
    <col min="4367" max="4367" width="24.28515625" style="116" bestFit="1" customWidth="1"/>
    <col min="4368" max="4368" width="18.140625" style="116" bestFit="1" customWidth="1"/>
    <col min="4369" max="4369" width="9.140625" style="116" bestFit="1" customWidth="1"/>
    <col min="4370" max="4370" width="11.42578125" style="116"/>
    <col min="4371" max="4371" width="24.28515625" style="116" bestFit="1" customWidth="1"/>
    <col min="4372" max="4372" width="10.140625" style="116" bestFit="1" customWidth="1"/>
    <col min="4373" max="4373" width="24.28515625" style="116" bestFit="1" customWidth="1"/>
    <col min="4374" max="4374" width="11.42578125" style="116"/>
    <col min="4375" max="4375" width="24.28515625" style="116" bestFit="1" customWidth="1"/>
    <col min="4376" max="4376" width="10.5703125" style="116" bestFit="1" customWidth="1"/>
    <col min="4377" max="4377" width="9.140625" style="116" bestFit="1" customWidth="1"/>
    <col min="4378" max="4378" width="11.42578125" style="116"/>
    <col min="4379" max="4379" width="24.28515625" style="116" bestFit="1" customWidth="1"/>
    <col min="4380" max="4380" width="10.140625" style="116" bestFit="1" customWidth="1"/>
    <col min="4381" max="4381" width="24.28515625" style="116" bestFit="1" customWidth="1"/>
    <col min="4382" max="4382" width="11.42578125" style="116"/>
    <col min="4383" max="4383" width="24.28515625" style="116" bestFit="1" customWidth="1"/>
    <col min="4384" max="4384" width="10.5703125" style="116" bestFit="1" customWidth="1"/>
    <col min="4385" max="4385" width="9.140625" style="116" bestFit="1" customWidth="1"/>
    <col min="4386" max="4386" width="11.42578125" style="116"/>
    <col min="4387" max="4387" width="24.28515625" style="116" bestFit="1" customWidth="1"/>
    <col min="4388" max="4388" width="10.140625" style="116" bestFit="1" customWidth="1"/>
    <col min="4389" max="4389" width="24.28515625" style="116" bestFit="1" customWidth="1"/>
    <col min="4390" max="4390" width="11.42578125" style="116"/>
    <col min="4391" max="4391" width="24.28515625" style="116" bestFit="1" customWidth="1"/>
    <col min="4392" max="4392" width="10.5703125" style="116" bestFit="1" customWidth="1"/>
    <col min="4393" max="4393" width="9.140625" style="116" bestFit="1" customWidth="1"/>
    <col min="4394" max="4394" width="11.42578125" style="116"/>
    <col min="4395" max="4395" width="24.28515625" style="116" bestFit="1" customWidth="1"/>
    <col min="4396" max="4396" width="10.140625" style="116" bestFit="1" customWidth="1"/>
    <col min="4397" max="4397" width="24.28515625" style="116" bestFit="1" customWidth="1"/>
    <col min="4398" max="4398" width="11.42578125" style="116"/>
    <col min="4399" max="4399" width="24.28515625" style="116" bestFit="1" customWidth="1"/>
    <col min="4400" max="4400" width="10.5703125" style="116" bestFit="1" customWidth="1"/>
    <col min="4401" max="4401" width="9.140625" style="116" bestFit="1" customWidth="1"/>
    <col min="4402" max="4402" width="11.42578125" style="116"/>
    <col min="4403" max="4403" width="24.28515625" style="116" bestFit="1" customWidth="1"/>
    <col min="4404" max="4404" width="10.140625" style="116" bestFit="1" customWidth="1"/>
    <col min="4405" max="4405" width="24.28515625" style="116" bestFit="1" customWidth="1"/>
    <col min="4406" max="4406" width="11.42578125" style="116"/>
    <col min="4407" max="4407" width="24.28515625" style="116" bestFit="1" customWidth="1"/>
    <col min="4408" max="4408" width="10.5703125" style="116" bestFit="1" customWidth="1"/>
    <col min="4409" max="4409" width="9.140625" style="116" bestFit="1" customWidth="1"/>
    <col min="4410" max="4410" width="11.42578125" style="116"/>
    <col min="4411" max="4411" width="24.28515625" style="116" bestFit="1" customWidth="1"/>
    <col min="4412" max="4412" width="10.140625" style="116" bestFit="1" customWidth="1"/>
    <col min="4413" max="4413" width="24.28515625" style="116" bestFit="1" customWidth="1"/>
    <col min="4414" max="4414" width="11.42578125" style="116"/>
    <col min="4415" max="4415" width="24.28515625" style="116" bestFit="1" customWidth="1"/>
    <col min="4416" max="4416" width="10.5703125" style="116" bestFit="1" customWidth="1"/>
    <col min="4417" max="4417" width="9.140625" style="116" bestFit="1" customWidth="1"/>
    <col min="4418" max="4418" width="11.42578125" style="116"/>
    <col min="4419" max="4419" width="24.28515625" style="116" bestFit="1" customWidth="1"/>
    <col min="4420" max="4420" width="10.140625" style="116" bestFit="1" customWidth="1"/>
    <col min="4421" max="4421" width="24.28515625" style="116" bestFit="1" customWidth="1"/>
    <col min="4422" max="4422" width="11.42578125" style="116"/>
    <col min="4423" max="4423" width="24.28515625" style="116" bestFit="1" customWidth="1"/>
    <col min="4424" max="4424" width="10.5703125" style="116" bestFit="1" customWidth="1"/>
    <col min="4425" max="4425" width="9.140625" style="116" bestFit="1" customWidth="1"/>
    <col min="4426" max="4426" width="11.42578125" style="116"/>
    <col min="4427" max="4427" width="24.28515625" style="116" bestFit="1" customWidth="1"/>
    <col min="4428" max="4428" width="10.140625" style="116" bestFit="1" customWidth="1"/>
    <col min="4429" max="4429" width="24.28515625" style="116" bestFit="1" customWidth="1"/>
    <col min="4430" max="4430" width="11.42578125" style="116"/>
    <col min="4431" max="4431" width="24.28515625" style="116" bestFit="1" customWidth="1"/>
    <col min="4432" max="4432" width="10.5703125" style="116" bestFit="1" customWidth="1"/>
    <col min="4433" max="4433" width="9.28515625" style="116" bestFit="1" customWidth="1"/>
    <col min="4434" max="4608" width="11.42578125" style="116"/>
    <col min="4609" max="4609" width="53.5703125" style="116" customWidth="1"/>
    <col min="4610" max="4610" width="11.42578125" style="116" bestFit="1"/>
    <col min="4611" max="4611" width="27.5703125" style="116" bestFit="1" customWidth="1"/>
    <col min="4612" max="4612" width="11.7109375" style="116" bestFit="1" customWidth="1"/>
    <col min="4613" max="4613" width="27.7109375" style="116" customWidth="1"/>
    <col min="4614" max="4614" width="14.28515625" style="116" bestFit="1" customWidth="1"/>
    <col min="4615" max="4615" width="24.28515625" style="116" bestFit="1" customWidth="1"/>
    <col min="4616" max="4616" width="18.140625" style="116" customWidth="1"/>
    <col min="4617" max="4617" width="9.140625" style="116" bestFit="1" customWidth="1"/>
    <col min="4618" max="4618" width="11.42578125" style="116" bestFit="1"/>
    <col min="4619" max="4619" width="27.5703125" style="116" bestFit="1" customWidth="1"/>
    <col min="4620" max="4620" width="11.7109375" style="116" bestFit="1" customWidth="1"/>
    <col min="4621" max="4621" width="27.7109375" style="116" customWidth="1"/>
    <col min="4622" max="4622" width="14.28515625" style="116" bestFit="1" customWidth="1"/>
    <col min="4623" max="4623" width="24.28515625" style="116" bestFit="1" customWidth="1"/>
    <col min="4624" max="4624" width="18.140625" style="116" bestFit="1" customWidth="1"/>
    <col min="4625" max="4625" width="9.140625" style="116" bestFit="1" customWidth="1"/>
    <col min="4626" max="4626" width="11.42578125" style="116"/>
    <col min="4627" max="4627" width="24.28515625" style="116" bestFit="1" customWidth="1"/>
    <col min="4628" max="4628" width="10.140625" style="116" bestFit="1" customWidth="1"/>
    <col min="4629" max="4629" width="24.28515625" style="116" bestFit="1" customWidth="1"/>
    <col min="4630" max="4630" width="11.42578125" style="116"/>
    <col min="4631" max="4631" width="24.28515625" style="116" bestFit="1" customWidth="1"/>
    <col min="4632" max="4632" width="10.5703125" style="116" bestFit="1" customWidth="1"/>
    <col min="4633" max="4633" width="9.140625" style="116" bestFit="1" customWidth="1"/>
    <col min="4634" max="4634" width="11.42578125" style="116"/>
    <col min="4635" max="4635" width="24.28515625" style="116" bestFit="1" customWidth="1"/>
    <col min="4636" max="4636" width="10.140625" style="116" bestFit="1" customWidth="1"/>
    <col min="4637" max="4637" width="24.28515625" style="116" bestFit="1" customWidth="1"/>
    <col min="4638" max="4638" width="11.42578125" style="116"/>
    <col min="4639" max="4639" width="24.28515625" style="116" bestFit="1" customWidth="1"/>
    <col min="4640" max="4640" width="10.5703125" style="116" bestFit="1" customWidth="1"/>
    <col min="4641" max="4641" width="9.140625" style="116" bestFit="1" customWidth="1"/>
    <col min="4642" max="4642" width="11.42578125" style="116"/>
    <col min="4643" max="4643" width="24.28515625" style="116" bestFit="1" customWidth="1"/>
    <col min="4644" max="4644" width="10.140625" style="116" bestFit="1" customWidth="1"/>
    <col min="4645" max="4645" width="24.28515625" style="116" bestFit="1" customWidth="1"/>
    <col min="4646" max="4646" width="11.42578125" style="116"/>
    <col min="4647" max="4647" width="24.28515625" style="116" bestFit="1" customWidth="1"/>
    <col min="4648" max="4648" width="10.5703125" style="116" bestFit="1" customWidth="1"/>
    <col min="4649" max="4649" width="9.140625" style="116" bestFit="1" customWidth="1"/>
    <col min="4650" max="4650" width="11.42578125" style="116"/>
    <col min="4651" max="4651" width="24.28515625" style="116" bestFit="1" customWidth="1"/>
    <col min="4652" max="4652" width="10.140625" style="116" bestFit="1" customWidth="1"/>
    <col min="4653" max="4653" width="24.28515625" style="116" bestFit="1" customWidth="1"/>
    <col min="4654" max="4654" width="11.42578125" style="116"/>
    <col min="4655" max="4655" width="24.28515625" style="116" bestFit="1" customWidth="1"/>
    <col min="4656" max="4656" width="10.5703125" style="116" bestFit="1" customWidth="1"/>
    <col min="4657" max="4657" width="9.140625" style="116" bestFit="1" customWidth="1"/>
    <col min="4658" max="4658" width="11.42578125" style="116"/>
    <col min="4659" max="4659" width="24.28515625" style="116" bestFit="1" customWidth="1"/>
    <col min="4660" max="4660" width="10.140625" style="116" bestFit="1" customWidth="1"/>
    <col min="4661" max="4661" width="24.28515625" style="116" bestFit="1" customWidth="1"/>
    <col min="4662" max="4662" width="11.42578125" style="116"/>
    <col min="4663" max="4663" width="24.28515625" style="116" bestFit="1" customWidth="1"/>
    <col min="4664" max="4664" width="10.5703125" style="116" bestFit="1" customWidth="1"/>
    <col min="4665" max="4665" width="9.140625" style="116" bestFit="1" customWidth="1"/>
    <col min="4666" max="4666" width="11.42578125" style="116"/>
    <col min="4667" max="4667" width="24.28515625" style="116" bestFit="1" customWidth="1"/>
    <col min="4668" max="4668" width="10.140625" style="116" bestFit="1" customWidth="1"/>
    <col min="4669" max="4669" width="24.28515625" style="116" bestFit="1" customWidth="1"/>
    <col min="4670" max="4670" width="11.42578125" style="116"/>
    <col min="4671" max="4671" width="24.28515625" style="116" bestFit="1" customWidth="1"/>
    <col min="4672" max="4672" width="10.5703125" style="116" bestFit="1" customWidth="1"/>
    <col min="4673" max="4673" width="9.140625" style="116" bestFit="1" customWidth="1"/>
    <col min="4674" max="4674" width="11.42578125" style="116"/>
    <col min="4675" max="4675" width="24.28515625" style="116" bestFit="1" customWidth="1"/>
    <col min="4676" max="4676" width="10.140625" style="116" bestFit="1" customWidth="1"/>
    <col min="4677" max="4677" width="24.28515625" style="116" bestFit="1" customWidth="1"/>
    <col min="4678" max="4678" width="11.42578125" style="116"/>
    <col min="4679" max="4679" width="24.28515625" style="116" bestFit="1" customWidth="1"/>
    <col min="4680" max="4680" width="10.5703125" style="116" bestFit="1" customWidth="1"/>
    <col min="4681" max="4681" width="9.140625" style="116" bestFit="1" customWidth="1"/>
    <col min="4682" max="4682" width="11.42578125" style="116"/>
    <col min="4683" max="4683" width="24.28515625" style="116" bestFit="1" customWidth="1"/>
    <col min="4684" max="4684" width="10.140625" style="116" bestFit="1" customWidth="1"/>
    <col min="4685" max="4685" width="24.28515625" style="116" bestFit="1" customWidth="1"/>
    <col min="4686" max="4686" width="11.42578125" style="116"/>
    <col min="4687" max="4687" width="24.28515625" style="116" bestFit="1" customWidth="1"/>
    <col min="4688" max="4688" width="10.5703125" style="116" bestFit="1" customWidth="1"/>
    <col min="4689" max="4689" width="9.28515625" style="116" bestFit="1" customWidth="1"/>
    <col min="4690" max="4864" width="11.42578125" style="116"/>
    <col min="4865" max="4865" width="53.5703125" style="116" customWidth="1"/>
    <col min="4866" max="4866" width="11.42578125" style="116" bestFit="1"/>
    <col min="4867" max="4867" width="27.5703125" style="116" bestFit="1" customWidth="1"/>
    <col min="4868" max="4868" width="11.7109375" style="116" bestFit="1" customWidth="1"/>
    <col min="4869" max="4869" width="27.7109375" style="116" customWidth="1"/>
    <col min="4870" max="4870" width="14.28515625" style="116" bestFit="1" customWidth="1"/>
    <col min="4871" max="4871" width="24.28515625" style="116" bestFit="1" customWidth="1"/>
    <col min="4872" max="4872" width="18.140625" style="116" customWidth="1"/>
    <col min="4873" max="4873" width="9.140625" style="116" bestFit="1" customWidth="1"/>
    <col min="4874" max="4874" width="11.42578125" style="116" bestFit="1"/>
    <col min="4875" max="4875" width="27.5703125" style="116" bestFit="1" customWidth="1"/>
    <col min="4876" max="4876" width="11.7109375" style="116" bestFit="1" customWidth="1"/>
    <col min="4877" max="4877" width="27.7109375" style="116" customWidth="1"/>
    <col min="4878" max="4878" width="14.28515625" style="116" bestFit="1" customWidth="1"/>
    <col min="4879" max="4879" width="24.28515625" style="116" bestFit="1" customWidth="1"/>
    <col min="4880" max="4880" width="18.140625" style="116" bestFit="1" customWidth="1"/>
    <col min="4881" max="4881" width="9.140625" style="116" bestFit="1" customWidth="1"/>
    <col min="4882" max="4882" width="11.42578125" style="116"/>
    <col min="4883" max="4883" width="24.28515625" style="116" bestFit="1" customWidth="1"/>
    <col min="4884" max="4884" width="10.140625" style="116" bestFit="1" customWidth="1"/>
    <col min="4885" max="4885" width="24.28515625" style="116" bestFit="1" customWidth="1"/>
    <col min="4886" max="4886" width="11.42578125" style="116"/>
    <col min="4887" max="4887" width="24.28515625" style="116" bestFit="1" customWidth="1"/>
    <col min="4888" max="4888" width="10.5703125" style="116" bestFit="1" customWidth="1"/>
    <col min="4889" max="4889" width="9.140625" style="116" bestFit="1" customWidth="1"/>
    <col min="4890" max="4890" width="11.42578125" style="116"/>
    <col min="4891" max="4891" width="24.28515625" style="116" bestFit="1" customWidth="1"/>
    <col min="4892" max="4892" width="10.140625" style="116" bestFit="1" customWidth="1"/>
    <col min="4893" max="4893" width="24.28515625" style="116" bestFit="1" customWidth="1"/>
    <col min="4894" max="4894" width="11.42578125" style="116"/>
    <col min="4895" max="4895" width="24.28515625" style="116" bestFit="1" customWidth="1"/>
    <col min="4896" max="4896" width="10.5703125" style="116" bestFit="1" customWidth="1"/>
    <col min="4897" max="4897" width="9.140625" style="116" bestFit="1" customWidth="1"/>
    <col min="4898" max="4898" width="11.42578125" style="116"/>
    <col min="4899" max="4899" width="24.28515625" style="116" bestFit="1" customWidth="1"/>
    <col min="4900" max="4900" width="10.140625" style="116" bestFit="1" customWidth="1"/>
    <col min="4901" max="4901" width="24.28515625" style="116" bestFit="1" customWidth="1"/>
    <col min="4902" max="4902" width="11.42578125" style="116"/>
    <col min="4903" max="4903" width="24.28515625" style="116" bestFit="1" customWidth="1"/>
    <col min="4904" max="4904" width="10.5703125" style="116" bestFit="1" customWidth="1"/>
    <col min="4905" max="4905" width="9.140625" style="116" bestFit="1" customWidth="1"/>
    <col min="4906" max="4906" width="11.42578125" style="116"/>
    <col min="4907" max="4907" width="24.28515625" style="116" bestFit="1" customWidth="1"/>
    <col min="4908" max="4908" width="10.140625" style="116" bestFit="1" customWidth="1"/>
    <col min="4909" max="4909" width="24.28515625" style="116" bestFit="1" customWidth="1"/>
    <col min="4910" max="4910" width="11.42578125" style="116"/>
    <col min="4911" max="4911" width="24.28515625" style="116" bestFit="1" customWidth="1"/>
    <col min="4912" max="4912" width="10.5703125" style="116" bestFit="1" customWidth="1"/>
    <col min="4913" max="4913" width="9.140625" style="116" bestFit="1" customWidth="1"/>
    <col min="4914" max="4914" width="11.42578125" style="116"/>
    <col min="4915" max="4915" width="24.28515625" style="116" bestFit="1" customWidth="1"/>
    <col min="4916" max="4916" width="10.140625" style="116" bestFit="1" customWidth="1"/>
    <col min="4917" max="4917" width="24.28515625" style="116" bestFit="1" customWidth="1"/>
    <col min="4918" max="4918" width="11.42578125" style="116"/>
    <col min="4919" max="4919" width="24.28515625" style="116" bestFit="1" customWidth="1"/>
    <col min="4920" max="4920" width="10.5703125" style="116" bestFit="1" customWidth="1"/>
    <col min="4921" max="4921" width="9.140625" style="116" bestFit="1" customWidth="1"/>
    <col min="4922" max="4922" width="11.42578125" style="116"/>
    <col min="4923" max="4923" width="24.28515625" style="116" bestFit="1" customWidth="1"/>
    <col min="4924" max="4924" width="10.140625" style="116" bestFit="1" customWidth="1"/>
    <col min="4925" max="4925" width="24.28515625" style="116" bestFit="1" customWidth="1"/>
    <col min="4926" max="4926" width="11.42578125" style="116"/>
    <col min="4927" max="4927" width="24.28515625" style="116" bestFit="1" customWidth="1"/>
    <col min="4928" max="4928" width="10.5703125" style="116" bestFit="1" customWidth="1"/>
    <col min="4929" max="4929" width="9.140625" style="116" bestFit="1" customWidth="1"/>
    <col min="4930" max="4930" width="11.42578125" style="116"/>
    <col min="4931" max="4931" width="24.28515625" style="116" bestFit="1" customWidth="1"/>
    <col min="4932" max="4932" width="10.140625" style="116" bestFit="1" customWidth="1"/>
    <col min="4933" max="4933" width="24.28515625" style="116" bestFit="1" customWidth="1"/>
    <col min="4934" max="4934" width="11.42578125" style="116"/>
    <col min="4935" max="4935" width="24.28515625" style="116" bestFit="1" customWidth="1"/>
    <col min="4936" max="4936" width="10.5703125" style="116" bestFit="1" customWidth="1"/>
    <col min="4937" max="4937" width="9.140625" style="116" bestFit="1" customWidth="1"/>
    <col min="4938" max="4938" width="11.42578125" style="116"/>
    <col min="4939" max="4939" width="24.28515625" style="116" bestFit="1" customWidth="1"/>
    <col min="4940" max="4940" width="10.140625" style="116" bestFit="1" customWidth="1"/>
    <col min="4941" max="4941" width="24.28515625" style="116" bestFit="1" customWidth="1"/>
    <col min="4942" max="4942" width="11.42578125" style="116"/>
    <col min="4943" max="4943" width="24.28515625" style="116" bestFit="1" customWidth="1"/>
    <col min="4944" max="4944" width="10.5703125" style="116" bestFit="1" customWidth="1"/>
    <col min="4945" max="4945" width="9.28515625" style="116" bestFit="1" customWidth="1"/>
    <col min="4946" max="5120" width="11.42578125" style="116"/>
    <col min="5121" max="5121" width="53.5703125" style="116" customWidth="1"/>
    <col min="5122" max="5122" width="11.42578125" style="116" bestFit="1"/>
    <col min="5123" max="5123" width="27.5703125" style="116" bestFit="1" customWidth="1"/>
    <col min="5124" max="5124" width="11.7109375" style="116" bestFit="1" customWidth="1"/>
    <col min="5125" max="5125" width="27.7109375" style="116" customWidth="1"/>
    <col min="5126" max="5126" width="14.28515625" style="116" bestFit="1" customWidth="1"/>
    <col min="5127" max="5127" width="24.28515625" style="116" bestFit="1" customWidth="1"/>
    <col min="5128" max="5128" width="18.140625" style="116" customWidth="1"/>
    <col min="5129" max="5129" width="9.140625" style="116" bestFit="1" customWidth="1"/>
    <col min="5130" max="5130" width="11.42578125" style="116" bestFit="1"/>
    <col min="5131" max="5131" width="27.5703125" style="116" bestFit="1" customWidth="1"/>
    <col min="5132" max="5132" width="11.7109375" style="116" bestFit="1" customWidth="1"/>
    <col min="5133" max="5133" width="27.7109375" style="116" customWidth="1"/>
    <col min="5134" max="5134" width="14.28515625" style="116" bestFit="1" customWidth="1"/>
    <col min="5135" max="5135" width="24.28515625" style="116" bestFit="1" customWidth="1"/>
    <col min="5136" max="5136" width="18.140625" style="116" bestFit="1" customWidth="1"/>
    <col min="5137" max="5137" width="9.140625" style="116" bestFit="1" customWidth="1"/>
    <col min="5138" max="5138" width="11.42578125" style="116"/>
    <col min="5139" max="5139" width="24.28515625" style="116" bestFit="1" customWidth="1"/>
    <col min="5140" max="5140" width="10.140625" style="116" bestFit="1" customWidth="1"/>
    <col min="5141" max="5141" width="24.28515625" style="116" bestFit="1" customWidth="1"/>
    <col min="5142" max="5142" width="11.42578125" style="116"/>
    <col min="5143" max="5143" width="24.28515625" style="116" bestFit="1" customWidth="1"/>
    <col min="5144" max="5144" width="10.5703125" style="116" bestFit="1" customWidth="1"/>
    <col min="5145" max="5145" width="9.140625" style="116" bestFit="1" customWidth="1"/>
    <col min="5146" max="5146" width="11.42578125" style="116"/>
    <col min="5147" max="5147" width="24.28515625" style="116" bestFit="1" customWidth="1"/>
    <col min="5148" max="5148" width="10.140625" style="116" bestFit="1" customWidth="1"/>
    <col min="5149" max="5149" width="24.28515625" style="116" bestFit="1" customWidth="1"/>
    <col min="5150" max="5150" width="11.42578125" style="116"/>
    <col min="5151" max="5151" width="24.28515625" style="116" bestFit="1" customWidth="1"/>
    <col min="5152" max="5152" width="10.5703125" style="116" bestFit="1" customWidth="1"/>
    <col min="5153" max="5153" width="9.140625" style="116" bestFit="1" customWidth="1"/>
    <col min="5154" max="5154" width="11.42578125" style="116"/>
    <col min="5155" max="5155" width="24.28515625" style="116" bestFit="1" customWidth="1"/>
    <col min="5156" max="5156" width="10.140625" style="116" bestFit="1" customWidth="1"/>
    <col min="5157" max="5157" width="24.28515625" style="116" bestFit="1" customWidth="1"/>
    <col min="5158" max="5158" width="11.42578125" style="116"/>
    <col min="5159" max="5159" width="24.28515625" style="116" bestFit="1" customWidth="1"/>
    <col min="5160" max="5160" width="10.5703125" style="116" bestFit="1" customWidth="1"/>
    <col min="5161" max="5161" width="9.140625" style="116" bestFit="1" customWidth="1"/>
    <col min="5162" max="5162" width="11.42578125" style="116"/>
    <col min="5163" max="5163" width="24.28515625" style="116" bestFit="1" customWidth="1"/>
    <col min="5164" max="5164" width="10.140625" style="116" bestFit="1" customWidth="1"/>
    <col min="5165" max="5165" width="24.28515625" style="116" bestFit="1" customWidth="1"/>
    <col min="5166" max="5166" width="11.42578125" style="116"/>
    <col min="5167" max="5167" width="24.28515625" style="116" bestFit="1" customWidth="1"/>
    <col min="5168" max="5168" width="10.5703125" style="116" bestFit="1" customWidth="1"/>
    <col min="5169" max="5169" width="9.140625" style="116" bestFit="1" customWidth="1"/>
    <col min="5170" max="5170" width="11.42578125" style="116"/>
    <col min="5171" max="5171" width="24.28515625" style="116" bestFit="1" customWidth="1"/>
    <col min="5172" max="5172" width="10.140625" style="116" bestFit="1" customWidth="1"/>
    <col min="5173" max="5173" width="24.28515625" style="116" bestFit="1" customWidth="1"/>
    <col min="5174" max="5174" width="11.42578125" style="116"/>
    <col min="5175" max="5175" width="24.28515625" style="116" bestFit="1" customWidth="1"/>
    <col min="5176" max="5176" width="10.5703125" style="116" bestFit="1" customWidth="1"/>
    <col min="5177" max="5177" width="9.140625" style="116" bestFit="1" customWidth="1"/>
    <col min="5178" max="5178" width="11.42578125" style="116"/>
    <col min="5179" max="5179" width="24.28515625" style="116" bestFit="1" customWidth="1"/>
    <col min="5180" max="5180" width="10.140625" style="116" bestFit="1" customWidth="1"/>
    <col min="5181" max="5181" width="24.28515625" style="116" bestFit="1" customWidth="1"/>
    <col min="5182" max="5182" width="11.42578125" style="116"/>
    <col min="5183" max="5183" width="24.28515625" style="116" bestFit="1" customWidth="1"/>
    <col min="5184" max="5184" width="10.5703125" style="116" bestFit="1" customWidth="1"/>
    <col min="5185" max="5185" width="9.140625" style="116" bestFit="1" customWidth="1"/>
    <col min="5186" max="5186" width="11.42578125" style="116"/>
    <col min="5187" max="5187" width="24.28515625" style="116" bestFit="1" customWidth="1"/>
    <col min="5188" max="5188" width="10.140625" style="116" bestFit="1" customWidth="1"/>
    <col min="5189" max="5189" width="24.28515625" style="116" bestFit="1" customWidth="1"/>
    <col min="5190" max="5190" width="11.42578125" style="116"/>
    <col min="5191" max="5191" width="24.28515625" style="116" bestFit="1" customWidth="1"/>
    <col min="5192" max="5192" width="10.5703125" style="116" bestFit="1" customWidth="1"/>
    <col min="5193" max="5193" width="9.140625" style="116" bestFit="1" customWidth="1"/>
    <col min="5194" max="5194" width="11.42578125" style="116"/>
    <col min="5195" max="5195" width="24.28515625" style="116" bestFit="1" customWidth="1"/>
    <col min="5196" max="5196" width="10.140625" style="116" bestFit="1" customWidth="1"/>
    <col min="5197" max="5197" width="24.28515625" style="116" bestFit="1" customWidth="1"/>
    <col min="5198" max="5198" width="11.42578125" style="116"/>
    <col min="5199" max="5199" width="24.28515625" style="116" bestFit="1" customWidth="1"/>
    <col min="5200" max="5200" width="10.5703125" style="116" bestFit="1" customWidth="1"/>
    <col min="5201" max="5201" width="9.28515625" style="116" bestFit="1" customWidth="1"/>
    <col min="5202" max="5376" width="11.42578125" style="116"/>
    <col min="5377" max="5377" width="53.5703125" style="116" customWidth="1"/>
    <col min="5378" max="5378" width="11.42578125" style="116" bestFit="1"/>
    <col min="5379" max="5379" width="27.5703125" style="116" bestFit="1" customWidth="1"/>
    <col min="5380" max="5380" width="11.7109375" style="116" bestFit="1" customWidth="1"/>
    <col min="5381" max="5381" width="27.7109375" style="116" customWidth="1"/>
    <col min="5382" max="5382" width="14.28515625" style="116" bestFit="1" customWidth="1"/>
    <col min="5383" max="5383" width="24.28515625" style="116" bestFit="1" customWidth="1"/>
    <col min="5384" max="5384" width="18.140625" style="116" customWidth="1"/>
    <col min="5385" max="5385" width="9.140625" style="116" bestFit="1" customWidth="1"/>
    <col min="5386" max="5386" width="11.42578125" style="116" bestFit="1"/>
    <col min="5387" max="5387" width="27.5703125" style="116" bestFit="1" customWidth="1"/>
    <col min="5388" max="5388" width="11.7109375" style="116" bestFit="1" customWidth="1"/>
    <col min="5389" max="5389" width="27.7109375" style="116" customWidth="1"/>
    <col min="5390" max="5390" width="14.28515625" style="116" bestFit="1" customWidth="1"/>
    <col min="5391" max="5391" width="24.28515625" style="116" bestFit="1" customWidth="1"/>
    <col min="5392" max="5392" width="18.140625" style="116" bestFit="1" customWidth="1"/>
    <col min="5393" max="5393" width="9.140625" style="116" bestFit="1" customWidth="1"/>
    <col min="5394" max="5394" width="11.42578125" style="116"/>
    <col min="5395" max="5395" width="24.28515625" style="116" bestFit="1" customWidth="1"/>
    <col min="5396" max="5396" width="10.140625" style="116" bestFit="1" customWidth="1"/>
    <col min="5397" max="5397" width="24.28515625" style="116" bestFit="1" customWidth="1"/>
    <col min="5398" max="5398" width="11.42578125" style="116"/>
    <col min="5399" max="5399" width="24.28515625" style="116" bestFit="1" customWidth="1"/>
    <col min="5400" max="5400" width="10.5703125" style="116" bestFit="1" customWidth="1"/>
    <col min="5401" max="5401" width="9.140625" style="116" bestFit="1" customWidth="1"/>
    <col min="5402" max="5402" width="11.42578125" style="116"/>
    <col min="5403" max="5403" width="24.28515625" style="116" bestFit="1" customWidth="1"/>
    <col min="5404" max="5404" width="10.140625" style="116" bestFit="1" customWidth="1"/>
    <col min="5405" max="5405" width="24.28515625" style="116" bestFit="1" customWidth="1"/>
    <col min="5406" max="5406" width="11.42578125" style="116"/>
    <col min="5407" max="5407" width="24.28515625" style="116" bestFit="1" customWidth="1"/>
    <col min="5408" max="5408" width="10.5703125" style="116" bestFit="1" customWidth="1"/>
    <col min="5409" max="5409" width="9.140625" style="116" bestFit="1" customWidth="1"/>
    <col min="5410" max="5410" width="11.42578125" style="116"/>
    <col min="5411" max="5411" width="24.28515625" style="116" bestFit="1" customWidth="1"/>
    <col min="5412" max="5412" width="10.140625" style="116" bestFit="1" customWidth="1"/>
    <col min="5413" max="5413" width="24.28515625" style="116" bestFit="1" customWidth="1"/>
    <col min="5414" max="5414" width="11.42578125" style="116"/>
    <col min="5415" max="5415" width="24.28515625" style="116" bestFit="1" customWidth="1"/>
    <col min="5416" max="5416" width="10.5703125" style="116" bestFit="1" customWidth="1"/>
    <col min="5417" max="5417" width="9.140625" style="116" bestFit="1" customWidth="1"/>
    <col min="5418" max="5418" width="11.42578125" style="116"/>
    <col min="5419" max="5419" width="24.28515625" style="116" bestFit="1" customWidth="1"/>
    <col min="5420" max="5420" width="10.140625" style="116" bestFit="1" customWidth="1"/>
    <col min="5421" max="5421" width="24.28515625" style="116" bestFit="1" customWidth="1"/>
    <col min="5422" max="5422" width="11.42578125" style="116"/>
    <col min="5423" max="5423" width="24.28515625" style="116" bestFit="1" customWidth="1"/>
    <col min="5424" max="5424" width="10.5703125" style="116" bestFit="1" customWidth="1"/>
    <col min="5425" max="5425" width="9.140625" style="116" bestFit="1" customWidth="1"/>
    <col min="5426" max="5426" width="11.42578125" style="116"/>
    <col min="5427" max="5427" width="24.28515625" style="116" bestFit="1" customWidth="1"/>
    <col min="5428" max="5428" width="10.140625" style="116" bestFit="1" customWidth="1"/>
    <col min="5429" max="5429" width="24.28515625" style="116" bestFit="1" customWidth="1"/>
    <col min="5430" max="5430" width="11.42578125" style="116"/>
    <col min="5431" max="5431" width="24.28515625" style="116" bestFit="1" customWidth="1"/>
    <col min="5432" max="5432" width="10.5703125" style="116" bestFit="1" customWidth="1"/>
    <col min="5433" max="5433" width="9.140625" style="116" bestFit="1" customWidth="1"/>
    <col min="5434" max="5434" width="11.42578125" style="116"/>
    <col min="5435" max="5435" width="24.28515625" style="116" bestFit="1" customWidth="1"/>
    <col min="5436" max="5436" width="10.140625" style="116" bestFit="1" customWidth="1"/>
    <col min="5437" max="5437" width="24.28515625" style="116" bestFit="1" customWidth="1"/>
    <col min="5438" max="5438" width="11.42578125" style="116"/>
    <col min="5439" max="5439" width="24.28515625" style="116" bestFit="1" customWidth="1"/>
    <col min="5440" max="5440" width="10.5703125" style="116" bestFit="1" customWidth="1"/>
    <col min="5441" max="5441" width="9.140625" style="116" bestFit="1" customWidth="1"/>
    <col min="5442" max="5442" width="11.42578125" style="116"/>
    <col min="5443" max="5443" width="24.28515625" style="116" bestFit="1" customWidth="1"/>
    <col min="5444" max="5444" width="10.140625" style="116" bestFit="1" customWidth="1"/>
    <col min="5445" max="5445" width="24.28515625" style="116" bestFit="1" customWidth="1"/>
    <col min="5446" max="5446" width="11.42578125" style="116"/>
    <col min="5447" max="5447" width="24.28515625" style="116" bestFit="1" customWidth="1"/>
    <col min="5448" max="5448" width="10.5703125" style="116" bestFit="1" customWidth="1"/>
    <col min="5449" max="5449" width="9.140625" style="116" bestFit="1" customWidth="1"/>
    <col min="5450" max="5450" width="11.42578125" style="116"/>
    <col min="5451" max="5451" width="24.28515625" style="116" bestFit="1" customWidth="1"/>
    <col min="5452" max="5452" width="10.140625" style="116" bestFit="1" customWidth="1"/>
    <col min="5453" max="5453" width="24.28515625" style="116" bestFit="1" customWidth="1"/>
    <col min="5454" max="5454" width="11.42578125" style="116"/>
    <col min="5455" max="5455" width="24.28515625" style="116" bestFit="1" customWidth="1"/>
    <col min="5456" max="5456" width="10.5703125" style="116" bestFit="1" customWidth="1"/>
    <col min="5457" max="5457" width="9.28515625" style="116" bestFit="1" customWidth="1"/>
    <col min="5458" max="5632" width="11.42578125" style="116"/>
    <col min="5633" max="5633" width="53.5703125" style="116" customWidth="1"/>
    <col min="5634" max="5634" width="11.42578125" style="116" bestFit="1"/>
    <col min="5635" max="5635" width="27.5703125" style="116" bestFit="1" customWidth="1"/>
    <col min="5636" max="5636" width="11.7109375" style="116" bestFit="1" customWidth="1"/>
    <col min="5637" max="5637" width="27.7109375" style="116" customWidth="1"/>
    <col min="5638" max="5638" width="14.28515625" style="116" bestFit="1" customWidth="1"/>
    <col min="5639" max="5639" width="24.28515625" style="116" bestFit="1" customWidth="1"/>
    <col min="5640" max="5640" width="18.140625" style="116" customWidth="1"/>
    <col min="5641" max="5641" width="9.140625" style="116" bestFit="1" customWidth="1"/>
    <col min="5642" max="5642" width="11.42578125" style="116" bestFit="1"/>
    <col min="5643" max="5643" width="27.5703125" style="116" bestFit="1" customWidth="1"/>
    <col min="5644" max="5644" width="11.7109375" style="116" bestFit="1" customWidth="1"/>
    <col min="5645" max="5645" width="27.7109375" style="116" customWidth="1"/>
    <col min="5646" max="5646" width="14.28515625" style="116" bestFit="1" customWidth="1"/>
    <col min="5647" max="5647" width="24.28515625" style="116" bestFit="1" customWidth="1"/>
    <col min="5648" max="5648" width="18.140625" style="116" bestFit="1" customWidth="1"/>
    <col min="5649" max="5649" width="9.140625" style="116" bestFit="1" customWidth="1"/>
    <col min="5650" max="5650" width="11.42578125" style="116"/>
    <col min="5651" max="5651" width="24.28515625" style="116" bestFit="1" customWidth="1"/>
    <col min="5652" max="5652" width="10.140625" style="116" bestFit="1" customWidth="1"/>
    <col min="5653" max="5653" width="24.28515625" style="116" bestFit="1" customWidth="1"/>
    <col min="5654" max="5654" width="11.42578125" style="116"/>
    <col min="5655" max="5655" width="24.28515625" style="116" bestFit="1" customWidth="1"/>
    <col min="5656" max="5656" width="10.5703125" style="116" bestFit="1" customWidth="1"/>
    <col min="5657" max="5657" width="9.140625" style="116" bestFit="1" customWidth="1"/>
    <col min="5658" max="5658" width="11.42578125" style="116"/>
    <col min="5659" max="5659" width="24.28515625" style="116" bestFit="1" customWidth="1"/>
    <col min="5660" max="5660" width="10.140625" style="116" bestFit="1" customWidth="1"/>
    <col min="5661" max="5661" width="24.28515625" style="116" bestFit="1" customWidth="1"/>
    <col min="5662" max="5662" width="11.42578125" style="116"/>
    <col min="5663" max="5663" width="24.28515625" style="116" bestFit="1" customWidth="1"/>
    <col min="5664" max="5664" width="10.5703125" style="116" bestFit="1" customWidth="1"/>
    <col min="5665" max="5665" width="9.140625" style="116" bestFit="1" customWidth="1"/>
    <col min="5666" max="5666" width="11.42578125" style="116"/>
    <col min="5667" max="5667" width="24.28515625" style="116" bestFit="1" customWidth="1"/>
    <col min="5668" max="5668" width="10.140625" style="116" bestFit="1" customWidth="1"/>
    <col min="5669" max="5669" width="24.28515625" style="116" bestFit="1" customWidth="1"/>
    <col min="5670" max="5670" width="11.42578125" style="116"/>
    <col min="5671" max="5671" width="24.28515625" style="116" bestFit="1" customWidth="1"/>
    <col min="5672" max="5672" width="10.5703125" style="116" bestFit="1" customWidth="1"/>
    <col min="5673" max="5673" width="9.140625" style="116" bestFit="1" customWidth="1"/>
    <col min="5674" max="5674" width="11.42578125" style="116"/>
    <col min="5675" max="5675" width="24.28515625" style="116" bestFit="1" customWidth="1"/>
    <col min="5676" max="5676" width="10.140625" style="116" bestFit="1" customWidth="1"/>
    <col min="5677" max="5677" width="24.28515625" style="116" bestFit="1" customWidth="1"/>
    <col min="5678" max="5678" width="11.42578125" style="116"/>
    <col min="5679" max="5679" width="24.28515625" style="116" bestFit="1" customWidth="1"/>
    <col min="5680" max="5680" width="10.5703125" style="116" bestFit="1" customWidth="1"/>
    <col min="5681" max="5681" width="9.140625" style="116" bestFit="1" customWidth="1"/>
    <col min="5682" max="5682" width="11.42578125" style="116"/>
    <col min="5683" max="5683" width="24.28515625" style="116" bestFit="1" customWidth="1"/>
    <col min="5684" max="5684" width="10.140625" style="116" bestFit="1" customWidth="1"/>
    <col min="5685" max="5685" width="24.28515625" style="116" bestFit="1" customWidth="1"/>
    <col min="5686" max="5686" width="11.42578125" style="116"/>
    <col min="5687" max="5687" width="24.28515625" style="116" bestFit="1" customWidth="1"/>
    <col min="5688" max="5688" width="10.5703125" style="116" bestFit="1" customWidth="1"/>
    <col min="5689" max="5689" width="9.140625" style="116" bestFit="1" customWidth="1"/>
    <col min="5690" max="5690" width="11.42578125" style="116"/>
    <col min="5691" max="5691" width="24.28515625" style="116" bestFit="1" customWidth="1"/>
    <col min="5692" max="5692" width="10.140625" style="116" bestFit="1" customWidth="1"/>
    <col min="5693" max="5693" width="24.28515625" style="116" bestFit="1" customWidth="1"/>
    <col min="5694" max="5694" width="11.42578125" style="116"/>
    <col min="5695" max="5695" width="24.28515625" style="116" bestFit="1" customWidth="1"/>
    <col min="5696" max="5696" width="10.5703125" style="116" bestFit="1" customWidth="1"/>
    <col min="5697" max="5697" width="9.140625" style="116" bestFit="1" customWidth="1"/>
    <col min="5698" max="5698" width="11.42578125" style="116"/>
    <col min="5699" max="5699" width="24.28515625" style="116" bestFit="1" customWidth="1"/>
    <col min="5700" max="5700" width="10.140625" style="116" bestFit="1" customWidth="1"/>
    <col min="5701" max="5701" width="24.28515625" style="116" bestFit="1" customWidth="1"/>
    <col min="5702" max="5702" width="11.42578125" style="116"/>
    <col min="5703" max="5703" width="24.28515625" style="116" bestFit="1" customWidth="1"/>
    <col min="5704" max="5704" width="10.5703125" style="116" bestFit="1" customWidth="1"/>
    <col min="5705" max="5705" width="9.140625" style="116" bestFit="1" customWidth="1"/>
    <col min="5706" max="5706" width="11.42578125" style="116"/>
    <col min="5707" max="5707" width="24.28515625" style="116" bestFit="1" customWidth="1"/>
    <col min="5708" max="5708" width="10.140625" style="116" bestFit="1" customWidth="1"/>
    <col min="5709" max="5709" width="24.28515625" style="116" bestFit="1" customWidth="1"/>
    <col min="5710" max="5710" width="11.42578125" style="116"/>
    <col min="5711" max="5711" width="24.28515625" style="116" bestFit="1" customWidth="1"/>
    <col min="5712" max="5712" width="10.5703125" style="116" bestFit="1" customWidth="1"/>
    <col min="5713" max="5713" width="9.28515625" style="116" bestFit="1" customWidth="1"/>
    <col min="5714" max="5888" width="11.42578125" style="116"/>
    <col min="5889" max="5889" width="53.5703125" style="116" customWidth="1"/>
    <col min="5890" max="5890" width="11.42578125" style="116" bestFit="1"/>
    <col min="5891" max="5891" width="27.5703125" style="116" bestFit="1" customWidth="1"/>
    <col min="5892" max="5892" width="11.7109375" style="116" bestFit="1" customWidth="1"/>
    <col min="5893" max="5893" width="27.7109375" style="116" customWidth="1"/>
    <col min="5894" max="5894" width="14.28515625" style="116" bestFit="1" customWidth="1"/>
    <col min="5895" max="5895" width="24.28515625" style="116" bestFit="1" customWidth="1"/>
    <col min="5896" max="5896" width="18.140625" style="116" customWidth="1"/>
    <col min="5897" max="5897" width="9.140625" style="116" bestFit="1" customWidth="1"/>
    <col min="5898" max="5898" width="11.42578125" style="116" bestFit="1"/>
    <col min="5899" max="5899" width="27.5703125" style="116" bestFit="1" customWidth="1"/>
    <col min="5900" max="5900" width="11.7109375" style="116" bestFit="1" customWidth="1"/>
    <col min="5901" max="5901" width="27.7109375" style="116" customWidth="1"/>
    <col min="5902" max="5902" width="14.28515625" style="116" bestFit="1" customWidth="1"/>
    <col min="5903" max="5903" width="24.28515625" style="116" bestFit="1" customWidth="1"/>
    <col min="5904" max="5904" width="18.140625" style="116" bestFit="1" customWidth="1"/>
    <col min="5905" max="5905" width="9.140625" style="116" bestFit="1" customWidth="1"/>
    <col min="5906" max="5906" width="11.42578125" style="116"/>
    <col min="5907" max="5907" width="24.28515625" style="116" bestFit="1" customWidth="1"/>
    <col min="5908" max="5908" width="10.140625" style="116" bestFit="1" customWidth="1"/>
    <col min="5909" max="5909" width="24.28515625" style="116" bestFit="1" customWidth="1"/>
    <col min="5910" max="5910" width="11.42578125" style="116"/>
    <col min="5911" max="5911" width="24.28515625" style="116" bestFit="1" customWidth="1"/>
    <col min="5912" max="5912" width="10.5703125" style="116" bestFit="1" customWidth="1"/>
    <col min="5913" max="5913" width="9.140625" style="116" bestFit="1" customWidth="1"/>
    <col min="5914" max="5914" width="11.42578125" style="116"/>
    <col min="5915" max="5915" width="24.28515625" style="116" bestFit="1" customWidth="1"/>
    <col min="5916" max="5916" width="10.140625" style="116" bestFit="1" customWidth="1"/>
    <col min="5917" max="5917" width="24.28515625" style="116" bestFit="1" customWidth="1"/>
    <col min="5918" max="5918" width="11.42578125" style="116"/>
    <col min="5919" max="5919" width="24.28515625" style="116" bestFit="1" customWidth="1"/>
    <col min="5920" max="5920" width="10.5703125" style="116" bestFit="1" customWidth="1"/>
    <col min="5921" max="5921" width="9.140625" style="116" bestFit="1" customWidth="1"/>
    <col min="5922" max="5922" width="11.42578125" style="116"/>
    <col min="5923" max="5923" width="24.28515625" style="116" bestFit="1" customWidth="1"/>
    <col min="5924" max="5924" width="10.140625" style="116" bestFit="1" customWidth="1"/>
    <col min="5925" max="5925" width="24.28515625" style="116" bestFit="1" customWidth="1"/>
    <col min="5926" max="5926" width="11.42578125" style="116"/>
    <col min="5927" max="5927" width="24.28515625" style="116" bestFit="1" customWidth="1"/>
    <col min="5928" max="5928" width="10.5703125" style="116" bestFit="1" customWidth="1"/>
    <col min="5929" max="5929" width="9.140625" style="116" bestFit="1" customWidth="1"/>
    <col min="5930" max="5930" width="11.42578125" style="116"/>
    <col min="5931" max="5931" width="24.28515625" style="116" bestFit="1" customWidth="1"/>
    <col min="5932" max="5932" width="10.140625" style="116" bestFit="1" customWidth="1"/>
    <col min="5933" max="5933" width="24.28515625" style="116" bestFit="1" customWidth="1"/>
    <col min="5934" max="5934" width="11.42578125" style="116"/>
    <col min="5935" max="5935" width="24.28515625" style="116" bestFit="1" customWidth="1"/>
    <col min="5936" max="5936" width="10.5703125" style="116" bestFit="1" customWidth="1"/>
    <col min="5937" max="5937" width="9.140625" style="116" bestFit="1" customWidth="1"/>
    <col min="5938" max="5938" width="11.42578125" style="116"/>
    <col min="5939" max="5939" width="24.28515625" style="116" bestFit="1" customWidth="1"/>
    <col min="5940" max="5940" width="10.140625" style="116" bestFit="1" customWidth="1"/>
    <col min="5941" max="5941" width="24.28515625" style="116" bestFit="1" customWidth="1"/>
    <col min="5942" max="5942" width="11.42578125" style="116"/>
    <col min="5943" max="5943" width="24.28515625" style="116" bestFit="1" customWidth="1"/>
    <col min="5944" max="5944" width="10.5703125" style="116" bestFit="1" customWidth="1"/>
    <col min="5945" max="5945" width="9.140625" style="116" bestFit="1" customWidth="1"/>
    <col min="5946" max="5946" width="11.42578125" style="116"/>
    <col min="5947" max="5947" width="24.28515625" style="116" bestFit="1" customWidth="1"/>
    <col min="5948" max="5948" width="10.140625" style="116" bestFit="1" customWidth="1"/>
    <col min="5949" max="5949" width="24.28515625" style="116" bestFit="1" customWidth="1"/>
    <col min="5950" max="5950" width="11.42578125" style="116"/>
    <col min="5951" max="5951" width="24.28515625" style="116" bestFit="1" customWidth="1"/>
    <col min="5952" max="5952" width="10.5703125" style="116" bestFit="1" customWidth="1"/>
    <col min="5953" max="5953" width="9.140625" style="116" bestFit="1" customWidth="1"/>
    <col min="5954" max="5954" width="11.42578125" style="116"/>
    <col min="5955" max="5955" width="24.28515625" style="116" bestFit="1" customWidth="1"/>
    <col min="5956" max="5956" width="10.140625" style="116" bestFit="1" customWidth="1"/>
    <col min="5957" max="5957" width="24.28515625" style="116" bestFit="1" customWidth="1"/>
    <col min="5958" max="5958" width="11.42578125" style="116"/>
    <col min="5959" max="5959" width="24.28515625" style="116" bestFit="1" customWidth="1"/>
    <col min="5960" max="5960" width="10.5703125" style="116" bestFit="1" customWidth="1"/>
    <col min="5961" max="5961" width="9.140625" style="116" bestFit="1" customWidth="1"/>
    <col min="5962" max="5962" width="11.42578125" style="116"/>
    <col min="5963" max="5963" width="24.28515625" style="116" bestFit="1" customWidth="1"/>
    <col min="5964" max="5964" width="10.140625" style="116" bestFit="1" customWidth="1"/>
    <col min="5965" max="5965" width="24.28515625" style="116" bestFit="1" customWidth="1"/>
    <col min="5966" max="5966" width="11.42578125" style="116"/>
    <col min="5967" max="5967" width="24.28515625" style="116" bestFit="1" customWidth="1"/>
    <col min="5968" max="5968" width="10.5703125" style="116" bestFit="1" customWidth="1"/>
    <col min="5969" max="5969" width="9.28515625" style="116" bestFit="1" customWidth="1"/>
    <col min="5970" max="6144" width="11.42578125" style="116"/>
    <col min="6145" max="6145" width="53.5703125" style="116" customWidth="1"/>
    <col min="6146" max="6146" width="11.42578125" style="116" bestFit="1"/>
    <col min="6147" max="6147" width="27.5703125" style="116" bestFit="1" customWidth="1"/>
    <col min="6148" max="6148" width="11.7109375" style="116" bestFit="1" customWidth="1"/>
    <col min="6149" max="6149" width="27.7109375" style="116" customWidth="1"/>
    <col min="6150" max="6150" width="14.28515625" style="116" bestFit="1" customWidth="1"/>
    <col min="6151" max="6151" width="24.28515625" style="116" bestFit="1" customWidth="1"/>
    <col min="6152" max="6152" width="18.140625" style="116" customWidth="1"/>
    <col min="6153" max="6153" width="9.140625" style="116" bestFit="1" customWidth="1"/>
    <col min="6154" max="6154" width="11.42578125" style="116" bestFit="1"/>
    <col min="6155" max="6155" width="27.5703125" style="116" bestFit="1" customWidth="1"/>
    <col min="6156" max="6156" width="11.7109375" style="116" bestFit="1" customWidth="1"/>
    <col min="6157" max="6157" width="27.7109375" style="116" customWidth="1"/>
    <col min="6158" max="6158" width="14.28515625" style="116" bestFit="1" customWidth="1"/>
    <col min="6159" max="6159" width="24.28515625" style="116" bestFit="1" customWidth="1"/>
    <col min="6160" max="6160" width="18.140625" style="116" bestFit="1" customWidth="1"/>
    <col min="6161" max="6161" width="9.140625" style="116" bestFit="1" customWidth="1"/>
    <col min="6162" max="6162" width="11.42578125" style="116"/>
    <col min="6163" max="6163" width="24.28515625" style="116" bestFit="1" customWidth="1"/>
    <col min="6164" max="6164" width="10.140625" style="116" bestFit="1" customWidth="1"/>
    <col min="6165" max="6165" width="24.28515625" style="116" bestFit="1" customWidth="1"/>
    <col min="6166" max="6166" width="11.42578125" style="116"/>
    <col min="6167" max="6167" width="24.28515625" style="116" bestFit="1" customWidth="1"/>
    <col min="6168" max="6168" width="10.5703125" style="116" bestFit="1" customWidth="1"/>
    <col min="6169" max="6169" width="9.140625" style="116" bestFit="1" customWidth="1"/>
    <col min="6170" max="6170" width="11.42578125" style="116"/>
    <col min="6171" max="6171" width="24.28515625" style="116" bestFit="1" customWidth="1"/>
    <col min="6172" max="6172" width="10.140625" style="116" bestFit="1" customWidth="1"/>
    <col min="6173" max="6173" width="24.28515625" style="116" bestFit="1" customWidth="1"/>
    <col min="6174" max="6174" width="11.42578125" style="116"/>
    <col min="6175" max="6175" width="24.28515625" style="116" bestFit="1" customWidth="1"/>
    <col min="6176" max="6176" width="10.5703125" style="116" bestFit="1" customWidth="1"/>
    <col min="6177" max="6177" width="9.140625" style="116" bestFit="1" customWidth="1"/>
    <col min="6178" max="6178" width="11.42578125" style="116"/>
    <col min="6179" max="6179" width="24.28515625" style="116" bestFit="1" customWidth="1"/>
    <col min="6180" max="6180" width="10.140625" style="116" bestFit="1" customWidth="1"/>
    <col min="6181" max="6181" width="24.28515625" style="116" bestFit="1" customWidth="1"/>
    <col min="6182" max="6182" width="11.42578125" style="116"/>
    <col min="6183" max="6183" width="24.28515625" style="116" bestFit="1" customWidth="1"/>
    <col min="6184" max="6184" width="10.5703125" style="116" bestFit="1" customWidth="1"/>
    <col min="6185" max="6185" width="9.140625" style="116" bestFit="1" customWidth="1"/>
    <col min="6186" max="6186" width="11.42578125" style="116"/>
    <col min="6187" max="6187" width="24.28515625" style="116" bestFit="1" customWidth="1"/>
    <col min="6188" max="6188" width="10.140625" style="116" bestFit="1" customWidth="1"/>
    <col min="6189" max="6189" width="24.28515625" style="116" bestFit="1" customWidth="1"/>
    <col min="6190" max="6190" width="11.42578125" style="116"/>
    <col min="6191" max="6191" width="24.28515625" style="116" bestFit="1" customWidth="1"/>
    <col min="6192" max="6192" width="10.5703125" style="116" bestFit="1" customWidth="1"/>
    <col min="6193" max="6193" width="9.140625" style="116" bestFit="1" customWidth="1"/>
    <col min="6194" max="6194" width="11.42578125" style="116"/>
    <col min="6195" max="6195" width="24.28515625" style="116" bestFit="1" customWidth="1"/>
    <col min="6196" max="6196" width="10.140625" style="116" bestFit="1" customWidth="1"/>
    <col min="6197" max="6197" width="24.28515625" style="116" bestFit="1" customWidth="1"/>
    <col min="6198" max="6198" width="11.42578125" style="116"/>
    <col min="6199" max="6199" width="24.28515625" style="116" bestFit="1" customWidth="1"/>
    <col min="6200" max="6200" width="10.5703125" style="116" bestFit="1" customWidth="1"/>
    <col min="6201" max="6201" width="9.140625" style="116" bestFit="1" customWidth="1"/>
    <col min="6202" max="6202" width="11.42578125" style="116"/>
    <col min="6203" max="6203" width="24.28515625" style="116" bestFit="1" customWidth="1"/>
    <col min="6204" max="6204" width="10.140625" style="116" bestFit="1" customWidth="1"/>
    <col min="6205" max="6205" width="24.28515625" style="116" bestFit="1" customWidth="1"/>
    <col min="6206" max="6206" width="11.42578125" style="116"/>
    <col min="6207" max="6207" width="24.28515625" style="116" bestFit="1" customWidth="1"/>
    <col min="6208" max="6208" width="10.5703125" style="116" bestFit="1" customWidth="1"/>
    <col min="6209" max="6209" width="9.140625" style="116" bestFit="1" customWidth="1"/>
    <col min="6210" max="6210" width="11.42578125" style="116"/>
    <col min="6211" max="6211" width="24.28515625" style="116" bestFit="1" customWidth="1"/>
    <col min="6212" max="6212" width="10.140625" style="116" bestFit="1" customWidth="1"/>
    <col min="6213" max="6213" width="24.28515625" style="116" bestFit="1" customWidth="1"/>
    <col min="6214" max="6214" width="11.42578125" style="116"/>
    <col min="6215" max="6215" width="24.28515625" style="116" bestFit="1" customWidth="1"/>
    <col min="6216" max="6216" width="10.5703125" style="116" bestFit="1" customWidth="1"/>
    <col min="6217" max="6217" width="9.140625" style="116" bestFit="1" customWidth="1"/>
    <col min="6218" max="6218" width="11.42578125" style="116"/>
    <col min="6219" max="6219" width="24.28515625" style="116" bestFit="1" customWidth="1"/>
    <col min="6220" max="6220" width="10.140625" style="116" bestFit="1" customWidth="1"/>
    <col min="6221" max="6221" width="24.28515625" style="116" bestFit="1" customWidth="1"/>
    <col min="6222" max="6222" width="11.42578125" style="116"/>
    <col min="6223" max="6223" width="24.28515625" style="116" bestFit="1" customWidth="1"/>
    <col min="6224" max="6224" width="10.5703125" style="116" bestFit="1" customWidth="1"/>
    <col min="6225" max="6225" width="9.28515625" style="116" bestFit="1" customWidth="1"/>
    <col min="6226" max="6400" width="11.42578125" style="116"/>
    <col min="6401" max="6401" width="53.5703125" style="116" customWidth="1"/>
    <col min="6402" max="6402" width="11.42578125" style="116" bestFit="1"/>
    <col min="6403" max="6403" width="27.5703125" style="116" bestFit="1" customWidth="1"/>
    <col min="6404" max="6404" width="11.7109375" style="116" bestFit="1" customWidth="1"/>
    <col min="6405" max="6405" width="27.7109375" style="116" customWidth="1"/>
    <col min="6406" max="6406" width="14.28515625" style="116" bestFit="1" customWidth="1"/>
    <col min="6407" max="6407" width="24.28515625" style="116" bestFit="1" customWidth="1"/>
    <col min="6408" max="6408" width="18.140625" style="116" customWidth="1"/>
    <col min="6409" max="6409" width="9.140625" style="116" bestFit="1" customWidth="1"/>
    <col min="6410" max="6410" width="11.42578125" style="116" bestFit="1"/>
    <col min="6411" max="6411" width="27.5703125" style="116" bestFit="1" customWidth="1"/>
    <col min="6412" max="6412" width="11.7109375" style="116" bestFit="1" customWidth="1"/>
    <col min="6413" max="6413" width="27.7109375" style="116" customWidth="1"/>
    <col min="6414" max="6414" width="14.28515625" style="116" bestFit="1" customWidth="1"/>
    <col min="6415" max="6415" width="24.28515625" style="116" bestFit="1" customWidth="1"/>
    <col min="6416" max="6416" width="18.140625" style="116" bestFit="1" customWidth="1"/>
    <col min="6417" max="6417" width="9.140625" style="116" bestFit="1" customWidth="1"/>
    <col min="6418" max="6418" width="11.42578125" style="116"/>
    <col min="6419" max="6419" width="24.28515625" style="116" bestFit="1" customWidth="1"/>
    <col min="6420" max="6420" width="10.140625" style="116" bestFit="1" customWidth="1"/>
    <col min="6421" max="6421" width="24.28515625" style="116" bestFit="1" customWidth="1"/>
    <col min="6422" max="6422" width="11.42578125" style="116"/>
    <col min="6423" max="6423" width="24.28515625" style="116" bestFit="1" customWidth="1"/>
    <col min="6424" max="6424" width="10.5703125" style="116" bestFit="1" customWidth="1"/>
    <col min="6425" max="6425" width="9.140625" style="116" bestFit="1" customWidth="1"/>
    <col min="6426" max="6426" width="11.42578125" style="116"/>
    <col min="6427" max="6427" width="24.28515625" style="116" bestFit="1" customWidth="1"/>
    <col min="6428" max="6428" width="10.140625" style="116" bestFit="1" customWidth="1"/>
    <col min="6429" max="6429" width="24.28515625" style="116" bestFit="1" customWidth="1"/>
    <col min="6430" max="6430" width="11.42578125" style="116"/>
    <col min="6431" max="6431" width="24.28515625" style="116" bestFit="1" customWidth="1"/>
    <col min="6432" max="6432" width="10.5703125" style="116" bestFit="1" customWidth="1"/>
    <col min="6433" max="6433" width="9.140625" style="116" bestFit="1" customWidth="1"/>
    <col min="6434" max="6434" width="11.42578125" style="116"/>
    <col min="6435" max="6435" width="24.28515625" style="116" bestFit="1" customWidth="1"/>
    <col min="6436" max="6436" width="10.140625" style="116" bestFit="1" customWidth="1"/>
    <col min="6437" max="6437" width="24.28515625" style="116" bestFit="1" customWidth="1"/>
    <col min="6438" max="6438" width="11.42578125" style="116"/>
    <col min="6439" max="6439" width="24.28515625" style="116" bestFit="1" customWidth="1"/>
    <col min="6440" max="6440" width="10.5703125" style="116" bestFit="1" customWidth="1"/>
    <col min="6441" max="6441" width="9.140625" style="116" bestFit="1" customWidth="1"/>
    <col min="6442" max="6442" width="11.42578125" style="116"/>
    <col min="6443" max="6443" width="24.28515625" style="116" bestFit="1" customWidth="1"/>
    <col min="6444" max="6444" width="10.140625" style="116" bestFit="1" customWidth="1"/>
    <col min="6445" max="6445" width="24.28515625" style="116" bestFit="1" customWidth="1"/>
    <col min="6446" max="6446" width="11.42578125" style="116"/>
    <col min="6447" max="6447" width="24.28515625" style="116" bestFit="1" customWidth="1"/>
    <col min="6448" max="6448" width="10.5703125" style="116" bestFit="1" customWidth="1"/>
    <col min="6449" max="6449" width="9.140625" style="116" bestFit="1" customWidth="1"/>
    <col min="6450" max="6450" width="11.42578125" style="116"/>
    <col min="6451" max="6451" width="24.28515625" style="116" bestFit="1" customWidth="1"/>
    <col min="6452" max="6452" width="10.140625" style="116" bestFit="1" customWidth="1"/>
    <col min="6453" max="6453" width="24.28515625" style="116" bestFit="1" customWidth="1"/>
    <col min="6454" max="6454" width="11.42578125" style="116"/>
    <col min="6455" max="6455" width="24.28515625" style="116" bestFit="1" customWidth="1"/>
    <col min="6456" max="6456" width="10.5703125" style="116" bestFit="1" customWidth="1"/>
    <col min="6457" max="6457" width="9.140625" style="116" bestFit="1" customWidth="1"/>
    <col min="6458" max="6458" width="11.42578125" style="116"/>
    <col min="6459" max="6459" width="24.28515625" style="116" bestFit="1" customWidth="1"/>
    <col min="6460" max="6460" width="10.140625" style="116" bestFit="1" customWidth="1"/>
    <col min="6461" max="6461" width="24.28515625" style="116" bestFit="1" customWidth="1"/>
    <col min="6462" max="6462" width="11.42578125" style="116"/>
    <col min="6463" max="6463" width="24.28515625" style="116" bestFit="1" customWidth="1"/>
    <col min="6464" max="6464" width="10.5703125" style="116" bestFit="1" customWidth="1"/>
    <col min="6465" max="6465" width="9.140625" style="116" bestFit="1" customWidth="1"/>
    <col min="6466" max="6466" width="11.42578125" style="116"/>
    <col min="6467" max="6467" width="24.28515625" style="116" bestFit="1" customWidth="1"/>
    <col min="6468" max="6468" width="10.140625" style="116" bestFit="1" customWidth="1"/>
    <col min="6469" max="6469" width="24.28515625" style="116" bestFit="1" customWidth="1"/>
    <col min="6470" max="6470" width="11.42578125" style="116"/>
    <col min="6471" max="6471" width="24.28515625" style="116" bestFit="1" customWidth="1"/>
    <col min="6472" max="6472" width="10.5703125" style="116" bestFit="1" customWidth="1"/>
    <col min="6473" max="6473" width="9.140625" style="116" bestFit="1" customWidth="1"/>
    <col min="6474" max="6474" width="11.42578125" style="116"/>
    <col min="6475" max="6475" width="24.28515625" style="116" bestFit="1" customWidth="1"/>
    <col min="6476" max="6476" width="10.140625" style="116" bestFit="1" customWidth="1"/>
    <col min="6477" max="6477" width="24.28515625" style="116" bestFit="1" customWidth="1"/>
    <col min="6478" max="6478" width="11.42578125" style="116"/>
    <col min="6479" max="6479" width="24.28515625" style="116" bestFit="1" customWidth="1"/>
    <col min="6480" max="6480" width="10.5703125" style="116" bestFit="1" customWidth="1"/>
    <col min="6481" max="6481" width="9.28515625" style="116" bestFit="1" customWidth="1"/>
    <col min="6482" max="6656" width="11.42578125" style="116"/>
    <col min="6657" max="6657" width="53.5703125" style="116" customWidth="1"/>
    <col min="6658" max="6658" width="11.42578125" style="116" bestFit="1"/>
    <col min="6659" max="6659" width="27.5703125" style="116" bestFit="1" customWidth="1"/>
    <col min="6660" max="6660" width="11.7109375" style="116" bestFit="1" customWidth="1"/>
    <col min="6661" max="6661" width="27.7109375" style="116" customWidth="1"/>
    <col min="6662" max="6662" width="14.28515625" style="116" bestFit="1" customWidth="1"/>
    <col min="6663" max="6663" width="24.28515625" style="116" bestFit="1" customWidth="1"/>
    <col min="6664" max="6664" width="18.140625" style="116" customWidth="1"/>
    <col min="6665" max="6665" width="9.140625" style="116" bestFit="1" customWidth="1"/>
    <col min="6666" max="6666" width="11.42578125" style="116" bestFit="1"/>
    <col min="6667" max="6667" width="27.5703125" style="116" bestFit="1" customWidth="1"/>
    <col min="6668" max="6668" width="11.7109375" style="116" bestFit="1" customWidth="1"/>
    <col min="6669" max="6669" width="27.7109375" style="116" customWidth="1"/>
    <col min="6670" max="6670" width="14.28515625" style="116" bestFit="1" customWidth="1"/>
    <col min="6671" max="6671" width="24.28515625" style="116" bestFit="1" customWidth="1"/>
    <col min="6672" max="6672" width="18.140625" style="116" bestFit="1" customWidth="1"/>
    <col min="6673" max="6673" width="9.140625" style="116" bestFit="1" customWidth="1"/>
    <col min="6674" max="6674" width="11.42578125" style="116"/>
    <col min="6675" max="6675" width="24.28515625" style="116" bestFit="1" customWidth="1"/>
    <col min="6676" max="6676" width="10.140625" style="116" bestFit="1" customWidth="1"/>
    <col min="6677" max="6677" width="24.28515625" style="116" bestFit="1" customWidth="1"/>
    <col min="6678" max="6678" width="11.42578125" style="116"/>
    <col min="6679" max="6679" width="24.28515625" style="116" bestFit="1" customWidth="1"/>
    <col min="6680" max="6680" width="10.5703125" style="116" bestFit="1" customWidth="1"/>
    <col min="6681" max="6681" width="9.140625" style="116" bestFit="1" customWidth="1"/>
    <col min="6682" max="6682" width="11.42578125" style="116"/>
    <col min="6683" max="6683" width="24.28515625" style="116" bestFit="1" customWidth="1"/>
    <col min="6684" max="6684" width="10.140625" style="116" bestFit="1" customWidth="1"/>
    <col min="6685" max="6685" width="24.28515625" style="116" bestFit="1" customWidth="1"/>
    <col min="6686" max="6686" width="11.42578125" style="116"/>
    <col min="6687" max="6687" width="24.28515625" style="116" bestFit="1" customWidth="1"/>
    <col min="6688" max="6688" width="10.5703125" style="116" bestFit="1" customWidth="1"/>
    <col min="6689" max="6689" width="9.140625" style="116" bestFit="1" customWidth="1"/>
    <col min="6690" max="6690" width="11.42578125" style="116"/>
    <col min="6691" max="6691" width="24.28515625" style="116" bestFit="1" customWidth="1"/>
    <col min="6692" max="6692" width="10.140625" style="116" bestFit="1" customWidth="1"/>
    <col min="6693" max="6693" width="24.28515625" style="116" bestFit="1" customWidth="1"/>
    <col min="6694" max="6694" width="11.42578125" style="116"/>
    <col min="6695" max="6695" width="24.28515625" style="116" bestFit="1" customWidth="1"/>
    <col min="6696" max="6696" width="10.5703125" style="116" bestFit="1" customWidth="1"/>
    <col min="6697" max="6697" width="9.140625" style="116" bestFit="1" customWidth="1"/>
    <col min="6698" max="6698" width="11.42578125" style="116"/>
    <col min="6699" max="6699" width="24.28515625" style="116" bestFit="1" customWidth="1"/>
    <col min="6700" max="6700" width="10.140625" style="116" bestFit="1" customWidth="1"/>
    <col min="6701" max="6701" width="24.28515625" style="116" bestFit="1" customWidth="1"/>
    <col min="6702" max="6702" width="11.42578125" style="116"/>
    <col min="6703" max="6703" width="24.28515625" style="116" bestFit="1" customWidth="1"/>
    <col min="6704" max="6704" width="10.5703125" style="116" bestFit="1" customWidth="1"/>
    <col min="6705" max="6705" width="9.140625" style="116" bestFit="1" customWidth="1"/>
    <col min="6706" max="6706" width="11.42578125" style="116"/>
    <col min="6707" max="6707" width="24.28515625" style="116" bestFit="1" customWidth="1"/>
    <col min="6708" max="6708" width="10.140625" style="116" bestFit="1" customWidth="1"/>
    <col min="6709" max="6709" width="24.28515625" style="116" bestFit="1" customWidth="1"/>
    <col min="6710" max="6710" width="11.42578125" style="116"/>
    <col min="6711" max="6711" width="24.28515625" style="116" bestFit="1" customWidth="1"/>
    <col min="6712" max="6712" width="10.5703125" style="116" bestFit="1" customWidth="1"/>
    <col min="6713" max="6713" width="9.140625" style="116" bestFit="1" customWidth="1"/>
    <col min="6714" max="6714" width="11.42578125" style="116"/>
    <col min="6715" max="6715" width="24.28515625" style="116" bestFit="1" customWidth="1"/>
    <col min="6716" max="6716" width="10.140625" style="116" bestFit="1" customWidth="1"/>
    <col min="6717" max="6717" width="24.28515625" style="116" bestFit="1" customWidth="1"/>
    <col min="6718" max="6718" width="11.42578125" style="116"/>
    <col min="6719" max="6719" width="24.28515625" style="116" bestFit="1" customWidth="1"/>
    <col min="6720" max="6720" width="10.5703125" style="116" bestFit="1" customWidth="1"/>
    <col min="6721" max="6721" width="9.140625" style="116" bestFit="1" customWidth="1"/>
    <col min="6722" max="6722" width="11.42578125" style="116"/>
    <col min="6723" max="6723" width="24.28515625" style="116" bestFit="1" customWidth="1"/>
    <col min="6724" max="6724" width="10.140625" style="116" bestFit="1" customWidth="1"/>
    <col min="6725" max="6725" width="24.28515625" style="116" bestFit="1" customWidth="1"/>
    <col min="6726" max="6726" width="11.42578125" style="116"/>
    <col min="6727" max="6727" width="24.28515625" style="116" bestFit="1" customWidth="1"/>
    <col min="6728" max="6728" width="10.5703125" style="116" bestFit="1" customWidth="1"/>
    <col min="6729" max="6729" width="9.140625" style="116" bestFit="1" customWidth="1"/>
    <col min="6730" max="6730" width="11.42578125" style="116"/>
    <col min="6731" max="6731" width="24.28515625" style="116" bestFit="1" customWidth="1"/>
    <col min="6732" max="6732" width="10.140625" style="116" bestFit="1" customWidth="1"/>
    <col min="6733" max="6733" width="24.28515625" style="116" bestFit="1" customWidth="1"/>
    <col min="6734" max="6734" width="11.42578125" style="116"/>
    <col min="6735" max="6735" width="24.28515625" style="116" bestFit="1" customWidth="1"/>
    <col min="6736" max="6736" width="10.5703125" style="116" bestFit="1" customWidth="1"/>
    <col min="6737" max="6737" width="9.28515625" style="116" bestFit="1" customWidth="1"/>
    <col min="6738" max="6912" width="11.42578125" style="116"/>
    <col min="6913" max="6913" width="53.5703125" style="116" customWidth="1"/>
    <col min="6914" max="6914" width="11.42578125" style="116" bestFit="1"/>
    <col min="6915" max="6915" width="27.5703125" style="116" bestFit="1" customWidth="1"/>
    <col min="6916" max="6916" width="11.7109375" style="116" bestFit="1" customWidth="1"/>
    <col min="6917" max="6917" width="27.7109375" style="116" customWidth="1"/>
    <col min="6918" max="6918" width="14.28515625" style="116" bestFit="1" customWidth="1"/>
    <col min="6919" max="6919" width="24.28515625" style="116" bestFit="1" customWidth="1"/>
    <col min="6920" max="6920" width="18.140625" style="116" customWidth="1"/>
    <col min="6921" max="6921" width="9.140625" style="116" bestFit="1" customWidth="1"/>
    <col min="6922" max="6922" width="11.42578125" style="116" bestFit="1"/>
    <col min="6923" max="6923" width="27.5703125" style="116" bestFit="1" customWidth="1"/>
    <col min="6924" max="6924" width="11.7109375" style="116" bestFit="1" customWidth="1"/>
    <col min="6925" max="6925" width="27.7109375" style="116" customWidth="1"/>
    <col min="6926" max="6926" width="14.28515625" style="116" bestFit="1" customWidth="1"/>
    <col min="6927" max="6927" width="24.28515625" style="116" bestFit="1" customWidth="1"/>
    <col min="6928" max="6928" width="18.140625" style="116" bestFit="1" customWidth="1"/>
    <col min="6929" max="6929" width="9.140625" style="116" bestFit="1" customWidth="1"/>
    <col min="6930" max="6930" width="11.42578125" style="116"/>
    <col min="6931" max="6931" width="24.28515625" style="116" bestFit="1" customWidth="1"/>
    <col min="6932" max="6932" width="10.140625" style="116" bestFit="1" customWidth="1"/>
    <col min="6933" max="6933" width="24.28515625" style="116" bestFit="1" customWidth="1"/>
    <col min="6934" max="6934" width="11.42578125" style="116"/>
    <col min="6935" max="6935" width="24.28515625" style="116" bestFit="1" customWidth="1"/>
    <col min="6936" max="6936" width="10.5703125" style="116" bestFit="1" customWidth="1"/>
    <col min="6937" max="6937" width="9.140625" style="116" bestFit="1" customWidth="1"/>
    <col min="6938" max="6938" width="11.42578125" style="116"/>
    <col min="6939" max="6939" width="24.28515625" style="116" bestFit="1" customWidth="1"/>
    <col min="6940" max="6940" width="10.140625" style="116" bestFit="1" customWidth="1"/>
    <col min="6941" max="6941" width="24.28515625" style="116" bestFit="1" customWidth="1"/>
    <col min="6942" max="6942" width="11.42578125" style="116"/>
    <col min="6943" max="6943" width="24.28515625" style="116" bestFit="1" customWidth="1"/>
    <col min="6944" max="6944" width="10.5703125" style="116" bestFit="1" customWidth="1"/>
    <col min="6945" max="6945" width="9.140625" style="116" bestFit="1" customWidth="1"/>
    <col min="6946" max="6946" width="11.42578125" style="116"/>
    <col min="6947" max="6947" width="24.28515625" style="116" bestFit="1" customWidth="1"/>
    <col min="6948" max="6948" width="10.140625" style="116" bestFit="1" customWidth="1"/>
    <col min="6949" max="6949" width="24.28515625" style="116" bestFit="1" customWidth="1"/>
    <col min="6950" max="6950" width="11.42578125" style="116"/>
    <col min="6951" max="6951" width="24.28515625" style="116" bestFit="1" customWidth="1"/>
    <col min="6952" max="6952" width="10.5703125" style="116" bestFit="1" customWidth="1"/>
    <col min="6953" max="6953" width="9.140625" style="116" bestFit="1" customWidth="1"/>
    <col min="6954" max="6954" width="11.42578125" style="116"/>
    <col min="6955" max="6955" width="24.28515625" style="116" bestFit="1" customWidth="1"/>
    <col min="6956" max="6956" width="10.140625" style="116" bestFit="1" customWidth="1"/>
    <col min="6957" max="6957" width="24.28515625" style="116" bestFit="1" customWidth="1"/>
    <col min="6958" max="6958" width="11.42578125" style="116"/>
    <col min="6959" max="6959" width="24.28515625" style="116" bestFit="1" customWidth="1"/>
    <col min="6960" max="6960" width="10.5703125" style="116" bestFit="1" customWidth="1"/>
    <col min="6961" max="6961" width="9.140625" style="116" bestFit="1" customWidth="1"/>
    <col min="6962" max="6962" width="11.42578125" style="116"/>
    <col min="6963" max="6963" width="24.28515625" style="116" bestFit="1" customWidth="1"/>
    <col min="6964" max="6964" width="10.140625" style="116" bestFit="1" customWidth="1"/>
    <col min="6965" max="6965" width="24.28515625" style="116" bestFit="1" customWidth="1"/>
    <col min="6966" max="6966" width="11.42578125" style="116"/>
    <col min="6967" max="6967" width="24.28515625" style="116" bestFit="1" customWidth="1"/>
    <col min="6968" max="6968" width="10.5703125" style="116" bestFit="1" customWidth="1"/>
    <col min="6969" max="6969" width="9.140625" style="116" bestFit="1" customWidth="1"/>
    <col min="6970" max="6970" width="11.42578125" style="116"/>
    <col min="6971" max="6971" width="24.28515625" style="116" bestFit="1" customWidth="1"/>
    <col min="6972" max="6972" width="10.140625" style="116" bestFit="1" customWidth="1"/>
    <col min="6973" max="6973" width="24.28515625" style="116" bestFit="1" customWidth="1"/>
    <col min="6974" max="6974" width="11.42578125" style="116"/>
    <col min="6975" max="6975" width="24.28515625" style="116" bestFit="1" customWidth="1"/>
    <col min="6976" max="6976" width="10.5703125" style="116" bestFit="1" customWidth="1"/>
    <col min="6977" max="6977" width="9.140625" style="116" bestFit="1" customWidth="1"/>
    <col min="6978" max="6978" width="11.42578125" style="116"/>
    <col min="6979" max="6979" width="24.28515625" style="116" bestFit="1" customWidth="1"/>
    <col min="6980" max="6980" width="10.140625" style="116" bestFit="1" customWidth="1"/>
    <col min="6981" max="6981" width="24.28515625" style="116" bestFit="1" customWidth="1"/>
    <col min="6982" max="6982" width="11.42578125" style="116"/>
    <col min="6983" max="6983" width="24.28515625" style="116" bestFit="1" customWidth="1"/>
    <col min="6984" max="6984" width="10.5703125" style="116" bestFit="1" customWidth="1"/>
    <col min="6985" max="6985" width="9.140625" style="116" bestFit="1" customWidth="1"/>
    <col min="6986" max="6986" width="11.42578125" style="116"/>
    <col min="6987" max="6987" width="24.28515625" style="116" bestFit="1" customWidth="1"/>
    <col min="6988" max="6988" width="10.140625" style="116" bestFit="1" customWidth="1"/>
    <col min="6989" max="6989" width="24.28515625" style="116" bestFit="1" customWidth="1"/>
    <col min="6990" max="6990" width="11.42578125" style="116"/>
    <col min="6991" max="6991" width="24.28515625" style="116" bestFit="1" customWidth="1"/>
    <col min="6992" max="6992" width="10.5703125" style="116" bestFit="1" customWidth="1"/>
    <col min="6993" max="6993" width="9.28515625" style="116" bestFit="1" customWidth="1"/>
    <col min="6994" max="7168" width="11.42578125" style="116"/>
    <col min="7169" max="7169" width="53.5703125" style="116" customWidth="1"/>
    <col min="7170" max="7170" width="11.42578125" style="116" bestFit="1"/>
    <col min="7171" max="7171" width="27.5703125" style="116" bestFit="1" customWidth="1"/>
    <col min="7172" max="7172" width="11.7109375" style="116" bestFit="1" customWidth="1"/>
    <col min="7173" max="7173" width="27.7109375" style="116" customWidth="1"/>
    <col min="7174" max="7174" width="14.28515625" style="116" bestFit="1" customWidth="1"/>
    <col min="7175" max="7175" width="24.28515625" style="116" bestFit="1" customWidth="1"/>
    <col min="7176" max="7176" width="18.140625" style="116" customWidth="1"/>
    <col min="7177" max="7177" width="9.140625" style="116" bestFit="1" customWidth="1"/>
    <col min="7178" max="7178" width="11.42578125" style="116" bestFit="1"/>
    <col min="7179" max="7179" width="27.5703125" style="116" bestFit="1" customWidth="1"/>
    <col min="7180" max="7180" width="11.7109375" style="116" bestFit="1" customWidth="1"/>
    <col min="7181" max="7181" width="27.7109375" style="116" customWidth="1"/>
    <col min="7182" max="7182" width="14.28515625" style="116" bestFit="1" customWidth="1"/>
    <col min="7183" max="7183" width="24.28515625" style="116" bestFit="1" customWidth="1"/>
    <col min="7184" max="7184" width="18.140625" style="116" bestFit="1" customWidth="1"/>
    <col min="7185" max="7185" width="9.140625" style="116" bestFit="1" customWidth="1"/>
    <col min="7186" max="7186" width="11.42578125" style="116"/>
    <col min="7187" max="7187" width="24.28515625" style="116" bestFit="1" customWidth="1"/>
    <col min="7188" max="7188" width="10.140625" style="116" bestFit="1" customWidth="1"/>
    <col min="7189" max="7189" width="24.28515625" style="116" bestFit="1" customWidth="1"/>
    <col min="7190" max="7190" width="11.42578125" style="116"/>
    <col min="7191" max="7191" width="24.28515625" style="116" bestFit="1" customWidth="1"/>
    <col min="7192" max="7192" width="10.5703125" style="116" bestFit="1" customWidth="1"/>
    <col min="7193" max="7193" width="9.140625" style="116" bestFit="1" customWidth="1"/>
    <col min="7194" max="7194" width="11.42578125" style="116"/>
    <col min="7195" max="7195" width="24.28515625" style="116" bestFit="1" customWidth="1"/>
    <col min="7196" max="7196" width="10.140625" style="116" bestFit="1" customWidth="1"/>
    <col min="7197" max="7197" width="24.28515625" style="116" bestFit="1" customWidth="1"/>
    <col min="7198" max="7198" width="11.42578125" style="116"/>
    <col min="7199" max="7199" width="24.28515625" style="116" bestFit="1" customWidth="1"/>
    <col min="7200" max="7200" width="10.5703125" style="116" bestFit="1" customWidth="1"/>
    <col min="7201" max="7201" width="9.140625" style="116" bestFit="1" customWidth="1"/>
    <col min="7202" max="7202" width="11.42578125" style="116"/>
    <col min="7203" max="7203" width="24.28515625" style="116" bestFit="1" customWidth="1"/>
    <col min="7204" max="7204" width="10.140625" style="116" bestFit="1" customWidth="1"/>
    <col min="7205" max="7205" width="24.28515625" style="116" bestFit="1" customWidth="1"/>
    <col min="7206" max="7206" width="11.42578125" style="116"/>
    <col min="7207" max="7207" width="24.28515625" style="116" bestFit="1" customWidth="1"/>
    <col min="7208" max="7208" width="10.5703125" style="116" bestFit="1" customWidth="1"/>
    <col min="7209" max="7209" width="9.140625" style="116" bestFit="1" customWidth="1"/>
    <col min="7210" max="7210" width="11.42578125" style="116"/>
    <col min="7211" max="7211" width="24.28515625" style="116" bestFit="1" customWidth="1"/>
    <col min="7212" max="7212" width="10.140625" style="116" bestFit="1" customWidth="1"/>
    <col min="7213" max="7213" width="24.28515625" style="116" bestFit="1" customWidth="1"/>
    <col min="7214" max="7214" width="11.42578125" style="116"/>
    <col min="7215" max="7215" width="24.28515625" style="116" bestFit="1" customWidth="1"/>
    <col min="7216" max="7216" width="10.5703125" style="116" bestFit="1" customWidth="1"/>
    <col min="7217" max="7217" width="9.140625" style="116" bestFit="1" customWidth="1"/>
    <col min="7218" max="7218" width="11.42578125" style="116"/>
    <col min="7219" max="7219" width="24.28515625" style="116" bestFit="1" customWidth="1"/>
    <col min="7220" max="7220" width="10.140625" style="116" bestFit="1" customWidth="1"/>
    <col min="7221" max="7221" width="24.28515625" style="116" bestFit="1" customWidth="1"/>
    <col min="7222" max="7222" width="11.42578125" style="116"/>
    <col min="7223" max="7223" width="24.28515625" style="116" bestFit="1" customWidth="1"/>
    <col min="7224" max="7224" width="10.5703125" style="116" bestFit="1" customWidth="1"/>
    <col min="7225" max="7225" width="9.140625" style="116" bestFit="1" customWidth="1"/>
    <col min="7226" max="7226" width="11.42578125" style="116"/>
    <col min="7227" max="7227" width="24.28515625" style="116" bestFit="1" customWidth="1"/>
    <col min="7228" max="7228" width="10.140625" style="116" bestFit="1" customWidth="1"/>
    <col min="7229" max="7229" width="24.28515625" style="116" bestFit="1" customWidth="1"/>
    <col min="7230" max="7230" width="11.42578125" style="116"/>
    <col min="7231" max="7231" width="24.28515625" style="116" bestFit="1" customWidth="1"/>
    <col min="7232" max="7232" width="10.5703125" style="116" bestFit="1" customWidth="1"/>
    <col min="7233" max="7233" width="9.140625" style="116" bestFit="1" customWidth="1"/>
    <col min="7234" max="7234" width="11.42578125" style="116"/>
    <col min="7235" max="7235" width="24.28515625" style="116" bestFit="1" customWidth="1"/>
    <col min="7236" max="7236" width="10.140625" style="116" bestFit="1" customWidth="1"/>
    <col min="7237" max="7237" width="24.28515625" style="116" bestFit="1" customWidth="1"/>
    <col min="7238" max="7238" width="11.42578125" style="116"/>
    <col min="7239" max="7239" width="24.28515625" style="116" bestFit="1" customWidth="1"/>
    <col min="7240" max="7240" width="10.5703125" style="116" bestFit="1" customWidth="1"/>
    <col min="7241" max="7241" width="9.140625" style="116" bestFit="1" customWidth="1"/>
    <col min="7242" max="7242" width="11.42578125" style="116"/>
    <col min="7243" max="7243" width="24.28515625" style="116" bestFit="1" customWidth="1"/>
    <col min="7244" max="7244" width="10.140625" style="116" bestFit="1" customWidth="1"/>
    <col min="7245" max="7245" width="24.28515625" style="116" bestFit="1" customWidth="1"/>
    <col min="7246" max="7246" width="11.42578125" style="116"/>
    <col min="7247" max="7247" width="24.28515625" style="116" bestFit="1" customWidth="1"/>
    <col min="7248" max="7248" width="10.5703125" style="116" bestFit="1" customWidth="1"/>
    <col min="7249" max="7249" width="9.28515625" style="116" bestFit="1" customWidth="1"/>
    <col min="7250" max="7424" width="11.42578125" style="116"/>
    <col min="7425" max="7425" width="53.5703125" style="116" customWidth="1"/>
    <col min="7426" max="7426" width="11.42578125" style="116" bestFit="1"/>
    <col min="7427" max="7427" width="27.5703125" style="116" bestFit="1" customWidth="1"/>
    <col min="7428" max="7428" width="11.7109375" style="116" bestFit="1" customWidth="1"/>
    <col min="7429" max="7429" width="27.7109375" style="116" customWidth="1"/>
    <col min="7430" max="7430" width="14.28515625" style="116" bestFit="1" customWidth="1"/>
    <col min="7431" max="7431" width="24.28515625" style="116" bestFit="1" customWidth="1"/>
    <col min="7432" max="7432" width="18.140625" style="116" customWidth="1"/>
    <col min="7433" max="7433" width="9.140625" style="116" bestFit="1" customWidth="1"/>
    <col min="7434" max="7434" width="11.42578125" style="116" bestFit="1"/>
    <col min="7435" max="7435" width="27.5703125" style="116" bestFit="1" customWidth="1"/>
    <col min="7436" max="7436" width="11.7109375" style="116" bestFit="1" customWidth="1"/>
    <col min="7437" max="7437" width="27.7109375" style="116" customWidth="1"/>
    <col min="7438" max="7438" width="14.28515625" style="116" bestFit="1" customWidth="1"/>
    <col min="7439" max="7439" width="24.28515625" style="116" bestFit="1" customWidth="1"/>
    <col min="7440" max="7440" width="18.140625" style="116" bestFit="1" customWidth="1"/>
    <col min="7441" max="7441" width="9.140625" style="116" bestFit="1" customWidth="1"/>
    <col min="7442" max="7442" width="11.42578125" style="116"/>
    <col min="7443" max="7443" width="24.28515625" style="116" bestFit="1" customWidth="1"/>
    <col min="7444" max="7444" width="10.140625" style="116" bestFit="1" customWidth="1"/>
    <col min="7445" max="7445" width="24.28515625" style="116" bestFit="1" customWidth="1"/>
    <col min="7446" max="7446" width="11.42578125" style="116"/>
    <col min="7447" max="7447" width="24.28515625" style="116" bestFit="1" customWidth="1"/>
    <col min="7448" max="7448" width="10.5703125" style="116" bestFit="1" customWidth="1"/>
    <col min="7449" max="7449" width="9.140625" style="116" bestFit="1" customWidth="1"/>
    <col min="7450" max="7450" width="11.42578125" style="116"/>
    <col min="7451" max="7451" width="24.28515625" style="116" bestFit="1" customWidth="1"/>
    <col min="7452" max="7452" width="10.140625" style="116" bestFit="1" customWidth="1"/>
    <col min="7453" max="7453" width="24.28515625" style="116" bestFit="1" customWidth="1"/>
    <col min="7454" max="7454" width="11.42578125" style="116"/>
    <col min="7455" max="7455" width="24.28515625" style="116" bestFit="1" customWidth="1"/>
    <col min="7456" max="7456" width="10.5703125" style="116" bestFit="1" customWidth="1"/>
    <col min="7457" max="7457" width="9.140625" style="116" bestFit="1" customWidth="1"/>
    <col min="7458" max="7458" width="11.42578125" style="116"/>
    <col min="7459" max="7459" width="24.28515625" style="116" bestFit="1" customWidth="1"/>
    <col min="7460" max="7460" width="10.140625" style="116" bestFit="1" customWidth="1"/>
    <col min="7461" max="7461" width="24.28515625" style="116" bestFit="1" customWidth="1"/>
    <col min="7462" max="7462" width="11.42578125" style="116"/>
    <col min="7463" max="7463" width="24.28515625" style="116" bestFit="1" customWidth="1"/>
    <col min="7464" max="7464" width="10.5703125" style="116" bestFit="1" customWidth="1"/>
    <col min="7465" max="7465" width="9.140625" style="116" bestFit="1" customWidth="1"/>
    <col min="7466" max="7466" width="11.42578125" style="116"/>
    <col min="7467" max="7467" width="24.28515625" style="116" bestFit="1" customWidth="1"/>
    <col min="7468" max="7468" width="10.140625" style="116" bestFit="1" customWidth="1"/>
    <col min="7469" max="7469" width="24.28515625" style="116" bestFit="1" customWidth="1"/>
    <col min="7470" max="7470" width="11.42578125" style="116"/>
    <col min="7471" max="7471" width="24.28515625" style="116" bestFit="1" customWidth="1"/>
    <col min="7472" max="7472" width="10.5703125" style="116" bestFit="1" customWidth="1"/>
    <col min="7473" max="7473" width="9.140625" style="116" bestFit="1" customWidth="1"/>
    <col min="7474" max="7474" width="11.42578125" style="116"/>
    <col min="7475" max="7475" width="24.28515625" style="116" bestFit="1" customWidth="1"/>
    <col min="7476" max="7476" width="10.140625" style="116" bestFit="1" customWidth="1"/>
    <col min="7477" max="7477" width="24.28515625" style="116" bestFit="1" customWidth="1"/>
    <col min="7478" max="7478" width="11.42578125" style="116"/>
    <col min="7479" max="7479" width="24.28515625" style="116" bestFit="1" customWidth="1"/>
    <col min="7480" max="7480" width="10.5703125" style="116" bestFit="1" customWidth="1"/>
    <col min="7481" max="7481" width="9.140625" style="116" bestFit="1" customWidth="1"/>
    <col min="7482" max="7482" width="11.42578125" style="116"/>
    <col min="7483" max="7483" width="24.28515625" style="116" bestFit="1" customWidth="1"/>
    <col min="7484" max="7484" width="10.140625" style="116" bestFit="1" customWidth="1"/>
    <col min="7485" max="7485" width="24.28515625" style="116" bestFit="1" customWidth="1"/>
    <col min="7486" max="7486" width="11.42578125" style="116"/>
    <col min="7487" max="7487" width="24.28515625" style="116" bestFit="1" customWidth="1"/>
    <col min="7488" max="7488" width="10.5703125" style="116" bestFit="1" customWidth="1"/>
    <col min="7489" max="7489" width="9.140625" style="116" bestFit="1" customWidth="1"/>
    <col min="7490" max="7490" width="11.42578125" style="116"/>
    <col min="7491" max="7491" width="24.28515625" style="116" bestFit="1" customWidth="1"/>
    <col min="7492" max="7492" width="10.140625" style="116" bestFit="1" customWidth="1"/>
    <col min="7493" max="7493" width="24.28515625" style="116" bestFit="1" customWidth="1"/>
    <col min="7494" max="7494" width="11.42578125" style="116"/>
    <col min="7495" max="7495" width="24.28515625" style="116" bestFit="1" customWidth="1"/>
    <col min="7496" max="7496" width="10.5703125" style="116" bestFit="1" customWidth="1"/>
    <col min="7497" max="7497" width="9.140625" style="116" bestFit="1" customWidth="1"/>
    <col min="7498" max="7498" width="11.42578125" style="116"/>
    <col min="7499" max="7499" width="24.28515625" style="116" bestFit="1" customWidth="1"/>
    <col min="7500" max="7500" width="10.140625" style="116" bestFit="1" customWidth="1"/>
    <col min="7501" max="7501" width="24.28515625" style="116" bestFit="1" customWidth="1"/>
    <col min="7502" max="7502" width="11.42578125" style="116"/>
    <col min="7503" max="7503" width="24.28515625" style="116" bestFit="1" customWidth="1"/>
    <col min="7504" max="7504" width="10.5703125" style="116" bestFit="1" customWidth="1"/>
    <col min="7505" max="7505" width="9.28515625" style="116" bestFit="1" customWidth="1"/>
    <col min="7506" max="7680" width="11.42578125" style="116"/>
    <col min="7681" max="7681" width="53.5703125" style="116" customWidth="1"/>
    <col min="7682" max="7682" width="11.42578125" style="116" bestFit="1"/>
    <col min="7683" max="7683" width="27.5703125" style="116" bestFit="1" customWidth="1"/>
    <col min="7684" max="7684" width="11.7109375" style="116" bestFit="1" customWidth="1"/>
    <col min="7685" max="7685" width="27.7109375" style="116" customWidth="1"/>
    <col min="7686" max="7686" width="14.28515625" style="116" bestFit="1" customWidth="1"/>
    <col min="7687" max="7687" width="24.28515625" style="116" bestFit="1" customWidth="1"/>
    <col min="7688" max="7688" width="18.140625" style="116" customWidth="1"/>
    <col min="7689" max="7689" width="9.140625" style="116" bestFit="1" customWidth="1"/>
    <col min="7690" max="7690" width="11.42578125" style="116" bestFit="1"/>
    <col min="7691" max="7691" width="27.5703125" style="116" bestFit="1" customWidth="1"/>
    <col min="7692" max="7692" width="11.7109375" style="116" bestFit="1" customWidth="1"/>
    <col min="7693" max="7693" width="27.7109375" style="116" customWidth="1"/>
    <col min="7694" max="7694" width="14.28515625" style="116" bestFit="1" customWidth="1"/>
    <col min="7695" max="7695" width="24.28515625" style="116" bestFit="1" customWidth="1"/>
    <col min="7696" max="7696" width="18.140625" style="116" bestFit="1" customWidth="1"/>
    <col min="7697" max="7697" width="9.140625" style="116" bestFit="1" customWidth="1"/>
    <col min="7698" max="7698" width="11.42578125" style="116"/>
    <col min="7699" max="7699" width="24.28515625" style="116" bestFit="1" customWidth="1"/>
    <col min="7700" max="7700" width="10.140625" style="116" bestFit="1" customWidth="1"/>
    <col min="7701" max="7701" width="24.28515625" style="116" bestFit="1" customWidth="1"/>
    <col min="7702" max="7702" width="11.42578125" style="116"/>
    <col min="7703" max="7703" width="24.28515625" style="116" bestFit="1" customWidth="1"/>
    <col min="7704" max="7704" width="10.5703125" style="116" bestFit="1" customWidth="1"/>
    <col min="7705" max="7705" width="9.140625" style="116" bestFit="1" customWidth="1"/>
    <col min="7706" max="7706" width="11.42578125" style="116"/>
    <col min="7707" max="7707" width="24.28515625" style="116" bestFit="1" customWidth="1"/>
    <col min="7708" max="7708" width="10.140625" style="116" bestFit="1" customWidth="1"/>
    <col min="7709" max="7709" width="24.28515625" style="116" bestFit="1" customWidth="1"/>
    <col min="7710" max="7710" width="11.42578125" style="116"/>
    <col min="7711" max="7711" width="24.28515625" style="116" bestFit="1" customWidth="1"/>
    <col min="7712" max="7712" width="10.5703125" style="116" bestFit="1" customWidth="1"/>
    <col min="7713" max="7713" width="9.140625" style="116" bestFit="1" customWidth="1"/>
    <col min="7714" max="7714" width="11.42578125" style="116"/>
    <col min="7715" max="7715" width="24.28515625" style="116" bestFit="1" customWidth="1"/>
    <col min="7716" max="7716" width="10.140625" style="116" bestFit="1" customWidth="1"/>
    <col min="7717" max="7717" width="24.28515625" style="116" bestFit="1" customWidth="1"/>
    <col min="7718" max="7718" width="11.42578125" style="116"/>
    <col min="7719" max="7719" width="24.28515625" style="116" bestFit="1" customWidth="1"/>
    <col min="7720" max="7720" width="10.5703125" style="116" bestFit="1" customWidth="1"/>
    <col min="7721" max="7721" width="9.140625" style="116" bestFit="1" customWidth="1"/>
    <col min="7722" max="7722" width="11.42578125" style="116"/>
    <col min="7723" max="7723" width="24.28515625" style="116" bestFit="1" customWidth="1"/>
    <col min="7724" max="7724" width="10.140625" style="116" bestFit="1" customWidth="1"/>
    <col min="7725" max="7725" width="24.28515625" style="116" bestFit="1" customWidth="1"/>
    <col min="7726" max="7726" width="11.42578125" style="116"/>
    <col min="7727" max="7727" width="24.28515625" style="116" bestFit="1" customWidth="1"/>
    <col min="7728" max="7728" width="10.5703125" style="116" bestFit="1" customWidth="1"/>
    <col min="7729" max="7729" width="9.140625" style="116" bestFit="1" customWidth="1"/>
    <col min="7730" max="7730" width="11.42578125" style="116"/>
    <col min="7731" max="7731" width="24.28515625" style="116" bestFit="1" customWidth="1"/>
    <col min="7732" max="7732" width="10.140625" style="116" bestFit="1" customWidth="1"/>
    <col min="7733" max="7733" width="24.28515625" style="116" bestFit="1" customWidth="1"/>
    <col min="7734" max="7734" width="11.42578125" style="116"/>
    <col min="7735" max="7735" width="24.28515625" style="116" bestFit="1" customWidth="1"/>
    <col min="7736" max="7736" width="10.5703125" style="116" bestFit="1" customWidth="1"/>
    <col min="7737" max="7737" width="9.140625" style="116" bestFit="1" customWidth="1"/>
    <col min="7738" max="7738" width="11.42578125" style="116"/>
    <col min="7739" max="7739" width="24.28515625" style="116" bestFit="1" customWidth="1"/>
    <col min="7740" max="7740" width="10.140625" style="116" bestFit="1" customWidth="1"/>
    <col min="7741" max="7741" width="24.28515625" style="116" bestFit="1" customWidth="1"/>
    <col min="7742" max="7742" width="11.42578125" style="116"/>
    <col min="7743" max="7743" width="24.28515625" style="116" bestFit="1" customWidth="1"/>
    <col min="7744" max="7744" width="10.5703125" style="116" bestFit="1" customWidth="1"/>
    <col min="7745" max="7745" width="9.140625" style="116" bestFit="1" customWidth="1"/>
    <col min="7746" max="7746" width="11.42578125" style="116"/>
    <col min="7747" max="7747" width="24.28515625" style="116" bestFit="1" customWidth="1"/>
    <col min="7748" max="7748" width="10.140625" style="116" bestFit="1" customWidth="1"/>
    <col min="7749" max="7749" width="24.28515625" style="116" bestFit="1" customWidth="1"/>
    <col min="7750" max="7750" width="11.42578125" style="116"/>
    <col min="7751" max="7751" width="24.28515625" style="116" bestFit="1" customWidth="1"/>
    <col min="7752" max="7752" width="10.5703125" style="116" bestFit="1" customWidth="1"/>
    <col min="7753" max="7753" width="9.140625" style="116" bestFit="1" customWidth="1"/>
    <col min="7754" max="7754" width="11.42578125" style="116"/>
    <col min="7755" max="7755" width="24.28515625" style="116" bestFit="1" customWidth="1"/>
    <col min="7756" max="7756" width="10.140625" style="116" bestFit="1" customWidth="1"/>
    <col min="7757" max="7757" width="24.28515625" style="116" bestFit="1" customWidth="1"/>
    <col min="7758" max="7758" width="11.42578125" style="116"/>
    <col min="7759" max="7759" width="24.28515625" style="116" bestFit="1" customWidth="1"/>
    <col min="7760" max="7760" width="10.5703125" style="116" bestFit="1" customWidth="1"/>
    <col min="7761" max="7761" width="9.28515625" style="116" bestFit="1" customWidth="1"/>
    <col min="7762" max="7936" width="11.42578125" style="116"/>
    <col min="7937" max="7937" width="53.5703125" style="116" customWidth="1"/>
    <col min="7938" max="7938" width="11.42578125" style="116" bestFit="1"/>
    <col min="7939" max="7939" width="27.5703125" style="116" bestFit="1" customWidth="1"/>
    <col min="7940" max="7940" width="11.7109375" style="116" bestFit="1" customWidth="1"/>
    <col min="7941" max="7941" width="27.7109375" style="116" customWidth="1"/>
    <col min="7942" max="7942" width="14.28515625" style="116" bestFit="1" customWidth="1"/>
    <col min="7943" max="7943" width="24.28515625" style="116" bestFit="1" customWidth="1"/>
    <col min="7944" max="7944" width="18.140625" style="116" customWidth="1"/>
    <col min="7945" max="7945" width="9.140625" style="116" bestFit="1" customWidth="1"/>
    <col min="7946" max="7946" width="11.42578125" style="116" bestFit="1"/>
    <col min="7947" max="7947" width="27.5703125" style="116" bestFit="1" customWidth="1"/>
    <col min="7948" max="7948" width="11.7109375" style="116" bestFit="1" customWidth="1"/>
    <col min="7949" max="7949" width="27.7109375" style="116" customWidth="1"/>
    <col min="7950" max="7950" width="14.28515625" style="116" bestFit="1" customWidth="1"/>
    <col min="7951" max="7951" width="24.28515625" style="116" bestFit="1" customWidth="1"/>
    <col min="7952" max="7952" width="18.140625" style="116" bestFit="1" customWidth="1"/>
    <col min="7953" max="7953" width="9.140625" style="116" bestFit="1" customWidth="1"/>
    <col min="7954" max="7954" width="11.42578125" style="116"/>
    <col min="7955" max="7955" width="24.28515625" style="116" bestFit="1" customWidth="1"/>
    <col min="7956" max="7956" width="10.140625" style="116" bestFit="1" customWidth="1"/>
    <col min="7957" max="7957" width="24.28515625" style="116" bestFit="1" customWidth="1"/>
    <col min="7958" max="7958" width="11.42578125" style="116"/>
    <col min="7959" max="7959" width="24.28515625" style="116" bestFit="1" customWidth="1"/>
    <col min="7960" max="7960" width="10.5703125" style="116" bestFit="1" customWidth="1"/>
    <col min="7961" max="7961" width="9.140625" style="116" bestFit="1" customWidth="1"/>
    <col min="7962" max="7962" width="11.42578125" style="116"/>
    <col min="7963" max="7963" width="24.28515625" style="116" bestFit="1" customWidth="1"/>
    <col min="7964" max="7964" width="10.140625" style="116" bestFit="1" customWidth="1"/>
    <col min="7965" max="7965" width="24.28515625" style="116" bestFit="1" customWidth="1"/>
    <col min="7966" max="7966" width="11.42578125" style="116"/>
    <col min="7967" max="7967" width="24.28515625" style="116" bestFit="1" customWidth="1"/>
    <col min="7968" max="7968" width="10.5703125" style="116" bestFit="1" customWidth="1"/>
    <col min="7969" max="7969" width="9.140625" style="116" bestFit="1" customWidth="1"/>
    <col min="7970" max="7970" width="11.42578125" style="116"/>
    <col min="7971" max="7971" width="24.28515625" style="116" bestFit="1" customWidth="1"/>
    <col min="7972" max="7972" width="10.140625" style="116" bestFit="1" customWidth="1"/>
    <col min="7973" max="7973" width="24.28515625" style="116" bestFit="1" customWidth="1"/>
    <col min="7974" max="7974" width="11.42578125" style="116"/>
    <col min="7975" max="7975" width="24.28515625" style="116" bestFit="1" customWidth="1"/>
    <col min="7976" max="7976" width="10.5703125" style="116" bestFit="1" customWidth="1"/>
    <col min="7977" max="7977" width="9.140625" style="116" bestFit="1" customWidth="1"/>
    <col min="7978" max="7978" width="11.42578125" style="116"/>
    <col min="7979" max="7979" width="24.28515625" style="116" bestFit="1" customWidth="1"/>
    <col min="7980" max="7980" width="10.140625" style="116" bestFit="1" customWidth="1"/>
    <col min="7981" max="7981" width="24.28515625" style="116" bestFit="1" customWidth="1"/>
    <col min="7982" max="7982" width="11.42578125" style="116"/>
    <col min="7983" max="7983" width="24.28515625" style="116" bestFit="1" customWidth="1"/>
    <col min="7984" max="7984" width="10.5703125" style="116" bestFit="1" customWidth="1"/>
    <col min="7985" max="7985" width="9.140625" style="116" bestFit="1" customWidth="1"/>
    <col min="7986" max="7986" width="11.42578125" style="116"/>
    <col min="7987" max="7987" width="24.28515625" style="116" bestFit="1" customWidth="1"/>
    <col min="7988" max="7988" width="10.140625" style="116" bestFit="1" customWidth="1"/>
    <col min="7989" max="7989" width="24.28515625" style="116" bestFit="1" customWidth="1"/>
    <col min="7990" max="7990" width="11.42578125" style="116"/>
    <col min="7991" max="7991" width="24.28515625" style="116" bestFit="1" customWidth="1"/>
    <col min="7992" max="7992" width="10.5703125" style="116" bestFit="1" customWidth="1"/>
    <col min="7993" max="7993" width="9.140625" style="116" bestFit="1" customWidth="1"/>
    <col min="7994" max="7994" width="11.42578125" style="116"/>
    <col min="7995" max="7995" width="24.28515625" style="116" bestFit="1" customWidth="1"/>
    <col min="7996" max="7996" width="10.140625" style="116" bestFit="1" customWidth="1"/>
    <col min="7997" max="7997" width="24.28515625" style="116" bestFit="1" customWidth="1"/>
    <col min="7998" max="7998" width="11.42578125" style="116"/>
    <col min="7999" max="7999" width="24.28515625" style="116" bestFit="1" customWidth="1"/>
    <col min="8000" max="8000" width="10.5703125" style="116" bestFit="1" customWidth="1"/>
    <col min="8001" max="8001" width="9.140625" style="116" bestFit="1" customWidth="1"/>
    <col min="8002" max="8002" width="11.42578125" style="116"/>
    <col min="8003" max="8003" width="24.28515625" style="116" bestFit="1" customWidth="1"/>
    <col min="8004" max="8004" width="10.140625" style="116" bestFit="1" customWidth="1"/>
    <col min="8005" max="8005" width="24.28515625" style="116" bestFit="1" customWidth="1"/>
    <col min="8006" max="8006" width="11.42578125" style="116"/>
    <col min="8007" max="8007" width="24.28515625" style="116" bestFit="1" customWidth="1"/>
    <col min="8008" max="8008" width="10.5703125" style="116" bestFit="1" customWidth="1"/>
    <col min="8009" max="8009" width="9.140625" style="116" bestFit="1" customWidth="1"/>
    <col min="8010" max="8010" width="11.42578125" style="116"/>
    <col min="8011" max="8011" width="24.28515625" style="116" bestFit="1" customWidth="1"/>
    <col min="8012" max="8012" width="10.140625" style="116" bestFit="1" customWidth="1"/>
    <col min="8013" max="8013" width="24.28515625" style="116" bestFit="1" customWidth="1"/>
    <col min="8014" max="8014" width="11.42578125" style="116"/>
    <col min="8015" max="8015" width="24.28515625" style="116" bestFit="1" customWidth="1"/>
    <col min="8016" max="8016" width="10.5703125" style="116" bestFit="1" customWidth="1"/>
    <col min="8017" max="8017" width="9.28515625" style="116" bestFit="1" customWidth="1"/>
    <col min="8018" max="8192" width="11.42578125" style="116"/>
    <col min="8193" max="8193" width="53.5703125" style="116" customWidth="1"/>
    <col min="8194" max="8194" width="11.42578125" style="116" bestFit="1"/>
    <col min="8195" max="8195" width="27.5703125" style="116" bestFit="1" customWidth="1"/>
    <col min="8196" max="8196" width="11.7109375" style="116" bestFit="1" customWidth="1"/>
    <col min="8197" max="8197" width="27.7109375" style="116" customWidth="1"/>
    <col min="8198" max="8198" width="14.28515625" style="116" bestFit="1" customWidth="1"/>
    <col min="8199" max="8199" width="24.28515625" style="116" bestFit="1" customWidth="1"/>
    <col min="8200" max="8200" width="18.140625" style="116" customWidth="1"/>
    <col min="8201" max="8201" width="9.140625" style="116" bestFit="1" customWidth="1"/>
    <col min="8202" max="8202" width="11.42578125" style="116" bestFit="1"/>
    <col min="8203" max="8203" width="27.5703125" style="116" bestFit="1" customWidth="1"/>
    <col min="8204" max="8204" width="11.7109375" style="116" bestFit="1" customWidth="1"/>
    <col min="8205" max="8205" width="27.7109375" style="116" customWidth="1"/>
    <col min="8206" max="8206" width="14.28515625" style="116" bestFit="1" customWidth="1"/>
    <col min="8207" max="8207" width="24.28515625" style="116" bestFit="1" customWidth="1"/>
    <col min="8208" max="8208" width="18.140625" style="116" bestFit="1" customWidth="1"/>
    <col min="8209" max="8209" width="9.140625" style="116" bestFit="1" customWidth="1"/>
    <col min="8210" max="8210" width="11.42578125" style="116"/>
    <col min="8211" max="8211" width="24.28515625" style="116" bestFit="1" customWidth="1"/>
    <col min="8212" max="8212" width="10.140625" style="116" bestFit="1" customWidth="1"/>
    <col min="8213" max="8213" width="24.28515625" style="116" bestFit="1" customWidth="1"/>
    <col min="8214" max="8214" width="11.42578125" style="116"/>
    <col min="8215" max="8215" width="24.28515625" style="116" bestFit="1" customWidth="1"/>
    <col min="8216" max="8216" width="10.5703125" style="116" bestFit="1" customWidth="1"/>
    <col min="8217" max="8217" width="9.140625" style="116" bestFit="1" customWidth="1"/>
    <col min="8218" max="8218" width="11.42578125" style="116"/>
    <col min="8219" max="8219" width="24.28515625" style="116" bestFit="1" customWidth="1"/>
    <col min="8220" max="8220" width="10.140625" style="116" bestFit="1" customWidth="1"/>
    <col min="8221" max="8221" width="24.28515625" style="116" bestFit="1" customWidth="1"/>
    <col min="8222" max="8222" width="11.42578125" style="116"/>
    <col min="8223" max="8223" width="24.28515625" style="116" bestFit="1" customWidth="1"/>
    <col min="8224" max="8224" width="10.5703125" style="116" bestFit="1" customWidth="1"/>
    <col min="8225" max="8225" width="9.140625" style="116" bestFit="1" customWidth="1"/>
    <col min="8226" max="8226" width="11.42578125" style="116"/>
    <col min="8227" max="8227" width="24.28515625" style="116" bestFit="1" customWidth="1"/>
    <col min="8228" max="8228" width="10.140625" style="116" bestFit="1" customWidth="1"/>
    <col min="8229" max="8229" width="24.28515625" style="116" bestFit="1" customWidth="1"/>
    <col min="8230" max="8230" width="11.42578125" style="116"/>
    <col min="8231" max="8231" width="24.28515625" style="116" bestFit="1" customWidth="1"/>
    <col min="8232" max="8232" width="10.5703125" style="116" bestFit="1" customWidth="1"/>
    <col min="8233" max="8233" width="9.140625" style="116" bestFit="1" customWidth="1"/>
    <col min="8234" max="8234" width="11.42578125" style="116"/>
    <col min="8235" max="8235" width="24.28515625" style="116" bestFit="1" customWidth="1"/>
    <col min="8236" max="8236" width="10.140625" style="116" bestFit="1" customWidth="1"/>
    <col min="8237" max="8237" width="24.28515625" style="116" bestFit="1" customWidth="1"/>
    <col min="8238" max="8238" width="11.42578125" style="116"/>
    <col min="8239" max="8239" width="24.28515625" style="116" bestFit="1" customWidth="1"/>
    <col min="8240" max="8240" width="10.5703125" style="116" bestFit="1" customWidth="1"/>
    <col min="8241" max="8241" width="9.140625" style="116" bestFit="1" customWidth="1"/>
    <col min="8242" max="8242" width="11.42578125" style="116"/>
    <col min="8243" max="8243" width="24.28515625" style="116" bestFit="1" customWidth="1"/>
    <col min="8244" max="8244" width="10.140625" style="116" bestFit="1" customWidth="1"/>
    <col min="8245" max="8245" width="24.28515625" style="116" bestFit="1" customWidth="1"/>
    <col min="8246" max="8246" width="11.42578125" style="116"/>
    <col min="8247" max="8247" width="24.28515625" style="116" bestFit="1" customWidth="1"/>
    <col min="8248" max="8248" width="10.5703125" style="116" bestFit="1" customWidth="1"/>
    <col min="8249" max="8249" width="9.140625" style="116" bestFit="1" customWidth="1"/>
    <col min="8250" max="8250" width="11.42578125" style="116"/>
    <col min="8251" max="8251" width="24.28515625" style="116" bestFit="1" customWidth="1"/>
    <col min="8252" max="8252" width="10.140625" style="116" bestFit="1" customWidth="1"/>
    <col min="8253" max="8253" width="24.28515625" style="116" bestFit="1" customWidth="1"/>
    <col min="8254" max="8254" width="11.42578125" style="116"/>
    <col min="8255" max="8255" width="24.28515625" style="116" bestFit="1" customWidth="1"/>
    <col min="8256" max="8256" width="10.5703125" style="116" bestFit="1" customWidth="1"/>
    <col min="8257" max="8257" width="9.140625" style="116" bestFit="1" customWidth="1"/>
    <col min="8258" max="8258" width="11.42578125" style="116"/>
    <col min="8259" max="8259" width="24.28515625" style="116" bestFit="1" customWidth="1"/>
    <col min="8260" max="8260" width="10.140625" style="116" bestFit="1" customWidth="1"/>
    <col min="8261" max="8261" width="24.28515625" style="116" bestFit="1" customWidth="1"/>
    <col min="8262" max="8262" width="11.42578125" style="116"/>
    <col min="8263" max="8263" width="24.28515625" style="116" bestFit="1" customWidth="1"/>
    <col min="8264" max="8264" width="10.5703125" style="116" bestFit="1" customWidth="1"/>
    <col min="8265" max="8265" width="9.140625" style="116" bestFit="1" customWidth="1"/>
    <col min="8266" max="8266" width="11.42578125" style="116"/>
    <col min="8267" max="8267" width="24.28515625" style="116" bestFit="1" customWidth="1"/>
    <col min="8268" max="8268" width="10.140625" style="116" bestFit="1" customWidth="1"/>
    <col min="8269" max="8269" width="24.28515625" style="116" bestFit="1" customWidth="1"/>
    <col min="8270" max="8270" width="11.42578125" style="116"/>
    <col min="8271" max="8271" width="24.28515625" style="116" bestFit="1" customWidth="1"/>
    <col min="8272" max="8272" width="10.5703125" style="116" bestFit="1" customWidth="1"/>
    <col min="8273" max="8273" width="9.28515625" style="116" bestFit="1" customWidth="1"/>
    <col min="8274" max="8448" width="11.42578125" style="116"/>
    <col min="8449" max="8449" width="53.5703125" style="116" customWidth="1"/>
    <col min="8450" max="8450" width="11.42578125" style="116" bestFit="1"/>
    <col min="8451" max="8451" width="27.5703125" style="116" bestFit="1" customWidth="1"/>
    <col min="8452" max="8452" width="11.7109375" style="116" bestFit="1" customWidth="1"/>
    <col min="8453" max="8453" width="27.7109375" style="116" customWidth="1"/>
    <col min="8454" max="8454" width="14.28515625" style="116" bestFit="1" customWidth="1"/>
    <col min="8455" max="8455" width="24.28515625" style="116" bestFit="1" customWidth="1"/>
    <col min="8456" max="8456" width="18.140625" style="116" customWidth="1"/>
    <col min="8457" max="8457" width="9.140625" style="116" bestFit="1" customWidth="1"/>
    <col min="8458" max="8458" width="11.42578125" style="116" bestFit="1"/>
    <col min="8459" max="8459" width="27.5703125" style="116" bestFit="1" customWidth="1"/>
    <col min="8460" max="8460" width="11.7109375" style="116" bestFit="1" customWidth="1"/>
    <col min="8461" max="8461" width="27.7109375" style="116" customWidth="1"/>
    <col min="8462" max="8462" width="14.28515625" style="116" bestFit="1" customWidth="1"/>
    <col min="8463" max="8463" width="24.28515625" style="116" bestFit="1" customWidth="1"/>
    <col min="8464" max="8464" width="18.140625" style="116" bestFit="1" customWidth="1"/>
    <col min="8465" max="8465" width="9.140625" style="116" bestFit="1" customWidth="1"/>
    <col min="8466" max="8466" width="11.42578125" style="116"/>
    <col min="8467" max="8467" width="24.28515625" style="116" bestFit="1" customWidth="1"/>
    <col min="8468" max="8468" width="10.140625" style="116" bestFit="1" customWidth="1"/>
    <col min="8469" max="8469" width="24.28515625" style="116" bestFit="1" customWidth="1"/>
    <col min="8470" max="8470" width="11.42578125" style="116"/>
    <col min="8471" max="8471" width="24.28515625" style="116" bestFit="1" customWidth="1"/>
    <col min="8472" max="8472" width="10.5703125" style="116" bestFit="1" customWidth="1"/>
    <col min="8473" max="8473" width="9.140625" style="116" bestFit="1" customWidth="1"/>
    <col min="8474" max="8474" width="11.42578125" style="116"/>
    <col min="8475" max="8475" width="24.28515625" style="116" bestFit="1" customWidth="1"/>
    <col min="8476" max="8476" width="10.140625" style="116" bestFit="1" customWidth="1"/>
    <col min="8477" max="8477" width="24.28515625" style="116" bestFit="1" customWidth="1"/>
    <col min="8478" max="8478" width="11.42578125" style="116"/>
    <col min="8479" max="8479" width="24.28515625" style="116" bestFit="1" customWidth="1"/>
    <col min="8480" max="8480" width="10.5703125" style="116" bestFit="1" customWidth="1"/>
    <col min="8481" max="8481" width="9.140625" style="116" bestFit="1" customWidth="1"/>
    <col min="8482" max="8482" width="11.42578125" style="116"/>
    <col min="8483" max="8483" width="24.28515625" style="116" bestFit="1" customWidth="1"/>
    <col min="8484" max="8484" width="10.140625" style="116" bestFit="1" customWidth="1"/>
    <col min="8485" max="8485" width="24.28515625" style="116" bestFit="1" customWidth="1"/>
    <col min="8486" max="8486" width="11.42578125" style="116"/>
    <col min="8487" max="8487" width="24.28515625" style="116" bestFit="1" customWidth="1"/>
    <col min="8488" max="8488" width="10.5703125" style="116" bestFit="1" customWidth="1"/>
    <col min="8489" max="8489" width="9.140625" style="116" bestFit="1" customWidth="1"/>
    <col min="8490" max="8490" width="11.42578125" style="116"/>
    <col min="8491" max="8491" width="24.28515625" style="116" bestFit="1" customWidth="1"/>
    <col min="8492" max="8492" width="10.140625" style="116" bestFit="1" customWidth="1"/>
    <col min="8493" max="8493" width="24.28515625" style="116" bestFit="1" customWidth="1"/>
    <col min="8494" max="8494" width="11.42578125" style="116"/>
    <col min="8495" max="8495" width="24.28515625" style="116" bestFit="1" customWidth="1"/>
    <col min="8496" max="8496" width="10.5703125" style="116" bestFit="1" customWidth="1"/>
    <col min="8497" max="8497" width="9.140625" style="116" bestFit="1" customWidth="1"/>
    <col min="8498" max="8498" width="11.42578125" style="116"/>
    <col min="8499" max="8499" width="24.28515625" style="116" bestFit="1" customWidth="1"/>
    <col min="8500" max="8500" width="10.140625" style="116" bestFit="1" customWidth="1"/>
    <col min="8501" max="8501" width="24.28515625" style="116" bestFit="1" customWidth="1"/>
    <col min="8502" max="8502" width="11.42578125" style="116"/>
    <col min="8503" max="8503" width="24.28515625" style="116" bestFit="1" customWidth="1"/>
    <col min="8504" max="8504" width="10.5703125" style="116" bestFit="1" customWidth="1"/>
    <col min="8505" max="8505" width="9.140625" style="116" bestFit="1" customWidth="1"/>
    <col min="8506" max="8506" width="11.42578125" style="116"/>
    <col min="8507" max="8507" width="24.28515625" style="116" bestFit="1" customWidth="1"/>
    <col min="8508" max="8508" width="10.140625" style="116" bestFit="1" customWidth="1"/>
    <col min="8509" max="8509" width="24.28515625" style="116" bestFit="1" customWidth="1"/>
    <col min="8510" max="8510" width="11.42578125" style="116"/>
    <col min="8511" max="8511" width="24.28515625" style="116" bestFit="1" customWidth="1"/>
    <col min="8512" max="8512" width="10.5703125" style="116" bestFit="1" customWidth="1"/>
    <col min="8513" max="8513" width="9.140625" style="116" bestFit="1" customWidth="1"/>
    <col min="8514" max="8514" width="11.42578125" style="116"/>
    <col min="8515" max="8515" width="24.28515625" style="116" bestFit="1" customWidth="1"/>
    <col min="8516" max="8516" width="10.140625" style="116" bestFit="1" customWidth="1"/>
    <col min="8517" max="8517" width="24.28515625" style="116" bestFit="1" customWidth="1"/>
    <col min="8518" max="8518" width="11.42578125" style="116"/>
    <col min="8519" max="8519" width="24.28515625" style="116" bestFit="1" customWidth="1"/>
    <col min="8520" max="8520" width="10.5703125" style="116" bestFit="1" customWidth="1"/>
    <col min="8521" max="8521" width="9.140625" style="116" bestFit="1" customWidth="1"/>
    <col min="8522" max="8522" width="11.42578125" style="116"/>
    <col min="8523" max="8523" width="24.28515625" style="116" bestFit="1" customWidth="1"/>
    <col min="8524" max="8524" width="10.140625" style="116" bestFit="1" customWidth="1"/>
    <col min="8525" max="8525" width="24.28515625" style="116" bestFit="1" customWidth="1"/>
    <col min="8526" max="8526" width="11.42578125" style="116"/>
    <col min="8527" max="8527" width="24.28515625" style="116" bestFit="1" customWidth="1"/>
    <col min="8528" max="8528" width="10.5703125" style="116" bestFit="1" customWidth="1"/>
    <col min="8529" max="8529" width="9.28515625" style="116" bestFit="1" customWidth="1"/>
    <col min="8530" max="8704" width="11.42578125" style="116"/>
    <col min="8705" max="8705" width="53.5703125" style="116" customWidth="1"/>
    <col min="8706" max="8706" width="11.42578125" style="116" bestFit="1"/>
    <col min="8707" max="8707" width="27.5703125" style="116" bestFit="1" customWidth="1"/>
    <col min="8708" max="8708" width="11.7109375" style="116" bestFit="1" customWidth="1"/>
    <col min="8709" max="8709" width="27.7109375" style="116" customWidth="1"/>
    <col min="8710" max="8710" width="14.28515625" style="116" bestFit="1" customWidth="1"/>
    <col min="8711" max="8711" width="24.28515625" style="116" bestFit="1" customWidth="1"/>
    <col min="8712" max="8712" width="18.140625" style="116" customWidth="1"/>
    <col min="8713" max="8713" width="9.140625" style="116" bestFit="1" customWidth="1"/>
    <col min="8714" max="8714" width="11.42578125" style="116" bestFit="1"/>
    <col min="8715" max="8715" width="27.5703125" style="116" bestFit="1" customWidth="1"/>
    <col min="8716" max="8716" width="11.7109375" style="116" bestFit="1" customWidth="1"/>
    <col min="8717" max="8717" width="27.7109375" style="116" customWidth="1"/>
    <col min="8718" max="8718" width="14.28515625" style="116" bestFit="1" customWidth="1"/>
    <col min="8719" max="8719" width="24.28515625" style="116" bestFit="1" customWidth="1"/>
    <col min="8720" max="8720" width="18.140625" style="116" bestFit="1" customWidth="1"/>
    <col min="8721" max="8721" width="9.140625" style="116" bestFit="1" customWidth="1"/>
    <col min="8722" max="8722" width="11.42578125" style="116"/>
    <col min="8723" max="8723" width="24.28515625" style="116" bestFit="1" customWidth="1"/>
    <col min="8724" max="8724" width="10.140625" style="116" bestFit="1" customWidth="1"/>
    <col min="8725" max="8725" width="24.28515625" style="116" bestFit="1" customWidth="1"/>
    <col min="8726" max="8726" width="11.42578125" style="116"/>
    <col min="8727" max="8727" width="24.28515625" style="116" bestFit="1" customWidth="1"/>
    <col min="8728" max="8728" width="10.5703125" style="116" bestFit="1" customWidth="1"/>
    <col min="8729" max="8729" width="9.140625" style="116" bestFit="1" customWidth="1"/>
    <col min="8730" max="8730" width="11.42578125" style="116"/>
    <col min="8731" max="8731" width="24.28515625" style="116" bestFit="1" customWidth="1"/>
    <col min="8732" max="8732" width="10.140625" style="116" bestFit="1" customWidth="1"/>
    <col min="8733" max="8733" width="24.28515625" style="116" bestFit="1" customWidth="1"/>
    <col min="8734" max="8734" width="11.42578125" style="116"/>
    <col min="8735" max="8735" width="24.28515625" style="116" bestFit="1" customWidth="1"/>
    <col min="8736" max="8736" width="10.5703125" style="116" bestFit="1" customWidth="1"/>
    <col min="8737" max="8737" width="9.140625" style="116" bestFit="1" customWidth="1"/>
    <col min="8738" max="8738" width="11.42578125" style="116"/>
    <col min="8739" max="8739" width="24.28515625" style="116" bestFit="1" customWidth="1"/>
    <col min="8740" max="8740" width="10.140625" style="116" bestFit="1" customWidth="1"/>
    <col min="8741" max="8741" width="24.28515625" style="116" bestFit="1" customWidth="1"/>
    <col min="8742" max="8742" width="11.42578125" style="116"/>
    <col min="8743" max="8743" width="24.28515625" style="116" bestFit="1" customWidth="1"/>
    <col min="8744" max="8744" width="10.5703125" style="116" bestFit="1" customWidth="1"/>
    <col min="8745" max="8745" width="9.140625" style="116" bestFit="1" customWidth="1"/>
    <col min="8746" max="8746" width="11.42578125" style="116"/>
    <col min="8747" max="8747" width="24.28515625" style="116" bestFit="1" customWidth="1"/>
    <col min="8748" max="8748" width="10.140625" style="116" bestFit="1" customWidth="1"/>
    <col min="8749" max="8749" width="24.28515625" style="116" bestFit="1" customWidth="1"/>
    <col min="8750" max="8750" width="11.42578125" style="116"/>
    <col min="8751" max="8751" width="24.28515625" style="116" bestFit="1" customWidth="1"/>
    <col min="8752" max="8752" width="10.5703125" style="116" bestFit="1" customWidth="1"/>
    <col min="8753" max="8753" width="9.140625" style="116" bestFit="1" customWidth="1"/>
    <col min="8754" max="8754" width="11.42578125" style="116"/>
    <col min="8755" max="8755" width="24.28515625" style="116" bestFit="1" customWidth="1"/>
    <col min="8756" max="8756" width="10.140625" style="116" bestFit="1" customWidth="1"/>
    <col min="8757" max="8757" width="24.28515625" style="116" bestFit="1" customWidth="1"/>
    <col min="8758" max="8758" width="11.42578125" style="116"/>
    <col min="8759" max="8759" width="24.28515625" style="116" bestFit="1" customWidth="1"/>
    <col min="8760" max="8760" width="10.5703125" style="116" bestFit="1" customWidth="1"/>
    <col min="8761" max="8761" width="9.140625" style="116" bestFit="1" customWidth="1"/>
    <col min="8762" max="8762" width="11.42578125" style="116"/>
    <col min="8763" max="8763" width="24.28515625" style="116" bestFit="1" customWidth="1"/>
    <col min="8764" max="8764" width="10.140625" style="116" bestFit="1" customWidth="1"/>
    <col min="8765" max="8765" width="24.28515625" style="116" bestFit="1" customWidth="1"/>
    <col min="8766" max="8766" width="11.42578125" style="116"/>
    <col min="8767" max="8767" width="24.28515625" style="116" bestFit="1" customWidth="1"/>
    <col min="8768" max="8768" width="10.5703125" style="116" bestFit="1" customWidth="1"/>
    <col min="8769" max="8769" width="9.140625" style="116" bestFit="1" customWidth="1"/>
    <col min="8770" max="8770" width="11.42578125" style="116"/>
    <col min="8771" max="8771" width="24.28515625" style="116" bestFit="1" customWidth="1"/>
    <col min="8772" max="8772" width="10.140625" style="116" bestFit="1" customWidth="1"/>
    <col min="8773" max="8773" width="24.28515625" style="116" bestFit="1" customWidth="1"/>
    <col min="8774" max="8774" width="11.42578125" style="116"/>
    <col min="8775" max="8775" width="24.28515625" style="116" bestFit="1" customWidth="1"/>
    <col min="8776" max="8776" width="10.5703125" style="116" bestFit="1" customWidth="1"/>
    <col min="8777" max="8777" width="9.140625" style="116" bestFit="1" customWidth="1"/>
    <col min="8778" max="8778" width="11.42578125" style="116"/>
    <col min="8779" max="8779" width="24.28515625" style="116" bestFit="1" customWidth="1"/>
    <col min="8780" max="8780" width="10.140625" style="116" bestFit="1" customWidth="1"/>
    <col min="8781" max="8781" width="24.28515625" style="116" bestFit="1" customWidth="1"/>
    <col min="8782" max="8782" width="11.42578125" style="116"/>
    <col min="8783" max="8783" width="24.28515625" style="116" bestFit="1" customWidth="1"/>
    <col min="8784" max="8784" width="10.5703125" style="116" bestFit="1" customWidth="1"/>
    <col min="8785" max="8785" width="9.28515625" style="116" bestFit="1" customWidth="1"/>
    <col min="8786" max="8960" width="11.42578125" style="116"/>
    <col min="8961" max="8961" width="53.5703125" style="116" customWidth="1"/>
    <col min="8962" max="8962" width="11.42578125" style="116" bestFit="1"/>
    <col min="8963" max="8963" width="27.5703125" style="116" bestFit="1" customWidth="1"/>
    <col min="8964" max="8964" width="11.7109375" style="116" bestFit="1" customWidth="1"/>
    <col min="8965" max="8965" width="27.7109375" style="116" customWidth="1"/>
    <col min="8966" max="8966" width="14.28515625" style="116" bestFit="1" customWidth="1"/>
    <col min="8967" max="8967" width="24.28515625" style="116" bestFit="1" customWidth="1"/>
    <col min="8968" max="8968" width="18.140625" style="116" customWidth="1"/>
    <col min="8969" max="8969" width="9.140625" style="116" bestFit="1" customWidth="1"/>
    <col min="8970" max="8970" width="11.42578125" style="116" bestFit="1"/>
    <col min="8971" max="8971" width="27.5703125" style="116" bestFit="1" customWidth="1"/>
    <col min="8972" max="8972" width="11.7109375" style="116" bestFit="1" customWidth="1"/>
    <col min="8973" max="8973" width="27.7109375" style="116" customWidth="1"/>
    <col min="8974" max="8974" width="14.28515625" style="116" bestFit="1" customWidth="1"/>
    <col min="8975" max="8975" width="24.28515625" style="116" bestFit="1" customWidth="1"/>
    <col min="8976" max="8976" width="18.140625" style="116" bestFit="1" customWidth="1"/>
    <col min="8977" max="8977" width="9.140625" style="116" bestFit="1" customWidth="1"/>
    <col min="8978" max="8978" width="11.42578125" style="116"/>
    <col min="8979" max="8979" width="24.28515625" style="116" bestFit="1" customWidth="1"/>
    <col min="8980" max="8980" width="10.140625" style="116" bestFit="1" customWidth="1"/>
    <col min="8981" max="8981" width="24.28515625" style="116" bestFit="1" customWidth="1"/>
    <col min="8982" max="8982" width="11.42578125" style="116"/>
    <col min="8983" max="8983" width="24.28515625" style="116" bestFit="1" customWidth="1"/>
    <col min="8984" max="8984" width="10.5703125" style="116" bestFit="1" customWidth="1"/>
    <col min="8985" max="8985" width="9.140625" style="116" bestFit="1" customWidth="1"/>
    <col min="8986" max="8986" width="11.42578125" style="116"/>
    <col min="8987" max="8987" width="24.28515625" style="116" bestFit="1" customWidth="1"/>
    <col min="8988" max="8988" width="10.140625" style="116" bestFit="1" customWidth="1"/>
    <col min="8989" max="8989" width="24.28515625" style="116" bestFit="1" customWidth="1"/>
    <col min="8990" max="8990" width="11.42578125" style="116"/>
    <col min="8991" max="8991" width="24.28515625" style="116" bestFit="1" customWidth="1"/>
    <col min="8992" max="8992" width="10.5703125" style="116" bestFit="1" customWidth="1"/>
    <col min="8993" max="8993" width="9.140625" style="116" bestFit="1" customWidth="1"/>
    <col min="8994" max="8994" width="11.42578125" style="116"/>
    <col min="8995" max="8995" width="24.28515625" style="116" bestFit="1" customWidth="1"/>
    <col min="8996" max="8996" width="10.140625" style="116" bestFit="1" customWidth="1"/>
    <col min="8997" max="8997" width="24.28515625" style="116" bestFit="1" customWidth="1"/>
    <col min="8998" max="8998" width="11.42578125" style="116"/>
    <col min="8999" max="8999" width="24.28515625" style="116" bestFit="1" customWidth="1"/>
    <col min="9000" max="9000" width="10.5703125" style="116" bestFit="1" customWidth="1"/>
    <col min="9001" max="9001" width="9.140625" style="116" bestFit="1" customWidth="1"/>
    <col min="9002" max="9002" width="11.42578125" style="116"/>
    <col min="9003" max="9003" width="24.28515625" style="116" bestFit="1" customWidth="1"/>
    <col min="9004" max="9004" width="10.140625" style="116" bestFit="1" customWidth="1"/>
    <col min="9005" max="9005" width="24.28515625" style="116" bestFit="1" customWidth="1"/>
    <col min="9006" max="9006" width="11.42578125" style="116"/>
    <col min="9007" max="9007" width="24.28515625" style="116" bestFit="1" customWidth="1"/>
    <col min="9008" max="9008" width="10.5703125" style="116" bestFit="1" customWidth="1"/>
    <col min="9009" max="9009" width="9.140625" style="116" bestFit="1" customWidth="1"/>
    <col min="9010" max="9010" width="11.42578125" style="116"/>
    <col min="9011" max="9011" width="24.28515625" style="116" bestFit="1" customWidth="1"/>
    <col min="9012" max="9012" width="10.140625" style="116" bestFit="1" customWidth="1"/>
    <col min="9013" max="9013" width="24.28515625" style="116" bestFit="1" customWidth="1"/>
    <col min="9014" max="9014" width="11.42578125" style="116"/>
    <col min="9015" max="9015" width="24.28515625" style="116" bestFit="1" customWidth="1"/>
    <col min="9016" max="9016" width="10.5703125" style="116" bestFit="1" customWidth="1"/>
    <col min="9017" max="9017" width="9.140625" style="116" bestFit="1" customWidth="1"/>
    <col min="9018" max="9018" width="11.42578125" style="116"/>
    <col min="9019" max="9019" width="24.28515625" style="116" bestFit="1" customWidth="1"/>
    <col min="9020" max="9020" width="10.140625" style="116" bestFit="1" customWidth="1"/>
    <col min="9021" max="9021" width="24.28515625" style="116" bestFit="1" customWidth="1"/>
    <col min="9022" max="9022" width="11.42578125" style="116"/>
    <col min="9023" max="9023" width="24.28515625" style="116" bestFit="1" customWidth="1"/>
    <col min="9024" max="9024" width="10.5703125" style="116" bestFit="1" customWidth="1"/>
    <col min="9025" max="9025" width="9.140625" style="116" bestFit="1" customWidth="1"/>
    <col min="9026" max="9026" width="11.42578125" style="116"/>
    <col min="9027" max="9027" width="24.28515625" style="116" bestFit="1" customWidth="1"/>
    <col min="9028" max="9028" width="10.140625" style="116" bestFit="1" customWidth="1"/>
    <col min="9029" max="9029" width="24.28515625" style="116" bestFit="1" customWidth="1"/>
    <col min="9030" max="9030" width="11.42578125" style="116"/>
    <col min="9031" max="9031" width="24.28515625" style="116" bestFit="1" customWidth="1"/>
    <col min="9032" max="9032" width="10.5703125" style="116" bestFit="1" customWidth="1"/>
    <col min="9033" max="9033" width="9.140625" style="116" bestFit="1" customWidth="1"/>
    <col min="9034" max="9034" width="11.42578125" style="116"/>
    <col min="9035" max="9035" width="24.28515625" style="116" bestFit="1" customWidth="1"/>
    <col min="9036" max="9036" width="10.140625" style="116" bestFit="1" customWidth="1"/>
    <col min="9037" max="9037" width="24.28515625" style="116" bestFit="1" customWidth="1"/>
    <col min="9038" max="9038" width="11.42578125" style="116"/>
    <col min="9039" max="9039" width="24.28515625" style="116" bestFit="1" customWidth="1"/>
    <col min="9040" max="9040" width="10.5703125" style="116" bestFit="1" customWidth="1"/>
    <col min="9041" max="9041" width="9.28515625" style="116" bestFit="1" customWidth="1"/>
    <col min="9042" max="9216" width="11.42578125" style="116"/>
    <col min="9217" max="9217" width="53.5703125" style="116" customWidth="1"/>
    <col min="9218" max="9218" width="11.42578125" style="116" bestFit="1"/>
    <col min="9219" max="9219" width="27.5703125" style="116" bestFit="1" customWidth="1"/>
    <col min="9220" max="9220" width="11.7109375" style="116" bestFit="1" customWidth="1"/>
    <col min="9221" max="9221" width="27.7109375" style="116" customWidth="1"/>
    <col min="9222" max="9222" width="14.28515625" style="116" bestFit="1" customWidth="1"/>
    <col min="9223" max="9223" width="24.28515625" style="116" bestFit="1" customWidth="1"/>
    <col min="9224" max="9224" width="18.140625" style="116" customWidth="1"/>
    <col min="9225" max="9225" width="9.140625" style="116" bestFit="1" customWidth="1"/>
    <col min="9226" max="9226" width="11.42578125" style="116" bestFit="1"/>
    <col min="9227" max="9227" width="27.5703125" style="116" bestFit="1" customWidth="1"/>
    <col min="9228" max="9228" width="11.7109375" style="116" bestFit="1" customWidth="1"/>
    <col min="9229" max="9229" width="27.7109375" style="116" customWidth="1"/>
    <col min="9230" max="9230" width="14.28515625" style="116" bestFit="1" customWidth="1"/>
    <col min="9231" max="9231" width="24.28515625" style="116" bestFit="1" customWidth="1"/>
    <col min="9232" max="9232" width="18.140625" style="116" bestFit="1" customWidth="1"/>
    <col min="9233" max="9233" width="9.140625" style="116" bestFit="1" customWidth="1"/>
    <col min="9234" max="9234" width="11.42578125" style="116"/>
    <col min="9235" max="9235" width="24.28515625" style="116" bestFit="1" customWidth="1"/>
    <col min="9236" max="9236" width="10.140625" style="116" bestFit="1" customWidth="1"/>
    <col min="9237" max="9237" width="24.28515625" style="116" bestFit="1" customWidth="1"/>
    <col min="9238" max="9238" width="11.42578125" style="116"/>
    <col min="9239" max="9239" width="24.28515625" style="116" bestFit="1" customWidth="1"/>
    <col min="9240" max="9240" width="10.5703125" style="116" bestFit="1" customWidth="1"/>
    <col min="9241" max="9241" width="9.140625" style="116" bestFit="1" customWidth="1"/>
    <col min="9242" max="9242" width="11.42578125" style="116"/>
    <col min="9243" max="9243" width="24.28515625" style="116" bestFit="1" customWidth="1"/>
    <col min="9244" max="9244" width="10.140625" style="116" bestFit="1" customWidth="1"/>
    <col min="9245" max="9245" width="24.28515625" style="116" bestFit="1" customWidth="1"/>
    <col min="9246" max="9246" width="11.42578125" style="116"/>
    <col min="9247" max="9247" width="24.28515625" style="116" bestFit="1" customWidth="1"/>
    <col min="9248" max="9248" width="10.5703125" style="116" bestFit="1" customWidth="1"/>
    <col min="9249" max="9249" width="9.140625" style="116" bestFit="1" customWidth="1"/>
    <col min="9250" max="9250" width="11.42578125" style="116"/>
    <col min="9251" max="9251" width="24.28515625" style="116" bestFit="1" customWidth="1"/>
    <col min="9252" max="9252" width="10.140625" style="116" bestFit="1" customWidth="1"/>
    <col min="9253" max="9253" width="24.28515625" style="116" bestFit="1" customWidth="1"/>
    <col min="9254" max="9254" width="11.42578125" style="116"/>
    <col min="9255" max="9255" width="24.28515625" style="116" bestFit="1" customWidth="1"/>
    <col min="9256" max="9256" width="10.5703125" style="116" bestFit="1" customWidth="1"/>
    <col min="9257" max="9257" width="9.140625" style="116" bestFit="1" customWidth="1"/>
    <col min="9258" max="9258" width="11.42578125" style="116"/>
    <col min="9259" max="9259" width="24.28515625" style="116" bestFit="1" customWidth="1"/>
    <col min="9260" max="9260" width="10.140625" style="116" bestFit="1" customWidth="1"/>
    <col min="9261" max="9261" width="24.28515625" style="116" bestFit="1" customWidth="1"/>
    <col min="9262" max="9262" width="11.42578125" style="116"/>
    <col min="9263" max="9263" width="24.28515625" style="116" bestFit="1" customWidth="1"/>
    <col min="9264" max="9264" width="10.5703125" style="116" bestFit="1" customWidth="1"/>
    <col min="9265" max="9265" width="9.140625" style="116" bestFit="1" customWidth="1"/>
    <col min="9266" max="9266" width="11.42578125" style="116"/>
    <col min="9267" max="9267" width="24.28515625" style="116" bestFit="1" customWidth="1"/>
    <col min="9268" max="9268" width="10.140625" style="116" bestFit="1" customWidth="1"/>
    <col min="9269" max="9269" width="24.28515625" style="116" bestFit="1" customWidth="1"/>
    <col min="9270" max="9270" width="11.42578125" style="116"/>
    <col min="9271" max="9271" width="24.28515625" style="116" bestFit="1" customWidth="1"/>
    <col min="9272" max="9272" width="10.5703125" style="116" bestFit="1" customWidth="1"/>
    <col min="9273" max="9273" width="9.140625" style="116" bestFit="1" customWidth="1"/>
    <col min="9274" max="9274" width="11.42578125" style="116"/>
    <col min="9275" max="9275" width="24.28515625" style="116" bestFit="1" customWidth="1"/>
    <col min="9276" max="9276" width="10.140625" style="116" bestFit="1" customWidth="1"/>
    <col min="9277" max="9277" width="24.28515625" style="116" bestFit="1" customWidth="1"/>
    <col min="9278" max="9278" width="11.42578125" style="116"/>
    <col min="9279" max="9279" width="24.28515625" style="116" bestFit="1" customWidth="1"/>
    <col min="9280" max="9280" width="10.5703125" style="116" bestFit="1" customWidth="1"/>
    <col min="9281" max="9281" width="9.140625" style="116" bestFit="1" customWidth="1"/>
    <col min="9282" max="9282" width="11.42578125" style="116"/>
    <col min="9283" max="9283" width="24.28515625" style="116" bestFit="1" customWidth="1"/>
    <col min="9284" max="9284" width="10.140625" style="116" bestFit="1" customWidth="1"/>
    <col min="9285" max="9285" width="24.28515625" style="116" bestFit="1" customWidth="1"/>
    <col min="9286" max="9286" width="11.42578125" style="116"/>
    <col min="9287" max="9287" width="24.28515625" style="116" bestFit="1" customWidth="1"/>
    <col min="9288" max="9288" width="10.5703125" style="116" bestFit="1" customWidth="1"/>
    <col min="9289" max="9289" width="9.140625" style="116" bestFit="1" customWidth="1"/>
    <col min="9290" max="9290" width="11.42578125" style="116"/>
    <col min="9291" max="9291" width="24.28515625" style="116" bestFit="1" customWidth="1"/>
    <col min="9292" max="9292" width="10.140625" style="116" bestFit="1" customWidth="1"/>
    <col min="9293" max="9293" width="24.28515625" style="116" bestFit="1" customWidth="1"/>
    <col min="9294" max="9294" width="11.42578125" style="116"/>
    <col min="9295" max="9295" width="24.28515625" style="116" bestFit="1" customWidth="1"/>
    <col min="9296" max="9296" width="10.5703125" style="116" bestFit="1" customWidth="1"/>
    <col min="9297" max="9297" width="9.28515625" style="116" bestFit="1" customWidth="1"/>
    <col min="9298" max="9472" width="11.42578125" style="116"/>
    <col min="9473" max="9473" width="53.5703125" style="116" customWidth="1"/>
    <col min="9474" max="9474" width="11.42578125" style="116" bestFit="1"/>
    <col min="9475" max="9475" width="27.5703125" style="116" bestFit="1" customWidth="1"/>
    <col min="9476" max="9476" width="11.7109375" style="116" bestFit="1" customWidth="1"/>
    <col min="9477" max="9477" width="27.7109375" style="116" customWidth="1"/>
    <col min="9478" max="9478" width="14.28515625" style="116" bestFit="1" customWidth="1"/>
    <col min="9479" max="9479" width="24.28515625" style="116" bestFit="1" customWidth="1"/>
    <col min="9480" max="9480" width="18.140625" style="116" customWidth="1"/>
    <col min="9481" max="9481" width="9.140625" style="116" bestFit="1" customWidth="1"/>
    <col min="9482" max="9482" width="11.42578125" style="116" bestFit="1"/>
    <col min="9483" max="9483" width="27.5703125" style="116" bestFit="1" customWidth="1"/>
    <col min="9484" max="9484" width="11.7109375" style="116" bestFit="1" customWidth="1"/>
    <col min="9485" max="9485" width="27.7109375" style="116" customWidth="1"/>
    <col min="9486" max="9486" width="14.28515625" style="116" bestFit="1" customWidth="1"/>
    <col min="9487" max="9487" width="24.28515625" style="116" bestFit="1" customWidth="1"/>
    <col min="9488" max="9488" width="18.140625" style="116" bestFit="1" customWidth="1"/>
    <col min="9489" max="9489" width="9.140625" style="116" bestFit="1" customWidth="1"/>
    <col min="9490" max="9490" width="11.42578125" style="116"/>
    <col min="9491" max="9491" width="24.28515625" style="116" bestFit="1" customWidth="1"/>
    <col min="9492" max="9492" width="10.140625" style="116" bestFit="1" customWidth="1"/>
    <col min="9493" max="9493" width="24.28515625" style="116" bestFit="1" customWidth="1"/>
    <col min="9494" max="9494" width="11.42578125" style="116"/>
    <col min="9495" max="9495" width="24.28515625" style="116" bestFit="1" customWidth="1"/>
    <col min="9496" max="9496" width="10.5703125" style="116" bestFit="1" customWidth="1"/>
    <col min="9497" max="9497" width="9.140625" style="116" bestFit="1" customWidth="1"/>
    <col min="9498" max="9498" width="11.42578125" style="116"/>
    <col min="9499" max="9499" width="24.28515625" style="116" bestFit="1" customWidth="1"/>
    <col min="9500" max="9500" width="10.140625" style="116" bestFit="1" customWidth="1"/>
    <col min="9501" max="9501" width="24.28515625" style="116" bestFit="1" customWidth="1"/>
    <col min="9502" max="9502" width="11.42578125" style="116"/>
    <col min="9503" max="9503" width="24.28515625" style="116" bestFit="1" customWidth="1"/>
    <col min="9504" max="9504" width="10.5703125" style="116" bestFit="1" customWidth="1"/>
    <col min="9505" max="9505" width="9.140625" style="116" bestFit="1" customWidth="1"/>
    <col min="9506" max="9506" width="11.42578125" style="116"/>
    <col min="9507" max="9507" width="24.28515625" style="116" bestFit="1" customWidth="1"/>
    <col min="9508" max="9508" width="10.140625" style="116" bestFit="1" customWidth="1"/>
    <col min="9509" max="9509" width="24.28515625" style="116" bestFit="1" customWidth="1"/>
    <col min="9510" max="9510" width="11.42578125" style="116"/>
    <col min="9511" max="9511" width="24.28515625" style="116" bestFit="1" customWidth="1"/>
    <col min="9512" max="9512" width="10.5703125" style="116" bestFit="1" customWidth="1"/>
    <col min="9513" max="9513" width="9.140625" style="116" bestFit="1" customWidth="1"/>
    <col min="9514" max="9514" width="11.42578125" style="116"/>
    <col min="9515" max="9515" width="24.28515625" style="116" bestFit="1" customWidth="1"/>
    <col min="9516" max="9516" width="10.140625" style="116" bestFit="1" customWidth="1"/>
    <col min="9517" max="9517" width="24.28515625" style="116" bestFit="1" customWidth="1"/>
    <col min="9518" max="9518" width="11.42578125" style="116"/>
    <col min="9519" max="9519" width="24.28515625" style="116" bestFit="1" customWidth="1"/>
    <col min="9520" max="9520" width="10.5703125" style="116" bestFit="1" customWidth="1"/>
    <col min="9521" max="9521" width="9.140625" style="116" bestFit="1" customWidth="1"/>
    <col min="9522" max="9522" width="11.42578125" style="116"/>
    <col min="9523" max="9523" width="24.28515625" style="116" bestFit="1" customWidth="1"/>
    <col min="9524" max="9524" width="10.140625" style="116" bestFit="1" customWidth="1"/>
    <col min="9525" max="9525" width="24.28515625" style="116" bestFit="1" customWidth="1"/>
    <col min="9526" max="9526" width="11.42578125" style="116"/>
    <col min="9527" max="9527" width="24.28515625" style="116" bestFit="1" customWidth="1"/>
    <col min="9528" max="9528" width="10.5703125" style="116" bestFit="1" customWidth="1"/>
    <col min="9529" max="9529" width="9.140625" style="116" bestFit="1" customWidth="1"/>
    <col min="9530" max="9530" width="11.42578125" style="116"/>
    <col min="9531" max="9531" width="24.28515625" style="116" bestFit="1" customWidth="1"/>
    <col min="9532" max="9532" width="10.140625" style="116" bestFit="1" customWidth="1"/>
    <col min="9533" max="9533" width="24.28515625" style="116" bestFit="1" customWidth="1"/>
    <col min="9534" max="9534" width="11.42578125" style="116"/>
    <col min="9535" max="9535" width="24.28515625" style="116" bestFit="1" customWidth="1"/>
    <col min="9536" max="9536" width="10.5703125" style="116" bestFit="1" customWidth="1"/>
    <col min="9537" max="9537" width="9.140625" style="116" bestFit="1" customWidth="1"/>
    <col min="9538" max="9538" width="11.42578125" style="116"/>
    <col min="9539" max="9539" width="24.28515625" style="116" bestFit="1" customWidth="1"/>
    <col min="9540" max="9540" width="10.140625" style="116" bestFit="1" customWidth="1"/>
    <col min="9541" max="9541" width="24.28515625" style="116" bestFit="1" customWidth="1"/>
    <col min="9542" max="9542" width="11.42578125" style="116"/>
    <col min="9543" max="9543" width="24.28515625" style="116" bestFit="1" customWidth="1"/>
    <col min="9544" max="9544" width="10.5703125" style="116" bestFit="1" customWidth="1"/>
    <col min="9545" max="9545" width="9.140625" style="116" bestFit="1" customWidth="1"/>
    <col min="9546" max="9546" width="11.42578125" style="116"/>
    <col min="9547" max="9547" width="24.28515625" style="116" bestFit="1" customWidth="1"/>
    <col min="9548" max="9548" width="10.140625" style="116" bestFit="1" customWidth="1"/>
    <col min="9549" max="9549" width="24.28515625" style="116" bestFit="1" customWidth="1"/>
    <col min="9550" max="9550" width="11.42578125" style="116"/>
    <col min="9551" max="9551" width="24.28515625" style="116" bestFit="1" customWidth="1"/>
    <col min="9552" max="9552" width="10.5703125" style="116" bestFit="1" customWidth="1"/>
    <col min="9553" max="9553" width="9.28515625" style="116" bestFit="1" customWidth="1"/>
    <col min="9554" max="9728" width="11.42578125" style="116"/>
    <col min="9729" max="9729" width="53.5703125" style="116" customWidth="1"/>
    <col min="9730" max="9730" width="11.42578125" style="116" bestFit="1"/>
    <col min="9731" max="9731" width="27.5703125" style="116" bestFit="1" customWidth="1"/>
    <col min="9732" max="9732" width="11.7109375" style="116" bestFit="1" customWidth="1"/>
    <col min="9733" max="9733" width="27.7109375" style="116" customWidth="1"/>
    <col min="9734" max="9734" width="14.28515625" style="116" bestFit="1" customWidth="1"/>
    <col min="9735" max="9735" width="24.28515625" style="116" bestFit="1" customWidth="1"/>
    <col min="9736" max="9736" width="18.140625" style="116" customWidth="1"/>
    <col min="9737" max="9737" width="9.140625" style="116" bestFit="1" customWidth="1"/>
    <col min="9738" max="9738" width="11.42578125" style="116" bestFit="1"/>
    <col min="9739" max="9739" width="27.5703125" style="116" bestFit="1" customWidth="1"/>
    <col min="9740" max="9740" width="11.7109375" style="116" bestFit="1" customWidth="1"/>
    <col min="9741" max="9741" width="27.7109375" style="116" customWidth="1"/>
    <col min="9742" max="9742" width="14.28515625" style="116" bestFit="1" customWidth="1"/>
    <col min="9743" max="9743" width="24.28515625" style="116" bestFit="1" customWidth="1"/>
    <col min="9744" max="9744" width="18.140625" style="116" bestFit="1" customWidth="1"/>
    <col min="9745" max="9745" width="9.140625" style="116" bestFit="1" customWidth="1"/>
    <col min="9746" max="9746" width="11.42578125" style="116"/>
    <col min="9747" max="9747" width="24.28515625" style="116" bestFit="1" customWidth="1"/>
    <col min="9748" max="9748" width="10.140625" style="116" bestFit="1" customWidth="1"/>
    <col min="9749" max="9749" width="24.28515625" style="116" bestFit="1" customWidth="1"/>
    <col min="9750" max="9750" width="11.42578125" style="116"/>
    <col min="9751" max="9751" width="24.28515625" style="116" bestFit="1" customWidth="1"/>
    <col min="9752" max="9752" width="10.5703125" style="116" bestFit="1" customWidth="1"/>
    <col min="9753" max="9753" width="9.140625" style="116" bestFit="1" customWidth="1"/>
    <col min="9754" max="9754" width="11.42578125" style="116"/>
    <col min="9755" max="9755" width="24.28515625" style="116" bestFit="1" customWidth="1"/>
    <col min="9756" max="9756" width="10.140625" style="116" bestFit="1" customWidth="1"/>
    <col min="9757" max="9757" width="24.28515625" style="116" bestFit="1" customWidth="1"/>
    <col min="9758" max="9758" width="11.42578125" style="116"/>
    <col min="9759" max="9759" width="24.28515625" style="116" bestFit="1" customWidth="1"/>
    <col min="9760" max="9760" width="10.5703125" style="116" bestFit="1" customWidth="1"/>
    <col min="9761" max="9761" width="9.140625" style="116" bestFit="1" customWidth="1"/>
    <col min="9762" max="9762" width="11.42578125" style="116"/>
    <col min="9763" max="9763" width="24.28515625" style="116" bestFit="1" customWidth="1"/>
    <col min="9764" max="9764" width="10.140625" style="116" bestFit="1" customWidth="1"/>
    <col min="9765" max="9765" width="24.28515625" style="116" bestFit="1" customWidth="1"/>
    <col min="9766" max="9766" width="11.42578125" style="116"/>
    <col min="9767" max="9767" width="24.28515625" style="116" bestFit="1" customWidth="1"/>
    <col min="9768" max="9768" width="10.5703125" style="116" bestFit="1" customWidth="1"/>
    <col min="9769" max="9769" width="9.140625" style="116" bestFit="1" customWidth="1"/>
    <col min="9770" max="9770" width="11.42578125" style="116"/>
    <col min="9771" max="9771" width="24.28515625" style="116" bestFit="1" customWidth="1"/>
    <col min="9772" max="9772" width="10.140625" style="116" bestFit="1" customWidth="1"/>
    <col min="9773" max="9773" width="24.28515625" style="116" bestFit="1" customWidth="1"/>
    <col min="9774" max="9774" width="11.42578125" style="116"/>
    <col min="9775" max="9775" width="24.28515625" style="116" bestFit="1" customWidth="1"/>
    <col min="9776" max="9776" width="10.5703125" style="116" bestFit="1" customWidth="1"/>
    <col min="9777" max="9777" width="9.140625" style="116" bestFit="1" customWidth="1"/>
    <col min="9778" max="9778" width="11.42578125" style="116"/>
    <col min="9779" max="9779" width="24.28515625" style="116" bestFit="1" customWidth="1"/>
    <col min="9780" max="9780" width="10.140625" style="116" bestFit="1" customWidth="1"/>
    <col min="9781" max="9781" width="24.28515625" style="116" bestFit="1" customWidth="1"/>
    <col min="9782" max="9782" width="11.42578125" style="116"/>
    <col min="9783" max="9783" width="24.28515625" style="116" bestFit="1" customWidth="1"/>
    <col min="9784" max="9784" width="10.5703125" style="116" bestFit="1" customWidth="1"/>
    <col min="9785" max="9785" width="9.140625" style="116" bestFit="1" customWidth="1"/>
    <col min="9786" max="9786" width="11.42578125" style="116"/>
    <col min="9787" max="9787" width="24.28515625" style="116" bestFit="1" customWidth="1"/>
    <col min="9788" max="9788" width="10.140625" style="116" bestFit="1" customWidth="1"/>
    <col min="9789" max="9789" width="24.28515625" style="116" bestFit="1" customWidth="1"/>
    <col min="9790" max="9790" width="11.42578125" style="116"/>
    <col min="9791" max="9791" width="24.28515625" style="116" bestFit="1" customWidth="1"/>
    <col min="9792" max="9792" width="10.5703125" style="116" bestFit="1" customWidth="1"/>
    <col min="9793" max="9793" width="9.140625" style="116" bestFit="1" customWidth="1"/>
    <col min="9794" max="9794" width="11.42578125" style="116"/>
    <col min="9795" max="9795" width="24.28515625" style="116" bestFit="1" customWidth="1"/>
    <col min="9796" max="9796" width="10.140625" style="116" bestFit="1" customWidth="1"/>
    <col min="9797" max="9797" width="24.28515625" style="116" bestFit="1" customWidth="1"/>
    <col min="9798" max="9798" width="11.42578125" style="116"/>
    <col min="9799" max="9799" width="24.28515625" style="116" bestFit="1" customWidth="1"/>
    <col min="9800" max="9800" width="10.5703125" style="116" bestFit="1" customWidth="1"/>
    <col min="9801" max="9801" width="9.140625" style="116" bestFit="1" customWidth="1"/>
    <col min="9802" max="9802" width="11.42578125" style="116"/>
    <col min="9803" max="9803" width="24.28515625" style="116" bestFit="1" customWidth="1"/>
    <col min="9804" max="9804" width="10.140625" style="116" bestFit="1" customWidth="1"/>
    <col min="9805" max="9805" width="24.28515625" style="116" bestFit="1" customWidth="1"/>
    <col min="9806" max="9806" width="11.42578125" style="116"/>
    <col min="9807" max="9807" width="24.28515625" style="116" bestFit="1" customWidth="1"/>
    <col min="9808" max="9808" width="10.5703125" style="116" bestFit="1" customWidth="1"/>
    <col min="9809" max="9809" width="9.28515625" style="116" bestFit="1" customWidth="1"/>
    <col min="9810" max="9984" width="11.42578125" style="116"/>
    <col min="9985" max="9985" width="53.5703125" style="116" customWidth="1"/>
    <col min="9986" max="9986" width="11.42578125" style="116" bestFit="1"/>
    <col min="9987" max="9987" width="27.5703125" style="116" bestFit="1" customWidth="1"/>
    <col min="9988" max="9988" width="11.7109375" style="116" bestFit="1" customWidth="1"/>
    <col min="9989" max="9989" width="27.7109375" style="116" customWidth="1"/>
    <col min="9990" max="9990" width="14.28515625" style="116" bestFit="1" customWidth="1"/>
    <col min="9991" max="9991" width="24.28515625" style="116" bestFit="1" customWidth="1"/>
    <col min="9992" max="9992" width="18.140625" style="116" customWidth="1"/>
    <col min="9993" max="9993" width="9.140625" style="116" bestFit="1" customWidth="1"/>
    <col min="9994" max="9994" width="11.42578125" style="116" bestFit="1"/>
    <col min="9995" max="9995" width="27.5703125" style="116" bestFit="1" customWidth="1"/>
    <col min="9996" max="9996" width="11.7109375" style="116" bestFit="1" customWidth="1"/>
    <col min="9997" max="9997" width="27.7109375" style="116" customWidth="1"/>
    <col min="9998" max="9998" width="14.28515625" style="116" bestFit="1" customWidth="1"/>
    <col min="9999" max="9999" width="24.28515625" style="116" bestFit="1" customWidth="1"/>
    <col min="10000" max="10000" width="18.140625" style="116" bestFit="1" customWidth="1"/>
    <col min="10001" max="10001" width="9.140625" style="116" bestFit="1" customWidth="1"/>
    <col min="10002" max="10002" width="11.42578125" style="116"/>
    <col min="10003" max="10003" width="24.28515625" style="116" bestFit="1" customWidth="1"/>
    <col min="10004" max="10004" width="10.140625" style="116" bestFit="1" customWidth="1"/>
    <col min="10005" max="10005" width="24.28515625" style="116" bestFit="1" customWidth="1"/>
    <col min="10006" max="10006" width="11.42578125" style="116"/>
    <col min="10007" max="10007" width="24.28515625" style="116" bestFit="1" customWidth="1"/>
    <col min="10008" max="10008" width="10.5703125" style="116" bestFit="1" customWidth="1"/>
    <col min="10009" max="10009" width="9.140625" style="116" bestFit="1" customWidth="1"/>
    <col min="10010" max="10010" width="11.42578125" style="116"/>
    <col min="10011" max="10011" width="24.28515625" style="116" bestFit="1" customWidth="1"/>
    <col min="10012" max="10012" width="10.140625" style="116" bestFit="1" customWidth="1"/>
    <col min="10013" max="10013" width="24.28515625" style="116" bestFit="1" customWidth="1"/>
    <col min="10014" max="10014" width="11.42578125" style="116"/>
    <col min="10015" max="10015" width="24.28515625" style="116" bestFit="1" customWidth="1"/>
    <col min="10016" max="10016" width="10.5703125" style="116" bestFit="1" customWidth="1"/>
    <col min="10017" max="10017" width="9.140625" style="116" bestFit="1" customWidth="1"/>
    <col min="10018" max="10018" width="11.42578125" style="116"/>
    <col min="10019" max="10019" width="24.28515625" style="116" bestFit="1" customWidth="1"/>
    <col min="10020" max="10020" width="10.140625" style="116" bestFit="1" customWidth="1"/>
    <col min="10021" max="10021" width="24.28515625" style="116" bestFit="1" customWidth="1"/>
    <col min="10022" max="10022" width="11.42578125" style="116"/>
    <col min="10023" max="10023" width="24.28515625" style="116" bestFit="1" customWidth="1"/>
    <col min="10024" max="10024" width="10.5703125" style="116" bestFit="1" customWidth="1"/>
    <col min="10025" max="10025" width="9.140625" style="116" bestFit="1" customWidth="1"/>
    <col min="10026" max="10026" width="11.42578125" style="116"/>
    <col min="10027" max="10027" width="24.28515625" style="116" bestFit="1" customWidth="1"/>
    <col min="10028" max="10028" width="10.140625" style="116" bestFit="1" customWidth="1"/>
    <col min="10029" max="10029" width="24.28515625" style="116" bestFit="1" customWidth="1"/>
    <col min="10030" max="10030" width="11.42578125" style="116"/>
    <col min="10031" max="10031" width="24.28515625" style="116" bestFit="1" customWidth="1"/>
    <col min="10032" max="10032" width="10.5703125" style="116" bestFit="1" customWidth="1"/>
    <col min="10033" max="10033" width="9.140625" style="116" bestFit="1" customWidth="1"/>
    <col min="10034" max="10034" width="11.42578125" style="116"/>
    <col min="10035" max="10035" width="24.28515625" style="116" bestFit="1" customWidth="1"/>
    <col min="10036" max="10036" width="10.140625" style="116" bestFit="1" customWidth="1"/>
    <col min="10037" max="10037" width="24.28515625" style="116" bestFit="1" customWidth="1"/>
    <col min="10038" max="10038" width="11.42578125" style="116"/>
    <col min="10039" max="10039" width="24.28515625" style="116" bestFit="1" customWidth="1"/>
    <col min="10040" max="10040" width="10.5703125" style="116" bestFit="1" customWidth="1"/>
    <col min="10041" max="10041" width="9.140625" style="116" bestFit="1" customWidth="1"/>
    <col min="10042" max="10042" width="11.42578125" style="116"/>
    <col min="10043" max="10043" width="24.28515625" style="116" bestFit="1" customWidth="1"/>
    <col min="10044" max="10044" width="10.140625" style="116" bestFit="1" customWidth="1"/>
    <col min="10045" max="10045" width="24.28515625" style="116" bestFit="1" customWidth="1"/>
    <col min="10046" max="10046" width="11.42578125" style="116"/>
    <col min="10047" max="10047" width="24.28515625" style="116" bestFit="1" customWidth="1"/>
    <col min="10048" max="10048" width="10.5703125" style="116" bestFit="1" customWidth="1"/>
    <col min="10049" max="10049" width="9.140625" style="116" bestFit="1" customWidth="1"/>
    <col min="10050" max="10050" width="11.42578125" style="116"/>
    <col min="10051" max="10051" width="24.28515625" style="116" bestFit="1" customWidth="1"/>
    <col min="10052" max="10052" width="10.140625" style="116" bestFit="1" customWidth="1"/>
    <col min="10053" max="10053" width="24.28515625" style="116" bestFit="1" customWidth="1"/>
    <col min="10054" max="10054" width="11.42578125" style="116"/>
    <col min="10055" max="10055" width="24.28515625" style="116" bestFit="1" customWidth="1"/>
    <col min="10056" max="10056" width="10.5703125" style="116" bestFit="1" customWidth="1"/>
    <col min="10057" max="10057" width="9.140625" style="116" bestFit="1" customWidth="1"/>
    <col min="10058" max="10058" width="11.42578125" style="116"/>
    <col min="10059" max="10059" width="24.28515625" style="116" bestFit="1" customWidth="1"/>
    <col min="10060" max="10060" width="10.140625" style="116" bestFit="1" customWidth="1"/>
    <col min="10061" max="10061" width="24.28515625" style="116" bestFit="1" customWidth="1"/>
    <col min="10062" max="10062" width="11.42578125" style="116"/>
    <col min="10063" max="10063" width="24.28515625" style="116" bestFit="1" customWidth="1"/>
    <col min="10064" max="10064" width="10.5703125" style="116" bestFit="1" customWidth="1"/>
    <col min="10065" max="10065" width="9.28515625" style="116" bestFit="1" customWidth="1"/>
    <col min="10066" max="10240" width="11.42578125" style="116"/>
    <col min="10241" max="10241" width="53.5703125" style="116" customWidth="1"/>
    <col min="10242" max="10242" width="11.42578125" style="116" bestFit="1"/>
    <col min="10243" max="10243" width="27.5703125" style="116" bestFit="1" customWidth="1"/>
    <col min="10244" max="10244" width="11.7109375" style="116" bestFit="1" customWidth="1"/>
    <col min="10245" max="10245" width="27.7109375" style="116" customWidth="1"/>
    <col min="10246" max="10246" width="14.28515625" style="116" bestFit="1" customWidth="1"/>
    <col min="10247" max="10247" width="24.28515625" style="116" bestFit="1" customWidth="1"/>
    <col min="10248" max="10248" width="18.140625" style="116" customWidth="1"/>
    <col min="10249" max="10249" width="9.140625" style="116" bestFit="1" customWidth="1"/>
    <col min="10250" max="10250" width="11.42578125" style="116" bestFit="1"/>
    <col min="10251" max="10251" width="27.5703125" style="116" bestFit="1" customWidth="1"/>
    <col min="10252" max="10252" width="11.7109375" style="116" bestFit="1" customWidth="1"/>
    <col min="10253" max="10253" width="27.7109375" style="116" customWidth="1"/>
    <col min="10254" max="10254" width="14.28515625" style="116" bestFit="1" customWidth="1"/>
    <col min="10255" max="10255" width="24.28515625" style="116" bestFit="1" customWidth="1"/>
    <col min="10256" max="10256" width="18.140625" style="116" bestFit="1" customWidth="1"/>
    <col min="10257" max="10257" width="9.140625" style="116" bestFit="1" customWidth="1"/>
    <col min="10258" max="10258" width="11.42578125" style="116"/>
    <col min="10259" max="10259" width="24.28515625" style="116" bestFit="1" customWidth="1"/>
    <col min="10260" max="10260" width="10.140625" style="116" bestFit="1" customWidth="1"/>
    <col min="10261" max="10261" width="24.28515625" style="116" bestFit="1" customWidth="1"/>
    <col min="10262" max="10262" width="11.42578125" style="116"/>
    <col min="10263" max="10263" width="24.28515625" style="116" bestFit="1" customWidth="1"/>
    <col min="10264" max="10264" width="10.5703125" style="116" bestFit="1" customWidth="1"/>
    <col min="10265" max="10265" width="9.140625" style="116" bestFit="1" customWidth="1"/>
    <col min="10266" max="10266" width="11.42578125" style="116"/>
    <col min="10267" max="10267" width="24.28515625" style="116" bestFit="1" customWidth="1"/>
    <col min="10268" max="10268" width="10.140625" style="116" bestFit="1" customWidth="1"/>
    <col min="10269" max="10269" width="24.28515625" style="116" bestFit="1" customWidth="1"/>
    <col min="10270" max="10270" width="11.42578125" style="116"/>
    <col min="10271" max="10271" width="24.28515625" style="116" bestFit="1" customWidth="1"/>
    <col min="10272" max="10272" width="10.5703125" style="116" bestFit="1" customWidth="1"/>
    <col min="10273" max="10273" width="9.140625" style="116" bestFit="1" customWidth="1"/>
    <col min="10274" max="10274" width="11.42578125" style="116"/>
    <col min="10275" max="10275" width="24.28515625" style="116" bestFit="1" customWidth="1"/>
    <col min="10276" max="10276" width="10.140625" style="116" bestFit="1" customWidth="1"/>
    <col min="10277" max="10277" width="24.28515625" style="116" bestFit="1" customWidth="1"/>
    <col min="10278" max="10278" width="11.42578125" style="116"/>
    <col min="10279" max="10279" width="24.28515625" style="116" bestFit="1" customWidth="1"/>
    <col min="10280" max="10280" width="10.5703125" style="116" bestFit="1" customWidth="1"/>
    <col min="10281" max="10281" width="9.140625" style="116" bestFit="1" customWidth="1"/>
    <col min="10282" max="10282" width="11.42578125" style="116"/>
    <col min="10283" max="10283" width="24.28515625" style="116" bestFit="1" customWidth="1"/>
    <col min="10284" max="10284" width="10.140625" style="116" bestFit="1" customWidth="1"/>
    <col min="10285" max="10285" width="24.28515625" style="116" bestFit="1" customWidth="1"/>
    <col min="10286" max="10286" width="11.42578125" style="116"/>
    <col min="10287" max="10287" width="24.28515625" style="116" bestFit="1" customWidth="1"/>
    <col min="10288" max="10288" width="10.5703125" style="116" bestFit="1" customWidth="1"/>
    <col min="10289" max="10289" width="9.140625" style="116" bestFit="1" customWidth="1"/>
    <col min="10290" max="10290" width="11.42578125" style="116"/>
    <col min="10291" max="10291" width="24.28515625" style="116" bestFit="1" customWidth="1"/>
    <col min="10292" max="10292" width="10.140625" style="116" bestFit="1" customWidth="1"/>
    <col min="10293" max="10293" width="24.28515625" style="116" bestFit="1" customWidth="1"/>
    <col min="10294" max="10294" width="11.42578125" style="116"/>
    <col min="10295" max="10295" width="24.28515625" style="116" bestFit="1" customWidth="1"/>
    <col min="10296" max="10296" width="10.5703125" style="116" bestFit="1" customWidth="1"/>
    <col min="10297" max="10297" width="9.140625" style="116" bestFit="1" customWidth="1"/>
    <col min="10298" max="10298" width="11.42578125" style="116"/>
    <col min="10299" max="10299" width="24.28515625" style="116" bestFit="1" customWidth="1"/>
    <col min="10300" max="10300" width="10.140625" style="116" bestFit="1" customWidth="1"/>
    <col min="10301" max="10301" width="24.28515625" style="116" bestFit="1" customWidth="1"/>
    <col min="10302" max="10302" width="11.42578125" style="116"/>
    <col min="10303" max="10303" width="24.28515625" style="116" bestFit="1" customWidth="1"/>
    <col min="10304" max="10304" width="10.5703125" style="116" bestFit="1" customWidth="1"/>
    <col min="10305" max="10305" width="9.140625" style="116" bestFit="1" customWidth="1"/>
    <col min="10306" max="10306" width="11.42578125" style="116"/>
    <col min="10307" max="10307" width="24.28515625" style="116" bestFit="1" customWidth="1"/>
    <col min="10308" max="10308" width="10.140625" style="116" bestFit="1" customWidth="1"/>
    <col min="10309" max="10309" width="24.28515625" style="116" bestFit="1" customWidth="1"/>
    <col min="10310" max="10310" width="11.42578125" style="116"/>
    <col min="10311" max="10311" width="24.28515625" style="116" bestFit="1" customWidth="1"/>
    <col min="10312" max="10312" width="10.5703125" style="116" bestFit="1" customWidth="1"/>
    <col min="10313" max="10313" width="9.140625" style="116" bestFit="1" customWidth="1"/>
    <col min="10314" max="10314" width="11.42578125" style="116"/>
    <col min="10315" max="10315" width="24.28515625" style="116" bestFit="1" customWidth="1"/>
    <col min="10316" max="10316" width="10.140625" style="116" bestFit="1" customWidth="1"/>
    <col min="10317" max="10317" width="24.28515625" style="116" bestFit="1" customWidth="1"/>
    <col min="10318" max="10318" width="11.42578125" style="116"/>
    <col min="10319" max="10319" width="24.28515625" style="116" bestFit="1" customWidth="1"/>
    <col min="10320" max="10320" width="10.5703125" style="116" bestFit="1" customWidth="1"/>
    <col min="10321" max="10321" width="9.28515625" style="116" bestFit="1" customWidth="1"/>
    <col min="10322" max="10496" width="11.42578125" style="116"/>
    <col min="10497" max="10497" width="53.5703125" style="116" customWidth="1"/>
    <col min="10498" max="10498" width="11.42578125" style="116" bestFit="1"/>
    <col min="10499" max="10499" width="27.5703125" style="116" bestFit="1" customWidth="1"/>
    <col min="10500" max="10500" width="11.7109375" style="116" bestFit="1" customWidth="1"/>
    <col min="10501" max="10501" width="27.7109375" style="116" customWidth="1"/>
    <col min="10502" max="10502" width="14.28515625" style="116" bestFit="1" customWidth="1"/>
    <col min="10503" max="10503" width="24.28515625" style="116" bestFit="1" customWidth="1"/>
    <col min="10504" max="10504" width="18.140625" style="116" customWidth="1"/>
    <col min="10505" max="10505" width="9.140625" style="116" bestFit="1" customWidth="1"/>
    <col min="10506" max="10506" width="11.42578125" style="116" bestFit="1"/>
    <col min="10507" max="10507" width="27.5703125" style="116" bestFit="1" customWidth="1"/>
    <col min="10508" max="10508" width="11.7109375" style="116" bestFit="1" customWidth="1"/>
    <col min="10509" max="10509" width="27.7109375" style="116" customWidth="1"/>
    <col min="10510" max="10510" width="14.28515625" style="116" bestFit="1" customWidth="1"/>
    <col min="10511" max="10511" width="24.28515625" style="116" bestFit="1" customWidth="1"/>
    <col min="10512" max="10512" width="18.140625" style="116" bestFit="1" customWidth="1"/>
    <col min="10513" max="10513" width="9.140625" style="116" bestFit="1" customWidth="1"/>
    <col min="10514" max="10514" width="11.42578125" style="116"/>
    <col min="10515" max="10515" width="24.28515625" style="116" bestFit="1" customWidth="1"/>
    <col min="10516" max="10516" width="10.140625" style="116" bestFit="1" customWidth="1"/>
    <col min="10517" max="10517" width="24.28515625" style="116" bestFit="1" customWidth="1"/>
    <col min="10518" max="10518" width="11.42578125" style="116"/>
    <col min="10519" max="10519" width="24.28515625" style="116" bestFit="1" customWidth="1"/>
    <col min="10520" max="10520" width="10.5703125" style="116" bestFit="1" customWidth="1"/>
    <col min="10521" max="10521" width="9.140625" style="116" bestFit="1" customWidth="1"/>
    <col min="10522" max="10522" width="11.42578125" style="116"/>
    <col min="10523" max="10523" width="24.28515625" style="116" bestFit="1" customWidth="1"/>
    <col min="10524" max="10524" width="10.140625" style="116" bestFit="1" customWidth="1"/>
    <col min="10525" max="10525" width="24.28515625" style="116" bestFit="1" customWidth="1"/>
    <col min="10526" max="10526" width="11.42578125" style="116"/>
    <col min="10527" max="10527" width="24.28515625" style="116" bestFit="1" customWidth="1"/>
    <col min="10528" max="10528" width="10.5703125" style="116" bestFit="1" customWidth="1"/>
    <col min="10529" max="10529" width="9.140625" style="116" bestFit="1" customWidth="1"/>
    <col min="10530" max="10530" width="11.42578125" style="116"/>
    <col min="10531" max="10531" width="24.28515625" style="116" bestFit="1" customWidth="1"/>
    <col min="10532" max="10532" width="10.140625" style="116" bestFit="1" customWidth="1"/>
    <col min="10533" max="10533" width="24.28515625" style="116" bestFit="1" customWidth="1"/>
    <col min="10534" max="10534" width="11.42578125" style="116"/>
    <col min="10535" max="10535" width="24.28515625" style="116" bestFit="1" customWidth="1"/>
    <col min="10536" max="10536" width="10.5703125" style="116" bestFit="1" customWidth="1"/>
    <col min="10537" max="10537" width="9.140625" style="116" bestFit="1" customWidth="1"/>
    <col min="10538" max="10538" width="11.42578125" style="116"/>
    <col min="10539" max="10539" width="24.28515625" style="116" bestFit="1" customWidth="1"/>
    <col min="10540" max="10540" width="10.140625" style="116" bestFit="1" customWidth="1"/>
    <col min="10541" max="10541" width="24.28515625" style="116" bestFit="1" customWidth="1"/>
    <col min="10542" max="10542" width="11.42578125" style="116"/>
    <col min="10543" max="10543" width="24.28515625" style="116" bestFit="1" customWidth="1"/>
    <col min="10544" max="10544" width="10.5703125" style="116" bestFit="1" customWidth="1"/>
    <col min="10545" max="10545" width="9.140625" style="116" bestFit="1" customWidth="1"/>
    <col min="10546" max="10546" width="11.42578125" style="116"/>
    <col min="10547" max="10547" width="24.28515625" style="116" bestFit="1" customWidth="1"/>
    <col min="10548" max="10548" width="10.140625" style="116" bestFit="1" customWidth="1"/>
    <col min="10549" max="10549" width="24.28515625" style="116" bestFit="1" customWidth="1"/>
    <col min="10550" max="10550" width="11.42578125" style="116"/>
    <col min="10551" max="10551" width="24.28515625" style="116" bestFit="1" customWidth="1"/>
    <col min="10552" max="10552" width="10.5703125" style="116" bestFit="1" customWidth="1"/>
    <col min="10553" max="10553" width="9.140625" style="116" bestFit="1" customWidth="1"/>
    <col min="10554" max="10554" width="11.42578125" style="116"/>
    <col min="10555" max="10555" width="24.28515625" style="116" bestFit="1" customWidth="1"/>
    <col min="10556" max="10556" width="10.140625" style="116" bestFit="1" customWidth="1"/>
    <col min="10557" max="10557" width="24.28515625" style="116" bestFit="1" customWidth="1"/>
    <col min="10558" max="10558" width="11.42578125" style="116"/>
    <col min="10559" max="10559" width="24.28515625" style="116" bestFit="1" customWidth="1"/>
    <col min="10560" max="10560" width="10.5703125" style="116" bestFit="1" customWidth="1"/>
    <col min="10561" max="10561" width="9.140625" style="116" bestFit="1" customWidth="1"/>
    <col min="10562" max="10562" width="11.42578125" style="116"/>
    <col min="10563" max="10563" width="24.28515625" style="116" bestFit="1" customWidth="1"/>
    <col min="10564" max="10564" width="10.140625" style="116" bestFit="1" customWidth="1"/>
    <col min="10565" max="10565" width="24.28515625" style="116" bestFit="1" customWidth="1"/>
    <col min="10566" max="10566" width="11.42578125" style="116"/>
    <col min="10567" max="10567" width="24.28515625" style="116" bestFit="1" customWidth="1"/>
    <col min="10568" max="10568" width="10.5703125" style="116" bestFit="1" customWidth="1"/>
    <col min="10569" max="10569" width="9.140625" style="116" bestFit="1" customWidth="1"/>
    <col min="10570" max="10570" width="11.42578125" style="116"/>
    <col min="10571" max="10571" width="24.28515625" style="116" bestFit="1" customWidth="1"/>
    <col min="10572" max="10572" width="10.140625" style="116" bestFit="1" customWidth="1"/>
    <col min="10573" max="10573" width="24.28515625" style="116" bestFit="1" customWidth="1"/>
    <col min="10574" max="10574" width="11.42578125" style="116"/>
    <col min="10575" max="10575" width="24.28515625" style="116" bestFit="1" customWidth="1"/>
    <col min="10576" max="10576" width="10.5703125" style="116" bestFit="1" customWidth="1"/>
    <col min="10577" max="10577" width="9.28515625" style="116" bestFit="1" customWidth="1"/>
    <col min="10578" max="10752" width="11.42578125" style="116"/>
    <col min="10753" max="10753" width="53.5703125" style="116" customWidth="1"/>
    <col min="10754" max="10754" width="11.42578125" style="116" bestFit="1"/>
    <col min="10755" max="10755" width="27.5703125" style="116" bestFit="1" customWidth="1"/>
    <col min="10756" max="10756" width="11.7109375" style="116" bestFit="1" customWidth="1"/>
    <col min="10757" max="10757" width="27.7109375" style="116" customWidth="1"/>
    <col min="10758" max="10758" width="14.28515625" style="116" bestFit="1" customWidth="1"/>
    <col min="10759" max="10759" width="24.28515625" style="116" bestFit="1" customWidth="1"/>
    <col min="10760" max="10760" width="18.140625" style="116" customWidth="1"/>
    <col min="10761" max="10761" width="9.140625" style="116" bestFit="1" customWidth="1"/>
    <col min="10762" max="10762" width="11.42578125" style="116" bestFit="1"/>
    <col min="10763" max="10763" width="27.5703125" style="116" bestFit="1" customWidth="1"/>
    <col min="10764" max="10764" width="11.7109375" style="116" bestFit="1" customWidth="1"/>
    <col min="10765" max="10765" width="27.7109375" style="116" customWidth="1"/>
    <col min="10766" max="10766" width="14.28515625" style="116" bestFit="1" customWidth="1"/>
    <col min="10767" max="10767" width="24.28515625" style="116" bestFit="1" customWidth="1"/>
    <col min="10768" max="10768" width="18.140625" style="116" bestFit="1" customWidth="1"/>
    <col min="10769" max="10769" width="9.140625" style="116" bestFit="1" customWidth="1"/>
    <col min="10770" max="10770" width="11.42578125" style="116"/>
    <col min="10771" max="10771" width="24.28515625" style="116" bestFit="1" customWidth="1"/>
    <col min="10772" max="10772" width="10.140625" style="116" bestFit="1" customWidth="1"/>
    <col min="10773" max="10773" width="24.28515625" style="116" bestFit="1" customWidth="1"/>
    <col min="10774" max="10774" width="11.42578125" style="116"/>
    <col min="10775" max="10775" width="24.28515625" style="116" bestFit="1" customWidth="1"/>
    <col min="10776" max="10776" width="10.5703125" style="116" bestFit="1" customWidth="1"/>
    <col min="10777" max="10777" width="9.140625" style="116" bestFit="1" customWidth="1"/>
    <col min="10778" max="10778" width="11.42578125" style="116"/>
    <col min="10779" max="10779" width="24.28515625" style="116" bestFit="1" customWidth="1"/>
    <col min="10780" max="10780" width="10.140625" style="116" bestFit="1" customWidth="1"/>
    <col min="10781" max="10781" width="24.28515625" style="116" bestFit="1" customWidth="1"/>
    <col min="10782" max="10782" width="11.42578125" style="116"/>
    <col min="10783" max="10783" width="24.28515625" style="116" bestFit="1" customWidth="1"/>
    <col min="10784" max="10784" width="10.5703125" style="116" bestFit="1" customWidth="1"/>
    <col min="10785" max="10785" width="9.140625" style="116" bestFit="1" customWidth="1"/>
    <col min="10786" max="10786" width="11.42578125" style="116"/>
    <col min="10787" max="10787" width="24.28515625" style="116" bestFit="1" customWidth="1"/>
    <col min="10788" max="10788" width="10.140625" style="116" bestFit="1" customWidth="1"/>
    <col min="10789" max="10789" width="24.28515625" style="116" bestFit="1" customWidth="1"/>
    <col min="10790" max="10790" width="11.42578125" style="116"/>
    <col min="10791" max="10791" width="24.28515625" style="116" bestFit="1" customWidth="1"/>
    <col min="10792" max="10792" width="10.5703125" style="116" bestFit="1" customWidth="1"/>
    <col min="10793" max="10793" width="9.140625" style="116" bestFit="1" customWidth="1"/>
    <col min="10794" max="10794" width="11.42578125" style="116"/>
    <col min="10795" max="10795" width="24.28515625" style="116" bestFit="1" customWidth="1"/>
    <col min="10796" max="10796" width="10.140625" style="116" bestFit="1" customWidth="1"/>
    <col min="10797" max="10797" width="24.28515625" style="116" bestFit="1" customWidth="1"/>
    <col min="10798" max="10798" width="11.42578125" style="116"/>
    <col min="10799" max="10799" width="24.28515625" style="116" bestFit="1" customWidth="1"/>
    <col min="10800" max="10800" width="10.5703125" style="116" bestFit="1" customWidth="1"/>
    <col min="10801" max="10801" width="9.140625" style="116" bestFit="1" customWidth="1"/>
    <col min="10802" max="10802" width="11.42578125" style="116"/>
    <col min="10803" max="10803" width="24.28515625" style="116" bestFit="1" customWidth="1"/>
    <col min="10804" max="10804" width="10.140625" style="116" bestFit="1" customWidth="1"/>
    <col min="10805" max="10805" width="24.28515625" style="116" bestFit="1" customWidth="1"/>
    <col min="10806" max="10806" width="11.42578125" style="116"/>
    <col min="10807" max="10807" width="24.28515625" style="116" bestFit="1" customWidth="1"/>
    <col min="10808" max="10808" width="10.5703125" style="116" bestFit="1" customWidth="1"/>
    <col min="10809" max="10809" width="9.140625" style="116" bestFit="1" customWidth="1"/>
    <col min="10810" max="10810" width="11.42578125" style="116"/>
    <col min="10811" max="10811" width="24.28515625" style="116" bestFit="1" customWidth="1"/>
    <col min="10812" max="10812" width="10.140625" style="116" bestFit="1" customWidth="1"/>
    <col min="10813" max="10813" width="24.28515625" style="116" bestFit="1" customWidth="1"/>
    <col min="10814" max="10814" width="11.42578125" style="116"/>
    <col min="10815" max="10815" width="24.28515625" style="116" bestFit="1" customWidth="1"/>
    <col min="10816" max="10816" width="10.5703125" style="116" bestFit="1" customWidth="1"/>
    <col min="10817" max="10817" width="9.140625" style="116" bestFit="1" customWidth="1"/>
    <col min="10818" max="10818" width="11.42578125" style="116"/>
    <col min="10819" max="10819" width="24.28515625" style="116" bestFit="1" customWidth="1"/>
    <col min="10820" max="10820" width="10.140625" style="116" bestFit="1" customWidth="1"/>
    <col min="10821" max="10821" width="24.28515625" style="116" bestFit="1" customWidth="1"/>
    <col min="10822" max="10822" width="11.42578125" style="116"/>
    <col min="10823" max="10823" width="24.28515625" style="116" bestFit="1" customWidth="1"/>
    <col min="10824" max="10824" width="10.5703125" style="116" bestFit="1" customWidth="1"/>
    <col min="10825" max="10825" width="9.140625" style="116" bestFit="1" customWidth="1"/>
    <col min="10826" max="10826" width="11.42578125" style="116"/>
    <col min="10827" max="10827" width="24.28515625" style="116" bestFit="1" customWidth="1"/>
    <col min="10828" max="10828" width="10.140625" style="116" bestFit="1" customWidth="1"/>
    <col min="10829" max="10829" width="24.28515625" style="116" bestFit="1" customWidth="1"/>
    <col min="10830" max="10830" width="11.42578125" style="116"/>
    <col min="10831" max="10831" width="24.28515625" style="116" bestFit="1" customWidth="1"/>
    <col min="10832" max="10832" width="10.5703125" style="116" bestFit="1" customWidth="1"/>
    <col min="10833" max="10833" width="9.28515625" style="116" bestFit="1" customWidth="1"/>
    <col min="10834" max="11008" width="11.42578125" style="116"/>
    <col min="11009" max="11009" width="53.5703125" style="116" customWidth="1"/>
    <col min="11010" max="11010" width="11.42578125" style="116" bestFit="1"/>
    <col min="11011" max="11011" width="27.5703125" style="116" bestFit="1" customWidth="1"/>
    <col min="11012" max="11012" width="11.7109375" style="116" bestFit="1" customWidth="1"/>
    <col min="11013" max="11013" width="27.7109375" style="116" customWidth="1"/>
    <col min="11014" max="11014" width="14.28515625" style="116" bestFit="1" customWidth="1"/>
    <col min="11015" max="11015" width="24.28515625" style="116" bestFit="1" customWidth="1"/>
    <col min="11016" max="11016" width="18.140625" style="116" customWidth="1"/>
    <col min="11017" max="11017" width="9.140625" style="116" bestFit="1" customWidth="1"/>
    <col min="11018" max="11018" width="11.42578125" style="116" bestFit="1"/>
    <col min="11019" max="11019" width="27.5703125" style="116" bestFit="1" customWidth="1"/>
    <col min="11020" max="11020" width="11.7109375" style="116" bestFit="1" customWidth="1"/>
    <col min="11021" max="11021" width="27.7109375" style="116" customWidth="1"/>
    <col min="11022" max="11022" width="14.28515625" style="116" bestFit="1" customWidth="1"/>
    <col min="11023" max="11023" width="24.28515625" style="116" bestFit="1" customWidth="1"/>
    <col min="11024" max="11024" width="18.140625" style="116" bestFit="1" customWidth="1"/>
    <col min="11025" max="11025" width="9.140625" style="116" bestFit="1" customWidth="1"/>
    <col min="11026" max="11026" width="11.42578125" style="116"/>
    <col min="11027" max="11027" width="24.28515625" style="116" bestFit="1" customWidth="1"/>
    <col min="11028" max="11028" width="10.140625" style="116" bestFit="1" customWidth="1"/>
    <col min="11029" max="11029" width="24.28515625" style="116" bestFit="1" customWidth="1"/>
    <col min="11030" max="11030" width="11.42578125" style="116"/>
    <col min="11031" max="11031" width="24.28515625" style="116" bestFit="1" customWidth="1"/>
    <col min="11032" max="11032" width="10.5703125" style="116" bestFit="1" customWidth="1"/>
    <col min="11033" max="11033" width="9.140625" style="116" bestFit="1" customWidth="1"/>
    <col min="11034" max="11034" width="11.42578125" style="116"/>
    <col min="11035" max="11035" width="24.28515625" style="116" bestFit="1" customWidth="1"/>
    <col min="11036" max="11036" width="10.140625" style="116" bestFit="1" customWidth="1"/>
    <col min="11037" max="11037" width="24.28515625" style="116" bestFit="1" customWidth="1"/>
    <col min="11038" max="11038" width="11.42578125" style="116"/>
    <col min="11039" max="11039" width="24.28515625" style="116" bestFit="1" customWidth="1"/>
    <col min="11040" max="11040" width="10.5703125" style="116" bestFit="1" customWidth="1"/>
    <col min="11041" max="11041" width="9.140625" style="116" bestFit="1" customWidth="1"/>
    <col min="11042" max="11042" width="11.42578125" style="116"/>
    <col min="11043" max="11043" width="24.28515625" style="116" bestFit="1" customWidth="1"/>
    <col min="11044" max="11044" width="10.140625" style="116" bestFit="1" customWidth="1"/>
    <col min="11045" max="11045" width="24.28515625" style="116" bestFit="1" customWidth="1"/>
    <col min="11046" max="11046" width="11.42578125" style="116"/>
    <col min="11047" max="11047" width="24.28515625" style="116" bestFit="1" customWidth="1"/>
    <col min="11048" max="11048" width="10.5703125" style="116" bestFit="1" customWidth="1"/>
    <col min="11049" max="11049" width="9.140625" style="116" bestFit="1" customWidth="1"/>
    <col min="11050" max="11050" width="11.42578125" style="116"/>
    <col min="11051" max="11051" width="24.28515625" style="116" bestFit="1" customWidth="1"/>
    <col min="11052" max="11052" width="10.140625" style="116" bestFit="1" customWidth="1"/>
    <col min="11053" max="11053" width="24.28515625" style="116" bestFit="1" customWidth="1"/>
    <col min="11054" max="11054" width="11.42578125" style="116"/>
    <col min="11055" max="11055" width="24.28515625" style="116" bestFit="1" customWidth="1"/>
    <col min="11056" max="11056" width="10.5703125" style="116" bestFit="1" customWidth="1"/>
    <col min="11057" max="11057" width="9.140625" style="116" bestFit="1" customWidth="1"/>
    <col min="11058" max="11058" width="11.42578125" style="116"/>
    <col min="11059" max="11059" width="24.28515625" style="116" bestFit="1" customWidth="1"/>
    <col min="11060" max="11060" width="10.140625" style="116" bestFit="1" customWidth="1"/>
    <col min="11061" max="11061" width="24.28515625" style="116" bestFit="1" customWidth="1"/>
    <col min="11062" max="11062" width="11.42578125" style="116"/>
    <col min="11063" max="11063" width="24.28515625" style="116" bestFit="1" customWidth="1"/>
    <col min="11064" max="11064" width="10.5703125" style="116" bestFit="1" customWidth="1"/>
    <col min="11065" max="11065" width="9.140625" style="116" bestFit="1" customWidth="1"/>
    <col min="11066" max="11066" width="11.42578125" style="116"/>
    <col min="11067" max="11067" width="24.28515625" style="116" bestFit="1" customWidth="1"/>
    <col min="11068" max="11068" width="10.140625" style="116" bestFit="1" customWidth="1"/>
    <col min="11069" max="11069" width="24.28515625" style="116" bestFit="1" customWidth="1"/>
    <col min="11070" max="11070" width="11.42578125" style="116"/>
    <col min="11071" max="11071" width="24.28515625" style="116" bestFit="1" customWidth="1"/>
    <col min="11072" max="11072" width="10.5703125" style="116" bestFit="1" customWidth="1"/>
    <col min="11073" max="11073" width="9.140625" style="116" bestFit="1" customWidth="1"/>
    <col min="11074" max="11074" width="11.42578125" style="116"/>
    <col min="11075" max="11075" width="24.28515625" style="116" bestFit="1" customWidth="1"/>
    <col min="11076" max="11076" width="10.140625" style="116" bestFit="1" customWidth="1"/>
    <col min="11077" max="11077" width="24.28515625" style="116" bestFit="1" customWidth="1"/>
    <col min="11078" max="11078" width="11.42578125" style="116"/>
    <col min="11079" max="11079" width="24.28515625" style="116" bestFit="1" customWidth="1"/>
    <col min="11080" max="11080" width="10.5703125" style="116" bestFit="1" customWidth="1"/>
    <col min="11081" max="11081" width="9.140625" style="116" bestFit="1" customWidth="1"/>
    <col min="11082" max="11082" width="11.42578125" style="116"/>
    <col min="11083" max="11083" width="24.28515625" style="116" bestFit="1" customWidth="1"/>
    <col min="11084" max="11084" width="10.140625" style="116" bestFit="1" customWidth="1"/>
    <col min="11085" max="11085" width="24.28515625" style="116" bestFit="1" customWidth="1"/>
    <col min="11086" max="11086" width="11.42578125" style="116"/>
    <col min="11087" max="11087" width="24.28515625" style="116" bestFit="1" customWidth="1"/>
    <col min="11088" max="11088" width="10.5703125" style="116" bestFit="1" customWidth="1"/>
    <col min="11089" max="11089" width="9.28515625" style="116" bestFit="1" customWidth="1"/>
    <col min="11090" max="11264" width="11.42578125" style="116"/>
    <col min="11265" max="11265" width="53.5703125" style="116" customWidth="1"/>
    <col min="11266" max="11266" width="11.42578125" style="116" bestFit="1"/>
    <col min="11267" max="11267" width="27.5703125" style="116" bestFit="1" customWidth="1"/>
    <col min="11268" max="11268" width="11.7109375" style="116" bestFit="1" customWidth="1"/>
    <col min="11269" max="11269" width="27.7109375" style="116" customWidth="1"/>
    <col min="11270" max="11270" width="14.28515625" style="116" bestFit="1" customWidth="1"/>
    <col min="11271" max="11271" width="24.28515625" style="116" bestFit="1" customWidth="1"/>
    <col min="11272" max="11272" width="18.140625" style="116" customWidth="1"/>
    <col min="11273" max="11273" width="9.140625" style="116" bestFit="1" customWidth="1"/>
    <col min="11274" max="11274" width="11.42578125" style="116" bestFit="1"/>
    <col min="11275" max="11275" width="27.5703125" style="116" bestFit="1" customWidth="1"/>
    <col min="11276" max="11276" width="11.7109375" style="116" bestFit="1" customWidth="1"/>
    <col min="11277" max="11277" width="27.7109375" style="116" customWidth="1"/>
    <col min="11278" max="11278" width="14.28515625" style="116" bestFit="1" customWidth="1"/>
    <col min="11279" max="11279" width="24.28515625" style="116" bestFit="1" customWidth="1"/>
    <col min="11280" max="11280" width="18.140625" style="116" bestFit="1" customWidth="1"/>
    <col min="11281" max="11281" width="9.140625" style="116" bestFit="1" customWidth="1"/>
    <col min="11282" max="11282" width="11.42578125" style="116"/>
    <col min="11283" max="11283" width="24.28515625" style="116" bestFit="1" customWidth="1"/>
    <col min="11284" max="11284" width="10.140625" style="116" bestFit="1" customWidth="1"/>
    <col min="11285" max="11285" width="24.28515625" style="116" bestFit="1" customWidth="1"/>
    <col min="11286" max="11286" width="11.42578125" style="116"/>
    <col min="11287" max="11287" width="24.28515625" style="116" bestFit="1" customWidth="1"/>
    <col min="11288" max="11288" width="10.5703125" style="116" bestFit="1" customWidth="1"/>
    <col min="11289" max="11289" width="9.140625" style="116" bestFit="1" customWidth="1"/>
    <col min="11290" max="11290" width="11.42578125" style="116"/>
    <col min="11291" max="11291" width="24.28515625" style="116" bestFit="1" customWidth="1"/>
    <col min="11292" max="11292" width="10.140625" style="116" bestFit="1" customWidth="1"/>
    <col min="11293" max="11293" width="24.28515625" style="116" bestFit="1" customWidth="1"/>
    <col min="11294" max="11294" width="11.42578125" style="116"/>
    <col min="11295" max="11295" width="24.28515625" style="116" bestFit="1" customWidth="1"/>
    <col min="11296" max="11296" width="10.5703125" style="116" bestFit="1" customWidth="1"/>
    <col min="11297" max="11297" width="9.140625" style="116" bestFit="1" customWidth="1"/>
    <col min="11298" max="11298" width="11.42578125" style="116"/>
    <col min="11299" max="11299" width="24.28515625" style="116" bestFit="1" customWidth="1"/>
    <col min="11300" max="11300" width="10.140625" style="116" bestFit="1" customWidth="1"/>
    <col min="11301" max="11301" width="24.28515625" style="116" bestFit="1" customWidth="1"/>
    <col min="11302" max="11302" width="11.42578125" style="116"/>
    <col min="11303" max="11303" width="24.28515625" style="116" bestFit="1" customWidth="1"/>
    <col min="11304" max="11304" width="10.5703125" style="116" bestFit="1" customWidth="1"/>
    <col min="11305" max="11305" width="9.140625" style="116" bestFit="1" customWidth="1"/>
    <col min="11306" max="11306" width="11.42578125" style="116"/>
    <col min="11307" max="11307" width="24.28515625" style="116" bestFit="1" customWidth="1"/>
    <col min="11308" max="11308" width="10.140625" style="116" bestFit="1" customWidth="1"/>
    <col min="11309" max="11309" width="24.28515625" style="116" bestFit="1" customWidth="1"/>
    <col min="11310" max="11310" width="11.42578125" style="116"/>
    <col min="11311" max="11311" width="24.28515625" style="116" bestFit="1" customWidth="1"/>
    <col min="11312" max="11312" width="10.5703125" style="116" bestFit="1" customWidth="1"/>
    <col min="11313" max="11313" width="9.140625" style="116" bestFit="1" customWidth="1"/>
    <col min="11314" max="11314" width="11.42578125" style="116"/>
    <col min="11315" max="11315" width="24.28515625" style="116" bestFit="1" customWidth="1"/>
    <col min="11316" max="11316" width="10.140625" style="116" bestFit="1" customWidth="1"/>
    <col min="11317" max="11317" width="24.28515625" style="116" bestFit="1" customWidth="1"/>
    <col min="11318" max="11318" width="11.42578125" style="116"/>
    <col min="11319" max="11319" width="24.28515625" style="116" bestFit="1" customWidth="1"/>
    <col min="11320" max="11320" width="10.5703125" style="116" bestFit="1" customWidth="1"/>
    <col min="11321" max="11321" width="9.140625" style="116" bestFit="1" customWidth="1"/>
    <col min="11322" max="11322" width="11.42578125" style="116"/>
    <col min="11323" max="11323" width="24.28515625" style="116" bestFit="1" customWidth="1"/>
    <col min="11324" max="11324" width="10.140625" style="116" bestFit="1" customWidth="1"/>
    <col min="11325" max="11325" width="24.28515625" style="116" bestFit="1" customWidth="1"/>
    <col min="11326" max="11326" width="11.42578125" style="116"/>
    <col min="11327" max="11327" width="24.28515625" style="116" bestFit="1" customWidth="1"/>
    <col min="11328" max="11328" width="10.5703125" style="116" bestFit="1" customWidth="1"/>
    <col min="11329" max="11329" width="9.140625" style="116" bestFit="1" customWidth="1"/>
    <col min="11330" max="11330" width="11.42578125" style="116"/>
    <col min="11331" max="11331" width="24.28515625" style="116" bestFit="1" customWidth="1"/>
    <col min="11332" max="11332" width="10.140625" style="116" bestFit="1" customWidth="1"/>
    <col min="11333" max="11333" width="24.28515625" style="116" bestFit="1" customWidth="1"/>
    <col min="11334" max="11334" width="11.42578125" style="116"/>
    <col min="11335" max="11335" width="24.28515625" style="116" bestFit="1" customWidth="1"/>
    <col min="11336" max="11336" width="10.5703125" style="116" bestFit="1" customWidth="1"/>
    <col min="11337" max="11337" width="9.140625" style="116" bestFit="1" customWidth="1"/>
    <col min="11338" max="11338" width="11.42578125" style="116"/>
    <col min="11339" max="11339" width="24.28515625" style="116" bestFit="1" customWidth="1"/>
    <col min="11340" max="11340" width="10.140625" style="116" bestFit="1" customWidth="1"/>
    <col min="11341" max="11341" width="24.28515625" style="116" bestFit="1" customWidth="1"/>
    <col min="11342" max="11342" width="11.42578125" style="116"/>
    <col min="11343" max="11343" width="24.28515625" style="116" bestFit="1" customWidth="1"/>
    <col min="11344" max="11344" width="10.5703125" style="116" bestFit="1" customWidth="1"/>
    <col min="11345" max="11345" width="9.28515625" style="116" bestFit="1" customWidth="1"/>
    <col min="11346" max="11520" width="11.42578125" style="116"/>
    <col min="11521" max="11521" width="53.5703125" style="116" customWidth="1"/>
    <col min="11522" max="11522" width="11.42578125" style="116" bestFit="1"/>
    <col min="11523" max="11523" width="27.5703125" style="116" bestFit="1" customWidth="1"/>
    <col min="11524" max="11524" width="11.7109375" style="116" bestFit="1" customWidth="1"/>
    <col min="11525" max="11525" width="27.7109375" style="116" customWidth="1"/>
    <col min="11526" max="11526" width="14.28515625" style="116" bestFit="1" customWidth="1"/>
    <col min="11527" max="11527" width="24.28515625" style="116" bestFit="1" customWidth="1"/>
    <col min="11528" max="11528" width="18.140625" style="116" customWidth="1"/>
    <col min="11529" max="11529" width="9.140625" style="116" bestFit="1" customWidth="1"/>
    <col min="11530" max="11530" width="11.42578125" style="116" bestFit="1"/>
    <col min="11531" max="11531" width="27.5703125" style="116" bestFit="1" customWidth="1"/>
    <col min="11532" max="11532" width="11.7109375" style="116" bestFit="1" customWidth="1"/>
    <col min="11533" max="11533" width="27.7109375" style="116" customWidth="1"/>
    <col min="11534" max="11534" width="14.28515625" style="116" bestFit="1" customWidth="1"/>
    <col min="11535" max="11535" width="24.28515625" style="116" bestFit="1" customWidth="1"/>
    <col min="11536" max="11536" width="18.140625" style="116" bestFit="1" customWidth="1"/>
    <col min="11537" max="11537" width="9.140625" style="116" bestFit="1" customWidth="1"/>
    <col min="11538" max="11538" width="11.42578125" style="116"/>
    <col min="11539" max="11539" width="24.28515625" style="116" bestFit="1" customWidth="1"/>
    <col min="11540" max="11540" width="10.140625" style="116" bestFit="1" customWidth="1"/>
    <col min="11541" max="11541" width="24.28515625" style="116" bestFit="1" customWidth="1"/>
    <col min="11542" max="11542" width="11.42578125" style="116"/>
    <col min="11543" max="11543" width="24.28515625" style="116" bestFit="1" customWidth="1"/>
    <col min="11544" max="11544" width="10.5703125" style="116" bestFit="1" customWidth="1"/>
    <col min="11545" max="11545" width="9.140625" style="116" bestFit="1" customWidth="1"/>
    <col min="11546" max="11546" width="11.42578125" style="116"/>
    <col min="11547" max="11547" width="24.28515625" style="116" bestFit="1" customWidth="1"/>
    <col min="11548" max="11548" width="10.140625" style="116" bestFit="1" customWidth="1"/>
    <col min="11549" max="11549" width="24.28515625" style="116" bestFit="1" customWidth="1"/>
    <col min="11550" max="11550" width="11.42578125" style="116"/>
    <col min="11551" max="11551" width="24.28515625" style="116" bestFit="1" customWidth="1"/>
    <col min="11552" max="11552" width="10.5703125" style="116" bestFit="1" customWidth="1"/>
    <col min="11553" max="11553" width="9.140625" style="116" bestFit="1" customWidth="1"/>
    <col min="11554" max="11554" width="11.42578125" style="116"/>
    <col min="11555" max="11555" width="24.28515625" style="116" bestFit="1" customWidth="1"/>
    <col min="11556" max="11556" width="10.140625" style="116" bestFit="1" customWidth="1"/>
    <col min="11557" max="11557" width="24.28515625" style="116" bestFit="1" customWidth="1"/>
    <col min="11558" max="11558" width="11.42578125" style="116"/>
    <col min="11559" max="11559" width="24.28515625" style="116" bestFit="1" customWidth="1"/>
    <col min="11560" max="11560" width="10.5703125" style="116" bestFit="1" customWidth="1"/>
    <col min="11561" max="11561" width="9.140625" style="116" bestFit="1" customWidth="1"/>
    <col min="11562" max="11562" width="11.42578125" style="116"/>
    <col min="11563" max="11563" width="24.28515625" style="116" bestFit="1" customWidth="1"/>
    <col min="11564" max="11564" width="10.140625" style="116" bestFit="1" customWidth="1"/>
    <col min="11565" max="11565" width="24.28515625" style="116" bestFit="1" customWidth="1"/>
    <col min="11566" max="11566" width="11.42578125" style="116"/>
    <col min="11567" max="11567" width="24.28515625" style="116" bestFit="1" customWidth="1"/>
    <col min="11568" max="11568" width="10.5703125" style="116" bestFit="1" customWidth="1"/>
    <col min="11569" max="11569" width="9.140625" style="116" bestFit="1" customWidth="1"/>
    <col min="11570" max="11570" width="11.42578125" style="116"/>
    <col min="11571" max="11571" width="24.28515625" style="116" bestFit="1" customWidth="1"/>
    <col min="11572" max="11572" width="10.140625" style="116" bestFit="1" customWidth="1"/>
    <col min="11573" max="11573" width="24.28515625" style="116" bestFit="1" customWidth="1"/>
    <col min="11574" max="11574" width="11.42578125" style="116"/>
    <col min="11575" max="11575" width="24.28515625" style="116" bestFit="1" customWidth="1"/>
    <col min="11576" max="11576" width="10.5703125" style="116" bestFit="1" customWidth="1"/>
    <col min="11577" max="11577" width="9.140625" style="116" bestFit="1" customWidth="1"/>
    <col min="11578" max="11578" width="11.42578125" style="116"/>
    <col min="11579" max="11579" width="24.28515625" style="116" bestFit="1" customWidth="1"/>
    <col min="11580" max="11580" width="10.140625" style="116" bestFit="1" customWidth="1"/>
    <col min="11581" max="11581" width="24.28515625" style="116" bestFit="1" customWidth="1"/>
    <col min="11582" max="11582" width="11.42578125" style="116"/>
    <col min="11583" max="11583" width="24.28515625" style="116" bestFit="1" customWidth="1"/>
    <col min="11584" max="11584" width="10.5703125" style="116" bestFit="1" customWidth="1"/>
    <col min="11585" max="11585" width="9.140625" style="116" bestFit="1" customWidth="1"/>
    <col min="11586" max="11586" width="11.42578125" style="116"/>
    <col min="11587" max="11587" width="24.28515625" style="116" bestFit="1" customWidth="1"/>
    <col min="11588" max="11588" width="10.140625" style="116" bestFit="1" customWidth="1"/>
    <col min="11589" max="11589" width="24.28515625" style="116" bestFit="1" customWidth="1"/>
    <col min="11590" max="11590" width="11.42578125" style="116"/>
    <col min="11591" max="11591" width="24.28515625" style="116" bestFit="1" customWidth="1"/>
    <col min="11592" max="11592" width="10.5703125" style="116" bestFit="1" customWidth="1"/>
    <col min="11593" max="11593" width="9.140625" style="116" bestFit="1" customWidth="1"/>
    <col min="11594" max="11594" width="11.42578125" style="116"/>
    <col min="11595" max="11595" width="24.28515625" style="116" bestFit="1" customWidth="1"/>
    <col min="11596" max="11596" width="10.140625" style="116" bestFit="1" customWidth="1"/>
    <col min="11597" max="11597" width="24.28515625" style="116" bestFit="1" customWidth="1"/>
    <col min="11598" max="11598" width="11.42578125" style="116"/>
    <col min="11599" max="11599" width="24.28515625" style="116" bestFit="1" customWidth="1"/>
    <col min="11600" max="11600" width="10.5703125" style="116" bestFit="1" customWidth="1"/>
    <col min="11601" max="11601" width="9.28515625" style="116" bestFit="1" customWidth="1"/>
    <col min="11602" max="11776" width="11.42578125" style="116"/>
    <col min="11777" max="11777" width="53.5703125" style="116" customWidth="1"/>
    <col min="11778" max="11778" width="11.42578125" style="116" bestFit="1"/>
    <col min="11779" max="11779" width="27.5703125" style="116" bestFit="1" customWidth="1"/>
    <col min="11780" max="11780" width="11.7109375" style="116" bestFit="1" customWidth="1"/>
    <col min="11781" max="11781" width="27.7109375" style="116" customWidth="1"/>
    <col min="11782" max="11782" width="14.28515625" style="116" bestFit="1" customWidth="1"/>
    <col min="11783" max="11783" width="24.28515625" style="116" bestFit="1" customWidth="1"/>
    <col min="11784" max="11784" width="18.140625" style="116" customWidth="1"/>
    <col min="11785" max="11785" width="9.140625" style="116" bestFit="1" customWidth="1"/>
    <col min="11786" max="11786" width="11.42578125" style="116" bestFit="1"/>
    <col min="11787" max="11787" width="27.5703125" style="116" bestFit="1" customWidth="1"/>
    <col min="11788" max="11788" width="11.7109375" style="116" bestFit="1" customWidth="1"/>
    <col min="11789" max="11789" width="27.7109375" style="116" customWidth="1"/>
    <col min="11790" max="11790" width="14.28515625" style="116" bestFit="1" customWidth="1"/>
    <col min="11791" max="11791" width="24.28515625" style="116" bestFit="1" customWidth="1"/>
    <col min="11792" max="11792" width="18.140625" style="116" bestFit="1" customWidth="1"/>
    <col min="11793" max="11793" width="9.140625" style="116" bestFit="1" customWidth="1"/>
    <col min="11794" max="11794" width="11.42578125" style="116"/>
    <col min="11795" max="11795" width="24.28515625" style="116" bestFit="1" customWidth="1"/>
    <col min="11796" max="11796" width="10.140625" style="116" bestFit="1" customWidth="1"/>
    <col min="11797" max="11797" width="24.28515625" style="116" bestFit="1" customWidth="1"/>
    <col min="11798" max="11798" width="11.42578125" style="116"/>
    <col min="11799" max="11799" width="24.28515625" style="116" bestFit="1" customWidth="1"/>
    <col min="11800" max="11800" width="10.5703125" style="116" bestFit="1" customWidth="1"/>
    <col min="11801" max="11801" width="9.140625" style="116" bestFit="1" customWidth="1"/>
    <col min="11802" max="11802" width="11.42578125" style="116"/>
    <col min="11803" max="11803" width="24.28515625" style="116" bestFit="1" customWidth="1"/>
    <col min="11804" max="11804" width="10.140625" style="116" bestFit="1" customWidth="1"/>
    <col min="11805" max="11805" width="24.28515625" style="116" bestFit="1" customWidth="1"/>
    <col min="11806" max="11806" width="11.42578125" style="116"/>
    <col min="11807" max="11807" width="24.28515625" style="116" bestFit="1" customWidth="1"/>
    <col min="11808" max="11808" width="10.5703125" style="116" bestFit="1" customWidth="1"/>
    <col min="11809" max="11809" width="9.140625" style="116" bestFit="1" customWidth="1"/>
    <col min="11810" max="11810" width="11.42578125" style="116"/>
    <col min="11811" max="11811" width="24.28515625" style="116" bestFit="1" customWidth="1"/>
    <col min="11812" max="11812" width="10.140625" style="116" bestFit="1" customWidth="1"/>
    <col min="11813" max="11813" width="24.28515625" style="116" bestFit="1" customWidth="1"/>
    <col min="11814" max="11814" width="11.42578125" style="116"/>
    <col min="11815" max="11815" width="24.28515625" style="116" bestFit="1" customWidth="1"/>
    <col min="11816" max="11816" width="10.5703125" style="116" bestFit="1" customWidth="1"/>
    <col min="11817" max="11817" width="9.140625" style="116" bestFit="1" customWidth="1"/>
    <col min="11818" max="11818" width="11.42578125" style="116"/>
    <col min="11819" max="11819" width="24.28515625" style="116" bestFit="1" customWidth="1"/>
    <col min="11820" max="11820" width="10.140625" style="116" bestFit="1" customWidth="1"/>
    <col min="11821" max="11821" width="24.28515625" style="116" bestFit="1" customWidth="1"/>
    <col min="11822" max="11822" width="11.42578125" style="116"/>
    <col min="11823" max="11823" width="24.28515625" style="116" bestFit="1" customWidth="1"/>
    <col min="11824" max="11824" width="10.5703125" style="116" bestFit="1" customWidth="1"/>
    <col min="11825" max="11825" width="9.140625" style="116" bestFit="1" customWidth="1"/>
    <col min="11826" max="11826" width="11.42578125" style="116"/>
    <col min="11827" max="11827" width="24.28515625" style="116" bestFit="1" customWidth="1"/>
    <col min="11828" max="11828" width="10.140625" style="116" bestFit="1" customWidth="1"/>
    <col min="11829" max="11829" width="24.28515625" style="116" bestFit="1" customWidth="1"/>
    <col min="11830" max="11830" width="11.42578125" style="116"/>
    <col min="11831" max="11831" width="24.28515625" style="116" bestFit="1" customWidth="1"/>
    <col min="11832" max="11832" width="10.5703125" style="116" bestFit="1" customWidth="1"/>
    <col min="11833" max="11833" width="9.140625" style="116" bestFit="1" customWidth="1"/>
    <col min="11834" max="11834" width="11.42578125" style="116"/>
    <col min="11835" max="11835" width="24.28515625" style="116" bestFit="1" customWidth="1"/>
    <col min="11836" max="11836" width="10.140625" style="116" bestFit="1" customWidth="1"/>
    <col min="11837" max="11837" width="24.28515625" style="116" bestFit="1" customWidth="1"/>
    <col min="11838" max="11838" width="11.42578125" style="116"/>
    <col min="11839" max="11839" width="24.28515625" style="116" bestFit="1" customWidth="1"/>
    <col min="11840" max="11840" width="10.5703125" style="116" bestFit="1" customWidth="1"/>
    <col min="11841" max="11841" width="9.140625" style="116" bestFit="1" customWidth="1"/>
    <col min="11842" max="11842" width="11.42578125" style="116"/>
    <col min="11843" max="11843" width="24.28515625" style="116" bestFit="1" customWidth="1"/>
    <col min="11844" max="11844" width="10.140625" style="116" bestFit="1" customWidth="1"/>
    <col min="11845" max="11845" width="24.28515625" style="116" bestFit="1" customWidth="1"/>
    <col min="11846" max="11846" width="11.42578125" style="116"/>
    <col min="11847" max="11847" width="24.28515625" style="116" bestFit="1" customWidth="1"/>
    <col min="11848" max="11848" width="10.5703125" style="116" bestFit="1" customWidth="1"/>
    <col min="11849" max="11849" width="9.140625" style="116" bestFit="1" customWidth="1"/>
    <col min="11850" max="11850" width="11.42578125" style="116"/>
    <col min="11851" max="11851" width="24.28515625" style="116" bestFit="1" customWidth="1"/>
    <col min="11852" max="11852" width="10.140625" style="116" bestFit="1" customWidth="1"/>
    <col min="11853" max="11853" width="24.28515625" style="116" bestFit="1" customWidth="1"/>
    <col min="11854" max="11854" width="11.42578125" style="116"/>
    <col min="11855" max="11855" width="24.28515625" style="116" bestFit="1" customWidth="1"/>
    <col min="11856" max="11856" width="10.5703125" style="116" bestFit="1" customWidth="1"/>
    <col min="11857" max="11857" width="9.28515625" style="116" bestFit="1" customWidth="1"/>
    <col min="11858" max="12032" width="11.42578125" style="116"/>
    <col min="12033" max="12033" width="53.5703125" style="116" customWidth="1"/>
    <col min="12034" max="12034" width="11.42578125" style="116" bestFit="1"/>
    <col min="12035" max="12035" width="27.5703125" style="116" bestFit="1" customWidth="1"/>
    <col min="12036" max="12036" width="11.7109375" style="116" bestFit="1" customWidth="1"/>
    <col min="12037" max="12037" width="27.7109375" style="116" customWidth="1"/>
    <col min="12038" max="12038" width="14.28515625" style="116" bestFit="1" customWidth="1"/>
    <col min="12039" max="12039" width="24.28515625" style="116" bestFit="1" customWidth="1"/>
    <col min="12040" max="12040" width="18.140625" style="116" customWidth="1"/>
    <col min="12041" max="12041" width="9.140625" style="116" bestFit="1" customWidth="1"/>
    <col min="12042" max="12042" width="11.42578125" style="116" bestFit="1"/>
    <col min="12043" max="12043" width="27.5703125" style="116" bestFit="1" customWidth="1"/>
    <col min="12044" max="12044" width="11.7109375" style="116" bestFit="1" customWidth="1"/>
    <col min="12045" max="12045" width="27.7109375" style="116" customWidth="1"/>
    <col min="12046" max="12046" width="14.28515625" style="116" bestFit="1" customWidth="1"/>
    <col min="12047" max="12047" width="24.28515625" style="116" bestFit="1" customWidth="1"/>
    <col min="12048" max="12048" width="18.140625" style="116" bestFit="1" customWidth="1"/>
    <col min="12049" max="12049" width="9.140625" style="116" bestFit="1" customWidth="1"/>
    <col min="12050" max="12050" width="11.42578125" style="116"/>
    <col min="12051" max="12051" width="24.28515625" style="116" bestFit="1" customWidth="1"/>
    <col min="12052" max="12052" width="10.140625" style="116" bestFit="1" customWidth="1"/>
    <col min="12053" max="12053" width="24.28515625" style="116" bestFit="1" customWidth="1"/>
    <col min="12054" max="12054" width="11.42578125" style="116"/>
    <col min="12055" max="12055" width="24.28515625" style="116" bestFit="1" customWidth="1"/>
    <col min="12056" max="12056" width="10.5703125" style="116" bestFit="1" customWidth="1"/>
    <col min="12057" max="12057" width="9.140625" style="116" bestFit="1" customWidth="1"/>
    <col min="12058" max="12058" width="11.42578125" style="116"/>
    <col min="12059" max="12059" width="24.28515625" style="116" bestFit="1" customWidth="1"/>
    <col min="12060" max="12060" width="10.140625" style="116" bestFit="1" customWidth="1"/>
    <col min="12061" max="12061" width="24.28515625" style="116" bestFit="1" customWidth="1"/>
    <col min="12062" max="12062" width="11.42578125" style="116"/>
    <col min="12063" max="12063" width="24.28515625" style="116" bestFit="1" customWidth="1"/>
    <col min="12064" max="12064" width="10.5703125" style="116" bestFit="1" customWidth="1"/>
    <col min="12065" max="12065" width="9.140625" style="116" bestFit="1" customWidth="1"/>
    <col min="12066" max="12066" width="11.42578125" style="116"/>
    <col min="12067" max="12067" width="24.28515625" style="116" bestFit="1" customWidth="1"/>
    <col min="12068" max="12068" width="10.140625" style="116" bestFit="1" customWidth="1"/>
    <col min="12069" max="12069" width="24.28515625" style="116" bestFit="1" customWidth="1"/>
    <col min="12070" max="12070" width="11.42578125" style="116"/>
    <col min="12071" max="12071" width="24.28515625" style="116" bestFit="1" customWidth="1"/>
    <col min="12072" max="12072" width="10.5703125" style="116" bestFit="1" customWidth="1"/>
    <col min="12073" max="12073" width="9.140625" style="116" bestFit="1" customWidth="1"/>
    <col min="12074" max="12074" width="11.42578125" style="116"/>
    <col min="12075" max="12075" width="24.28515625" style="116" bestFit="1" customWidth="1"/>
    <col min="12076" max="12076" width="10.140625" style="116" bestFit="1" customWidth="1"/>
    <col min="12077" max="12077" width="24.28515625" style="116" bestFit="1" customWidth="1"/>
    <col min="12078" max="12078" width="11.42578125" style="116"/>
    <col min="12079" max="12079" width="24.28515625" style="116" bestFit="1" customWidth="1"/>
    <col min="12080" max="12080" width="10.5703125" style="116" bestFit="1" customWidth="1"/>
    <col min="12081" max="12081" width="9.140625" style="116" bestFit="1" customWidth="1"/>
    <col min="12082" max="12082" width="11.42578125" style="116"/>
    <col min="12083" max="12083" width="24.28515625" style="116" bestFit="1" customWidth="1"/>
    <col min="12084" max="12084" width="10.140625" style="116" bestFit="1" customWidth="1"/>
    <col min="12085" max="12085" width="24.28515625" style="116" bestFit="1" customWidth="1"/>
    <col min="12086" max="12086" width="11.42578125" style="116"/>
    <col min="12087" max="12087" width="24.28515625" style="116" bestFit="1" customWidth="1"/>
    <col min="12088" max="12088" width="10.5703125" style="116" bestFit="1" customWidth="1"/>
    <col min="12089" max="12089" width="9.140625" style="116" bestFit="1" customWidth="1"/>
    <col min="12090" max="12090" width="11.42578125" style="116"/>
    <col min="12091" max="12091" width="24.28515625" style="116" bestFit="1" customWidth="1"/>
    <col min="12092" max="12092" width="10.140625" style="116" bestFit="1" customWidth="1"/>
    <col min="12093" max="12093" width="24.28515625" style="116" bestFit="1" customWidth="1"/>
    <col min="12094" max="12094" width="11.42578125" style="116"/>
    <col min="12095" max="12095" width="24.28515625" style="116" bestFit="1" customWidth="1"/>
    <col min="12096" max="12096" width="10.5703125" style="116" bestFit="1" customWidth="1"/>
    <col min="12097" max="12097" width="9.140625" style="116" bestFit="1" customWidth="1"/>
    <col min="12098" max="12098" width="11.42578125" style="116"/>
    <col min="12099" max="12099" width="24.28515625" style="116" bestFit="1" customWidth="1"/>
    <col min="12100" max="12100" width="10.140625" style="116" bestFit="1" customWidth="1"/>
    <col min="12101" max="12101" width="24.28515625" style="116" bestFit="1" customWidth="1"/>
    <col min="12102" max="12102" width="11.42578125" style="116"/>
    <col min="12103" max="12103" width="24.28515625" style="116" bestFit="1" customWidth="1"/>
    <col min="12104" max="12104" width="10.5703125" style="116" bestFit="1" customWidth="1"/>
    <col min="12105" max="12105" width="9.140625" style="116" bestFit="1" customWidth="1"/>
    <col min="12106" max="12106" width="11.42578125" style="116"/>
    <col min="12107" max="12107" width="24.28515625" style="116" bestFit="1" customWidth="1"/>
    <col min="12108" max="12108" width="10.140625" style="116" bestFit="1" customWidth="1"/>
    <col min="12109" max="12109" width="24.28515625" style="116" bestFit="1" customWidth="1"/>
    <col min="12110" max="12110" width="11.42578125" style="116"/>
    <col min="12111" max="12111" width="24.28515625" style="116" bestFit="1" customWidth="1"/>
    <col min="12112" max="12112" width="10.5703125" style="116" bestFit="1" customWidth="1"/>
    <col min="12113" max="12113" width="9.28515625" style="116" bestFit="1" customWidth="1"/>
    <col min="12114" max="12288" width="11.42578125" style="116"/>
    <col min="12289" max="12289" width="53.5703125" style="116" customWidth="1"/>
    <col min="12290" max="12290" width="11.42578125" style="116" bestFit="1"/>
    <col min="12291" max="12291" width="27.5703125" style="116" bestFit="1" customWidth="1"/>
    <col min="12292" max="12292" width="11.7109375" style="116" bestFit="1" customWidth="1"/>
    <col min="12293" max="12293" width="27.7109375" style="116" customWidth="1"/>
    <col min="12294" max="12294" width="14.28515625" style="116" bestFit="1" customWidth="1"/>
    <col min="12295" max="12295" width="24.28515625" style="116" bestFit="1" customWidth="1"/>
    <col min="12296" max="12296" width="18.140625" style="116" customWidth="1"/>
    <col min="12297" max="12297" width="9.140625" style="116" bestFit="1" customWidth="1"/>
    <col min="12298" max="12298" width="11.42578125" style="116" bestFit="1"/>
    <col min="12299" max="12299" width="27.5703125" style="116" bestFit="1" customWidth="1"/>
    <col min="12300" max="12300" width="11.7109375" style="116" bestFit="1" customWidth="1"/>
    <col min="12301" max="12301" width="27.7109375" style="116" customWidth="1"/>
    <col min="12302" max="12302" width="14.28515625" style="116" bestFit="1" customWidth="1"/>
    <col min="12303" max="12303" width="24.28515625" style="116" bestFit="1" customWidth="1"/>
    <col min="12304" max="12304" width="18.140625" style="116" bestFit="1" customWidth="1"/>
    <col min="12305" max="12305" width="9.140625" style="116" bestFit="1" customWidth="1"/>
    <col min="12306" max="12306" width="11.42578125" style="116"/>
    <col min="12307" max="12307" width="24.28515625" style="116" bestFit="1" customWidth="1"/>
    <col min="12308" max="12308" width="10.140625" style="116" bestFit="1" customWidth="1"/>
    <col min="12309" max="12309" width="24.28515625" style="116" bestFit="1" customWidth="1"/>
    <col min="12310" max="12310" width="11.42578125" style="116"/>
    <col min="12311" max="12311" width="24.28515625" style="116" bestFit="1" customWidth="1"/>
    <col min="12312" max="12312" width="10.5703125" style="116" bestFit="1" customWidth="1"/>
    <col min="12313" max="12313" width="9.140625" style="116" bestFit="1" customWidth="1"/>
    <col min="12314" max="12314" width="11.42578125" style="116"/>
    <col min="12315" max="12315" width="24.28515625" style="116" bestFit="1" customWidth="1"/>
    <col min="12316" max="12316" width="10.140625" style="116" bestFit="1" customWidth="1"/>
    <col min="12317" max="12317" width="24.28515625" style="116" bestFit="1" customWidth="1"/>
    <col min="12318" max="12318" width="11.42578125" style="116"/>
    <col min="12319" max="12319" width="24.28515625" style="116" bestFit="1" customWidth="1"/>
    <col min="12320" max="12320" width="10.5703125" style="116" bestFit="1" customWidth="1"/>
    <col min="12321" max="12321" width="9.140625" style="116" bestFit="1" customWidth="1"/>
    <col min="12322" max="12322" width="11.42578125" style="116"/>
    <col min="12323" max="12323" width="24.28515625" style="116" bestFit="1" customWidth="1"/>
    <col min="12324" max="12324" width="10.140625" style="116" bestFit="1" customWidth="1"/>
    <col min="12325" max="12325" width="24.28515625" style="116" bestFit="1" customWidth="1"/>
    <col min="12326" max="12326" width="11.42578125" style="116"/>
    <col min="12327" max="12327" width="24.28515625" style="116" bestFit="1" customWidth="1"/>
    <col min="12328" max="12328" width="10.5703125" style="116" bestFit="1" customWidth="1"/>
    <col min="12329" max="12329" width="9.140625" style="116" bestFit="1" customWidth="1"/>
    <col min="12330" max="12330" width="11.42578125" style="116"/>
    <col min="12331" max="12331" width="24.28515625" style="116" bestFit="1" customWidth="1"/>
    <col min="12332" max="12332" width="10.140625" style="116" bestFit="1" customWidth="1"/>
    <col min="12333" max="12333" width="24.28515625" style="116" bestFit="1" customWidth="1"/>
    <col min="12334" max="12334" width="11.42578125" style="116"/>
    <col min="12335" max="12335" width="24.28515625" style="116" bestFit="1" customWidth="1"/>
    <col min="12336" max="12336" width="10.5703125" style="116" bestFit="1" customWidth="1"/>
    <col min="12337" max="12337" width="9.140625" style="116" bestFit="1" customWidth="1"/>
    <col min="12338" max="12338" width="11.42578125" style="116"/>
    <col min="12339" max="12339" width="24.28515625" style="116" bestFit="1" customWidth="1"/>
    <col min="12340" max="12340" width="10.140625" style="116" bestFit="1" customWidth="1"/>
    <col min="12341" max="12341" width="24.28515625" style="116" bestFit="1" customWidth="1"/>
    <col min="12342" max="12342" width="11.42578125" style="116"/>
    <col min="12343" max="12343" width="24.28515625" style="116" bestFit="1" customWidth="1"/>
    <col min="12344" max="12344" width="10.5703125" style="116" bestFit="1" customWidth="1"/>
    <col min="12345" max="12345" width="9.140625" style="116" bestFit="1" customWidth="1"/>
    <col min="12346" max="12346" width="11.42578125" style="116"/>
    <col min="12347" max="12347" width="24.28515625" style="116" bestFit="1" customWidth="1"/>
    <col min="12348" max="12348" width="10.140625" style="116" bestFit="1" customWidth="1"/>
    <col min="12349" max="12349" width="24.28515625" style="116" bestFit="1" customWidth="1"/>
    <col min="12350" max="12350" width="11.42578125" style="116"/>
    <col min="12351" max="12351" width="24.28515625" style="116" bestFit="1" customWidth="1"/>
    <col min="12352" max="12352" width="10.5703125" style="116" bestFit="1" customWidth="1"/>
    <col min="12353" max="12353" width="9.140625" style="116" bestFit="1" customWidth="1"/>
    <col min="12354" max="12354" width="11.42578125" style="116"/>
    <col min="12355" max="12355" width="24.28515625" style="116" bestFit="1" customWidth="1"/>
    <col min="12356" max="12356" width="10.140625" style="116" bestFit="1" customWidth="1"/>
    <col min="12357" max="12357" width="24.28515625" style="116" bestFit="1" customWidth="1"/>
    <col min="12358" max="12358" width="11.42578125" style="116"/>
    <col min="12359" max="12359" width="24.28515625" style="116" bestFit="1" customWidth="1"/>
    <col min="12360" max="12360" width="10.5703125" style="116" bestFit="1" customWidth="1"/>
    <col min="12361" max="12361" width="9.140625" style="116" bestFit="1" customWidth="1"/>
    <col min="12362" max="12362" width="11.42578125" style="116"/>
    <col min="12363" max="12363" width="24.28515625" style="116" bestFit="1" customWidth="1"/>
    <col min="12364" max="12364" width="10.140625" style="116" bestFit="1" customWidth="1"/>
    <col min="12365" max="12365" width="24.28515625" style="116" bestFit="1" customWidth="1"/>
    <col min="12366" max="12366" width="11.42578125" style="116"/>
    <col min="12367" max="12367" width="24.28515625" style="116" bestFit="1" customWidth="1"/>
    <col min="12368" max="12368" width="10.5703125" style="116" bestFit="1" customWidth="1"/>
    <col min="12369" max="12369" width="9.28515625" style="116" bestFit="1" customWidth="1"/>
    <col min="12370" max="12544" width="11.42578125" style="116"/>
    <col min="12545" max="12545" width="53.5703125" style="116" customWidth="1"/>
    <col min="12546" max="12546" width="11.42578125" style="116" bestFit="1"/>
    <col min="12547" max="12547" width="27.5703125" style="116" bestFit="1" customWidth="1"/>
    <col min="12548" max="12548" width="11.7109375" style="116" bestFit="1" customWidth="1"/>
    <col min="12549" max="12549" width="27.7109375" style="116" customWidth="1"/>
    <col min="12550" max="12550" width="14.28515625" style="116" bestFit="1" customWidth="1"/>
    <col min="12551" max="12551" width="24.28515625" style="116" bestFit="1" customWidth="1"/>
    <col min="12552" max="12552" width="18.140625" style="116" customWidth="1"/>
    <col min="12553" max="12553" width="9.140625" style="116" bestFit="1" customWidth="1"/>
    <col min="12554" max="12554" width="11.42578125" style="116" bestFit="1"/>
    <col min="12555" max="12555" width="27.5703125" style="116" bestFit="1" customWidth="1"/>
    <col min="12556" max="12556" width="11.7109375" style="116" bestFit="1" customWidth="1"/>
    <col min="12557" max="12557" width="27.7109375" style="116" customWidth="1"/>
    <col min="12558" max="12558" width="14.28515625" style="116" bestFit="1" customWidth="1"/>
    <col min="12559" max="12559" width="24.28515625" style="116" bestFit="1" customWidth="1"/>
    <col min="12560" max="12560" width="18.140625" style="116" bestFit="1" customWidth="1"/>
    <col min="12561" max="12561" width="9.140625" style="116" bestFit="1" customWidth="1"/>
    <col min="12562" max="12562" width="11.42578125" style="116"/>
    <col min="12563" max="12563" width="24.28515625" style="116" bestFit="1" customWidth="1"/>
    <col min="12564" max="12564" width="10.140625" style="116" bestFit="1" customWidth="1"/>
    <col min="12565" max="12565" width="24.28515625" style="116" bestFit="1" customWidth="1"/>
    <col min="12566" max="12566" width="11.42578125" style="116"/>
    <col min="12567" max="12567" width="24.28515625" style="116" bestFit="1" customWidth="1"/>
    <col min="12568" max="12568" width="10.5703125" style="116" bestFit="1" customWidth="1"/>
    <col min="12569" max="12569" width="9.140625" style="116" bestFit="1" customWidth="1"/>
    <col min="12570" max="12570" width="11.42578125" style="116"/>
    <col min="12571" max="12571" width="24.28515625" style="116" bestFit="1" customWidth="1"/>
    <col min="12572" max="12572" width="10.140625" style="116" bestFit="1" customWidth="1"/>
    <col min="12573" max="12573" width="24.28515625" style="116" bestFit="1" customWidth="1"/>
    <col min="12574" max="12574" width="11.42578125" style="116"/>
    <col min="12575" max="12575" width="24.28515625" style="116" bestFit="1" customWidth="1"/>
    <col min="12576" max="12576" width="10.5703125" style="116" bestFit="1" customWidth="1"/>
    <col min="12577" max="12577" width="9.140625" style="116" bestFit="1" customWidth="1"/>
    <col min="12578" max="12578" width="11.42578125" style="116"/>
    <col min="12579" max="12579" width="24.28515625" style="116" bestFit="1" customWidth="1"/>
    <col min="12580" max="12580" width="10.140625" style="116" bestFit="1" customWidth="1"/>
    <col min="12581" max="12581" width="24.28515625" style="116" bestFit="1" customWidth="1"/>
    <col min="12582" max="12582" width="11.42578125" style="116"/>
    <col min="12583" max="12583" width="24.28515625" style="116" bestFit="1" customWidth="1"/>
    <col min="12584" max="12584" width="10.5703125" style="116" bestFit="1" customWidth="1"/>
    <col min="12585" max="12585" width="9.140625" style="116" bestFit="1" customWidth="1"/>
    <col min="12586" max="12586" width="11.42578125" style="116"/>
    <col min="12587" max="12587" width="24.28515625" style="116" bestFit="1" customWidth="1"/>
    <col min="12588" max="12588" width="10.140625" style="116" bestFit="1" customWidth="1"/>
    <col min="12589" max="12589" width="24.28515625" style="116" bestFit="1" customWidth="1"/>
    <col min="12590" max="12590" width="11.42578125" style="116"/>
    <col min="12591" max="12591" width="24.28515625" style="116" bestFit="1" customWidth="1"/>
    <col min="12592" max="12592" width="10.5703125" style="116" bestFit="1" customWidth="1"/>
    <col min="12593" max="12593" width="9.140625" style="116" bestFit="1" customWidth="1"/>
    <col min="12594" max="12594" width="11.42578125" style="116"/>
    <col min="12595" max="12595" width="24.28515625" style="116" bestFit="1" customWidth="1"/>
    <col min="12596" max="12596" width="10.140625" style="116" bestFit="1" customWidth="1"/>
    <col min="12597" max="12597" width="24.28515625" style="116" bestFit="1" customWidth="1"/>
    <col min="12598" max="12598" width="11.42578125" style="116"/>
    <col min="12599" max="12599" width="24.28515625" style="116" bestFit="1" customWidth="1"/>
    <col min="12600" max="12600" width="10.5703125" style="116" bestFit="1" customWidth="1"/>
    <col min="12601" max="12601" width="9.140625" style="116" bestFit="1" customWidth="1"/>
    <col min="12602" max="12602" width="11.42578125" style="116"/>
    <col min="12603" max="12603" width="24.28515625" style="116" bestFit="1" customWidth="1"/>
    <col min="12604" max="12604" width="10.140625" style="116" bestFit="1" customWidth="1"/>
    <col min="12605" max="12605" width="24.28515625" style="116" bestFit="1" customWidth="1"/>
    <col min="12606" max="12606" width="11.42578125" style="116"/>
    <col min="12607" max="12607" width="24.28515625" style="116" bestFit="1" customWidth="1"/>
    <col min="12608" max="12608" width="10.5703125" style="116" bestFit="1" customWidth="1"/>
    <col min="12609" max="12609" width="9.140625" style="116" bestFit="1" customWidth="1"/>
    <col min="12610" max="12610" width="11.42578125" style="116"/>
    <col min="12611" max="12611" width="24.28515625" style="116" bestFit="1" customWidth="1"/>
    <col min="12612" max="12612" width="10.140625" style="116" bestFit="1" customWidth="1"/>
    <col min="12613" max="12613" width="24.28515625" style="116" bestFit="1" customWidth="1"/>
    <col min="12614" max="12614" width="11.42578125" style="116"/>
    <col min="12615" max="12615" width="24.28515625" style="116" bestFit="1" customWidth="1"/>
    <col min="12616" max="12616" width="10.5703125" style="116" bestFit="1" customWidth="1"/>
    <col min="12617" max="12617" width="9.140625" style="116" bestFit="1" customWidth="1"/>
    <col min="12618" max="12618" width="11.42578125" style="116"/>
    <col min="12619" max="12619" width="24.28515625" style="116" bestFit="1" customWidth="1"/>
    <col min="12620" max="12620" width="10.140625" style="116" bestFit="1" customWidth="1"/>
    <col min="12621" max="12621" width="24.28515625" style="116" bestFit="1" customWidth="1"/>
    <col min="12622" max="12622" width="11.42578125" style="116"/>
    <col min="12623" max="12623" width="24.28515625" style="116" bestFit="1" customWidth="1"/>
    <col min="12624" max="12624" width="10.5703125" style="116" bestFit="1" customWidth="1"/>
    <col min="12625" max="12625" width="9.28515625" style="116" bestFit="1" customWidth="1"/>
    <col min="12626" max="12800" width="11.42578125" style="116"/>
    <col min="12801" max="12801" width="53.5703125" style="116" customWidth="1"/>
    <col min="12802" max="12802" width="11.42578125" style="116" bestFit="1"/>
    <col min="12803" max="12803" width="27.5703125" style="116" bestFit="1" customWidth="1"/>
    <col min="12804" max="12804" width="11.7109375" style="116" bestFit="1" customWidth="1"/>
    <col min="12805" max="12805" width="27.7109375" style="116" customWidth="1"/>
    <col min="12806" max="12806" width="14.28515625" style="116" bestFit="1" customWidth="1"/>
    <col min="12807" max="12807" width="24.28515625" style="116" bestFit="1" customWidth="1"/>
    <col min="12808" max="12808" width="18.140625" style="116" customWidth="1"/>
    <col min="12809" max="12809" width="9.140625" style="116" bestFit="1" customWidth="1"/>
    <col min="12810" max="12810" width="11.42578125" style="116" bestFit="1"/>
    <col min="12811" max="12811" width="27.5703125" style="116" bestFit="1" customWidth="1"/>
    <col min="12812" max="12812" width="11.7109375" style="116" bestFit="1" customWidth="1"/>
    <col min="12813" max="12813" width="27.7109375" style="116" customWidth="1"/>
    <col min="12814" max="12814" width="14.28515625" style="116" bestFit="1" customWidth="1"/>
    <col min="12815" max="12815" width="24.28515625" style="116" bestFit="1" customWidth="1"/>
    <col min="12816" max="12816" width="18.140625" style="116" bestFit="1" customWidth="1"/>
    <col min="12817" max="12817" width="9.140625" style="116" bestFit="1" customWidth="1"/>
    <col min="12818" max="12818" width="11.42578125" style="116"/>
    <col min="12819" max="12819" width="24.28515625" style="116" bestFit="1" customWidth="1"/>
    <col min="12820" max="12820" width="10.140625" style="116" bestFit="1" customWidth="1"/>
    <col min="12821" max="12821" width="24.28515625" style="116" bestFit="1" customWidth="1"/>
    <col min="12822" max="12822" width="11.42578125" style="116"/>
    <col min="12823" max="12823" width="24.28515625" style="116" bestFit="1" customWidth="1"/>
    <col min="12824" max="12824" width="10.5703125" style="116" bestFit="1" customWidth="1"/>
    <col min="12825" max="12825" width="9.140625" style="116" bestFit="1" customWidth="1"/>
    <col min="12826" max="12826" width="11.42578125" style="116"/>
    <col min="12827" max="12827" width="24.28515625" style="116" bestFit="1" customWidth="1"/>
    <col min="12828" max="12828" width="10.140625" style="116" bestFit="1" customWidth="1"/>
    <col min="12829" max="12829" width="24.28515625" style="116" bestFit="1" customWidth="1"/>
    <col min="12830" max="12830" width="11.42578125" style="116"/>
    <col min="12831" max="12831" width="24.28515625" style="116" bestFit="1" customWidth="1"/>
    <col min="12832" max="12832" width="10.5703125" style="116" bestFit="1" customWidth="1"/>
    <col min="12833" max="12833" width="9.140625" style="116" bestFit="1" customWidth="1"/>
    <col min="12834" max="12834" width="11.42578125" style="116"/>
    <col min="12835" max="12835" width="24.28515625" style="116" bestFit="1" customWidth="1"/>
    <col min="12836" max="12836" width="10.140625" style="116" bestFit="1" customWidth="1"/>
    <col min="12837" max="12837" width="24.28515625" style="116" bestFit="1" customWidth="1"/>
    <col min="12838" max="12838" width="11.42578125" style="116"/>
    <col min="12839" max="12839" width="24.28515625" style="116" bestFit="1" customWidth="1"/>
    <col min="12840" max="12840" width="10.5703125" style="116" bestFit="1" customWidth="1"/>
    <col min="12841" max="12841" width="9.140625" style="116" bestFit="1" customWidth="1"/>
    <col min="12842" max="12842" width="11.42578125" style="116"/>
    <col min="12843" max="12843" width="24.28515625" style="116" bestFit="1" customWidth="1"/>
    <col min="12844" max="12844" width="10.140625" style="116" bestFit="1" customWidth="1"/>
    <col min="12845" max="12845" width="24.28515625" style="116" bestFit="1" customWidth="1"/>
    <col min="12846" max="12846" width="11.42578125" style="116"/>
    <col min="12847" max="12847" width="24.28515625" style="116" bestFit="1" customWidth="1"/>
    <col min="12848" max="12848" width="10.5703125" style="116" bestFit="1" customWidth="1"/>
    <col min="12849" max="12849" width="9.140625" style="116" bestFit="1" customWidth="1"/>
    <col min="12850" max="12850" width="11.42578125" style="116"/>
    <col min="12851" max="12851" width="24.28515625" style="116" bestFit="1" customWidth="1"/>
    <col min="12852" max="12852" width="10.140625" style="116" bestFit="1" customWidth="1"/>
    <col min="12853" max="12853" width="24.28515625" style="116" bestFit="1" customWidth="1"/>
    <col min="12854" max="12854" width="11.42578125" style="116"/>
    <col min="12855" max="12855" width="24.28515625" style="116" bestFit="1" customWidth="1"/>
    <col min="12856" max="12856" width="10.5703125" style="116" bestFit="1" customWidth="1"/>
    <col min="12857" max="12857" width="9.140625" style="116" bestFit="1" customWidth="1"/>
    <col min="12858" max="12858" width="11.42578125" style="116"/>
    <col min="12859" max="12859" width="24.28515625" style="116" bestFit="1" customWidth="1"/>
    <col min="12860" max="12860" width="10.140625" style="116" bestFit="1" customWidth="1"/>
    <col min="12861" max="12861" width="24.28515625" style="116" bestFit="1" customWidth="1"/>
    <col min="12862" max="12862" width="11.42578125" style="116"/>
    <col min="12863" max="12863" width="24.28515625" style="116" bestFit="1" customWidth="1"/>
    <col min="12864" max="12864" width="10.5703125" style="116" bestFit="1" customWidth="1"/>
    <col min="12865" max="12865" width="9.140625" style="116" bestFit="1" customWidth="1"/>
    <col min="12866" max="12866" width="11.42578125" style="116"/>
    <col min="12867" max="12867" width="24.28515625" style="116" bestFit="1" customWidth="1"/>
    <col min="12868" max="12868" width="10.140625" style="116" bestFit="1" customWidth="1"/>
    <col min="12869" max="12869" width="24.28515625" style="116" bestFit="1" customWidth="1"/>
    <col min="12870" max="12870" width="11.42578125" style="116"/>
    <col min="12871" max="12871" width="24.28515625" style="116" bestFit="1" customWidth="1"/>
    <col min="12872" max="12872" width="10.5703125" style="116" bestFit="1" customWidth="1"/>
    <col min="12873" max="12873" width="9.140625" style="116" bestFit="1" customWidth="1"/>
    <col min="12874" max="12874" width="11.42578125" style="116"/>
    <col min="12875" max="12875" width="24.28515625" style="116" bestFit="1" customWidth="1"/>
    <col min="12876" max="12876" width="10.140625" style="116" bestFit="1" customWidth="1"/>
    <col min="12877" max="12877" width="24.28515625" style="116" bestFit="1" customWidth="1"/>
    <col min="12878" max="12878" width="11.42578125" style="116"/>
    <col min="12879" max="12879" width="24.28515625" style="116" bestFit="1" customWidth="1"/>
    <col min="12880" max="12880" width="10.5703125" style="116" bestFit="1" customWidth="1"/>
    <col min="12881" max="12881" width="9.28515625" style="116" bestFit="1" customWidth="1"/>
    <col min="12882" max="13056" width="11.42578125" style="116"/>
    <col min="13057" max="13057" width="53.5703125" style="116" customWidth="1"/>
    <col min="13058" max="13058" width="11.42578125" style="116" bestFit="1"/>
    <col min="13059" max="13059" width="27.5703125" style="116" bestFit="1" customWidth="1"/>
    <col min="13060" max="13060" width="11.7109375" style="116" bestFit="1" customWidth="1"/>
    <col min="13061" max="13061" width="27.7109375" style="116" customWidth="1"/>
    <col min="13062" max="13062" width="14.28515625" style="116" bestFit="1" customWidth="1"/>
    <col min="13063" max="13063" width="24.28515625" style="116" bestFit="1" customWidth="1"/>
    <col min="13064" max="13064" width="18.140625" style="116" customWidth="1"/>
    <col min="13065" max="13065" width="9.140625" style="116" bestFit="1" customWidth="1"/>
    <col min="13066" max="13066" width="11.42578125" style="116" bestFit="1"/>
    <col min="13067" max="13067" width="27.5703125" style="116" bestFit="1" customWidth="1"/>
    <col min="13068" max="13068" width="11.7109375" style="116" bestFit="1" customWidth="1"/>
    <col min="13069" max="13069" width="27.7109375" style="116" customWidth="1"/>
    <col min="13070" max="13070" width="14.28515625" style="116" bestFit="1" customWidth="1"/>
    <col min="13071" max="13071" width="24.28515625" style="116" bestFit="1" customWidth="1"/>
    <col min="13072" max="13072" width="18.140625" style="116" bestFit="1" customWidth="1"/>
    <col min="13073" max="13073" width="9.140625" style="116" bestFit="1" customWidth="1"/>
    <col min="13074" max="13074" width="11.42578125" style="116"/>
    <col min="13075" max="13075" width="24.28515625" style="116" bestFit="1" customWidth="1"/>
    <col min="13076" max="13076" width="10.140625" style="116" bestFit="1" customWidth="1"/>
    <col min="13077" max="13077" width="24.28515625" style="116" bestFit="1" customWidth="1"/>
    <col min="13078" max="13078" width="11.42578125" style="116"/>
    <col min="13079" max="13079" width="24.28515625" style="116" bestFit="1" customWidth="1"/>
    <col min="13080" max="13080" width="10.5703125" style="116" bestFit="1" customWidth="1"/>
    <col min="13081" max="13081" width="9.140625" style="116" bestFit="1" customWidth="1"/>
    <col min="13082" max="13082" width="11.42578125" style="116"/>
    <col min="13083" max="13083" width="24.28515625" style="116" bestFit="1" customWidth="1"/>
    <col min="13084" max="13084" width="10.140625" style="116" bestFit="1" customWidth="1"/>
    <col min="13085" max="13085" width="24.28515625" style="116" bestFit="1" customWidth="1"/>
    <col min="13086" max="13086" width="11.42578125" style="116"/>
    <col min="13087" max="13087" width="24.28515625" style="116" bestFit="1" customWidth="1"/>
    <col min="13088" max="13088" width="10.5703125" style="116" bestFit="1" customWidth="1"/>
    <col min="13089" max="13089" width="9.140625" style="116" bestFit="1" customWidth="1"/>
    <col min="13090" max="13090" width="11.42578125" style="116"/>
    <col min="13091" max="13091" width="24.28515625" style="116" bestFit="1" customWidth="1"/>
    <col min="13092" max="13092" width="10.140625" style="116" bestFit="1" customWidth="1"/>
    <col min="13093" max="13093" width="24.28515625" style="116" bestFit="1" customWidth="1"/>
    <col min="13094" max="13094" width="11.42578125" style="116"/>
    <col min="13095" max="13095" width="24.28515625" style="116" bestFit="1" customWidth="1"/>
    <col min="13096" max="13096" width="10.5703125" style="116" bestFit="1" customWidth="1"/>
    <col min="13097" max="13097" width="9.140625" style="116" bestFit="1" customWidth="1"/>
    <col min="13098" max="13098" width="11.42578125" style="116"/>
    <col min="13099" max="13099" width="24.28515625" style="116" bestFit="1" customWidth="1"/>
    <col min="13100" max="13100" width="10.140625" style="116" bestFit="1" customWidth="1"/>
    <col min="13101" max="13101" width="24.28515625" style="116" bestFit="1" customWidth="1"/>
    <col min="13102" max="13102" width="11.42578125" style="116"/>
    <col min="13103" max="13103" width="24.28515625" style="116" bestFit="1" customWidth="1"/>
    <col min="13104" max="13104" width="10.5703125" style="116" bestFit="1" customWidth="1"/>
    <col min="13105" max="13105" width="9.140625" style="116" bestFit="1" customWidth="1"/>
    <col min="13106" max="13106" width="11.42578125" style="116"/>
    <col min="13107" max="13107" width="24.28515625" style="116" bestFit="1" customWidth="1"/>
    <col min="13108" max="13108" width="10.140625" style="116" bestFit="1" customWidth="1"/>
    <col min="13109" max="13109" width="24.28515625" style="116" bestFit="1" customWidth="1"/>
    <col min="13110" max="13110" width="11.42578125" style="116"/>
    <col min="13111" max="13111" width="24.28515625" style="116" bestFit="1" customWidth="1"/>
    <col min="13112" max="13112" width="10.5703125" style="116" bestFit="1" customWidth="1"/>
    <col min="13113" max="13113" width="9.140625" style="116" bestFit="1" customWidth="1"/>
    <col min="13114" max="13114" width="11.42578125" style="116"/>
    <col min="13115" max="13115" width="24.28515625" style="116" bestFit="1" customWidth="1"/>
    <col min="13116" max="13116" width="10.140625" style="116" bestFit="1" customWidth="1"/>
    <col min="13117" max="13117" width="24.28515625" style="116" bestFit="1" customWidth="1"/>
    <col min="13118" max="13118" width="11.42578125" style="116"/>
    <col min="13119" max="13119" width="24.28515625" style="116" bestFit="1" customWidth="1"/>
    <col min="13120" max="13120" width="10.5703125" style="116" bestFit="1" customWidth="1"/>
    <col min="13121" max="13121" width="9.140625" style="116" bestFit="1" customWidth="1"/>
    <col min="13122" max="13122" width="11.42578125" style="116"/>
    <col min="13123" max="13123" width="24.28515625" style="116" bestFit="1" customWidth="1"/>
    <col min="13124" max="13124" width="10.140625" style="116" bestFit="1" customWidth="1"/>
    <col min="13125" max="13125" width="24.28515625" style="116" bestFit="1" customWidth="1"/>
    <col min="13126" max="13126" width="11.42578125" style="116"/>
    <col min="13127" max="13127" width="24.28515625" style="116" bestFit="1" customWidth="1"/>
    <col min="13128" max="13128" width="10.5703125" style="116" bestFit="1" customWidth="1"/>
    <col min="13129" max="13129" width="9.140625" style="116" bestFit="1" customWidth="1"/>
    <col min="13130" max="13130" width="11.42578125" style="116"/>
    <col min="13131" max="13131" width="24.28515625" style="116" bestFit="1" customWidth="1"/>
    <col min="13132" max="13132" width="10.140625" style="116" bestFit="1" customWidth="1"/>
    <col min="13133" max="13133" width="24.28515625" style="116" bestFit="1" customWidth="1"/>
    <col min="13134" max="13134" width="11.42578125" style="116"/>
    <col min="13135" max="13135" width="24.28515625" style="116" bestFit="1" customWidth="1"/>
    <col min="13136" max="13136" width="10.5703125" style="116" bestFit="1" customWidth="1"/>
    <col min="13137" max="13137" width="9.28515625" style="116" bestFit="1" customWidth="1"/>
    <col min="13138" max="13312" width="11.42578125" style="116"/>
    <col min="13313" max="13313" width="53.5703125" style="116" customWidth="1"/>
    <col min="13314" max="13314" width="11.42578125" style="116" bestFit="1"/>
    <col min="13315" max="13315" width="27.5703125" style="116" bestFit="1" customWidth="1"/>
    <col min="13316" max="13316" width="11.7109375" style="116" bestFit="1" customWidth="1"/>
    <col min="13317" max="13317" width="27.7109375" style="116" customWidth="1"/>
    <col min="13318" max="13318" width="14.28515625" style="116" bestFit="1" customWidth="1"/>
    <col min="13319" max="13319" width="24.28515625" style="116" bestFit="1" customWidth="1"/>
    <col min="13320" max="13320" width="18.140625" style="116" customWidth="1"/>
    <col min="13321" max="13321" width="9.140625" style="116" bestFit="1" customWidth="1"/>
    <col min="13322" max="13322" width="11.42578125" style="116" bestFit="1"/>
    <col min="13323" max="13323" width="27.5703125" style="116" bestFit="1" customWidth="1"/>
    <col min="13324" max="13324" width="11.7109375" style="116" bestFit="1" customWidth="1"/>
    <col min="13325" max="13325" width="27.7109375" style="116" customWidth="1"/>
    <col min="13326" max="13326" width="14.28515625" style="116" bestFit="1" customWidth="1"/>
    <col min="13327" max="13327" width="24.28515625" style="116" bestFit="1" customWidth="1"/>
    <col min="13328" max="13328" width="18.140625" style="116" bestFit="1" customWidth="1"/>
    <col min="13329" max="13329" width="9.140625" style="116" bestFit="1" customWidth="1"/>
    <col min="13330" max="13330" width="11.42578125" style="116"/>
    <col min="13331" max="13331" width="24.28515625" style="116" bestFit="1" customWidth="1"/>
    <col min="13332" max="13332" width="10.140625" style="116" bestFit="1" customWidth="1"/>
    <col min="13333" max="13333" width="24.28515625" style="116" bestFit="1" customWidth="1"/>
    <col min="13334" max="13334" width="11.42578125" style="116"/>
    <col min="13335" max="13335" width="24.28515625" style="116" bestFit="1" customWidth="1"/>
    <col min="13336" max="13336" width="10.5703125" style="116" bestFit="1" customWidth="1"/>
    <col min="13337" max="13337" width="9.140625" style="116" bestFit="1" customWidth="1"/>
    <col min="13338" max="13338" width="11.42578125" style="116"/>
    <col min="13339" max="13339" width="24.28515625" style="116" bestFit="1" customWidth="1"/>
    <col min="13340" max="13340" width="10.140625" style="116" bestFit="1" customWidth="1"/>
    <col min="13341" max="13341" width="24.28515625" style="116" bestFit="1" customWidth="1"/>
    <col min="13342" max="13342" width="11.42578125" style="116"/>
    <col min="13343" max="13343" width="24.28515625" style="116" bestFit="1" customWidth="1"/>
    <col min="13344" max="13344" width="10.5703125" style="116" bestFit="1" customWidth="1"/>
    <col min="13345" max="13345" width="9.140625" style="116" bestFit="1" customWidth="1"/>
    <col min="13346" max="13346" width="11.42578125" style="116"/>
    <col min="13347" max="13347" width="24.28515625" style="116" bestFit="1" customWidth="1"/>
    <col min="13348" max="13348" width="10.140625" style="116" bestFit="1" customWidth="1"/>
    <col min="13349" max="13349" width="24.28515625" style="116" bestFit="1" customWidth="1"/>
    <col min="13350" max="13350" width="11.42578125" style="116"/>
    <col min="13351" max="13351" width="24.28515625" style="116" bestFit="1" customWidth="1"/>
    <col min="13352" max="13352" width="10.5703125" style="116" bestFit="1" customWidth="1"/>
    <col min="13353" max="13353" width="9.140625" style="116" bestFit="1" customWidth="1"/>
    <col min="13354" max="13354" width="11.42578125" style="116"/>
    <col min="13355" max="13355" width="24.28515625" style="116" bestFit="1" customWidth="1"/>
    <col min="13356" max="13356" width="10.140625" style="116" bestFit="1" customWidth="1"/>
    <col min="13357" max="13357" width="24.28515625" style="116" bestFit="1" customWidth="1"/>
    <col min="13358" max="13358" width="11.42578125" style="116"/>
    <col min="13359" max="13359" width="24.28515625" style="116" bestFit="1" customWidth="1"/>
    <col min="13360" max="13360" width="10.5703125" style="116" bestFit="1" customWidth="1"/>
    <col min="13361" max="13361" width="9.140625" style="116" bestFit="1" customWidth="1"/>
    <col min="13362" max="13362" width="11.42578125" style="116"/>
    <col min="13363" max="13363" width="24.28515625" style="116" bestFit="1" customWidth="1"/>
    <col min="13364" max="13364" width="10.140625" style="116" bestFit="1" customWidth="1"/>
    <col min="13365" max="13365" width="24.28515625" style="116" bestFit="1" customWidth="1"/>
    <col min="13366" max="13366" width="11.42578125" style="116"/>
    <col min="13367" max="13367" width="24.28515625" style="116" bestFit="1" customWidth="1"/>
    <col min="13368" max="13368" width="10.5703125" style="116" bestFit="1" customWidth="1"/>
    <col min="13369" max="13369" width="9.140625" style="116" bestFit="1" customWidth="1"/>
    <col min="13370" max="13370" width="11.42578125" style="116"/>
    <col min="13371" max="13371" width="24.28515625" style="116" bestFit="1" customWidth="1"/>
    <col min="13372" max="13372" width="10.140625" style="116" bestFit="1" customWidth="1"/>
    <col min="13373" max="13373" width="24.28515625" style="116" bestFit="1" customWidth="1"/>
    <col min="13374" max="13374" width="11.42578125" style="116"/>
    <col min="13375" max="13375" width="24.28515625" style="116" bestFit="1" customWidth="1"/>
    <col min="13376" max="13376" width="10.5703125" style="116" bestFit="1" customWidth="1"/>
    <col min="13377" max="13377" width="9.140625" style="116" bestFit="1" customWidth="1"/>
    <col min="13378" max="13378" width="11.42578125" style="116"/>
    <col min="13379" max="13379" width="24.28515625" style="116" bestFit="1" customWidth="1"/>
    <col min="13380" max="13380" width="10.140625" style="116" bestFit="1" customWidth="1"/>
    <col min="13381" max="13381" width="24.28515625" style="116" bestFit="1" customWidth="1"/>
    <col min="13382" max="13382" width="11.42578125" style="116"/>
    <col min="13383" max="13383" width="24.28515625" style="116" bestFit="1" customWidth="1"/>
    <col min="13384" max="13384" width="10.5703125" style="116" bestFit="1" customWidth="1"/>
    <col min="13385" max="13385" width="9.140625" style="116" bestFit="1" customWidth="1"/>
    <col min="13386" max="13386" width="11.42578125" style="116"/>
    <col min="13387" max="13387" width="24.28515625" style="116" bestFit="1" customWidth="1"/>
    <col min="13388" max="13388" width="10.140625" style="116" bestFit="1" customWidth="1"/>
    <col min="13389" max="13389" width="24.28515625" style="116" bestFit="1" customWidth="1"/>
    <col min="13390" max="13390" width="11.42578125" style="116"/>
    <col min="13391" max="13391" width="24.28515625" style="116" bestFit="1" customWidth="1"/>
    <col min="13392" max="13392" width="10.5703125" style="116" bestFit="1" customWidth="1"/>
    <col min="13393" max="13393" width="9.28515625" style="116" bestFit="1" customWidth="1"/>
    <col min="13394" max="13568" width="11.42578125" style="116"/>
    <col min="13569" max="13569" width="53.5703125" style="116" customWidth="1"/>
    <col min="13570" max="13570" width="11.42578125" style="116" bestFit="1"/>
    <col min="13571" max="13571" width="27.5703125" style="116" bestFit="1" customWidth="1"/>
    <col min="13572" max="13572" width="11.7109375" style="116" bestFit="1" customWidth="1"/>
    <col min="13573" max="13573" width="27.7109375" style="116" customWidth="1"/>
    <col min="13574" max="13574" width="14.28515625" style="116" bestFit="1" customWidth="1"/>
    <col min="13575" max="13575" width="24.28515625" style="116" bestFit="1" customWidth="1"/>
    <col min="13576" max="13576" width="18.140625" style="116" customWidth="1"/>
    <col min="13577" max="13577" width="9.140625" style="116" bestFit="1" customWidth="1"/>
    <col min="13578" max="13578" width="11.42578125" style="116" bestFit="1"/>
    <col min="13579" max="13579" width="27.5703125" style="116" bestFit="1" customWidth="1"/>
    <col min="13580" max="13580" width="11.7109375" style="116" bestFit="1" customWidth="1"/>
    <col min="13581" max="13581" width="27.7109375" style="116" customWidth="1"/>
    <col min="13582" max="13582" width="14.28515625" style="116" bestFit="1" customWidth="1"/>
    <col min="13583" max="13583" width="24.28515625" style="116" bestFit="1" customWidth="1"/>
    <col min="13584" max="13584" width="18.140625" style="116" bestFit="1" customWidth="1"/>
    <col min="13585" max="13585" width="9.140625" style="116" bestFit="1" customWidth="1"/>
    <col min="13586" max="13586" width="11.42578125" style="116"/>
    <col min="13587" max="13587" width="24.28515625" style="116" bestFit="1" customWidth="1"/>
    <col min="13588" max="13588" width="10.140625" style="116" bestFit="1" customWidth="1"/>
    <col min="13589" max="13589" width="24.28515625" style="116" bestFit="1" customWidth="1"/>
    <col min="13590" max="13590" width="11.42578125" style="116"/>
    <col min="13591" max="13591" width="24.28515625" style="116" bestFit="1" customWidth="1"/>
    <col min="13592" max="13592" width="10.5703125" style="116" bestFit="1" customWidth="1"/>
    <col min="13593" max="13593" width="9.140625" style="116" bestFit="1" customWidth="1"/>
    <col min="13594" max="13594" width="11.42578125" style="116"/>
    <col min="13595" max="13595" width="24.28515625" style="116" bestFit="1" customWidth="1"/>
    <col min="13596" max="13596" width="10.140625" style="116" bestFit="1" customWidth="1"/>
    <col min="13597" max="13597" width="24.28515625" style="116" bestFit="1" customWidth="1"/>
    <col min="13598" max="13598" width="11.42578125" style="116"/>
    <col min="13599" max="13599" width="24.28515625" style="116" bestFit="1" customWidth="1"/>
    <col min="13600" max="13600" width="10.5703125" style="116" bestFit="1" customWidth="1"/>
    <col min="13601" max="13601" width="9.140625" style="116" bestFit="1" customWidth="1"/>
    <col min="13602" max="13602" width="11.42578125" style="116"/>
    <col min="13603" max="13603" width="24.28515625" style="116" bestFit="1" customWidth="1"/>
    <col min="13604" max="13604" width="10.140625" style="116" bestFit="1" customWidth="1"/>
    <col min="13605" max="13605" width="24.28515625" style="116" bestFit="1" customWidth="1"/>
    <col min="13606" max="13606" width="11.42578125" style="116"/>
    <col min="13607" max="13607" width="24.28515625" style="116" bestFit="1" customWidth="1"/>
    <col min="13608" max="13608" width="10.5703125" style="116" bestFit="1" customWidth="1"/>
    <col min="13609" max="13609" width="9.140625" style="116" bestFit="1" customWidth="1"/>
    <col min="13610" max="13610" width="11.42578125" style="116"/>
    <col min="13611" max="13611" width="24.28515625" style="116" bestFit="1" customWidth="1"/>
    <col min="13612" max="13612" width="10.140625" style="116" bestFit="1" customWidth="1"/>
    <col min="13613" max="13613" width="24.28515625" style="116" bestFit="1" customWidth="1"/>
    <col min="13614" max="13614" width="11.42578125" style="116"/>
    <col min="13615" max="13615" width="24.28515625" style="116" bestFit="1" customWidth="1"/>
    <col min="13616" max="13616" width="10.5703125" style="116" bestFit="1" customWidth="1"/>
    <col min="13617" max="13617" width="9.140625" style="116" bestFit="1" customWidth="1"/>
    <col min="13618" max="13618" width="11.42578125" style="116"/>
    <col min="13619" max="13619" width="24.28515625" style="116" bestFit="1" customWidth="1"/>
    <col min="13620" max="13620" width="10.140625" style="116" bestFit="1" customWidth="1"/>
    <col min="13621" max="13621" width="24.28515625" style="116" bestFit="1" customWidth="1"/>
    <col min="13622" max="13622" width="11.42578125" style="116"/>
    <col min="13623" max="13623" width="24.28515625" style="116" bestFit="1" customWidth="1"/>
    <col min="13624" max="13624" width="10.5703125" style="116" bestFit="1" customWidth="1"/>
    <col min="13625" max="13625" width="9.140625" style="116" bestFit="1" customWidth="1"/>
    <col min="13626" max="13626" width="11.42578125" style="116"/>
    <col min="13627" max="13627" width="24.28515625" style="116" bestFit="1" customWidth="1"/>
    <col min="13628" max="13628" width="10.140625" style="116" bestFit="1" customWidth="1"/>
    <col min="13629" max="13629" width="24.28515625" style="116" bestFit="1" customWidth="1"/>
    <col min="13630" max="13630" width="11.42578125" style="116"/>
    <col min="13631" max="13631" width="24.28515625" style="116" bestFit="1" customWidth="1"/>
    <col min="13632" max="13632" width="10.5703125" style="116" bestFit="1" customWidth="1"/>
    <col min="13633" max="13633" width="9.140625" style="116" bestFit="1" customWidth="1"/>
    <col min="13634" max="13634" width="11.42578125" style="116"/>
    <col min="13635" max="13635" width="24.28515625" style="116" bestFit="1" customWidth="1"/>
    <col min="13636" max="13636" width="10.140625" style="116" bestFit="1" customWidth="1"/>
    <col min="13637" max="13637" width="24.28515625" style="116" bestFit="1" customWidth="1"/>
    <col min="13638" max="13638" width="11.42578125" style="116"/>
    <col min="13639" max="13639" width="24.28515625" style="116" bestFit="1" customWidth="1"/>
    <col min="13640" max="13640" width="10.5703125" style="116" bestFit="1" customWidth="1"/>
    <col min="13641" max="13641" width="9.140625" style="116" bestFit="1" customWidth="1"/>
    <col min="13642" max="13642" width="11.42578125" style="116"/>
    <col min="13643" max="13643" width="24.28515625" style="116" bestFit="1" customWidth="1"/>
    <col min="13644" max="13644" width="10.140625" style="116" bestFit="1" customWidth="1"/>
    <col min="13645" max="13645" width="24.28515625" style="116" bestFit="1" customWidth="1"/>
    <col min="13646" max="13646" width="11.42578125" style="116"/>
    <col min="13647" max="13647" width="24.28515625" style="116" bestFit="1" customWidth="1"/>
    <col min="13648" max="13648" width="10.5703125" style="116" bestFit="1" customWidth="1"/>
    <col min="13649" max="13649" width="9.28515625" style="116" bestFit="1" customWidth="1"/>
    <col min="13650" max="13824" width="11.42578125" style="116"/>
    <col min="13825" max="13825" width="53.5703125" style="116" customWidth="1"/>
    <col min="13826" max="13826" width="11.42578125" style="116" bestFit="1"/>
    <col min="13827" max="13827" width="27.5703125" style="116" bestFit="1" customWidth="1"/>
    <col min="13828" max="13828" width="11.7109375" style="116" bestFit="1" customWidth="1"/>
    <col min="13829" max="13829" width="27.7109375" style="116" customWidth="1"/>
    <col min="13830" max="13830" width="14.28515625" style="116" bestFit="1" customWidth="1"/>
    <col min="13831" max="13831" width="24.28515625" style="116" bestFit="1" customWidth="1"/>
    <col min="13832" max="13832" width="18.140625" style="116" customWidth="1"/>
    <col min="13833" max="13833" width="9.140625" style="116" bestFit="1" customWidth="1"/>
    <col min="13834" max="13834" width="11.42578125" style="116" bestFit="1"/>
    <col min="13835" max="13835" width="27.5703125" style="116" bestFit="1" customWidth="1"/>
    <col min="13836" max="13836" width="11.7109375" style="116" bestFit="1" customWidth="1"/>
    <col min="13837" max="13837" width="27.7109375" style="116" customWidth="1"/>
    <col min="13838" max="13838" width="14.28515625" style="116" bestFit="1" customWidth="1"/>
    <col min="13839" max="13839" width="24.28515625" style="116" bestFit="1" customWidth="1"/>
    <col min="13840" max="13840" width="18.140625" style="116" bestFit="1" customWidth="1"/>
    <col min="13841" max="13841" width="9.140625" style="116" bestFit="1" customWidth="1"/>
    <col min="13842" max="13842" width="11.42578125" style="116"/>
    <col min="13843" max="13843" width="24.28515625" style="116" bestFit="1" customWidth="1"/>
    <col min="13844" max="13844" width="10.140625" style="116" bestFit="1" customWidth="1"/>
    <col min="13845" max="13845" width="24.28515625" style="116" bestFit="1" customWidth="1"/>
    <col min="13846" max="13846" width="11.42578125" style="116"/>
    <col min="13847" max="13847" width="24.28515625" style="116" bestFit="1" customWidth="1"/>
    <col min="13848" max="13848" width="10.5703125" style="116" bestFit="1" customWidth="1"/>
    <col min="13849" max="13849" width="9.140625" style="116" bestFit="1" customWidth="1"/>
    <col min="13850" max="13850" width="11.42578125" style="116"/>
    <col min="13851" max="13851" width="24.28515625" style="116" bestFit="1" customWidth="1"/>
    <col min="13852" max="13852" width="10.140625" style="116" bestFit="1" customWidth="1"/>
    <col min="13853" max="13853" width="24.28515625" style="116" bestFit="1" customWidth="1"/>
    <col min="13854" max="13854" width="11.42578125" style="116"/>
    <col min="13855" max="13855" width="24.28515625" style="116" bestFit="1" customWidth="1"/>
    <col min="13856" max="13856" width="10.5703125" style="116" bestFit="1" customWidth="1"/>
    <col min="13857" max="13857" width="9.140625" style="116" bestFit="1" customWidth="1"/>
    <col min="13858" max="13858" width="11.42578125" style="116"/>
    <col min="13859" max="13859" width="24.28515625" style="116" bestFit="1" customWidth="1"/>
    <col min="13860" max="13860" width="10.140625" style="116" bestFit="1" customWidth="1"/>
    <col min="13861" max="13861" width="24.28515625" style="116" bestFit="1" customWidth="1"/>
    <col min="13862" max="13862" width="11.42578125" style="116"/>
    <col min="13863" max="13863" width="24.28515625" style="116" bestFit="1" customWidth="1"/>
    <col min="13864" max="13864" width="10.5703125" style="116" bestFit="1" customWidth="1"/>
    <col min="13865" max="13865" width="9.140625" style="116" bestFit="1" customWidth="1"/>
    <col min="13866" max="13866" width="11.42578125" style="116"/>
    <col min="13867" max="13867" width="24.28515625" style="116" bestFit="1" customWidth="1"/>
    <col min="13868" max="13868" width="10.140625" style="116" bestFit="1" customWidth="1"/>
    <col min="13869" max="13869" width="24.28515625" style="116" bestFit="1" customWidth="1"/>
    <col min="13870" max="13870" width="11.42578125" style="116"/>
    <col min="13871" max="13871" width="24.28515625" style="116" bestFit="1" customWidth="1"/>
    <col min="13872" max="13872" width="10.5703125" style="116" bestFit="1" customWidth="1"/>
    <col min="13873" max="13873" width="9.140625" style="116" bestFit="1" customWidth="1"/>
    <col min="13874" max="13874" width="11.42578125" style="116"/>
    <col min="13875" max="13875" width="24.28515625" style="116" bestFit="1" customWidth="1"/>
    <col min="13876" max="13876" width="10.140625" style="116" bestFit="1" customWidth="1"/>
    <col min="13877" max="13877" width="24.28515625" style="116" bestFit="1" customWidth="1"/>
    <col min="13878" max="13878" width="11.42578125" style="116"/>
    <col min="13879" max="13879" width="24.28515625" style="116" bestFit="1" customWidth="1"/>
    <col min="13880" max="13880" width="10.5703125" style="116" bestFit="1" customWidth="1"/>
    <col min="13881" max="13881" width="9.140625" style="116" bestFit="1" customWidth="1"/>
    <col min="13882" max="13882" width="11.42578125" style="116"/>
    <col min="13883" max="13883" width="24.28515625" style="116" bestFit="1" customWidth="1"/>
    <col min="13884" max="13884" width="10.140625" style="116" bestFit="1" customWidth="1"/>
    <col min="13885" max="13885" width="24.28515625" style="116" bestFit="1" customWidth="1"/>
    <col min="13886" max="13886" width="11.42578125" style="116"/>
    <col min="13887" max="13887" width="24.28515625" style="116" bestFit="1" customWidth="1"/>
    <col min="13888" max="13888" width="10.5703125" style="116" bestFit="1" customWidth="1"/>
    <col min="13889" max="13889" width="9.140625" style="116" bestFit="1" customWidth="1"/>
    <col min="13890" max="13890" width="11.42578125" style="116"/>
    <col min="13891" max="13891" width="24.28515625" style="116" bestFit="1" customWidth="1"/>
    <col min="13892" max="13892" width="10.140625" style="116" bestFit="1" customWidth="1"/>
    <col min="13893" max="13893" width="24.28515625" style="116" bestFit="1" customWidth="1"/>
    <col min="13894" max="13894" width="11.42578125" style="116"/>
    <col min="13895" max="13895" width="24.28515625" style="116" bestFit="1" customWidth="1"/>
    <col min="13896" max="13896" width="10.5703125" style="116" bestFit="1" customWidth="1"/>
    <col min="13897" max="13897" width="9.140625" style="116" bestFit="1" customWidth="1"/>
    <col min="13898" max="13898" width="11.42578125" style="116"/>
    <col min="13899" max="13899" width="24.28515625" style="116" bestFit="1" customWidth="1"/>
    <col min="13900" max="13900" width="10.140625" style="116" bestFit="1" customWidth="1"/>
    <col min="13901" max="13901" width="24.28515625" style="116" bestFit="1" customWidth="1"/>
    <col min="13902" max="13902" width="11.42578125" style="116"/>
    <col min="13903" max="13903" width="24.28515625" style="116" bestFit="1" customWidth="1"/>
    <col min="13904" max="13904" width="10.5703125" style="116" bestFit="1" customWidth="1"/>
    <col min="13905" max="13905" width="9.28515625" style="116" bestFit="1" customWidth="1"/>
    <col min="13906" max="14080" width="11.42578125" style="116"/>
    <col min="14081" max="14081" width="53.5703125" style="116" customWidth="1"/>
    <col min="14082" max="14082" width="11.42578125" style="116" bestFit="1"/>
    <col min="14083" max="14083" width="27.5703125" style="116" bestFit="1" customWidth="1"/>
    <col min="14084" max="14084" width="11.7109375" style="116" bestFit="1" customWidth="1"/>
    <col min="14085" max="14085" width="27.7109375" style="116" customWidth="1"/>
    <col min="14086" max="14086" width="14.28515625" style="116" bestFit="1" customWidth="1"/>
    <col min="14087" max="14087" width="24.28515625" style="116" bestFit="1" customWidth="1"/>
    <col min="14088" max="14088" width="18.140625" style="116" customWidth="1"/>
    <col min="14089" max="14089" width="9.140625" style="116" bestFit="1" customWidth="1"/>
    <col min="14090" max="14090" width="11.42578125" style="116" bestFit="1"/>
    <col min="14091" max="14091" width="27.5703125" style="116" bestFit="1" customWidth="1"/>
    <col min="14092" max="14092" width="11.7109375" style="116" bestFit="1" customWidth="1"/>
    <col min="14093" max="14093" width="27.7109375" style="116" customWidth="1"/>
    <col min="14094" max="14094" width="14.28515625" style="116" bestFit="1" customWidth="1"/>
    <col min="14095" max="14095" width="24.28515625" style="116" bestFit="1" customWidth="1"/>
    <col min="14096" max="14096" width="18.140625" style="116" bestFit="1" customWidth="1"/>
    <col min="14097" max="14097" width="9.140625" style="116" bestFit="1" customWidth="1"/>
    <col min="14098" max="14098" width="11.42578125" style="116"/>
    <col min="14099" max="14099" width="24.28515625" style="116" bestFit="1" customWidth="1"/>
    <col min="14100" max="14100" width="10.140625" style="116" bestFit="1" customWidth="1"/>
    <col min="14101" max="14101" width="24.28515625" style="116" bestFit="1" customWidth="1"/>
    <col min="14102" max="14102" width="11.42578125" style="116"/>
    <col min="14103" max="14103" width="24.28515625" style="116" bestFit="1" customWidth="1"/>
    <col min="14104" max="14104" width="10.5703125" style="116" bestFit="1" customWidth="1"/>
    <col min="14105" max="14105" width="9.140625" style="116" bestFit="1" customWidth="1"/>
    <col min="14106" max="14106" width="11.42578125" style="116"/>
    <col min="14107" max="14107" width="24.28515625" style="116" bestFit="1" customWidth="1"/>
    <col min="14108" max="14108" width="10.140625" style="116" bestFit="1" customWidth="1"/>
    <col min="14109" max="14109" width="24.28515625" style="116" bestFit="1" customWidth="1"/>
    <col min="14110" max="14110" width="11.42578125" style="116"/>
    <col min="14111" max="14111" width="24.28515625" style="116" bestFit="1" customWidth="1"/>
    <col min="14112" max="14112" width="10.5703125" style="116" bestFit="1" customWidth="1"/>
    <col min="14113" max="14113" width="9.140625" style="116" bestFit="1" customWidth="1"/>
    <col min="14114" max="14114" width="11.42578125" style="116"/>
    <col min="14115" max="14115" width="24.28515625" style="116" bestFit="1" customWidth="1"/>
    <col min="14116" max="14116" width="10.140625" style="116" bestFit="1" customWidth="1"/>
    <col min="14117" max="14117" width="24.28515625" style="116" bestFit="1" customWidth="1"/>
    <col min="14118" max="14118" width="11.42578125" style="116"/>
    <col min="14119" max="14119" width="24.28515625" style="116" bestFit="1" customWidth="1"/>
    <col min="14120" max="14120" width="10.5703125" style="116" bestFit="1" customWidth="1"/>
    <col min="14121" max="14121" width="9.140625" style="116" bestFit="1" customWidth="1"/>
    <col min="14122" max="14122" width="11.42578125" style="116"/>
    <col min="14123" max="14123" width="24.28515625" style="116" bestFit="1" customWidth="1"/>
    <col min="14124" max="14124" width="10.140625" style="116" bestFit="1" customWidth="1"/>
    <col min="14125" max="14125" width="24.28515625" style="116" bestFit="1" customWidth="1"/>
    <col min="14126" max="14126" width="11.42578125" style="116"/>
    <col min="14127" max="14127" width="24.28515625" style="116" bestFit="1" customWidth="1"/>
    <col min="14128" max="14128" width="10.5703125" style="116" bestFit="1" customWidth="1"/>
    <col min="14129" max="14129" width="9.140625" style="116" bestFit="1" customWidth="1"/>
    <col min="14130" max="14130" width="11.42578125" style="116"/>
    <col min="14131" max="14131" width="24.28515625" style="116" bestFit="1" customWidth="1"/>
    <col min="14132" max="14132" width="10.140625" style="116" bestFit="1" customWidth="1"/>
    <col min="14133" max="14133" width="24.28515625" style="116" bestFit="1" customWidth="1"/>
    <col min="14134" max="14134" width="11.42578125" style="116"/>
    <col min="14135" max="14135" width="24.28515625" style="116" bestFit="1" customWidth="1"/>
    <col min="14136" max="14136" width="10.5703125" style="116" bestFit="1" customWidth="1"/>
    <col min="14137" max="14137" width="9.140625" style="116" bestFit="1" customWidth="1"/>
    <col min="14138" max="14138" width="11.42578125" style="116"/>
    <col min="14139" max="14139" width="24.28515625" style="116" bestFit="1" customWidth="1"/>
    <col min="14140" max="14140" width="10.140625" style="116" bestFit="1" customWidth="1"/>
    <col min="14141" max="14141" width="24.28515625" style="116" bestFit="1" customWidth="1"/>
    <col min="14142" max="14142" width="11.42578125" style="116"/>
    <col min="14143" max="14143" width="24.28515625" style="116" bestFit="1" customWidth="1"/>
    <col min="14144" max="14144" width="10.5703125" style="116" bestFit="1" customWidth="1"/>
    <col min="14145" max="14145" width="9.140625" style="116" bestFit="1" customWidth="1"/>
    <col min="14146" max="14146" width="11.42578125" style="116"/>
    <col min="14147" max="14147" width="24.28515625" style="116" bestFit="1" customWidth="1"/>
    <col min="14148" max="14148" width="10.140625" style="116" bestFit="1" customWidth="1"/>
    <col min="14149" max="14149" width="24.28515625" style="116" bestFit="1" customWidth="1"/>
    <col min="14150" max="14150" width="11.42578125" style="116"/>
    <col min="14151" max="14151" width="24.28515625" style="116" bestFit="1" customWidth="1"/>
    <col min="14152" max="14152" width="10.5703125" style="116" bestFit="1" customWidth="1"/>
    <col min="14153" max="14153" width="9.140625" style="116" bestFit="1" customWidth="1"/>
    <col min="14154" max="14154" width="11.42578125" style="116"/>
    <col min="14155" max="14155" width="24.28515625" style="116" bestFit="1" customWidth="1"/>
    <col min="14156" max="14156" width="10.140625" style="116" bestFit="1" customWidth="1"/>
    <col min="14157" max="14157" width="24.28515625" style="116" bestFit="1" customWidth="1"/>
    <col min="14158" max="14158" width="11.42578125" style="116"/>
    <col min="14159" max="14159" width="24.28515625" style="116" bestFit="1" customWidth="1"/>
    <col min="14160" max="14160" width="10.5703125" style="116" bestFit="1" customWidth="1"/>
    <col min="14161" max="14161" width="9.28515625" style="116" bestFit="1" customWidth="1"/>
    <col min="14162" max="14336" width="11.42578125" style="116"/>
    <col min="14337" max="14337" width="53.5703125" style="116" customWidth="1"/>
    <col min="14338" max="14338" width="11.42578125" style="116" bestFit="1"/>
    <col min="14339" max="14339" width="27.5703125" style="116" bestFit="1" customWidth="1"/>
    <col min="14340" max="14340" width="11.7109375" style="116" bestFit="1" customWidth="1"/>
    <col min="14341" max="14341" width="27.7109375" style="116" customWidth="1"/>
    <col min="14342" max="14342" width="14.28515625" style="116" bestFit="1" customWidth="1"/>
    <col min="14343" max="14343" width="24.28515625" style="116" bestFit="1" customWidth="1"/>
    <col min="14344" max="14344" width="18.140625" style="116" customWidth="1"/>
    <col min="14345" max="14345" width="9.140625" style="116" bestFit="1" customWidth="1"/>
    <col min="14346" max="14346" width="11.42578125" style="116" bestFit="1"/>
    <col min="14347" max="14347" width="27.5703125" style="116" bestFit="1" customWidth="1"/>
    <col min="14348" max="14348" width="11.7109375" style="116" bestFit="1" customWidth="1"/>
    <col min="14349" max="14349" width="27.7109375" style="116" customWidth="1"/>
    <col min="14350" max="14350" width="14.28515625" style="116" bestFit="1" customWidth="1"/>
    <col min="14351" max="14351" width="24.28515625" style="116" bestFit="1" customWidth="1"/>
    <col min="14352" max="14352" width="18.140625" style="116" bestFit="1" customWidth="1"/>
    <col min="14353" max="14353" width="9.140625" style="116" bestFit="1" customWidth="1"/>
    <col min="14354" max="14354" width="11.42578125" style="116"/>
    <col min="14355" max="14355" width="24.28515625" style="116" bestFit="1" customWidth="1"/>
    <col min="14356" max="14356" width="10.140625" style="116" bestFit="1" customWidth="1"/>
    <col min="14357" max="14357" width="24.28515625" style="116" bestFit="1" customWidth="1"/>
    <col min="14358" max="14358" width="11.42578125" style="116"/>
    <col min="14359" max="14359" width="24.28515625" style="116" bestFit="1" customWidth="1"/>
    <col min="14360" max="14360" width="10.5703125" style="116" bestFit="1" customWidth="1"/>
    <col min="14361" max="14361" width="9.140625" style="116" bestFit="1" customWidth="1"/>
    <col min="14362" max="14362" width="11.42578125" style="116"/>
    <col min="14363" max="14363" width="24.28515625" style="116" bestFit="1" customWidth="1"/>
    <col min="14364" max="14364" width="10.140625" style="116" bestFit="1" customWidth="1"/>
    <col min="14365" max="14365" width="24.28515625" style="116" bestFit="1" customWidth="1"/>
    <col min="14366" max="14366" width="11.42578125" style="116"/>
    <col min="14367" max="14367" width="24.28515625" style="116" bestFit="1" customWidth="1"/>
    <col min="14368" max="14368" width="10.5703125" style="116" bestFit="1" customWidth="1"/>
    <col min="14369" max="14369" width="9.140625" style="116" bestFit="1" customWidth="1"/>
    <col min="14370" max="14370" width="11.42578125" style="116"/>
    <col min="14371" max="14371" width="24.28515625" style="116" bestFit="1" customWidth="1"/>
    <col min="14372" max="14372" width="10.140625" style="116" bestFit="1" customWidth="1"/>
    <col min="14373" max="14373" width="24.28515625" style="116" bestFit="1" customWidth="1"/>
    <col min="14374" max="14374" width="11.42578125" style="116"/>
    <col min="14375" max="14375" width="24.28515625" style="116" bestFit="1" customWidth="1"/>
    <col min="14376" max="14376" width="10.5703125" style="116" bestFit="1" customWidth="1"/>
    <col min="14377" max="14377" width="9.140625" style="116" bestFit="1" customWidth="1"/>
    <col min="14378" max="14378" width="11.42578125" style="116"/>
    <col min="14379" max="14379" width="24.28515625" style="116" bestFit="1" customWidth="1"/>
    <col min="14380" max="14380" width="10.140625" style="116" bestFit="1" customWidth="1"/>
    <col min="14381" max="14381" width="24.28515625" style="116" bestFit="1" customWidth="1"/>
    <col min="14382" max="14382" width="11.42578125" style="116"/>
    <col min="14383" max="14383" width="24.28515625" style="116" bestFit="1" customWidth="1"/>
    <col min="14384" max="14384" width="10.5703125" style="116" bestFit="1" customWidth="1"/>
    <col min="14385" max="14385" width="9.140625" style="116" bestFit="1" customWidth="1"/>
    <col min="14386" max="14386" width="11.42578125" style="116"/>
    <col min="14387" max="14387" width="24.28515625" style="116" bestFit="1" customWidth="1"/>
    <col min="14388" max="14388" width="10.140625" style="116" bestFit="1" customWidth="1"/>
    <col min="14389" max="14389" width="24.28515625" style="116" bestFit="1" customWidth="1"/>
    <col min="14390" max="14390" width="11.42578125" style="116"/>
    <col min="14391" max="14391" width="24.28515625" style="116" bestFit="1" customWidth="1"/>
    <col min="14392" max="14392" width="10.5703125" style="116" bestFit="1" customWidth="1"/>
    <col min="14393" max="14393" width="9.140625" style="116" bestFit="1" customWidth="1"/>
    <col min="14394" max="14394" width="11.42578125" style="116"/>
    <col min="14395" max="14395" width="24.28515625" style="116" bestFit="1" customWidth="1"/>
    <col min="14396" max="14396" width="10.140625" style="116" bestFit="1" customWidth="1"/>
    <col min="14397" max="14397" width="24.28515625" style="116" bestFit="1" customWidth="1"/>
    <col min="14398" max="14398" width="11.42578125" style="116"/>
    <col min="14399" max="14399" width="24.28515625" style="116" bestFit="1" customWidth="1"/>
    <col min="14400" max="14400" width="10.5703125" style="116" bestFit="1" customWidth="1"/>
    <col min="14401" max="14401" width="9.140625" style="116" bestFit="1" customWidth="1"/>
    <col min="14402" max="14402" width="11.42578125" style="116"/>
    <col min="14403" max="14403" width="24.28515625" style="116" bestFit="1" customWidth="1"/>
    <col min="14404" max="14404" width="10.140625" style="116" bestFit="1" customWidth="1"/>
    <col min="14405" max="14405" width="24.28515625" style="116" bestFit="1" customWidth="1"/>
    <col min="14406" max="14406" width="11.42578125" style="116"/>
    <col min="14407" max="14407" width="24.28515625" style="116" bestFit="1" customWidth="1"/>
    <col min="14408" max="14408" width="10.5703125" style="116" bestFit="1" customWidth="1"/>
    <col min="14409" max="14409" width="9.140625" style="116" bestFit="1" customWidth="1"/>
    <col min="14410" max="14410" width="11.42578125" style="116"/>
    <col min="14411" max="14411" width="24.28515625" style="116" bestFit="1" customWidth="1"/>
    <col min="14412" max="14412" width="10.140625" style="116" bestFit="1" customWidth="1"/>
    <col min="14413" max="14413" width="24.28515625" style="116" bestFit="1" customWidth="1"/>
    <col min="14414" max="14414" width="11.42578125" style="116"/>
    <col min="14415" max="14415" width="24.28515625" style="116" bestFit="1" customWidth="1"/>
    <col min="14416" max="14416" width="10.5703125" style="116" bestFit="1" customWidth="1"/>
    <col min="14417" max="14417" width="9.28515625" style="116" bestFit="1" customWidth="1"/>
    <col min="14418" max="14592" width="11.42578125" style="116"/>
    <col min="14593" max="14593" width="53.5703125" style="116" customWidth="1"/>
    <col min="14594" max="14594" width="11.42578125" style="116" bestFit="1"/>
    <col min="14595" max="14595" width="27.5703125" style="116" bestFit="1" customWidth="1"/>
    <col min="14596" max="14596" width="11.7109375" style="116" bestFit="1" customWidth="1"/>
    <col min="14597" max="14597" width="27.7109375" style="116" customWidth="1"/>
    <col min="14598" max="14598" width="14.28515625" style="116" bestFit="1" customWidth="1"/>
    <col min="14599" max="14599" width="24.28515625" style="116" bestFit="1" customWidth="1"/>
    <col min="14600" max="14600" width="18.140625" style="116" customWidth="1"/>
    <col min="14601" max="14601" width="9.140625" style="116" bestFit="1" customWidth="1"/>
    <col min="14602" max="14602" width="11.42578125" style="116" bestFit="1"/>
    <col min="14603" max="14603" width="27.5703125" style="116" bestFit="1" customWidth="1"/>
    <col min="14604" max="14604" width="11.7109375" style="116" bestFit="1" customWidth="1"/>
    <col min="14605" max="14605" width="27.7109375" style="116" customWidth="1"/>
    <col min="14606" max="14606" width="14.28515625" style="116" bestFit="1" customWidth="1"/>
    <col min="14607" max="14607" width="24.28515625" style="116" bestFit="1" customWidth="1"/>
    <col min="14608" max="14608" width="18.140625" style="116" bestFit="1" customWidth="1"/>
    <col min="14609" max="14609" width="9.140625" style="116" bestFit="1" customWidth="1"/>
    <col min="14610" max="14610" width="11.42578125" style="116"/>
    <col min="14611" max="14611" width="24.28515625" style="116" bestFit="1" customWidth="1"/>
    <col min="14612" max="14612" width="10.140625" style="116" bestFit="1" customWidth="1"/>
    <col min="14613" max="14613" width="24.28515625" style="116" bestFit="1" customWidth="1"/>
    <col min="14614" max="14614" width="11.42578125" style="116"/>
    <col min="14615" max="14615" width="24.28515625" style="116" bestFit="1" customWidth="1"/>
    <col min="14616" max="14616" width="10.5703125" style="116" bestFit="1" customWidth="1"/>
    <col min="14617" max="14617" width="9.140625" style="116" bestFit="1" customWidth="1"/>
    <col min="14618" max="14618" width="11.42578125" style="116"/>
    <col min="14619" max="14619" width="24.28515625" style="116" bestFit="1" customWidth="1"/>
    <col min="14620" max="14620" width="10.140625" style="116" bestFit="1" customWidth="1"/>
    <col min="14621" max="14621" width="24.28515625" style="116" bestFit="1" customWidth="1"/>
    <col min="14622" max="14622" width="11.42578125" style="116"/>
    <col min="14623" max="14623" width="24.28515625" style="116" bestFit="1" customWidth="1"/>
    <col min="14624" max="14624" width="10.5703125" style="116" bestFit="1" customWidth="1"/>
    <col min="14625" max="14625" width="9.140625" style="116" bestFit="1" customWidth="1"/>
    <col min="14626" max="14626" width="11.42578125" style="116"/>
    <col min="14627" max="14627" width="24.28515625" style="116" bestFit="1" customWidth="1"/>
    <col min="14628" max="14628" width="10.140625" style="116" bestFit="1" customWidth="1"/>
    <col min="14629" max="14629" width="24.28515625" style="116" bestFit="1" customWidth="1"/>
    <col min="14630" max="14630" width="11.42578125" style="116"/>
    <col min="14631" max="14631" width="24.28515625" style="116" bestFit="1" customWidth="1"/>
    <col min="14632" max="14632" width="10.5703125" style="116" bestFit="1" customWidth="1"/>
    <col min="14633" max="14633" width="9.140625" style="116" bestFit="1" customWidth="1"/>
    <col min="14634" max="14634" width="11.42578125" style="116"/>
    <col min="14635" max="14635" width="24.28515625" style="116" bestFit="1" customWidth="1"/>
    <col min="14636" max="14636" width="10.140625" style="116" bestFit="1" customWidth="1"/>
    <col min="14637" max="14637" width="24.28515625" style="116" bestFit="1" customWidth="1"/>
    <col min="14638" max="14638" width="11.42578125" style="116"/>
    <col min="14639" max="14639" width="24.28515625" style="116" bestFit="1" customWidth="1"/>
    <col min="14640" max="14640" width="10.5703125" style="116" bestFit="1" customWidth="1"/>
    <col min="14641" max="14641" width="9.140625" style="116" bestFit="1" customWidth="1"/>
    <col min="14642" max="14642" width="11.42578125" style="116"/>
    <col min="14643" max="14643" width="24.28515625" style="116" bestFit="1" customWidth="1"/>
    <col min="14644" max="14644" width="10.140625" style="116" bestFit="1" customWidth="1"/>
    <col min="14645" max="14645" width="24.28515625" style="116" bestFit="1" customWidth="1"/>
    <col min="14646" max="14646" width="11.42578125" style="116"/>
    <col min="14647" max="14647" width="24.28515625" style="116" bestFit="1" customWidth="1"/>
    <col min="14648" max="14648" width="10.5703125" style="116" bestFit="1" customWidth="1"/>
    <col min="14649" max="14649" width="9.140625" style="116" bestFit="1" customWidth="1"/>
    <col min="14650" max="14650" width="11.42578125" style="116"/>
    <col min="14651" max="14651" width="24.28515625" style="116" bestFit="1" customWidth="1"/>
    <col min="14652" max="14652" width="10.140625" style="116" bestFit="1" customWidth="1"/>
    <col min="14653" max="14653" width="24.28515625" style="116" bestFit="1" customWidth="1"/>
    <col min="14654" max="14654" width="11.42578125" style="116"/>
    <col min="14655" max="14655" width="24.28515625" style="116" bestFit="1" customWidth="1"/>
    <col min="14656" max="14656" width="10.5703125" style="116" bestFit="1" customWidth="1"/>
    <col min="14657" max="14657" width="9.140625" style="116" bestFit="1" customWidth="1"/>
    <col min="14658" max="14658" width="11.42578125" style="116"/>
    <col min="14659" max="14659" width="24.28515625" style="116" bestFit="1" customWidth="1"/>
    <col min="14660" max="14660" width="10.140625" style="116" bestFit="1" customWidth="1"/>
    <col min="14661" max="14661" width="24.28515625" style="116" bestFit="1" customWidth="1"/>
    <col min="14662" max="14662" width="11.42578125" style="116"/>
    <col min="14663" max="14663" width="24.28515625" style="116" bestFit="1" customWidth="1"/>
    <col min="14664" max="14664" width="10.5703125" style="116" bestFit="1" customWidth="1"/>
    <col min="14665" max="14665" width="9.140625" style="116" bestFit="1" customWidth="1"/>
    <col min="14666" max="14666" width="11.42578125" style="116"/>
    <col min="14667" max="14667" width="24.28515625" style="116" bestFit="1" customWidth="1"/>
    <col min="14668" max="14668" width="10.140625" style="116" bestFit="1" customWidth="1"/>
    <col min="14669" max="14669" width="24.28515625" style="116" bestFit="1" customWidth="1"/>
    <col min="14670" max="14670" width="11.42578125" style="116"/>
    <col min="14671" max="14671" width="24.28515625" style="116" bestFit="1" customWidth="1"/>
    <col min="14672" max="14672" width="10.5703125" style="116" bestFit="1" customWidth="1"/>
    <col min="14673" max="14673" width="9.28515625" style="116" bestFit="1" customWidth="1"/>
    <col min="14674" max="14848" width="11.42578125" style="116"/>
    <col min="14849" max="14849" width="53.5703125" style="116" customWidth="1"/>
    <col min="14850" max="14850" width="11.42578125" style="116" bestFit="1"/>
    <col min="14851" max="14851" width="27.5703125" style="116" bestFit="1" customWidth="1"/>
    <col min="14852" max="14852" width="11.7109375" style="116" bestFit="1" customWidth="1"/>
    <col min="14853" max="14853" width="27.7109375" style="116" customWidth="1"/>
    <col min="14854" max="14854" width="14.28515625" style="116" bestFit="1" customWidth="1"/>
    <col min="14855" max="14855" width="24.28515625" style="116" bestFit="1" customWidth="1"/>
    <col min="14856" max="14856" width="18.140625" style="116" customWidth="1"/>
    <col min="14857" max="14857" width="9.140625" style="116" bestFit="1" customWidth="1"/>
    <col min="14858" max="14858" width="11.42578125" style="116" bestFit="1"/>
    <col min="14859" max="14859" width="27.5703125" style="116" bestFit="1" customWidth="1"/>
    <col min="14860" max="14860" width="11.7109375" style="116" bestFit="1" customWidth="1"/>
    <col min="14861" max="14861" width="27.7109375" style="116" customWidth="1"/>
    <col min="14862" max="14862" width="14.28515625" style="116" bestFit="1" customWidth="1"/>
    <col min="14863" max="14863" width="24.28515625" style="116" bestFit="1" customWidth="1"/>
    <col min="14864" max="14864" width="18.140625" style="116" bestFit="1" customWidth="1"/>
    <col min="14865" max="14865" width="9.140625" style="116" bestFit="1" customWidth="1"/>
    <col min="14866" max="14866" width="11.42578125" style="116"/>
    <col min="14867" max="14867" width="24.28515625" style="116" bestFit="1" customWidth="1"/>
    <col min="14868" max="14868" width="10.140625" style="116" bestFit="1" customWidth="1"/>
    <col min="14869" max="14869" width="24.28515625" style="116" bestFit="1" customWidth="1"/>
    <col min="14870" max="14870" width="11.42578125" style="116"/>
    <col min="14871" max="14871" width="24.28515625" style="116" bestFit="1" customWidth="1"/>
    <col min="14872" max="14872" width="10.5703125" style="116" bestFit="1" customWidth="1"/>
    <col min="14873" max="14873" width="9.140625" style="116" bestFit="1" customWidth="1"/>
    <col min="14874" max="14874" width="11.42578125" style="116"/>
    <col min="14875" max="14875" width="24.28515625" style="116" bestFit="1" customWidth="1"/>
    <col min="14876" max="14876" width="10.140625" style="116" bestFit="1" customWidth="1"/>
    <col min="14877" max="14877" width="24.28515625" style="116" bestFit="1" customWidth="1"/>
    <col min="14878" max="14878" width="11.42578125" style="116"/>
    <col min="14879" max="14879" width="24.28515625" style="116" bestFit="1" customWidth="1"/>
    <col min="14880" max="14880" width="10.5703125" style="116" bestFit="1" customWidth="1"/>
    <col min="14881" max="14881" width="9.140625" style="116" bestFit="1" customWidth="1"/>
    <col min="14882" max="14882" width="11.42578125" style="116"/>
    <col min="14883" max="14883" width="24.28515625" style="116" bestFit="1" customWidth="1"/>
    <col min="14884" max="14884" width="10.140625" style="116" bestFit="1" customWidth="1"/>
    <col min="14885" max="14885" width="24.28515625" style="116" bestFit="1" customWidth="1"/>
    <col min="14886" max="14886" width="11.42578125" style="116"/>
    <col min="14887" max="14887" width="24.28515625" style="116" bestFit="1" customWidth="1"/>
    <col min="14888" max="14888" width="10.5703125" style="116" bestFit="1" customWidth="1"/>
    <col min="14889" max="14889" width="9.140625" style="116" bestFit="1" customWidth="1"/>
    <col min="14890" max="14890" width="11.42578125" style="116"/>
    <col min="14891" max="14891" width="24.28515625" style="116" bestFit="1" customWidth="1"/>
    <col min="14892" max="14892" width="10.140625" style="116" bestFit="1" customWidth="1"/>
    <col min="14893" max="14893" width="24.28515625" style="116" bestFit="1" customWidth="1"/>
    <col min="14894" max="14894" width="11.42578125" style="116"/>
    <col min="14895" max="14895" width="24.28515625" style="116" bestFit="1" customWidth="1"/>
    <col min="14896" max="14896" width="10.5703125" style="116" bestFit="1" customWidth="1"/>
    <col min="14897" max="14897" width="9.140625" style="116" bestFit="1" customWidth="1"/>
    <col min="14898" max="14898" width="11.42578125" style="116"/>
    <col min="14899" max="14899" width="24.28515625" style="116" bestFit="1" customWidth="1"/>
    <col min="14900" max="14900" width="10.140625" style="116" bestFit="1" customWidth="1"/>
    <col min="14901" max="14901" width="24.28515625" style="116" bestFit="1" customWidth="1"/>
    <col min="14902" max="14902" width="11.42578125" style="116"/>
    <col min="14903" max="14903" width="24.28515625" style="116" bestFit="1" customWidth="1"/>
    <col min="14904" max="14904" width="10.5703125" style="116" bestFit="1" customWidth="1"/>
    <col min="14905" max="14905" width="9.140625" style="116" bestFit="1" customWidth="1"/>
    <col min="14906" max="14906" width="11.42578125" style="116"/>
    <col min="14907" max="14907" width="24.28515625" style="116" bestFit="1" customWidth="1"/>
    <col min="14908" max="14908" width="10.140625" style="116" bestFit="1" customWidth="1"/>
    <col min="14909" max="14909" width="24.28515625" style="116" bestFit="1" customWidth="1"/>
    <col min="14910" max="14910" width="11.42578125" style="116"/>
    <col min="14911" max="14911" width="24.28515625" style="116" bestFit="1" customWidth="1"/>
    <col min="14912" max="14912" width="10.5703125" style="116" bestFit="1" customWidth="1"/>
    <col min="14913" max="14913" width="9.140625" style="116" bestFit="1" customWidth="1"/>
    <col min="14914" max="14914" width="11.42578125" style="116"/>
    <col min="14915" max="14915" width="24.28515625" style="116" bestFit="1" customWidth="1"/>
    <col min="14916" max="14916" width="10.140625" style="116" bestFit="1" customWidth="1"/>
    <col min="14917" max="14917" width="24.28515625" style="116" bestFit="1" customWidth="1"/>
    <col min="14918" max="14918" width="11.42578125" style="116"/>
    <col min="14919" max="14919" width="24.28515625" style="116" bestFit="1" customWidth="1"/>
    <col min="14920" max="14920" width="10.5703125" style="116" bestFit="1" customWidth="1"/>
    <col min="14921" max="14921" width="9.140625" style="116" bestFit="1" customWidth="1"/>
    <col min="14922" max="14922" width="11.42578125" style="116"/>
    <col min="14923" max="14923" width="24.28515625" style="116" bestFit="1" customWidth="1"/>
    <col min="14924" max="14924" width="10.140625" style="116" bestFit="1" customWidth="1"/>
    <col min="14925" max="14925" width="24.28515625" style="116" bestFit="1" customWidth="1"/>
    <col min="14926" max="14926" width="11.42578125" style="116"/>
    <col min="14927" max="14927" width="24.28515625" style="116" bestFit="1" customWidth="1"/>
    <col min="14928" max="14928" width="10.5703125" style="116" bestFit="1" customWidth="1"/>
    <col min="14929" max="14929" width="9.28515625" style="116" bestFit="1" customWidth="1"/>
    <col min="14930" max="15104" width="11.42578125" style="116"/>
    <col min="15105" max="15105" width="53.5703125" style="116" customWidth="1"/>
    <col min="15106" max="15106" width="11.42578125" style="116" bestFit="1"/>
    <col min="15107" max="15107" width="27.5703125" style="116" bestFit="1" customWidth="1"/>
    <col min="15108" max="15108" width="11.7109375" style="116" bestFit="1" customWidth="1"/>
    <col min="15109" max="15109" width="27.7109375" style="116" customWidth="1"/>
    <col min="15110" max="15110" width="14.28515625" style="116" bestFit="1" customWidth="1"/>
    <col min="15111" max="15111" width="24.28515625" style="116" bestFit="1" customWidth="1"/>
    <col min="15112" max="15112" width="18.140625" style="116" customWidth="1"/>
    <col min="15113" max="15113" width="9.140625" style="116" bestFit="1" customWidth="1"/>
    <col min="15114" max="15114" width="11.42578125" style="116" bestFit="1"/>
    <col min="15115" max="15115" width="27.5703125" style="116" bestFit="1" customWidth="1"/>
    <col min="15116" max="15116" width="11.7109375" style="116" bestFit="1" customWidth="1"/>
    <col min="15117" max="15117" width="27.7109375" style="116" customWidth="1"/>
    <col min="15118" max="15118" width="14.28515625" style="116" bestFit="1" customWidth="1"/>
    <col min="15119" max="15119" width="24.28515625" style="116" bestFit="1" customWidth="1"/>
    <col min="15120" max="15120" width="18.140625" style="116" bestFit="1" customWidth="1"/>
    <col min="15121" max="15121" width="9.140625" style="116" bestFit="1" customWidth="1"/>
    <col min="15122" max="15122" width="11.42578125" style="116"/>
    <col min="15123" max="15123" width="24.28515625" style="116" bestFit="1" customWidth="1"/>
    <col min="15124" max="15124" width="10.140625" style="116" bestFit="1" customWidth="1"/>
    <col min="15125" max="15125" width="24.28515625" style="116" bestFit="1" customWidth="1"/>
    <col min="15126" max="15126" width="11.42578125" style="116"/>
    <col min="15127" max="15127" width="24.28515625" style="116" bestFit="1" customWidth="1"/>
    <col min="15128" max="15128" width="10.5703125" style="116" bestFit="1" customWidth="1"/>
    <col min="15129" max="15129" width="9.140625" style="116" bestFit="1" customWidth="1"/>
    <col min="15130" max="15130" width="11.42578125" style="116"/>
    <col min="15131" max="15131" width="24.28515625" style="116" bestFit="1" customWidth="1"/>
    <col min="15132" max="15132" width="10.140625" style="116" bestFit="1" customWidth="1"/>
    <col min="15133" max="15133" width="24.28515625" style="116" bestFit="1" customWidth="1"/>
    <col min="15134" max="15134" width="11.42578125" style="116"/>
    <col min="15135" max="15135" width="24.28515625" style="116" bestFit="1" customWidth="1"/>
    <col min="15136" max="15136" width="10.5703125" style="116" bestFit="1" customWidth="1"/>
    <col min="15137" max="15137" width="9.140625" style="116" bestFit="1" customWidth="1"/>
    <col min="15138" max="15138" width="11.42578125" style="116"/>
    <col min="15139" max="15139" width="24.28515625" style="116" bestFit="1" customWidth="1"/>
    <col min="15140" max="15140" width="10.140625" style="116" bestFit="1" customWidth="1"/>
    <col min="15141" max="15141" width="24.28515625" style="116" bestFit="1" customWidth="1"/>
    <col min="15142" max="15142" width="11.42578125" style="116"/>
    <col min="15143" max="15143" width="24.28515625" style="116" bestFit="1" customWidth="1"/>
    <col min="15144" max="15144" width="10.5703125" style="116" bestFit="1" customWidth="1"/>
    <col min="15145" max="15145" width="9.140625" style="116" bestFit="1" customWidth="1"/>
    <col min="15146" max="15146" width="11.42578125" style="116"/>
    <col min="15147" max="15147" width="24.28515625" style="116" bestFit="1" customWidth="1"/>
    <col min="15148" max="15148" width="10.140625" style="116" bestFit="1" customWidth="1"/>
    <col min="15149" max="15149" width="24.28515625" style="116" bestFit="1" customWidth="1"/>
    <col min="15150" max="15150" width="11.42578125" style="116"/>
    <col min="15151" max="15151" width="24.28515625" style="116" bestFit="1" customWidth="1"/>
    <col min="15152" max="15152" width="10.5703125" style="116" bestFit="1" customWidth="1"/>
    <col min="15153" max="15153" width="9.140625" style="116" bestFit="1" customWidth="1"/>
    <col min="15154" max="15154" width="11.42578125" style="116"/>
    <col min="15155" max="15155" width="24.28515625" style="116" bestFit="1" customWidth="1"/>
    <col min="15156" max="15156" width="10.140625" style="116" bestFit="1" customWidth="1"/>
    <col min="15157" max="15157" width="24.28515625" style="116" bestFit="1" customWidth="1"/>
    <col min="15158" max="15158" width="11.42578125" style="116"/>
    <col min="15159" max="15159" width="24.28515625" style="116" bestFit="1" customWidth="1"/>
    <col min="15160" max="15160" width="10.5703125" style="116" bestFit="1" customWidth="1"/>
    <col min="15161" max="15161" width="9.140625" style="116" bestFit="1" customWidth="1"/>
    <col min="15162" max="15162" width="11.42578125" style="116"/>
    <col min="15163" max="15163" width="24.28515625" style="116" bestFit="1" customWidth="1"/>
    <col min="15164" max="15164" width="10.140625" style="116" bestFit="1" customWidth="1"/>
    <col min="15165" max="15165" width="24.28515625" style="116" bestFit="1" customWidth="1"/>
    <col min="15166" max="15166" width="11.42578125" style="116"/>
    <col min="15167" max="15167" width="24.28515625" style="116" bestFit="1" customWidth="1"/>
    <col min="15168" max="15168" width="10.5703125" style="116" bestFit="1" customWidth="1"/>
    <col min="15169" max="15169" width="9.140625" style="116" bestFit="1" customWidth="1"/>
    <col min="15170" max="15170" width="11.42578125" style="116"/>
    <col min="15171" max="15171" width="24.28515625" style="116" bestFit="1" customWidth="1"/>
    <col min="15172" max="15172" width="10.140625" style="116" bestFit="1" customWidth="1"/>
    <col min="15173" max="15173" width="24.28515625" style="116" bestFit="1" customWidth="1"/>
    <col min="15174" max="15174" width="11.42578125" style="116"/>
    <col min="15175" max="15175" width="24.28515625" style="116" bestFit="1" customWidth="1"/>
    <col min="15176" max="15176" width="10.5703125" style="116" bestFit="1" customWidth="1"/>
    <col min="15177" max="15177" width="9.140625" style="116" bestFit="1" customWidth="1"/>
    <col min="15178" max="15178" width="11.42578125" style="116"/>
    <col min="15179" max="15179" width="24.28515625" style="116" bestFit="1" customWidth="1"/>
    <col min="15180" max="15180" width="10.140625" style="116" bestFit="1" customWidth="1"/>
    <col min="15181" max="15181" width="24.28515625" style="116" bestFit="1" customWidth="1"/>
    <col min="15182" max="15182" width="11.42578125" style="116"/>
    <col min="15183" max="15183" width="24.28515625" style="116" bestFit="1" customWidth="1"/>
    <col min="15184" max="15184" width="10.5703125" style="116" bestFit="1" customWidth="1"/>
    <col min="15185" max="15185" width="9.28515625" style="116" bestFit="1" customWidth="1"/>
    <col min="15186" max="15360" width="11.42578125" style="116"/>
    <col min="15361" max="15361" width="53.5703125" style="116" customWidth="1"/>
    <col min="15362" max="15362" width="11.42578125" style="116" bestFit="1"/>
    <col min="15363" max="15363" width="27.5703125" style="116" bestFit="1" customWidth="1"/>
    <col min="15364" max="15364" width="11.7109375" style="116" bestFit="1" customWidth="1"/>
    <col min="15365" max="15365" width="27.7109375" style="116" customWidth="1"/>
    <col min="15366" max="15366" width="14.28515625" style="116" bestFit="1" customWidth="1"/>
    <col min="15367" max="15367" width="24.28515625" style="116" bestFit="1" customWidth="1"/>
    <col min="15368" max="15368" width="18.140625" style="116" customWidth="1"/>
    <col min="15369" max="15369" width="9.140625" style="116" bestFit="1" customWidth="1"/>
    <col min="15370" max="15370" width="11.42578125" style="116" bestFit="1"/>
    <col min="15371" max="15371" width="27.5703125" style="116" bestFit="1" customWidth="1"/>
    <col min="15372" max="15372" width="11.7109375" style="116" bestFit="1" customWidth="1"/>
    <col min="15373" max="15373" width="27.7109375" style="116" customWidth="1"/>
    <col min="15374" max="15374" width="14.28515625" style="116" bestFit="1" customWidth="1"/>
    <col min="15375" max="15375" width="24.28515625" style="116" bestFit="1" customWidth="1"/>
    <col min="15376" max="15376" width="18.140625" style="116" bestFit="1" customWidth="1"/>
    <col min="15377" max="15377" width="9.140625" style="116" bestFit="1" customWidth="1"/>
    <col min="15378" max="15378" width="11.42578125" style="116"/>
    <col min="15379" max="15379" width="24.28515625" style="116" bestFit="1" customWidth="1"/>
    <col min="15380" max="15380" width="10.140625" style="116" bestFit="1" customWidth="1"/>
    <col min="15381" max="15381" width="24.28515625" style="116" bestFit="1" customWidth="1"/>
    <col min="15382" max="15382" width="11.42578125" style="116"/>
    <col min="15383" max="15383" width="24.28515625" style="116" bestFit="1" customWidth="1"/>
    <col min="15384" max="15384" width="10.5703125" style="116" bestFit="1" customWidth="1"/>
    <col min="15385" max="15385" width="9.140625" style="116" bestFit="1" customWidth="1"/>
    <col min="15386" max="15386" width="11.42578125" style="116"/>
    <col min="15387" max="15387" width="24.28515625" style="116" bestFit="1" customWidth="1"/>
    <col min="15388" max="15388" width="10.140625" style="116" bestFit="1" customWidth="1"/>
    <col min="15389" max="15389" width="24.28515625" style="116" bestFit="1" customWidth="1"/>
    <col min="15390" max="15390" width="11.42578125" style="116"/>
    <col min="15391" max="15391" width="24.28515625" style="116" bestFit="1" customWidth="1"/>
    <col min="15392" max="15392" width="10.5703125" style="116" bestFit="1" customWidth="1"/>
    <col min="15393" max="15393" width="9.140625" style="116" bestFit="1" customWidth="1"/>
    <col min="15394" max="15394" width="11.42578125" style="116"/>
    <col min="15395" max="15395" width="24.28515625" style="116" bestFit="1" customWidth="1"/>
    <col min="15396" max="15396" width="10.140625" style="116" bestFit="1" customWidth="1"/>
    <col min="15397" max="15397" width="24.28515625" style="116" bestFit="1" customWidth="1"/>
    <col min="15398" max="15398" width="11.42578125" style="116"/>
    <col min="15399" max="15399" width="24.28515625" style="116" bestFit="1" customWidth="1"/>
    <col min="15400" max="15400" width="10.5703125" style="116" bestFit="1" customWidth="1"/>
    <col min="15401" max="15401" width="9.140625" style="116" bestFit="1" customWidth="1"/>
    <col min="15402" max="15402" width="11.42578125" style="116"/>
    <col min="15403" max="15403" width="24.28515625" style="116" bestFit="1" customWidth="1"/>
    <col min="15404" max="15404" width="10.140625" style="116" bestFit="1" customWidth="1"/>
    <col min="15405" max="15405" width="24.28515625" style="116" bestFit="1" customWidth="1"/>
    <col min="15406" max="15406" width="11.42578125" style="116"/>
    <col min="15407" max="15407" width="24.28515625" style="116" bestFit="1" customWidth="1"/>
    <col min="15408" max="15408" width="10.5703125" style="116" bestFit="1" customWidth="1"/>
    <col min="15409" max="15409" width="9.140625" style="116" bestFit="1" customWidth="1"/>
    <col min="15410" max="15410" width="11.42578125" style="116"/>
    <col min="15411" max="15411" width="24.28515625" style="116" bestFit="1" customWidth="1"/>
    <col min="15412" max="15412" width="10.140625" style="116" bestFit="1" customWidth="1"/>
    <col min="15413" max="15413" width="24.28515625" style="116" bestFit="1" customWidth="1"/>
    <col min="15414" max="15414" width="11.42578125" style="116"/>
    <col min="15415" max="15415" width="24.28515625" style="116" bestFit="1" customWidth="1"/>
    <col min="15416" max="15416" width="10.5703125" style="116" bestFit="1" customWidth="1"/>
    <col min="15417" max="15417" width="9.140625" style="116" bestFit="1" customWidth="1"/>
    <col min="15418" max="15418" width="11.42578125" style="116"/>
    <col min="15419" max="15419" width="24.28515625" style="116" bestFit="1" customWidth="1"/>
    <col min="15420" max="15420" width="10.140625" style="116" bestFit="1" customWidth="1"/>
    <col min="15421" max="15421" width="24.28515625" style="116" bestFit="1" customWidth="1"/>
    <col min="15422" max="15422" width="11.42578125" style="116"/>
    <col min="15423" max="15423" width="24.28515625" style="116" bestFit="1" customWidth="1"/>
    <col min="15424" max="15424" width="10.5703125" style="116" bestFit="1" customWidth="1"/>
    <col min="15425" max="15425" width="9.140625" style="116" bestFit="1" customWidth="1"/>
    <col min="15426" max="15426" width="11.42578125" style="116"/>
    <col min="15427" max="15427" width="24.28515625" style="116" bestFit="1" customWidth="1"/>
    <col min="15428" max="15428" width="10.140625" style="116" bestFit="1" customWidth="1"/>
    <col min="15429" max="15429" width="24.28515625" style="116" bestFit="1" customWidth="1"/>
    <col min="15430" max="15430" width="11.42578125" style="116"/>
    <col min="15431" max="15431" width="24.28515625" style="116" bestFit="1" customWidth="1"/>
    <col min="15432" max="15432" width="10.5703125" style="116" bestFit="1" customWidth="1"/>
    <col min="15433" max="15433" width="9.140625" style="116" bestFit="1" customWidth="1"/>
    <col min="15434" max="15434" width="11.42578125" style="116"/>
    <col min="15435" max="15435" width="24.28515625" style="116" bestFit="1" customWidth="1"/>
    <col min="15436" max="15436" width="10.140625" style="116" bestFit="1" customWidth="1"/>
    <col min="15437" max="15437" width="24.28515625" style="116" bestFit="1" customWidth="1"/>
    <col min="15438" max="15438" width="11.42578125" style="116"/>
    <col min="15439" max="15439" width="24.28515625" style="116" bestFit="1" customWidth="1"/>
    <col min="15440" max="15440" width="10.5703125" style="116" bestFit="1" customWidth="1"/>
    <col min="15441" max="15441" width="9.28515625" style="116" bestFit="1" customWidth="1"/>
    <col min="15442" max="15616" width="11.42578125" style="116"/>
    <col min="15617" max="15617" width="53.5703125" style="116" customWidth="1"/>
    <col min="15618" max="15618" width="11.42578125" style="116" bestFit="1"/>
    <col min="15619" max="15619" width="27.5703125" style="116" bestFit="1" customWidth="1"/>
    <col min="15620" max="15620" width="11.7109375" style="116" bestFit="1" customWidth="1"/>
    <col min="15621" max="15621" width="27.7109375" style="116" customWidth="1"/>
    <col min="15622" max="15622" width="14.28515625" style="116" bestFit="1" customWidth="1"/>
    <col min="15623" max="15623" width="24.28515625" style="116" bestFit="1" customWidth="1"/>
    <col min="15624" max="15624" width="18.140625" style="116" customWidth="1"/>
    <col min="15625" max="15625" width="9.140625" style="116" bestFit="1" customWidth="1"/>
    <col min="15626" max="15626" width="11.42578125" style="116" bestFit="1"/>
    <col min="15627" max="15627" width="27.5703125" style="116" bestFit="1" customWidth="1"/>
    <col min="15628" max="15628" width="11.7109375" style="116" bestFit="1" customWidth="1"/>
    <col min="15629" max="15629" width="27.7109375" style="116" customWidth="1"/>
    <col min="15630" max="15630" width="14.28515625" style="116" bestFit="1" customWidth="1"/>
    <col min="15631" max="15631" width="24.28515625" style="116" bestFit="1" customWidth="1"/>
    <col min="15632" max="15632" width="18.140625" style="116" bestFit="1" customWidth="1"/>
    <col min="15633" max="15633" width="9.140625" style="116" bestFit="1" customWidth="1"/>
    <col min="15634" max="15634" width="11.42578125" style="116"/>
    <col min="15635" max="15635" width="24.28515625" style="116" bestFit="1" customWidth="1"/>
    <col min="15636" max="15636" width="10.140625" style="116" bestFit="1" customWidth="1"/>
    <col min="15637" max="15637" width="24.28515625" style="116" bestFit="1" customWidth="1"/>
    <col min="15638" max="15638" width="11.42578125" style="116"/>
    <col min="15639" max="15639" width="24.28515625" style="116" bestFit="1" customWidth="1"/>
    <col min="15640" max="15640" width="10.5703125" style="116" bestFit="1" customWidth="1"/>
    <col min="15641" max="15641" width="9.140625" style="116" bestFit="1" customWidth="1"/>
    <col min="15642" max="15642" width="11.42578125" style="116"/>
    <col min="15643" max="15643" width="24.28515625" style="116" bestFit="1" customWidth="1"/>
    <col min="15644" max="15644" width="10.140625" style="116" bestFit="1" customWidth="1"/>
    <col min="15645" max="15645" width="24.28515625" style="116" bestFit="1" customWidth="1"/>
    <col min="15646" max="15646" width="11.42578125" style="116"/>
    <col min="15647" max="15647" width="24.28515625" style="116" bestFit="1" customWidth="1"/>
    <col min="15648" max="15648" width="10.5703125" style="116" bestFit="1" customWidth="1"/>
    <col min="15649" max="15649" width="9.140625" style="116" bestFit="1" customWidth="1"/>
    <col min="15650" max="15650" width="11.42578125" style="116"/>
    <col min="15651" max="15651" width="24.28515625" style="116" bestFit="1" customWidth="1"/>
    <col min="15652" max="15652" width="10.140625" style="116" bestFit="1" customWidth="1"/>
    <col min="15653" max="15653" width="24.28515625" style="116" bestFit="1" customWidth="1"/>
    <col min="15654" max="15654" width="11.42578125" style="116"/>
    <col min="15655" max="15655" width="24.28515625" style="116" bestFit="1" customWidth="1"/>
    <col min="15656" max="15656" width="10.5703125" style="116" bestFit="1" customWidth="1"/>
    <col min="15657" max="15657" width="9.140625" style="116" bestFit="1" customWidth="1"/>
    <col min="15658" max="15658" width="11.42578125" style="116"/>
    <col min="15659" max="15659" width="24.28515625" style="116" bestFit="1" customWidth="1"/>
    <col min="15660" max="15660" width="10.140625" style="116" bestFit="1" customWidth="1"/>
    <col min="15661" max="15661" width="24.28515625" style="116" bestFit="1" customWidth="1"/>
    <col min="15662" max="15662" width="11.42578125" style="116"/>
    <col min="15663" max="15663" width="24.28515625" style="116" bestFit="1" customWidth="1"/>
    <col min="15664" max="15664" width="10.5703125" style="116" bestFit="1" customWidth="1"/>
    <col min="15665" max="15665" width="9.140625" style="116" bestFit="1" customWidth="1"/>
    <col min="15666" max="15666" width="11.42578125" style="116"/>
    <col min="15667" max="15667" width="24.28515625" style="116" bestFit="1" customWidth="1"/>
    <col min="15668" max="15668" width="10.140625" style="116" bestFit="1" customWidth="1"/>
    <col min="15669" max="15669" width="24.28515625" style="116" bestFit="1" customWidth="1"/>
    <col min="15670" max="15670" width="11.42578125" style="116"/>
    <col min="15671" max="15671" width="24.28515625" style="116" bestFit="1" customWidth="1"/>
    <col min="15672" max="15672" width="10.5703125" style="116" bestFit="1" customWidth="1"/>
    <col min="15673" max="15673" width="9.140625" style="116" bestFit="1" customWidth="1"/>
    <col min="15674" max="15674" width="11.42578125" style="116"/>
    <col min="15675" max="15675" width="24.28515625" style="116" bestFit="1" customWidth="1"/>
    <col min="15676" max="15676" width="10.140625" style="116" bestFit="1" customWidth="1"/>
    <col min="15677" max="15677" width="24.28515625" style="116" bestFit="1" customWidth="1"/>
    <col min="15678" max="15678" width="11.42578125" style="116"/>
    <col min="15679" max="15679" width="24.28515625" style="116" bestFit="1" customWidth="1"/>
    <col min="15680" max="15680" width="10.5703125" style="116" bestFit="1" customWidth="1"/>
    <col min="15681" max="15681" width="9.140625" style="116" bestFit="1" customWidth="1"/>
    <col min="15682" max="15682" width="11.42578125" style="116"/>
    <col min="15683" max="15683" width="24.28515625" style="116" bestFit="1" customWidth="1"/>
    <col min="15684" max="15684" width="10.140625" style="116" bestFit="1" customWidth="1"/>
    <col min="15685" max="15685" width="24.28515625" style="116" bestFit="1" customWidth="1"/>
    <col min="15686" max="15686" width="11.42578125" style="116"/>
    <col min="15687" max="15687" width="24.28515625" style="116" bestFit="1" customWidth="1"/>
    <col min="15688" max="15688" width="10.5703125" style="116" bestFit="1" customWidth="1"/>
    <col min="15689" max="15689" width="9.140625" style="116" bestFit="1" customWidth="1"/>
    <col min="15690" max="15690" width="11.42578125" style="116"/>
    <col min="15691" max="15691" width="24.28515625" style="116" bestFit="1" customWidth="1"/>
    <col min="15692" max="15692" width="10.140625" style="116" bestFit="1" customWidth="1"/>
    <col min="15693" max="15693" width="24.28515625" style="116" bestFit="1" customWidth="1"/>
    <col min="15694" max="15694" width="11.42578125" style="116"/>
    <col min="15695" max="15695" width="24.28515625" style="116" bestFit="1" customWidth="1"/>
    <col min="15696" max="15696" width="10.5703125" style="116" bestFit="1" customWidth="1"/>
    <col min="15697" max="15697" width="9.28515625" style="116" bestFit="1" customWidth="1"/>
    <col min="15698" max="15872" width="11.42578125" style="116"/>
    <col min="15873" max="15873" width="53.5703125" style="116" customWidth="1"/>
    <col min="15874" max="15874" width="11.42578125" style="116" bestFit="1"/>
    <col min="15875" max="15875" width="27.5703125" style="116" bestFit="1" customWidth="1"/>
    <col min="15876" max="15876" width="11.7109375" style="116" bestFit="1" customWidth="1"/>
    <col min="15877" max="15877" width="27.7109375" style="116" customWidth="1"/>
    <col min="15878" max="15878" width="14.28515625" style="116" bestFit="1" customWidth="1"/>
    <col min="15879" max="15879" width="24.28515625" style="116" bestFit="1" customWidth="1"/>
    <col min="15880" max="15880" width="18.140625" style="116" customWidth="1"/>
    <col min="15881" max="15881" width="9.140625" style="116" bestFit="1" customWidth="1"/>
    <col min="15882" max="15882" width="11.42578125" style="116" bestFit="1"/>
    <col min="15883" max="15883" width="27.5703125" style="116" bestFit="1" customWidth="1"/>
    <col min="15884" max="15884" width="11.7109375" style="116" bestFit="1" customWidth="1"/>
    <col min="15885" max="15885" width="27.7109375" style="116" customWidth="1"/>
    <col min="15886" max="15886" width="14.28515625" style="116" bestFit="1" customWidth="1"/>
    <col min="15887" max="15887" width="24.28515625" style="116" bestFit="1" customWidth="1"/>
    <col min="15888" max="15888" width="18.140625" style="116" bestFit="1" customWidth="1"/>
    <col min="15889" max="15889" width="9.140625" style="116" bestFit="1" customWidth="1"/>
    <col min="15890" max="15890" width="11.42578125" style="116"/>
    <col min="15891" max="15891" width="24.28515625" style="116" bestFit="1" customWidth="1"/>
    <col min="15892" max="15892" width="10.140625" style="116" bestFit="1" customWidth="1"/>
    <col min="15893" max="15893" width="24.28515625" style="116" bestFit="1" customWidth="1"/>
    <col min="15894" max="15894" width="11.42578125" style="116"/>
    <col min="15895" max="15895" width="24.28515625" style="116" bestFit="1" customWidth="1"/>
    <col min="15896" max="15896" width="10.5703125" style="116" bestFit="1" customWidth="1"/>
    <col min="15897" max="15897" width="9.140625" style="116" bestFit="1" customWidth="1"/>
    <col min="15898" max="15898" width="11.42578125" style="116"/>
    <col min="15899" max="15899" width="24.28515625" style="116" bestFit="1" customWidth="1"/>
    <col min="15900" max="15900" width="10.140625" style="116" bestFit="1" customWidth="1"/>
    <col min="15901" max="15901" width="24.28515625" style="116" bestFit="1" customWidth="1"/>
    <col min="15902" max="15902" width="11.42578125" style="116"/>
    <col min="15903" max="15903" width="24.28515625" style="116" bestFit="1" customWidth="1"/>
    <col min="15904" max="15904" width="10.5703125" style="116" bestFit="1" customWidth="1"/>
    <col min="15905" max="15905" width="9.140625" style="116" bestFit="1" customWidth="1"/>
    <col min="15906" max="15906" width="11.42578125" style="116"/>
    <col min="15907" max="15907" width="24.28515625" style="116" bestFit="1" customWidth="1"/>
    <col min="15908" max="15908" width="10.140625" style="116" bestFit="1" customWidth="1"/>
    <col min="15909" max="15909" width="24.28515625" style="116" bestFit="1" customWidth="1"/>
    <col min="15910" max="15910" width="11.42578125" style="116"/>
    <col min="15911" max="15911" width="24.28515625" style="116" bestFit="1" customWidth="1"/>
    <col min="15912" max="15912" width="10.5703125" style="116" bestFit="1" customWidth="1"/>
    <col min="15913" max="15913" width="9.140625" style="116" bestFit="1" customWidth="1"/>
    <col min="15914" max="15914" width="11.42578125" style="116"/>
    <col min="15915" max="15915" width="24.28515625" style="116" bestFit="1" customWidth="1"/>
    <col min="15916" max="15916" width="10.140625" style="116" bestFit="1" customWidth="1"/>
    <col min="15917" max="15917" width="24.28515625" style="116" bestFit="1" customWidth="1"/>
    <col min="15918" max="15918" width="11.42578125" style="116"/>
    <col min="15919" max="15919" width="24.28515625" style="116" bestFit="1" customWidth="1"/>
    <col min="15920" max="15920" width="10.5703125" style="116" bestFit="1" customWidth="1"/>
    <col min="15921" max="15921" width="9.140625" style="116" bestFit="1" customWidth="1"/>
    <col min="15922" max="15922" width="11.42578125" style="116"/>
    <col min="15923" max="15923" width="24.28515625" style="116" bestFit="1" customWidth="1"/>
    <col min="15924" max="15924" width="10.140625" style="116" bestFit="1" customWidth="1"/>
    <col min="15925" max="15925" width="24.28515625" style="116" bestFit="1" customWidth="1"/>
    <col min="15926" max="15926" width="11.42578125" style="116"/>
    <col min="15927" max="15927" width="24.28515625" style="116" bestFit="1" customWidth="1"/>
    <col min="15928" max="15928" width="10.5703125" style="116" bestFit="1" customWidth="1"/>
    <col min="15929" max="15929" width="9.140625" style="116" bestFit="1" customWidth="1"/>
    <col min="15930" max="15930" width="11.42578125" style="116"/>
    <col min="15931" max="15931" width="24.28515625" style="116" bestFit="1" customWidth="1"/>
    <col min="15932" max="15932" width="10.140625" style="116" bestFit="1" customWidth="1"/>
    <col min="15933" max="15933" width="24.28515625" style="116" bestFit="1" customWidth="1"/>
    <col min="15934" max="15934" width="11.42578125" style="116"/>
    <col min="15935" max="15935" width="24.28515625" style="116" bestFit="1" customWidth="1"/>
    <col min="15936" max="15936" width="10.5703125" style="116" bestFit="1" customWidth="1"/>
    <col min="15937" max="15937" width="9.140625" style="116" bestFit="1" customWidth="1"/>
    <col min="15938" max="15938" width="11.42578125" style="116"/>
    <col min="15939" max="15939" width="24.28515625" style="116" bestFit="1" customWidth="1"/>
    <col min="15940" max="15940" width="10.140625" style="116" bestFit="1" customWidth="1"/>
    <col min="15941" max="15941" width="24.28515625" style="116" bestFit="1" customWidth="1"/>
    <col min="15942" max="15942" width="11.42578125" style="116"/>
    <col min="15943" max="15943" width="24.28515625" style="116" bestFit="1" customWidth="1"/>
    <col min="15944" max="15944" width="10.5703125" style="116" bestFit="1" customWidth="1"/>
    <col min="15945" max="15945" width="9.140625" style="116" bestFit="1" customWidth="1"/>
    <col min="15946" max="15946" width="11.42578125" style="116"/>
    <col min="15947" max="15947" width="24.28515625" style="116" bestFit="1" customWidth="1"/>
    <col min="15948" max="15948" width="10.140625" style="116" bestFit="1" customWidth="1"/>
    <col min="15949" max="15949" width="24.28515625" style="116" bestFit="1" customWidth="1"/>
    <col min="15950" max="15950" width="11.42578125" style="116"/>
    <col min="15951" max="15951" width="24.28515625" style="116" bestFit="1" customWidth="1"/>
    <col min="15952" max="15952" width="10.5703125" style="116" bestFit="1" customWidth="1"/>
    <col min="15953" max="15953" width="9.28515625" style="116" bestFit="1" customWidth="1"/>
    <col min="15954" max="16128" width="11.42578125" style="116"/>
    <col min="16129" max="16129" width="53.5703125" style="116" customWidth="1"/>
    <col min="16130" max="16130" width="11.42578125" style="116" bestFit="1"/>
    <col min="16131" max="16131" width="27.5703125" style="116" bestFit="1" customWidth="1"/>
    <col min="16132" max="16132" width="11.7109375" style="116" bestFit="1" customWidth="1"/>
    <col min="16133" max="16133" width="27.7109375" style="116" customWidth="1"/>
    <col min="16134" max="16134" width="14.28515625" style="116" bestFit="1" customWidth="1"/>
    <col min="16135" max="16135" width="24.28515625" style="116" bestFit="1" customWidth="1"/>
    <col min="16136" max="16136" width="18.140625" style="116" customWidth="1"/>
    <col min="16137" max="16137" width="9.140625" style="116" bestFit="1" customWidth="1"/>
    <col min="16138" max="16138" width="11.42578125" style="116" bestFit="1"/>
    <col min="16139" max="16139" width="27.5703125" style="116" bestFit="1" customWidth="1"/>
    <col min="16140" max="16140" width="11.7109375" style="116" bestFit="1" customWidth="1"/>
    <col min="16141" max="16141" width="27.7109375" style="116" customWidth="1"/>
    <col min="16142" max="16142" width="14.28515625" style="116" bestFit="1" customWidth="1"/>
    <col min="16143" max="16143" width="24.28515625" style="116" bestFit="1" customWidth="1"/>
    <col min="16144" max="16144" width="18.140625" style="116" bestFit="1" customWidth="1"/>
    <col min="16145" max="16145" width="9.140625" style="116" bestFit="1" customWidth="1"/>
    <col min="16146" max="16146" width="11.42578125" style="116"/>
    <col min="16147" max="16147" width="24.28515625" style="116" bestFit="1" customWidth="1"/>
    <col min="16148" max="16148" width="10.140625" style="116" bestFit="1" customWidth="1"/>
    <col min="16149" max="16149" width="24.28515625" style="116" bestFit="1" customWidth="1"/>
    <col min="16150" max="16150" width="11.42578125" style="116"/>
    <col min="16151" max="16151" width="24.28515625" style="116" bestFit="1" customWidth="1"/>
    <col min="16152" max="16152" width="10.5703125" style="116" bestFit="1" customWidth="1"/>
    <col min="16153" max="16153" width="9.140625" style="116" bestFit="1" customWidth="1"/>
    <col min="16154" max="16154" width="11.42578125" style="116"/>
    <col min="16155" max="16155" width="24.28515625" style="116" bestFit="1" customWidth="1"/>
    <col min="16156" max="16156" width="10.140625" style="116" bestFit="1" customWidth="1"/>
    <col min="16157" max="16157" width="24.28515625" style="116" bestFit="1" customWidth="1"/>
    <col min="16158" max="16158" width="11.42578125" style="116"/>
    <col min="16159" max="16159" width="24.28515625" style="116" bestFit="1" customWidth="1"/>
    <col min="16160" max="16160" width="10.5703125" style="116" bestFit="1" customWidth="1"/>
    <col min="16161" max="16161" width="9.140625" style="116" bestFit="1" customWidth="1"/>
    <col min="16162" max="16162" width="11.42578125" style="116"/>
    <col min="16163" max="16163" width="24.28515625" style="116" bestFit="1" customWidth="1"/>
    <col min="16164" max="16164" width="10.140625" style="116" bestFit="1" customWidth="1"/>
    <col min="16165" max="16165" width="24.28515625" style="116" bestFit="1" customWidth="1"/>
    <col min="16166" max="16166" width="11.42578125" style="116"/>
    <col min="16167" max="16167" width="24.28515625" style="116" bestFit="1" customWidth="1"/>
    <col min="16168" max="16168" width="10.5703125" style="116" bestFit="1" customWidth="1"/>
    <col min="16169" max="16169" width="9.140625" style="116" bestFit="1" customWidth="1"/>
    <col min="16170" max="16170" width="11.42578125" style="116"/>
    <col min="16171" max="16171" width="24.28515625" style="116" bestFit="1" customWidth="1"/>
    <col min="16172" max="16172" width="10.140625" style="116" bestFit="1" customWidth="1"/>
    <col min="16173" max="16173" width="24.28515625" style="116" bestFit="1" customWidth="1"/>
    <col min="16174" max="16174" width="11.42578125" style="116"/>
    <col min="16175" max="16175" width="24.28515625" style="116" bestFit="1" customWidth="1"/>
    <col min="16176" max="16176" width="10.5703125" style="116" bestFit="1" customWidth="1"/>
    <col min="16177" max="16177" width="9.140625" style="116" bestFit="1" customWidth="1"/>
    <col min="16178" max="16178" width="11.42578125" style="116"/>
    <col min="16179" max="16179" width="24.28515625" style="116" bestFit="1" customWidth="1"/>
    <col min="16180" max="16180" width="10.140625" style="116" bestFit="1" customWidth="1"/>
    <col min="16181" max="16181" width="24.28515625" style="116" bestFit="1" customWidth="1"/>
    <col min="16182" max="16182" width="11.42578125" style="116"/>
    <col min="16183" max="16183" width="24.28515625" style="116" bestFit="1" customWidth="1"/>
    <col min="16184" max="16184" width="10.5703125" style="116" bestFit="1" customWidth="1"/>
    <col min="16185" max="16185" width="9.140625" style="116" bestFit="1" customWidth="1"/>
    <col min="16186" max="16186" width="11.42578125" style="116"/>
    <col min="16187" max="16187" width="24.28515625" style="116" bestFit="1" customWidth="1"/>
    <col min="16188" max="16188" width="10.140625" style="116" bestFit="1" customWidth="1"/>
    <col min="16189" max="16189" width="24.28515625" style="116" bestFit="1" customWidth="1"/>
    <col min="16190" max="16190" width="11.42578125" style="116"/>
    <col min="16191" max="16191" width="24.28515625" style="116" bestFit="1" customWidth="1"/>
    <col min="16192" max="16192" width="10.5703125" style="116" bestFit="1" customWidth="1"/>
    <col min="16193" max="16193" width="9.140625" style="116" bestFit="1" customWidth="1"/>
    <col min="16194" max="16194" width="11.42578125" style="116"/>
    <col min="16195" max="16195" width="24.28515625" style="116" bestFit="1" customWidth="1"/>
    <col min="16196" max="16196" width="10.140625" style="116" bestFit="1" customWidth="1"/>
    <col min="16197" max="16197" width="24.28515625" style="116" bestFit="1" customWidth="1"/>
    <col min="16198" max="16198" width="11.42578125" style="116"/>
    <col min="16199" max="16199" width="24.28515625" style="116" bestFit="1" customWidth="1"/>
    <col min="16200" max="16200" width="10.5703125" style="116" bestFit="1" customWidth="1"/>
    <col min="16201" max="16201" width="9.140625" style="116" bestFit="1" customWidth="1"/>
    <col min="16202" max="16202" width="11.42578125" style="116"/>
    <col min="16203" max="16203" width="24.28515625" style="116" bestFit="1" customWidth="1"/>
    <col min="16204" max="16204" width="10.140625" style="116" bestFit="1" customWidth="1"/>
    <col min="16205" max="16205" width="24.28515625" style="116" bestFit="1" customWidth="1"/>
    <col min="16206" max="16206" width="11.42578125" style="116"/>
    <col min="16207" max="16207" width="24.28515625" style="116" bestFit="1" customWidth="1"/>
    <col min="16208" max="16208" width="10.5703125" style="116" bestFit="1" customWidth="1"/>
    <col min="16209" max="16209" width="9.28515625" style="116" bestFit="1" customWidth="1"/>
    <col min="16210" max="16384" width="11.42578125" style="116"/>
  </cols>
  <sheetData>
    <row r="1" spans="1:81" s="134" customFormat="1" ht="30" customHeight="1" x14ac:dyDescent="0.3">
      <c r="A1" s="405" t="s">
        <v>158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  <c r="R1" s="405"/>
      <c r="S1" s="405"/>
      <c r="T1" s="405"/>
      <c r="U1" s="405"/>
      <c r="V1" s="405"/>
      <c r="W1" s="405"/>
      <c r="X1" s="405"/>
      <c r="Y1" s="405"/>
      <c r="Z1" s="405"/>
      <c r="AA1" s="405"/>
      <c r="AB1" s="405"/>
      <c r="AC1" s="405"/>
      <c r="AD1" s="405"/>
      <c r="AE1" s="405"/>
      <c r="AF1" s="405"/>
      <c r="AG1" s="405"/>
      <c r="AH1" s="405"/>
      <c r="AI1" s="405"/>
      <c r="AJ1" s="405"/>
      <c r="AK1" s="405"/>
      <c r="AL1" s="405"/>
      <c r="AM1" s="405"/>
      <c r="AN1" s="405"/>
      <c r="AO1" s="405"/>
      <c r="AP1" s="405"/>
      <c r="AQ1" s="405"/>
      <c r="AR1" s="405"/>
      <c r="AS1" s="405"/>
      <c r="AT1" s="405"/>
      <c r="AU1" s="405"/>
      <c r="AV1" s="405"/>
      <c r="AW1" s="405"/>
      <c r="AX1" s="405"/>
      <c r="AY1" s="405"/>
      <c r="AZ1" s="405"/>
      <c r="BA1" s="405"/>
      <c r="BB1" s="405"/>
      <c r="BC1" s="405"/>
      <c r="BD1" s="405"/>
      <c r="BE1" s="405"/>
      <c r="BF1" s="405"/>
      <c r="BG1" s="405"/>
      <c r="BH1" s="405"/>
      <c r="BI1" s="405"/>
      <c r="BJ1" s="405"/>
      <c r="BK1" s="405"/>
      <c r="BL1" s="405"/>
      <c r="BM1" s="405"/>
      <c r="BN1" s="405"/>
      <c r="BO1" s="405"/>
      <c r="BP1" s="405"/>
      <c r="BQ1" s="405"/>
      <c r="BR1" s="405"/>
      <c r="BS1" s="405"/>
      <c r="BT1" s="405"/>
      <c r="BU1" s="405"/>
      <c r="BV1" s="405"/>
      <c r="BW1" s="405"/>
      <c r="BX1" s="405"/>
      <c r="BY1" s="405"/>
      <c r="BZ1" s="405"/>
      <c r="CA1" s="405"/>
      <c r="CB1" s="405"/>
      <c r="CC1" s="405"/>
    </row>
    <row r="2" spans="1:81" s="134" customFormat="1" ht="15" customHeight="1" x14ac:dyDescent="0.3">
      <c r="A2" s="381" t="s">
        <v>279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A2" s="381"/>
      <c r="AB2" s="381"/>
      <c r="AC2" s="381"/>
      <c r="AD2" s="381"/>
      <c r="AE2" s="381"/>
      <c r="AF2" s="381"/>
      <c r="AG2" s="381"/>
      <c r="AH2" s="381"/>
      <c r="AI2" s="381"/>
      <c r="AJ2" s="381"/>
      <c r="AK2" s="381"/>
      <c r="AL2" s="381"/>
      <c r="AM2" s="381"/>
      <c r="AN2" s="381"/>
      <c r="AO2" s="381"/>
      <c r="AP2" s="381"/>
      <c r="AQ2" s="381"/>
      <c r="AR2" s="381"/>
      <c r="AS2" s="381"/>
      <c r="AT2" s="381"/>
      <c r="AU2" s="381"/>
      <c r="AV2" s="381"/>
      <c r="AW2" s="381"/>
      <c r="AX2" s="381"/>
      <c r="AY2" s="381"/>
      <c r="AZ2" s="381"/>
      <c r="BA2" s="381"/>
      <c r="BB2" s="381"/>
      <c r="BC2" s="381"/>
      <c r="BD2" s="381"/>
      <c r="BE2" s="381"/>
      <c r="BF2" s="381"/>
      <c r="BG2" s="381"/>
      <c r="BH2" s="381"/>
      <c r="BI2" s="381"/>
      <c r="BJ2" s="381"/>
      <c r="BK2" s="381"/>
      <c r="BL2" s="381"/>
      <c r="BM2" s="381"/>
      <c r="BN2" s="381"/>
      <c r="BO2" s="381"/>
      <c r="BP2" s="381"/>
      <c r="BQ2" s="381"/>
      <c r="BR2" s="381"/>
      <c r="BS2" s="381"/>
      <c r="BT2" s="381"/>
      <c r="BU2" s="381"/>
      <c r="BV2" s="381"/>
      <c r="BW2" s="381"/>
      <c r="BX2" s="381"/>
      <c r="BY2" s="381"/>
      <c r="BZ2" s="381"/>
      <c r="CA2" s="381"/>
      <c r="CB2" s="381"/>
      <c r="CC2" s="381"/>
    </row>
    <row r="3" spans="1:81" s="134" customFormat="1" ht="15" customHeight="1" x14ac:dyDescent="0.3">
      <c r="A3" s="381" t="s">
        <v>280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  <c r="R3" s="381"/>
      <c r="S3" s="381"/>
      <c r="T3" s="381"/>
      <c r="U3" s="381"/>
      <c r="V3" s="381"/>
      <c r="W3" s="381"/>
      <c r="X3" s="381"/>
      <c r="Y3" s="381"/>
      <c r="Z3" s="381"/>
      <c r="AA3" s="381"/>
      <c r="AB3" s="381"/>
      <c r="AC3" s="381"/>
      <c r="AD3" s="381"/>
      <c r="AE3" s="381"/>
      <c r="AF3" s="381"/>
      <c r="AG3" s="381"/>
      <c r="AH3" s="381"/>
      <c r="AI3" s="381"/>
      <c r="AJ3" s="381"/>
      <c r="AK3" s="381"/>
      <c r="AL3" s="381"/>
      <c r="AM3" s="381"/>
      <c r="AN3" s="381"/>
      <c r="AO3" s="381"/>
      <c r="AP3" s="381"/>
      <c r="AQ3" s="381"/>
      <c r="AR3" s="381"/>
      <c r="AS3" s="381"/>
      <c r="AT3" s="381"/>
      <c r="AU3" s="381"/>
      <c r="AV3" s="381"/>
      <c r="AW3" s="381"/>
      <c r="AX3" s="381"/>
      <c r="AY3" s="381"/>
      <c r="AZ3" s="381"/>
      <c r="BA3" s="381"/>
      <c r="BB3" s="381"/>
      <c r="BC3" s="381"/>
      <c r="BD3" s="381"/>
      <c r="BE3" s="381"/>
      <c r="BF3" s="381"/>
      <c r="BG3" s="381"/>
      <c r="BH3" s="381"/>
      <c r="BI3" s="381"/>
      <c r="BJ3" s="381"/>
      <c r="BK3" s="381"/>
      <c r="BL3" s="381"/>
      <c r="BM3" s="381"/>
      <c r="BN3" s="381"/>
      <c r="BO3" s="381"/>
      <c r="BP3" s="381"/>
      <c r="BQ3" s="381"/>
      <c r="BR3" s="381"/>
      <c r="BS3" s="381"/>
      <c r="BT3" s="381"/>
      <c r="BU3" s="381"/>
      <c r="BV3" s="381"/>
      <c r="BW3" s="381"/>
      <c r="BX3" s="381"/>
      <c r="BY3" s="381"/>
      <c r="BZ3" s="381"/>
      <c r="CA3" s="381"/>
      <c r="CB3" s="381"/>
      <c r="CC3" s="381"/>
    </row>
    <row r="4" spans="1:81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  <c r="R4" s="382"/>
      <c r="S4" s="382"/>
      <c r="T4" s="382"/>
      <c r="U4" s="382"/>
      <c r="V4" s="382"/>
      <c r="W4" s="382"/>
      <c r="X4" s="382"/>
      <c r="Y4" s="382"/>
      <c r="Z4" s="382"/>
      <c r="AA4" s="382"/>
      <c r="AB4" s="382"/>
      <c r="AC4" s="382"/>
      <c r="AD4" s="382"/>
      <c r="AE4" s="382"/>
      <c r="AF4" s="382"/>
      <c r="AG4" s="382"/>
      <c r="AH4" s="382"/>
      <c r="AI4" s="382"/>
      <c r="AJ4" s="382"/>
      <c r="AK4" s="382"/>
      <c r="AL4" s="382"/>
      <c r="AM4" s="382"/>
      <c r="AN4" s="382"/>
      <c r="AO4" s="382"/>
      <c r="AP4" s="382"/>
      <c r="AQ4" s="382"/>
      <c r="AR4" s="382"/>
      <c r="AS4" s="382"/>
      <c r="AT4" s="382"/>
      <c r="AU4" s="382"/>
      <c r="AV4" s="382"/>
      <c r="AW4" s="382"/>
      <c r="AX4" s="382"/>
      <c r="AY4" s="382"/>
      <c r="AZ4" s="382"/>
      <c r="BA4" s="382"/>
      <c r="BB4" s="382"/>
      <c r="BC4" s="382"/>
      <c r="BD4" s="382"/>
      <c r="BE4" s="382"/>
      <c r="BF4" s="382"/>
      <c r="BG4" s="382"/>
      <c r="BH4" s="382"/>
      <c r="BI4" s="382"/>
      <c r="BJ4" s="382"/>
      <c r="BK4" s="382"/>
      <c r="BL4" s="382"/>
      <c r="BM4" s="382"/>
      <c r="BN4" s="382"/>
      <c r="BO4" s="382"/>
      <c r="BP4" s="382"/>
      <c r="BQ4" s="382"/>
      <c r="BR4" s="382"/>
      <c r="BS4" s="382"/>
      <c r="BT4" s="382"/>
      <c r="BU4" s="382"/>
      <c r="BV4" s="382"/>
      <c r="BW4" s="382"/>
      <c r="BX4" s="382"/>
      <c r="BY4" s="382"/>
      <c r="BZ4" s="382"/>
      <c r="CA4" s="382"/>
      <c r="CB4" s="382"/>
      <c r="CC4" s="382"/>
    </row>
    <row r="5" spans="1:81" ht="15" customHeight="1" x14ac:dyDescent="0.2">
      <c r="A5" s="115"/>
      <c r="B5" s="148"/>
      <c r="C5" s="148"/>
      <c r="D5" s="148"/>
      <c r="E5" s="148"/>
      <c r="F5" s="148"/>
      <c r="G5" s="148"/>
      <c r="H5" s="148"/>
      <c r="I5" s="148"/>
      <c r="J5" s="148"/>
      <c r="K5" s="38"/>
      <c r="L5" s="148"/>
      <c r="M5" s="148"/>
      <c r="N5" s="38"/>
      <c r="O5" s="38"/>
      <c r="P5" s="148"/>
      <c r="Q5" s="38"/>
    </row>
    <row r="6" spans="1:81" s="149" customFormat="1" ht="15" customHeight="1" x14ac:dyDescent="0.25">
      <c r="A6" s="136"/>
      <c r="B6" s="406" t="s">
        <v>148</v>
      </c>
      <c r="C6" s="406"/>
      <c r="D6" s="406"/>
      <c r="E6" s="406"/>
      <c r="F6" s="406"/>
      <c r="G6" s="406"/>
      <c r="H6" s="406"/>
      <c r="I6" s="406"/>
      <c r="J6" s="406" t="s">
        <v>149</v>
      </c>
      <c r="K6" s="406"/>
      <c r="L6" s="406"/>
      <c r="M6" s="406"/>
      <c r="N6" s="406"/>
      <c r="O6" s="406"/>
      <c r="P6" s="406"/>
      <c r="Q6" s="406"/>
      <c r="R6" s="406" t="s">
        <v>150</v>
      </c>
      <c r="S6" s="406"/>
      <c r="T6" s="406"/>
      <c r="U6" s="406"/>
      <c r="V6" s="406"/>
      <c r="W6" s="406"/>
      <c r="X6" s="406"/>
      <c r="Y6" s="406"/>
      <c r="Z6" s="406" t="s">
        <v>151</v>
      </c>
      <c r="AA6" s="406"/>
      <c r="AB6" s="406"/>
      <c r="AC6" s="406"/>
      <c r="AD6" s="406"/>
      <c r="AE6" s="406"/>
      <c r="AF6" s="406"/>
      <c r="AG6" s="406"/>
      <c r="AH6" s="406" t="s">
        <v>152</v>
      </c>
      <c r="AI6" s="406"/>
      <c r="AJ6" s="406"/>
      <c r="AK6" s="406"/>
      <c r="AL6" s="406"/>
      <c r="AM6" s="406"/>
      <c r="AN6" s="406"/>
      <c r="AO6" s="406"/>
      <c r="AP6" s="406" t="s">
        <v>153</v>
      </c>
      <c r="AQ6" s="406"/>
      <c r="AR6" s="406"/>
      <c r="AS6" s="406"/>
      <c r="AT6" s="406"/>
      <c r="AU6" s="406"/>
      <c r="AV6" s="406"/>
      <c r="AW6" s="406"/>
      <c r="AX6" s="406" t="s">
        <v>154</v>
      </c>
      <c r="AY6" s="406"/>
      <c r="AZ6" s="406"/>
      <c r="BA6" s="406"/>
      <c r="BB6" s="406"/>
      <c r="BC6" s="406"/>
      <c r="BD6" s="406"/>
      <c r="BE6" s="406"/>
      <c r="BF6" s="406" t="s">
        <v>155</v>
      </c>
      <c r="BG6" s="406"/>
      <c r="BH6" s="406"/>
      <c r="BI6" s="406"/>
      <c r="BJ6" s="406"/>
      <c r="BK6" s="406"/>
      <c r="BL6" s="406"/>
      <c r="BM6" s="406"/>
      <c r="BN6" s="406" t="s">
        <v>156</v>
      </c>
      <c r="BO6" s="406"/>
      <c r="BP6" s="406"/>
      <c r="BQ6" s="406"/>
      <c r="BR6" s="406"/>
      <c r="BS6" s="406"/>
      <c r="BT6" s="406"/>
      <c r="BU6" s="406"/>
      <c r="BV6" s="406" t="s">
        <v>46</v>
      </c>
      <c r="BW6" s="406"/>
      <c r="BX6" s="406"/>
      <c r="BY6" s="406"/>
      <c r="BZ6" s="406"/>
      <c r="CA6" s="406"/>
      <c r="CB6" s="406"/>
      <c r="CC6" s="406"/>
    </row>
    <row r="7" spans="1:81" s="150" customFormat="1" ht="39.950000000000003" customHeight="1" x14ac:dyDescent="0.25">
      <c r="A7" s="138" t="s">
        <v>259</v>
      </c>
      <c r="B7" s="139" t="s">
        <v>55</v>
      </c>
      <c r="C7" s="140" t="s">
        <v>270</v>
      </c>
      <c r="D7" s="139" t="s">
        <v>271</v>
      </c>
      <c r="E7" s="139" t="s">
        <v>272</v>
      </c>
      <c r="F7" s="140" t="s">
        <v>273</v>
      </c>
      <c r="G7" s="139" t="s">
        <v>274</v>
      </c>
      <c r="H7" s="139" t="s">
        <v>275</v>
      </c>
      <c r="I7" s="140" t="s">
        <v>46</v>
      </c>
      <c r="J7" s="139" t="s">
        <v>55</v>
      </c>
      <c r="K7" s="139" t="s">
        <v>270</v>
      </c>
      <c r="L7" s="140" t="s">
        <v>271</v>
      </c>
      <c r="M7" s="139" t="s">
        <v>272</v>
      </c>
      <c r="N7" s="139" t="s">
        <v>273</v>
      </c>
      <c r="O7" s="139" t="s">
        <v>274</v>
      </c>
      <c r="P7" s="139" t="s">
        <v>275</v>
      </c>
      <c r="Q7" s="139" t="s">
        <v>46</v>
      </c>
      <c r="R7" s="139" t="s">
        <v>55</v>
      </c>
      <c r="S7" s="140" t="s">
        <v>270</v>
      </c>
      <c r="T7" s="139" t="s">
        <v>271</v>
      </c>
      <c r="U7" s="139" t="s">
        <v>272</v>
      </c>
      <c r="V7" s="140" t="s">
        <v>273</v>
      </c>
      <c r="W7" s="139" t="s">
        <v>274</v>
      </c>
      <c r="X7" s="139" t="s">
        <v>275</v>
      </c>
      <c r="Y7" s="140" t="s">
        <v>46</v>
      </c>
      <c r="Z7" s="139" t="s">
        <v>55</v>
      </c>
      <c r="AA7" s="139" t="s">
        <v>270</v>
      </c>
      <c r="AB7" s="140" t="s">
        <v>271</v>
      </c>
      <c r="AC7" s="139" t="s">
        <v>272</v>
      </c>
      <c r="AD7" s="139" t="s">
        <v>273</v>
      </c>
      <c r="AE7" s="139" t="s">
        <v>274</v>
      </c>
      <c r="AF7" s="139" t="s">
        <v>275</v>
      </c>
      <c r="AG7" s="139" t="s">
        <v>46</v>
      </c>
      <c r="AH7" s="139" t="s">
        <v>55</v>
      </c>
      <c r="AI7" s="140" t="s">
        <v>270</v>
      </c>
      <c r="AJ7" s="139" t="s">
        <v>271</v>
      </c>
      <c r="AK7" s="139" t="s">
        <v>272</v>
      </c>
      <c r="AL7" s="140" t="s">
        <v>273</v>
      </c>
      <c r="AM7" s="139" t="s">
        <v>274</v>
      </c>
      <c r="AN7" s="139" t="s">
        <v>275</v>
      </c>
      <c r="AO7" s="140" t="s">
        <v>46</v>
      </c>
      <c r="AP7" s="139" t="s">
        <v>55</v>
      </c>
      <c r="AQ7" s="139" t="s">
        <v>270</v>
      </c>
      <c r="AR7" s="140" t="s">
        <v>271</v>
      </c>
      <c r="AS7" s="139" t="s">
        <v>272</v>
      </c>
      <c r="AT7" s="139" t="s">
        <v>273</v>
      </c>
      <c r="AU7" s="139" t="s">
        <v>274</v>
      </c>
      <c r="AV7" s="139" t="s">
        <v>275</v>
      </c>
      <c r="AW7" s="139" t="s">
        <v>46</v>
      </c>
      <c r="AX7" s="139" t="s">
        <v>55</v>
      </c>
      <c r="AY7" s="140" t="s">
        <v>270</v>
      </c>
      <c r="AZ7" s="139" t="s">
        <v>271</v>
      </c>
      <c r="BA7" s="139" t="s">
        <v>272</v>
      </c>
      <c r="BB7" s="140" t="s">
        <v>273</v>
      </c>
      <c r="BC7" s="139" t="s">
        <v>274</v>
      </c>
      <c r="BD7" s="139" t="s">
        <v>275</v>
      </c>
      <c r="BE7" s="140" t="s">
        <v>46</v>
      </c>
      <c r="BF7" s="139" t="s">
        <v>55</v>
      </c>
      <c r="BG7" s="139" t="s">
        <v>270</v>
      </c>
      <c r="BH7" s="140" t="s">
        <v>271</v>
      </c>
      <c r="BI7" s="139" t="s">
        <v>272</v>
      </c>
      <c r="BJ7" s="139" t="s">
        <v>273</v>
      </c>
      <c r="BK7" s="139" t="s">
        <v>274</v>
      </c>
      <c r="BL7" s="139" t="s">
        <v>275</v>
      </c>
      <c r="BM7" s="139" t="s">
        <v>46</v>
      </c>
      <c r="BN7" s="139" t="s">
        <v>55</v>
      </c>
      <c r="BO7" s="140" t="s">
        <v>270</v>
      </c>
      <c r="BP7" s="139" t="s">
        <v>271</v>
      </c>
      <c r="BQ7" s="139" t="s">
        <v>272</v>
      </c>
      <c r="BR7" s="140" t="s">
        <v>273</v>
      </c>
      <c r="BS7" s="139" t="s">
        <v>274</v>
      </c>
      <c r="BT7" s="139" t="s">
        <v>275</v>
      </c>
      <c r="BU7" s="140" t="s">
        <v>46</v>
      </c>
      <c r="BV7" s="139" t="s">
        <v>55</v>
      </c>
      <c r="BW7" s="139" t="s">
        <v>270</v>
      </c>
      <c r="BX7" s="140" t="s">
        <v>271</v>
      </c>
      <c r="BY7" s="139" t="s">
        <v>272</v>
      </c>
      <c r="BZ7" s="139" t="s">
        <v>273</v>
      </c>
      <c r="CA7" s="139" t="s">
        <v>274</v>
      </c>
      <c r="CB7" s="139" t="s">
        <v>275</v>
      </c>
      <c r="CC7" s="139" t="s">
        <v>46</v>
      </c>
    </row>
    <row r="8" spans="1:81" ht="15" customHeight="1" x14ac:dyDescent="0.2">
      <c r="A8" s="120" t="s">
        <v>233</v>
      </c>
      <c r="B8" s="121">
        <v>53722.412400000023</v>
      </c>
      <c r="C8" s="121">
        <v>37327.513070000008</v>
      </c>
      <c r="D8" s="121">
        <v>130.10402999999999</v>
      </c>
      <c r="E8" s="121">
        <v>401.96813000000003</v>
      </c>
      <c r="F8" s="121">
        <v>160.97735</v>
      </c>
      <c r="G8" s="121">
        <v>853.92799000000002</v>
      </c>
      <c r="H8" s="121">
        <v>0</v>
      </c>
      <c r="I8" s="121">
        <v>92596.902970000025</v>
      </c>
      <c r="J8" s="121">
        <v>280468.28538000007</v>
      </c>
      <c r="K8" s="121">
        <v>52500.272243600019</v>
      </c>
      <c r="L8" s="121">
        <v>222.37608000000003</v>
      </c>
      <c r="M8" s="121">
        <v>399.80268999999993</v>
      </c>
      <c r="N8" s="121">
        <v>696.50917000000004</v>
      </c>
      <c r="O8" s="121">
        <v>599.30612000000008</v>
      </c>
      <c r="P8" s="121">
        <v>0.89715</v>
      </c>
      <c r="Q8" s="121">
        <v>334887.44883360009</v>
      </c>
      <c r="R8" s="121">
        <v>239567.63263999991</v>
      </c>
      <c r="S8" s="121">
        <v>65947.107709999997</v>
      </c>
      <c r="T8" s="121">
        <v>829.35977999999977</v>
      </c>
      <c r="U8" s="121">
        <v>1116.82897</v>
      </c>
      <c r="V8" s="121">
        <v>2449.9357399999994</v>
      </c>
      <c r="W8" s="121">
        <v>782.44021999999995</v>
      </c>
      <c r="X8" s="121">
        <v>5.5439999999999996</v>
      </c>
      <c r="Y8" s="121">
        <v>310698.84905999986</v>
      </c>
      <c r="Z8" s="121">
        <v>73556.522820000013</v>
      </c>
      <c r="AA8" s="121">
        <v>11106.948920000003</v>
      </c>
      <c r="AB8" s="121">
        <v>145.35552000000001</v>
      </c>
      <c r="AC8" s="121">
        <v>157.08953</v>
      </c>
      <c r="AD8" s="121">
        <v>49.90522</v>
      </c>
      <c r="AE8" s="121">
        <v>205.84827999999999</v>
      </c>
      <c r="AF8" s="121">
        <v>0</v>
      </c>
      <c r="AG8" s="121">
        <v>85221.670290000009</v>
      </c>
      <c r="AH8" s="121">
        <v>67940.290360000028</v>
      </c>
      <c r="AI8" s="121">
        <v>14099.315149999995</v>
      </c>
      <c r="AJ8" s="121">
        <v>74.589130000000011</v>
      </c>
      <c r="AK8" s="121">
        <v>52.104910000000004</v>
      </c>
      <c r="AL8" s="121">
        <v>177.70975000000001</v>
      </c>
      <c r="AM8" s="121">
        <v>0</v>
      </c>
      <c r="AN8" s="121">
        <v>0</v>
      </c>
      <c r="AO8" s="121">
        <v>82344.009300000005</v>
      </c>
      <c r="AP8" s="121">
        <v>78209.193169999984</v>
      </c>
      <c r="AQ8" s="121">
        <v>45815.026834000004</v>
      </c>
      <c r="AR8" s="121">
        <v>44.89181</v>
      </c>
      <c r="AS8" s="121">
        <v>124.24355</v>
      </c>
      <c r="AT8" s="121">
        <v>199.98049</v>
      </c>
      <c r="AU8" s="121">
        <v>0</v>
      </c>
      <c r="AV8" s="121">
        <v>0</v>
      </c>
      <c r="AW8" s="121">
        <v>124393.33585399999</v>
      </c>
      <c r="AX8" s="121">
        <v>245940.8386594</v>
      </c>
      <c r="AY8" s="121">
        <v>75405.097949399977</v>
      </c>
      <c r="AZ8" s="121">
        <v>146.76272999999998</v>
      </c>
      <c r="BA8" s="121">
        <v>278.71884999999997</v>
      </c>
      <c r="BB8" s="121">
        <v>1206.4384639999998</v>
      </c>
      <c r="BC8" s="121">
        <v>1602.6426299999998</v>
      </c>
      <c r="BD8" s="121">
        <v>0</v>
      </c>
      <c r="BE8" s="121">
        <v>324580.49928280001</v>
      </c>
      <c r="BF8" s="121">
        <v>8807.5729000000028</v>
      </c>
      <c r="BG8" s="121">
        <v>7141.3284200000007</v>
      </c>
      <c r="BH8" s="121">
        <v>48.140470000000001</v>
      </c>
      <c r="BI8" s="121">
        <v>1697.76376</v>
      </c>
      <c r="BJ8" s="121">
        <v>2041.1150399999999</v>
      </c>
      <c r="BK8" s="121">
        <v>121.97123000000001</v>
      </c>
      <c r="BL8" s="121">
        <v>0</v>
      </c>
      <c r="BM8" s="121">
        <v>19857.891820000004</v>
      </c>
      <c r="BN8" s="121">
        <v>0</v>
      </c>
      <c r="BO8" s="121">
        <v>0</v>
      </c>
      <c r="BP8" s="121">
        <v>0</v>
      </c>
      <c r="BQ8" s="121">
        <v>0</v>
      </c>
      <c r="BR8" s="121">
        <v>0</v>
      </c>
      <c r="BS8" s="121">
        <v>0</v>
      </c>
      <c r="BT8" s="121">
        <v>0</v>
      </c>
      <c r="BU8" s="121">
        <v>0</v>
      </c>
      <c r="BV8" s="121">
        <v>1048212.7483294001</v>
      </c>
      <c r="BW8" s="121">
        <v>309342.61029699998</v>
      </c>
      <c r="BX8" s="121">
        <v>1641.5795499999999</v>
      </c>
      <c r="BY8" s="121">
        <v>4228.5203899999997</v>
      </c>
      <c r="BZ8" s="121">
        <v>6982.5712239999984</v>
      </c>
      <c r="CA8" s="121">
        <v>4166.1364699999995</v>
      </c>
      <c r="CB8" s="121">
        <v>6.4411499999999995</v>
      </c>
      <c r="CC8" s="121">
        <v>1374580.6074104002</v>
      </c>
    </row>
    <row r="9" spans="1:81" ht="15" customHeight="1" x14ac:dyDescent="0.2">
      <c r="A9" s="120" t="s">
        <v>234</v>
      </c>
      <c r="B9" s="121">
        <v>0</v>
      </c>
      <c r="C9" s="121">
        <v>0</v>
      </c>
      <c r="D9" s="121">
        <v>0</v>
      </c>
      <c r="E9" s="121">
        <v>0</v>
      </c>
      <c r="F9" s="121">
        <v>0</v>
      </c>
      <c r="G9" s="121">
        <v>0</v>
      </c>
      <c r="H9" s="121">
        <v>0</v>
      </c>
      <c r="I9" s="121">
        <v>0</v>
      </c>
      <c r="J9" s="121">
        <v>6877.938250000002</v>
      </c>
      <c r="K9" s="121">
        <v>2611.1499899999999</v>
      </c>
      <c r="L9" s="121">
        <v>11.205810000000001</v>
      </c>
      <c r="M9" s="121">
        <v>44.233940000000004</v>
      </c>
      <c r="N9" s="121">
        <v>0</v>
      </c>
      <c r="O9" s="121">
        <v>73.25976</v>
      </c>
      <c r="P9" s="121">
        <v>0</v>
      </c>
      <c r="Q9" s="121">
        <v>9617.7877500000013</v>
      </c>
      <c r="R9" s="121">
        <v>9077.5079000000005</v>
      </c>
      <c r="S9" s="121">
        <v>957.99864000000002</v>
      </c>
      <c r="T9" s="121">
        <v>0</v>
      </c>
      <c r="U9" s="121">
        <v>0</v>
      </c>
      <c r="V9" s="121">
        <v>0</v>
      </c>
      <c r="W9" s="121">
        <v>0</v>
      </c>
      <c r="X9" s="121">
        <v>0</v>
      </c>
      <c r="Y9" s="121">
        <v>10035.50654</v>
      </c>
      <c r="Z9" s="121">
        <v>0</v>
      </c>
      <c r="AA9" s="121">
        <v>0</v>
      </c>
      <c r="AB9" s="121">
        <v>0</v>
      </c>
      <c r="AC9" s="121">
        <v>0</v>
      </c>
      <c r="AD9" s="121">
        <v>0</v>
      </c>
      <c r="AE9" s="121">
        <v>0</v>
      </c>
      <c r="AF9" s="121">
        <v>0</v>
      </c>
      <c r="AG9" s="121">
        <v>0</v>
      </c>
      <c r="AH9" s="121">
        <v>0</v>
      </c>
      <c r="AI9" s="121">
        <v>0</v>
      </c>
      <c r="AJ9" s="121">
        <v>0</v>
      </c>
      <c r="AK9" s="121">
        <v>0</v>
      </c>
      <c r="AL9" s="121">
        <v>0</v>
      </c>
      <c r="AM9" s="121">
        <v>0</v>
      </c>
      <c r="AN9" s="121">
        <v>0</v>
      </c>
      <c r="AO9" s="121">
        <v>0</v>
      </c>
      <c r="AP9" s="121">
        <v>22.86627</v>
      </c>
      <c r="AQ9" s="121">
        <v>0</v>
      </c>
      <c r="AR9" s="121">
        <v>0</v>
      </c>
      <c r="AS9" s="121">
        <v>0</v>
      </c>
      <c r="AT9" s="121">
        <v>0</v>
      </c>
      <c r="AU9" s="121">
        <v>0</v>
      </c>
      <c r="AV9" s="121">
        <v>0</v>
      </c>
      <c r="AW9" s="121">
        <v>22.86627</v>
      </c>
      <c r="AX9" s="121">
        <v>1450.1283500000002</v>
      </c>
      <c r="AY9" s="121">
        <v>1486.0044800000001</v>
      </c>
      <c r="AZ9" s="121">
        <v>8.8886900000000004</v>
      </c>
      <c r="BA9" s="121">
        <v>0</v>
      </c>
      <c r="BB9" s="121">
        <v>0</v>
      </c>
      <c r="BC9" s="121">
        <v>0</v>
      </c>
      <c r="BD9" s="121">
        <v>0</v>
      </c>
      <c r="BE9" s="121">
        <v>2945.0215200000007</v>
      </c>
      <c r="BF9" s="121">
        <v>4.4978400000000001</v>
      </c>
      <c r="BG9" s="121">
        <v>0</v>
      </c>
      <c r="BH9" s="121">
        <v>0</v>
      </c>
      <c r="BI9" s="121">
        <v>0</v>
      </c>
      <c r="BJ9" s="121">
        <v>0</v>
      </c>
      <c r="BK9" s="121">
        <v>0</v>
      </c>
      <c r="BL9" s="121">
        <v>0</v>
      </c>
      <c r="BM9" s="121">
        <v>4.4978400000000001</v>
      </c>
      <c r="BN9" s="121">
        <v>0</v>
      </c>
      <c r="BO9" s="121">
        <v>0</v>
      </c>
      <c r="BP9" s="121">
        <v>0</v>
      </c>
      <c r="BQ9" s="121">
        <v>0</v>
      </c>
      <c r="BR9" s="121">
        <v>0</v>
      </c>
      <c r="BS9" s="121">
        <v>0</v>
      </c>
      <c r="BT9" s="121">
        <v>0</v>
      </c>
      <c r="BU9" s="121">
        <v>0</v>
      </c>
      <c r="BV9" s="121">
        <v>17432.938610000005</v>
      </c>
      <c r="BW9" s="121">
        <v>5055.1531099999993</v>
      </c>
      <c r="BX9" s="121">
        <v>20.094500000000004</v>
      </c>
      <c r="BY9" s="121">
        <v>44.233940000000004</v>
      </c>
      <c r="BZ9" s="121">
        <v>0</v>
      </c>
      <c r="CA9" s="121">
        <v>73.25976</v>
      </c>
      <c r="CB9" s="121">
        <v>0</v>
      </c>
      <c r="CC9" s="121">
        <v>22625.679920000002</v>
      </c>
    </row>
    <row r="10" spans="1:81" ht="15" customHeight="1" x14ac:dyDescent="0.2">
      <c r="A10" s="120" t="s">
        <v>235</v>
      </c>
      <c r="B10" s="121">
        <v>0</v>
      </c>
      <c r="C10" s="121">
        <v>0</v>
      </c>
      <c r="D10" s="121">
        <v>0</v>
      </c>
      <c r="E10" s="121">
        <v>0</v>
      </c>
      <c r="F10" s="121">
        <v>0</v>
      </c>
      <c r="G10" s="121">
        <v>0</v>
      </c>
      <c r="H10" s="121">
        <v>0</v>
      </c>
      <c r="I10" s="121">
        <v>0</v>
      </c>
      <c r="J10" s="121">
        <v>0</v>
      </c>
      <c r="K10" s="121">
        <v>0</v>
      </c>
      <c r="L10" s="121">
        <v>0</v>
      </c>
      <c r="M10" s="121">
        <v>0</v>
      </c>
      <c r="N10" s="121">
        <v>0</v>
      </c>
      <c r="O10" s="121">
        <v>0</v>
      </c>
      <c r="P10" s="121">
        <v>0</v>
      </c>
      <c r="Q10" s="121">
        <v>0</v>
      </c>
      <c r="R10" s="121">
        <v>0</v>
      </c>
      <c r="S10" s="121">
        <v>0</v>
      </c>
      <c r="T10" s="121">
        <v>0</v>
      </c>
      <c r="U10" s="121">
        <v>0</v>
      </c>
      <c r="V10" s="121">
        <v>0</v>
      </c>
      <c r="W10" s="121">
        <v>0</v>
      </c>
      <c r="X10" s="121">
        <v>0</v>
      </c>
      <c r="Y10" s="121">
        <v>0</v>
      </c>
      <c r="Z10" s="121">
        <v>0</v>
      </c>
      <c r="AA10" s="121">
        <v>0</v>
      </c>
      <c r="AB10" s="121">
        <v>0</v>
      </c>
      <c r="AC10" s="121">
        <v>0</v>
      </c>
      <c r="AD10" s="121">
        <v>0</v>
      </c>
      <c r="AE10" s="121">
        <v>0</v>
      </c>
      <c r="AF10" s="121">
        <v>0</v>
      </c>
      <c r="AG10" s="121">
        <v>0</v>
      </c>
      <c r="AH10" s="121">
        <v>0</v>
      </c>
      <c r="AI10" s="121">
        <v>0</v>
      </c>
      <c r="AJ10" s="121">
        <v>0</v>
      </c>
      <c r="AK10" s="121">
        <v>0</v>
      </c>
      <c r="AL10" s="121">
        <v>0</v>
      </c>
      <c r="AM10" s="121">
        <v>0</v>
      </c>
      <c r="AN10" s="121">
        <v>0</v>
      </c>
      <c r="AO10" s="121">
        <v>0</v>
      </c>
      <c r="AP10" s="121">
        <v>0</v>
      </c>
      <c r="AQ10" s="121">
        <v>0</v>
      </c>
      <c r="AR10" s="121">
        <v>0</v>
      </c>
      <c r="AS10" s="121">
        <v>0</v>
      </c>
      <c r="AT10" s="121">
        <v>0</v>
      </c>
      <c r="AU10" s="121">
        <v>0</v>
      </c>
      <c r="AV10" s="121">
        <v>0</v>
      </c>
      <c r="AW10" s="121">
        <v>0</v>
      </c>
      <c r="AX10" s="121">
        <v>0</v>
      </c>
      <c r="AY10" s="121">
        <v>0</v>
      </c>
      <c r="AZ10" s="121">
        <v>0</v>
      </c>
      <c r="BA10" s="121">
        <v>0</v>
      </c>
      <c r="BB10" s="121">
        <v>0</v>
      </c>
      <c r="BC10" s="121">
        <v>0</v>
      </c>
      <c r="BD10" s="121">
        <v>0</v>
      </c>
      <c r="BE10" s="121">
        <v>0</v>
      </c>
      <c r="BF10" s="121">
        <v>0</v>
      </c>
      <c r="BG10" s="121">
        <v>0</v>
      </c>
      <c r="BH10" s="121">
        <v>0</v>
      </c>
      <c r="BI10" s="121">
        <v>0</v>
      </c>
      <c r="BJ10" s="121">
        <v>0</v>
      </c>
      <c r="BK10" s="121">
        <v>0</v>
      </c>
      <c r="BL10" s="121">
        <v>0</v>
      </c>
      <c r="BM10" s="121">
        <v>0</v>
      </c>
      <c r="BN10" s="121">
        <v>0</v>
      </c>
      <c r="BO10" s="121">
        <v>0</v>
      </c>
      <c r="BP10" s="121">
        <v>0</v>
      </c>
      <c r="BQ10" s="121">
        <v>0</v>
      </c>
      <c r="BR10" s="121">
        <v>0</v>
      </c>
      <c r="BS10" s="121">
        <v>0</v>
      </c>
      <c r="BT10" s="121">
        <v>0</v>
      </c>
      <c r="BU10" s="121">
        <v>0</v>
      </c>
      <c r="BV10" s="121">
        <v>0</v>
      </c>
      <c r="BW10" s="121">
        <v>0</v>
      </c>
      <c r="BX10" s="121">
        <v>0</v>
      </c>
      <c r="BY10" s="121">
        <v>0</v>
      </c>
      <c r="BZ10" s="121">
        <v>0</v>
      </c>
      <c r="CA10" s="121">
        <v>0</v>
      </c>
      <c r="CB10" s="121">
        <v>0</v>
      </c>
      <c r="CC10" s="121">
        <v>0</v>
      </c>
    </row>
    <row r="11" spans="1:81" ht="15" customHeight="1" x14ac:dyDescent="0.2">
      <c r="A11" s="120" t="s">
        <v>236</v>
      </c>
      <c r="B11" s="121">
        <v>274.67399999999998</v>
      </c>
      <c r="C11" s="121">
        <v>95.634619999999998</v>
      </c>
      <c r="D11" s="121">
        <v>0</v>
      </c>
      <c r="E11" s="121">
        <v>0</v>
      </c>
      <c r="F11" s="121">
        <v>0</v>
      </c>
      <c r="G11" s="121">
        <v>189.56491</v>
      </c>
      <c r="H11" s="121">
        <v>0</v>
      </c>
      <c r="I11" s="121">
        <v>559.87352999999996</v>
      </c>
      <c r="J11" s="121">
        <v>6799.3031399999991</v>
      </c>
      <c r="K11" s="121">
        <v>3469.2070599999993</v>
      </c>
      <c r="L11" s="121">
        <v>5.2896200000000002</v>
      </c>
      <c r="M11" s="121">
        <v>30.713720000000002</v>
      </c>
      <c r="N11" s="121">
        <v>0</v>
      </c>
      <c r="O11" s="121">
        <v>0</v>
      </c>
      <c r="P11" s="121">
        <v>0</v>
      </c>
      <c r="Q11" s="121">
        <v>10304.513539999998</v>
      </c>
      <c r="R11" s="121">
        <v>1729.4148600000003</v>
      </c>
      <c r="S11" s="121">
        <v>4592.5773299999992</v>
      </c>
      <c r="T11" s="121">
        <v>0</v>
      </c>
      <c r="U11" s="121">
        <v>226.37458999999998</v>
      </c>
      <c r="V11" s="121">
        <v>257.62811999999997</v>
      </c>
      <c r="W11" s="121">
        <v>600.80832699999996</v>
      </c>
      <c r="X11" s="121">
        <v>0</v>
      </c>
      <c r="Y11" s="121">
        <v>7406.8032269999994</v>
      </c>
      <c r="Z11" s="121">
        <v>1756.99316</v>
      </c>
      <c r="AA11" s="121">
        <v>969.13158999999996</v>
      </c>
      <c r="AB11" s="121">
        <v>9.8544599999999996</v>
      </c>
      <c r="AC11" s="121">
        <v>0</v>
      </c>
      <c r="AD11" s="121">
        <v>25.376519999999999</v>
      </c>
      <c r="AE11" s="121">
        <v>0</v>
      </c>
      <c r="AF11" s="121">
        <v>0</v>
      </c>
      <c r="AG11" s="121">
        <v>2761.3557299999998</v>
      </c>
      <c r="AH11" s="121">
        <v>8602.9312999999984</v>
      </c>
      <c r="AI11" s="121">
        <v>3297.2616999999991</v>
      </c>
      <c r="AJ11" s="121">
        <v>0</v>
      </c>
      <c r="AK11" s="121">
        <v>9.3048199999999994</v>
      </c>
      <c r="AL11" s="121">
        <v>0</v>
      </c>
      <c r="AM11" s="121">
        <v>0</v>
      </c>
      <c r="AN11" s="121">
        <v>0</v>
      </c>
      <c r="AO11" s="121">
        <v>11909.497819999997</v>
      </c>
      <c r="AP11" s="121">
        <v>667.83302999999989</v>
      </c>
      <c r="AQ11" s="121">
        <v>1711.6926552000002</v>
      </c>
      <c r="AR11" s="121">
        <v>0</v>
      </c>
      <c r="AS11" s="121">
        <v>0</v>
      </c>
      <c r="AT11" s="121">
        <v>0</v>
      </c>
      <c r="AU11" s="121">
        <v>0</v>
      </c>
      <c r="AV11" s="121">
        <v>0</v>
      </c>
      <c r="AW11" s="121">
        <v>2379.5256852000002</v>
      </c>
      <c r="AX11" s="121">
        <v>2535.7709199999999</v>
      </c>
      <c r="AY11" s="121">
        <v>8.1492799999999992</v>
      </c>
      <c r="AZ11" s="121">
        <v>0</v>
      </c>
      <c r="BA11" s="121">
        <v>0</v>
      </c>
      <c r="BB11" s="121">
        <v>0</v>
      </c>
      <c r="BC11" s="121">
        <v>0</v>
      </c>
      <c r="BD11" s="121">
        <v>0</v>
      </c>
      <c r="BE11" s="121">
        <v>2543.9202</v>
      </c>
      <c r="BF11" s="121">
        <v>0</v>
      </c>
      <c r="BG11" s="121">
        <v>199.61833999999996</v>
      </c>
      <c r="BH11" s="121">
        <v>0</v>
      </c>
      <c r="BI11" s="121">
        <v>0</v>
      </c>
      <c r="BJ11" s="121">
        <v>0</v>
      </c>
      <c r="BK11" s="121">
        <v>0</v>
      </c>
      <c r="BL11" s="121">
        <v>0</v>
      </c>
      <c r="BM11" s="121">
        <v>199.61833999999996</v>
      </c>
      <c r="BN11" s="121">
        <v>0</v>
      </c>
      <c r="BO11" s="121">
        <v>0</v>
      </c>
      <c r="BP11" s="121">
        <v>0</v>
      </c>
      <c r="BQ11" s="121">
        <v>0</v>
      </c>
      <c r="BR11" s="121">
        <v>0</v>
      </c>
      <c r="BS11" s="121">
        <v>0</v>
      </c>
      <c r="BT11" s="121">
        <v>0</v>
      </c>
      <c r="BU11" s="121">
        <v>0</v>
      </c>
      <c r="BV11" s="121">
        <v>22366.920409999999</v>
      </c>
      <c r="BW11" s="121">
        <v>14343.272575199997</v>
      </c>
      <c r="BX11" s="121">
        <v>15.144079999999999</v>
      </c>
      <c r="BY11" s="121">
        <v>266.39312999999999</v>
      </c>
      <c r="BZ11" s="121">
        <v>283.00463999999999</v>
      </c>
      <c r="CA11" s="121">
        <v>790.37323700000002</v>
      </c>
      <c r="CB11" s="121">
        <v>0</v>
      </c>
      <c r="CC11" s="121">
        <v>38065.108072199997</v>
      </c>
    </row>
    <row r="12" spans="1:81" ht="15" customHeight="1" x14ac:dyDescent="0.2">
      <c r="A12" s="120" t="s">
        <v>237</v>
      </c>
      <c r="B12" s="121">
        <v>18325.056</v>
      </c>
      <c r="C12" s="121">
        <v>11235.641830000008</v>
      </c>
      <c r="D12" s="121">
        <v>107.60115999999999</v>
      </c>
      <c r="E12" s="121">
        <v>60.731770000000004</v>
      </c>
      <c r="F12" s="121">
        <v>0</v>
      </c>
      <c r="G12" s="121">
        <v>0</v>
      </c>
      <c r="H12" s="121">
        <v>0</v>
      </c>
      <c r="I12" s="121">
        <v>29729.030760000005</v>
      </c>
      <c r="J12" s="121">
        <v>167205.25887999998</v>
      </c>
      <c r="K12" s="121">
        <v>92231.259000999926</v>
      </c>
      <c r="L12" s="121">
        <v>436.03599999999994</v>
      </c>
      <c r="M12" s="121">
        <v>529.57853</v>
      </c>
      <c r="N12" s="121">
        <v>1085.3646999999999</v>
      </c>
      <c r="O12" s="121">
        <v>2292.6321699999999</v>
      </c>
      <c r="P12" s="121">
        <v>85.024539999999988</v>
      </c>
      <c r="Q12" s="121">
        <v>263865.1538209999</v>
      </c>
      <c r="R12" s="121">
        <v>57755.21767999998</v>
      </c>
      <c r="S12" s="121">
        <v>36629.560439999987</v>
      </c>
      <c r="T12" s="121">
        <v>432.02426999999989</v>
      </c>
      <c r="U12" s="121">
        <v>307.97803999999996</v>
      </c>
      <c r="V12" s="121">
        <v>2437.4749800000004</v>
      </c>
      <c r="W12" s="121">
        <v>5640.959509199999</v>
      </c>
      <c r="X12" s="121">
        <v>2503.5401900000002</v>
      </c>
      <c r="Y12" s="121">
        <v>105706.75510919996</v>
      </c>
      <c r="Z12" s="121">
        <v>41987.574206599995</v>
      </c>
      <c r="AA12" s="121">
        <v>13541.91966</v>
      </c>
      <c r="AB12" s="121">
        <v>143.17256</v>
      </c>
      <c r="AC12" s="121">
        <v>336.81362999999999</v>
      </c>
      <c r="AD12" s="121">
        <v>606.93859000000009</v>
      </c>
      <c r="AE12" s="121">
        <v>223.71450999999999</v>
      </c>
      <c r="AF12" s="121">
        <v>0</v>
      </c>
      <c r="AG12" s="121">
        <v>56840.133156599986</v>
      </c>
      <c r="AH12" s="121">
        <v>27891.264970000015</v>
      </c>
      <c r="AI12" s="121">
        <v>9810.0898500000003</v>
      </c>
      <c r="AJ12" s="121">
        <v>25.526919999999997</v>
      </c>
      <c r="AK12" s="121">
        <v>23.467870000000001</v>
      </c>
      <c r="AL12" s="121">
        <v>282.27184</v>
      </c>
      <c r="AM12" s="121">
        <v>175.54169999999999</v>
      </c>
      <c r="AN12" s="121">
        <v>0</v>
      </c>
      <c r="AO12" s="121">
        <v>38208.163150000015</v>
      </c>
      <c r="AP12" s="121">
        <v>6565.3396200000025</v>
      </c>
      <c r="AQ12" s="121">
        <v>7053.0649600000024</v>
      </c>
      <c r="AR12" s="121">
        <v>4.56759</v>
      </c>
      <c r="AS12" s="121">
        <v>6.3500899999999998</v>
      </c>
      <c r="AT12" s="121">
        <v>0</v>
      </c>
      <c r="AU12" s="121">
        <v>66.08914</v>
      </c>
      <c r="AV12" s="121">
        <v>0</v>
      </c>
      <c r="AW12" s="121">
        <v>13695.411400000006</v>
      </c>
      <c r="AX12" s="121">
        <v>45179.819087799988</v>
      </c>
      <c r="AY12" s="121">
        <v>31875.879401399998</v>
      </c>
      <c r="AZ12" s="121">
        <v>110.31558</v>
      </c>
      <c r="BA12" s="121">
        <v>309.27420000000001</v>
      </c>
      <c r="BB12" s="121">
        <v>101.82070000000002</v>
      </c>
      <c r="BC12" s="121">
        <v>185.25245999999999</v>
      </c>
      <c r="BD12" s="121">
        <v>8.1472999999999995</v>
      </c>
      <c r="BE12" s="121">
        <v>77770.508729199981</v>
      </c>
      <c r="BF12" s="121">
        <v>1940.5130299999998</v>
      </c>
      <c r="BG12" s="121">
        <v>2966.1643300000001</v>
      </c>
      <c r="BH12" s="121">
        <v>95.239099999999993</v>
      </c>
      <c r="BI12" s="121">
        <v>61.822189999999999</v>
      </c>
      <c r="BJ12" s="121">
        <v>274.53978000000001</v>
      </c>
      <c r="BK12" s="121">
        <v>0</v>
      </c>
      <c r="BL12" s="121">
        <v>0</v>
      </c>
      <c r="BM12" s="121">
        <v>5338.2784299999994</v>
      </c>
      <c r="BN12" s="121">
        <v>0</v>
      </c>
      <c r="BO12" s="121">
        <v>0</v>
      </c>
      <c r="BP12" s="121">
        <v>0</v>
      </c>
      <c r="BQ12" s="121">
        <v>105.74889</v>
      </c>
      <c r="BR12" s="121">
        <v>0</v>
      </c>
      <c r="BS12" s="121">
        <v>0</v>
      </c>
      <c r="BT12" s="121">
        <v>0</v>
      </c>
      <c r="BU12" s="121">
        <v>105.74889</v>
      </c>
      <c r="BV12" s="121">
        <v>366850.04347439989</v>
      </c>
      <c r="BW12" s="121">
        <v>205343.5794723999</v>
      </c>
      <c r="BX12" s="121">
        <v>1354.4831799999999</v>
      </c>
      <c r="BY12" s="121">
        <v>1741.76521</v>
      </c>
      <c r="BZ12" s="121">
        <v>4788.4105900000004</v>
      </c>
      <c r="CA12" s="121">
        <v>8584.1894891999982</v>
      </c>
      <c r="CB12" s="121">
        <v>2596.7120300000001</v>
      </c>
      <c r="CC12" s="121">
        <v>591259.18344599986</v>
      </c>
    </row>
    <row r="13" spans="1:81" ht="15" customHeight="1" x14ac:dyDescent="0.2">
      <c r="A13" s="120" t="s">
        <v>238</v>
      </c>
      <c r="B13" s="121">
        <v>0</v>
      </c>
      <c r="C13" s="121">
        <v>0</v>
      </c>
      <c r="D13" s="121">
        <v>0</v>
      </c>
      <c r="E13" s="121">
        <v>0</v>
      </c>
      <c r="F13" s="121">
        <v>0</v>
      </c>
      <c r="G13" s="121">
        <v>0</v>
      </c>
      <c r="H13" s="121">
        <v>0</v>
      </c>
      <c r="I13" s="121">
        <v>0</v>
      </c>
      <c r="J13" s="121">
        <v>17.921029999999998</v>
      </c>
      <c r="K13" s="121">
        <v>0</v>
      </c>
      <c r="L13" s="121">
        <v>0</v>
      </c>
      <c r="M13" s="121">
        <v>0</v>
      </c>
      <c r="N13" s="121">
        <v>0</v>
      </c>
      <c r="O13" s="121">
        <v>0</v>
      </c>
      <c r="P13" s="121">
        <v>0</v>
      </c>
      <c r="Q13" s="121">
        <v>17.921029999999998</v>
      </c>
      <c r="R13" s="121">
        <v>291.08045999999996</v>
      </c>
      <c r="S13" s="121">
        <v>481.49928999999997</v>
      </c>
      <c r="T13" s="121">
        <v>0</v>
      </c>
      <c r="U13" s="121">
        <v>0</v>
      </c>
      <c r="V13" s="121">
        <v>71.827759999999998</v>
      </c>
      <c r="W13" s="121">
        <v>0</v>
      </c>
      <c r="X13" s="121">
        <v>0</v>
      </c>
      <c r="Y13" s="121">
        <v>844.40750999999989</v>
      </c>
      <c r="Z13" s="121">
        <v>185.35502999999997</v>
      </c>
      <c r="AA13" s="121">
        <v>0</v>
      </c>
      <c r="AB13" s="121">
        <v>0</v>
      </c>
      <c r="AC13" s="121">
        <v>0</v>
      </c>
      <c r="AD13" s="121">
        <v>0</v>
      </c>
      <c r="AE13" s="121">
        <v>0</v>
      </c>
      <c r="AF13" s="121">
        <v>0</v>
      </c>
      <c r="AG13" s="121">
        <v>185.35502999999997</v>
      </c>
      <c r="AH13" s="121">
        <v>105</v>
      </c>
      <c r="AI13" s="121">
        <v>0</v>
      </c>
      <c r="AJ13" s="121">
        <v>0</v>
      </c>
      <c r="AK13" s="121">
        <v>0</v>
      </c>
      <c r="AL13" s="121">
        <v>0</v>
      </c>
      <c r="AM13" s="121">
        <v>0</v>
      </c>
      <c r="AN13" s="121">
        <v>0</v>
      </c>
      <c r="AO13" s="121">
        <v>105</v>
      </c>
      <c r="AP13" s="121">
        <v>0</v>
      </c>
      <c r="AQ13" s="121">
        <v>0</v>
      </c>
      <c r="AR13" s="121">
        <v>0</v>
      </c>
      <c r="AS13" s="121">
        <v>0</v>
      </c>
      <c r="AT13" s="121">
        <v>0</v>
      </c>
      <c r="AU13" s="121">
        <v>0</v>
      </c>
      <c r="AV13" s="121">
        <v>0</v>
      </c>
      <c r="AW13" s="121">
        <v>0</v>
      </c>
      <c r="AX13" s="121">
        <v>59.246180000000003</v>
      </c>
      <c r="AY13" s="121">
        <v>100.55866</v>
      </c>
      <c r="AZ13" s="121">
        <v>0</v>
      </c>
      <c r="BA13" s="121">
        <v>0</v>
      </c>
      <c r="BB13" s="121">
        <v>0</v>
      </c>
      <c r="BC13" s="121">
        <v>0</v>
      </c>
      <c r="BD13" s="121">
        <v>0</v>
      </c>
      <c r="BE13" s="121">
        <v>159.80484000000001</v>
      </c>
      <c r="BF13" s="121">
        <v>57.734519999999996</v>
      </c>
      <c r="BG13" s="121">
        <v>0</v>
      </c>
      <c r="BH13" s="121">
        <v>0</v>
      </c>
      <c r="BI13" s="121">
        <v>0</v>
      </c>
      <c r="BJ13" s="121">
        <v>0</v>
      </c>
      <c r="BK13" s="121">
        <v>0</v>
      </c>
      <c r="BL13" s="121">
        <v>0</v>
      </c>
      <c r="BM13" s="121">
        <v>57.734519999999996</v>
      </c>
      <c r="BN13" s="121">
        <v>0</v>
      </c>
      <c r="BO13" s="121">
        <v>0</v>
      </c>
      <c r="BP13" s="121">
        <v>0</v>
      </c>
      <c r="BQ13" s="121">
        <v>0</v>
      </c>
      <c r="BR13" s="121">
        <v>0</v>
      </c>
      <c r="BS13" s="121">
        <v>0</v>
      </c>
      <c r="BT13" s="121">
        <v>0</v>
      </c>
      <c r="BU13" s="121">
        <v>0</v>
      </c>
      <c r="BV13" s="121">
        <v>716.33721999999989</v>
      </c>
      <c r="BW13" s="121">
        <v>582.05795000000001</v>
      </c>
      <c r="BX13" s="121">
        <v>0</v>
      </c>
      <c r="BY13" s="121">
        <v>0</v>
      </c>
      <c r="BZ13" s="121">
        <v>71.827759999999998</v>
      </c>
      <c r="CA13" s="121">
        <v>0</v>
      </c>
      <c r="CB13" s="121">
        <v>0</v>
      </c>
      <c r="CC13" s="121">
        <v>1370.2229299999999</v>
      </c>
    </row>
    <row r="14" spans="1:81" ht="15" customHeight="1" x14ac:dyDescent="0.2">
      <c r="A14" s="120" t="s">
        <v>181</v>
      </c>
      <c r="B14" s="121">
        <v>15803.825342400005</v>
      </c>
      <c r="C14" s="121">
        <v>9189.5957467999997</v>
      </c>
      <c r="D14" s="121">
        <v>40.684620000000002</v>
      </c>
      <c r="E14" s="121">
        <v>181.84629000000001</v>
      </c>
      <c r="F14" s="121">
        <v>62.255569999999999</v>
      </c>
      <c r="G14" s="121">
        <v>0</v>
      </c>
      <c r="H14" s="121">
        <v>0</v>
      </c>
      <c r="I14" s="121">
        <v>25278.207569200007</v>
      </c>
      <c r="J14" s="121">
        <v>50520.46448499999</v>
      </c>
      <c r="K14" s="121">
        <v>46062.90542100001</v>
      </c>
      <c r="L14" s="121">
        <v>57.104839999999996</v>
      </c>
      <c r="M14" s="121">
        <v>169.05787000000001</v>
      </c>
      <c r="N14" s="121">
        <v>1113.1022700000001</v>
      </c>
      <c r="O14" s="121">
        <v>3146.0243799999998</v>
      </c>
      <c r="P14" s="121">
        <v>4921.0030199999992</v>
      </c>
      <c r="Q14" s="121">
        <v>105989.66228600002</v>
      </c>
      <c r="R14" s="121">
        <v>30525.541360400013</v>
      </c>
      <c r="S14" s="121">
        <v>29456.070055200002</v>
      </c>
      <c r="T14" s="121">
        <v>374.58348999999993</v>
      </c>
      <c r="U14" s="121">
        <v>638.65305999999998</v>
      </c>
      <c r="V14" s="121">
        <v>4585.2748700000002</v>
      </c>
      <c r="W14" s="121">
        <v>7806.008170000001</v>
      </c>
      <c r="X14" s="121">
        <v>20410.514149999995</v>
      </c>
      <c r="Y14" s="121">
        <v>93796.64515560001</v>
      </c>
      <c r="Z14" s="121">
        <v>38939.741280000009</v>
      </c>
      <c r="AA14" s="121">
        <v>20468.894264199997</v>
      </c>
      <c r="AB14" s="121">
        <v>646.35635000000013</v>
      </c>
      <c r="AC14" s="121">
        <v>792.66810000000009</v>
      </c>
      <c r="AD14" s="121">
        <v>619.71113000000003</v>
      </c>
      <c r="AE14" s="121">
        <v>443.79475000000002</v>
      </c>
      <c r="AF14" s="121">
        <v>0</v>
      </c>
      <c r="AG14" s="121">
        <v>61911.165874200015</v>
      </c>
      <c r="AH14" s="121">
        <v>23525.654609999994</v>
      </c>
      <c r="AI14" s="121">
        <v>10381.555989999999</v>
      </c>
      <c r="AJ14" s="121">
        <v>194.62351999999998</v>
      </c>
      <c r="AK14" s="121">
        <v>50.157779999999995</v>
      </c>
      <c r="AL14" s="121">
        <v>238.24602999999999</v>
      </c>
      <c r="AM14" s="121">
        <v>0</v>
      </c>
      <c r="AN14" s="121">
        <v>0</v>
      </c>
      <c r="AO14" s="121">
        <v>34390.237929999996</v>
      </c>
      <c r="AP14" s="121">
        <v>8458.292019999999</v>
      </c>
      <c r="AQ14" s="121">
        <v>10399.887822999999</v>
      </c>
      <c r="AR14" s="121">
        <v>2.3298000000000001</v>
      </c>
      <c r="AS14" s="121">
        <v>0</v>
      </c>
      <c r="AT14" s="121">
        <v>0</v>
      </c>
      <c r="AU14" s="121">
        <v>766.05595999999991</v>
      </c>
      <c r="AV14" s="121">
        <v>0</v>
      </c>
      <c r="AW14" s="121">
        <v>19626.565602999999</v>
      </c>
      <c r="AX14" s="121">
        <v>34409.357590000007</v>
      </c>
      <c r="AY14" s="121">
        <v>29102.846297399999</v>
      </c>
      <c r="AZ14" s="121">
        <v>313.30938000000003</v>
      </c>
      <c r="BA14" s="121">
        <v>703.90962000000002</v>
      </c>
      <c r="BB14" s="121">
        <v>269.37266</v>
      </c>
      <c r="BC14" s="121">
        <v>1977.2747400000001</v>
      </c>
      <c r="BD14" s="121">
        <v>1703.51125</v>
      </c>
      <c r="BE14" s="121">
        <v>68479.581537399994</v>
      </c>
      <c r="BF14" s="121">
        <v>3439.7524899999999</v>
      </c>
      <c r="BG14" s="121">
        <v>4669.2283799999996</v>
      </c>
      <c r="BH14" s="121">
        <v>121.18904000000001</v>
      </c>
      <c r="BI14" s="121">
        <v>781.83699000000013</v>
      </c>
      <c r="BJ14" s="121">
        <v>678.85513000000003</v>
      </c>
      <c r="BK14" s="121">
        <v>170.74670999999998</v>
      </c>
      <c r="BL14" s="121">
        <v>0</v>
      </c>
      <c r="BM14" s="121">
        <v>9861.6087399999979</v>
      </c>
      <c r="BN14" s="121">
        <v>175.15952999999999</v>
      </c>
      <c r="BO14" s="121">
        <v>0</v>
      </c>
      <c r="BP14" s="121">
        <v>0</v>
      </c>
      <c r="BQ14" s="121">
        <v>0</v>
      </c>
      <c r="BR14" s="121">
        <v>0</v>
      </c>
      <c r="BS14" s="121">
        <v>0</v>
      </c>
      <c r="BT14" s="121">
        <v>0</v>
      </c>
      <c r="BU14" s="121">
        <v>175.15952999999999</v>
      </c>
      <c r="BV14" s="121">
        <v>205797.78870780003</v>
      </c>
      <c r="BW14" s="121">
        <v>159730.9839776</v>
      </c>
      <c r="BX14" s="121">
        <v>1750.1810400000002</v>
      </c>
      <c r="BY14" s="121">
        <v>3318.1297100000002</v>
      </c>
      <c r="BZ14" s="121">
        <v>7566.8176599999997</v>
      </c>
      <c r="CA14" s="121">
        <v>14309.904710000001</v>
      </c>
      <c r="CB14" s="121">
        <v>27035.028419999995</v>
      </c>
      <c r="CC14" s="121">
        <v>419508.8342254</v>
      </c>
    </row>
    <row r="15" spans="1:81" ht="15" customHeight="1" x14ac:dyDescent="0.2">
      <c r="A15" s="120" t="s">
        <v>239</v>
      </c>
      <c r="B15" s="121">
        <v>26061.559380000002</v>
      </c>
      <c r="C15" s="121">
        <v>18756.56514000001</v>
      </c>
      <c r="D15" s="121">
        <v>492.45280000000002</v>
      </c>
      <c r="E15" s="121">
        <v>487.61431000000005</v>
      </c>
      <c r="F15" s="121">
        <v>148.64766999999998</v>
      </c>
      <c r="G15" s="121">
        <v>121.37690000000001</v>
      </c>
      <c r="H15" s="121">
        <v>982.91096000000016</v>
      </c>
      <c r="I15" s="121">
        <v>47051.127160000011</v>
      </c>
      <c r="J15" s="121">
        <v>231068.0438664</v>
      </c>
      <c r="K15" s="121">
        <v>116605.10185059997</v>
      </c>
      <c r="L15" s="121">
        <v>4566.5202300000001</v>
      </c>
      <c r="M15" s="121">
        <v>3769.9785300000003</v>
      </c>
      <c r="N15" s="121">
        <v>3139.5531344000001</v>
      </c>
      <c r="O15" s="121">
        <v>2009.43127</v>
      </c>
      <c r="P15" s="121">
        <v>7214.8533000000007</v>
      </c>
      <c r="Q15" s="121">
        <v>368373.4821814</v>
      </c>
      <c r="R15" s="121">
        <v>100000.68221000003</v>
      </c>
      <c r="S15" s="121">
        <v>39311.410447599992</v>
      </c>
      <c r="T15" s="121">
        <v>5475.3725400000003</v>
      </c>
      <c r="U15" s="121">
        <v>1467.7839600000004</v>
      </c>
      <c r="V15" s="121">
        <v>2819.2803567999999</v>
      </c>
      <c r="W15" s="121">
        <v>7350.336054800001</v>
      </c>
      <c r="X15" s="121">
        <v>20171.256589999997</v>
      </c>
      <c r="Y15" s="121">
        <v>176596.12215920002</v>
      </c>
      <c r="Z15" s="121">
        <v>66809.376119799999</v>
      </c>
      <c r="AA15" s="121">
        <v>33735.305031399992</v>
      </c>
      <c r="AB15" s="121">
        <v>4486.2103900000002</v>
      </c>
      <c r="AC15" s="121">
        <v>2132.8564700000002</v>
      </c>
      <c r="AD15" s="121">
        <v>572.78215999999998</v>
      </c>
      <c r="AE15" s="121">
        <v>411.02977999999996</v>
      </c>
      <c r="AF15" s="121">
        <v>3020.0539199999989</v>
      </c>
      <c r="AG15" s="121">
        <v>111167.6138712</v>
      </c>
      <c r="AH15" s="121">
        <v>81329.129769999912</v>
      </c>
      <c r="AI15" s="121">
        <v>33605.559880000001</v>
      </c>
      <c r="AJ15" s="121">
        <v>456.91165999999998</v>
      </c>
      <c r="AK15" s="121">
        <v>869.36514000000011</v>
      </c>
      <c r="AL15" s="121">
        <v>441.00716999999997</v>
      </c>
      <c r="AM15" s="121">
        <v>444.44137999999998</v>
      </c>
      <c r="AN15" s="121">
        <v>1499.7019200000002</v>
      </c>
      <c r="AO15" s="121">
        <v>118646.11691999991</v>
      </c>
      <c r="AP15" s="121">
        <v>35001.704109999991</v>
      </c>
      <c r="AQ15" s="121">
        <v>21015.053102000005</v>
      </c>
      <c r="AR15" s="121">
        <v>256.34312999999997</v>
      </c>
      <c r="AS15" s="121">
        <v>521.32239000000004</v>
      </c>
      <c r="AT15" s="121">
        <v>58.597550000000005</v>
      </c>
      <c r="AU15" s="121">
        <v>0</v>
      </c>
      <c r="AV15" s="121">
        <v>1204.0875999999998</v>
      </c>
      <c r="AW15" s="121">
        <v>58057.107881999997</v>
      </c>
      <c r="AX15" s="121">
        <v>97681.131674600008</v>
      </c>
      <c r="AY15" s="121">
        <v>64422.415887999996</v>
      </c>
      <c r="AZ15" s="121">
        <v>1780.3611800000001</v>
      </c>
      <c r="BA15" s="121">
        <v>3249.6872698000006</v>
      </c>
      <c r="BB15" s="121">
        <v>1187.8058999999998</v>
      </c>
      <c r="BC15" s="121">
        <v>2576.26386</v>
      </c>
      <c r="BD15" s="121">
        <v>6641.2732900000001</v>
      </c>
      <c r="BE15" s="121">
        <v>177538.93906240002</v>
      </c>
      <c r="BF15" s="121">
        <v>13357.476039999996</v>
      </c>
      <c r="BG15" s="121">
        <v>10958.276120000004</v>
      </c>
      <c r="BH15" s="121">
        <v>1005.0385899999999</v>
      </c>
      <c r="BI15" s="121">
        <v>1481.57347</v>
      </c>
      <c r="BJ15" s="121">
        <v>931.88744999999983</v>
      </c>
      <c r="BK15" s="121">
        <v>459.50684000000001</v>
      </c>
      <c r="BL15" s="121">
        <v>342.79491000000002</v>
      </c>
      <c r="BM15" s="121">
        <v>28536.55342</v>
      </c>
      <c r="BN15" s="121">
        <v>8.3657599999999999</v>
      </c>
      <c r="BO15" s="121">
        <v>32.974849999999996</v>
      </c>
      <c r="BP15" s="121">
        <v>0</v>
      </c>
      <c r="BQ15" s="121">
        <v>19.52169</v>
      </c>
      <c r="BR15" s="121">
        <v>0</v>
      </c>
      <c r="BS15" s="121">
        <v>69.461370000000002</v>
      </c>
      <c r="BT15" s="121">
        <v>0</v>
      </c>
      <c r="BU15" s="121">
        <v>130.32366999999999</v>
      </c>
      <c r="BV15" s="121">
        <v>651317.46893079986</v>
      </c>
      <c r="BW15" s="121">
        <v>338442.66230959992</v>
      </c>
      <c r="BX15" s="121">
        <v>18519.210520000001</v>
      </c>
      <c r="BY15" s="121">
        <v>13999.703229799999</v>
      </c>
      <c r="BZ15" s="121">
        <v>9299.561391199999</v>
      </c>
      <c r="CA15" s="121">
        <v>13441.847454800003</v>
      </c>
      <c r="CB15" s="121">
        <v>41076.932489999992</v>
      </c>
      <c r="CC15" s="121">
        <v>1086097.3863262001</v>
      </c>
    </row>
    <row r="16" spans="1:81" ht="15" customHeight="1" x14ac:dyDescent="0.2">
      <c r="A16" s="120" t="s">
        <v>240</v>
      </c>
      <c r="B16" s="121">
        <v>4971.569019999999</v>
      </c>
      <c r="C16" s="121">
        <v>5686.049659999996</v>
      </c>
      <c r="D16" s="121">
        <v>52.065460000000002</v>
      </c>
      <c r="E16" s="121">
        <v>198.24841000000004</v>
      </c>
      <c r="F16" s="121">
        <v>53.000120000000003</v>
      </c>
      <c r="G16" s="121">
        <v>186.70891999999998</v>
      </c>
      <c r="H16" s="121">
        <v>0</v>
      </c>
      <c r="I16" s="121">
        <v>11147.641589999996</v>
      </c>
      <c r="J16" s="121">
        <v>40877.742500000022</v>
      </c>
      <c r="K16" s="121">
        <v>22562.161769199989</v>
      </c>
      <c r="L16" s="121">
        <v>409.81210999999996</v>
      </c>
      <c r="M16" s="121">
        <v>332.85577999999998</v>
      </c>
      <c r="N16" s="121">
        <v>241.70892000000001</v>
      </c>
      <c r="O16" s="121">
        <v>112.14788</v>
      </c>
      <c r="P16" s="121">
        <v>0</v>
      </c>
      <c r="Q16" s="121">
        <v>64536.428959199999</v>
      </c>
      <c r="R16" s="121">
        <v>12266.346999999996</v>
      </c>
      <c r="S16" s="121">
        <v>8728.6646900000014</v>
      </c>
      <c r="T16" s="121">
        <v>524.83798000000024</v>
      </c>
      <c r="U16" s="121">
        <v>129.22440000000003</v>
      </c>
      <c r="V16" s="121">
        <v>64.528930000000003</v>
      </c>
      <c r="W16" s="121">
        <v>5758.7031699999998</v>
      </c>
      <c r="X16" s="121">
        <v>0</v>
      </c>
      <c r="Y16" s="121">
        <v>27472.30617</v>
      </c>
      <c r="Z16" s="121">
        <v>16004.442940000001</v>
      </c>
      <c r="AA16" s="121">
        <v>6997.1513600000008</v>
      </c>
      <c r="AB16" s="121">
        <v>687.5613800000001</v>
      </c>
      <c r="AC16" s="121">
        <v>535.42000999999993</v>
      </c>
      <c r="AD16" s="121">
        <v>67.971720000000005</v>
      </c>
      <c r="AE16" s="121">
        <v>0</v>
      </c>
      <c r="AF16" s="121">
        <v>0</v>
      </c>
      <c r="AG16" s="121">
        <v>24292.547410000003</v>
      </c>
      <c r="AH16" s="121">
        <v>16209.947789999993</v>
      </c>
      <c r="AI16" s="121">
        <v>5874.5545800000027</v>
      </c>
      <c r="AJ16" s="121">
        <v>58.198089999999993</v>
      </c>
      <c r="AK16" s="121">
        <v>172.79091000000003</v>
      </c>
      <c r="AL16" s="121">
        <v>0</v>
      </c>
      <c r="AM16" s="121">
        <v>0</v>
      </c>
      <c r="AN16" s="121">
        <v>0</v>
      </c>
      <c r="AO16" s="121">
        <v>22315.491369999996</v>
      </c>
      <c r="AP16" s="121">
        <v>4257.2908012000007</v>
      </c>
      <c r="AQ16" s="121">
        <v>4582.1268299999992</v>
      </c>
      <c r="AR16" s="121">
        <v>13.792729999999999</v>
      </c>
      <c r="AS16" s="121">
        <v>31.425659999999997</v>
      </c>
      <c r="AT16" s="121">
        <v>53.241519999999994</v>
      </c>
      <c r="AU16" s="121">
        <v>0</v>
      </c>
      <c r="AV16" s="121">
        <v>0</v>
      </c>
      <c r="AW16" s="121">
        <v>8937.8775411999995</v>
      </c>
      <c r="AX16" s="121">
        <v>20982.172170000005</v>
      </c>
      <c r="AY16" s="121">
        <v>18968.394970000005</v>
      </c>
      <c r="AZ16" s="121">
        <v>168.64531999999997</v>
      </c>
      <c r="BA16" s="121">
        <v>338.39120000000008</v>
      </c>
      <c r="BB16" s="121">
        <v>63.837890000000002</v>
      </c>
      <c r="BC16" s="121">
        <v>54.203309999999995</v>
      </c>
      <c r="BD16" s="121">
        <v>25.48</v>
      </c>
      <c r="BE16" s="121">
        <v>40601.124860000018</v>
      </c>
      <c r="BF16" s="121">
        <v>2710.8297900000007</v>
      </c>
      <c r="BG16" s="121">
        <v>2624.3466399999998</v>
      </c>
      <c r="BH16" s="121">
        <v>108.83116</v>
      </c>
      <c r="BI16" s="121">
        <v>63.916069999999991</v>
      </c>
      <c r="BJ16" s="121">
        <v>99.993899999999996</v>
      </c>
      <c r="BK16" s="121">
        <v>127.74346000000001</v>
      </c>
      <c r="BL16" s="121">
        <v>0</v>
      </c>
      <c r="BM16" s="121">
        <v>5735.6610200000005</v>
      </c>
      <c r="BN16" s="121">
        <v>0</v>
      </c>
      <c r="BO16" s="121">
        <v>0</v>
      </c>
      <c r="BP16" s="121">
        <v>0</v>
      </c>
      <c r="BQ16" s="121">
        <v>0</v>
      </c>
      <c r="BR16" s="121">
        <v>0</v>
      </c>
      <c r="BS16" s="121">
        <v>0</v>
      </c>
      <c r="BT16" s="121">
        <v>0</v>
      </c>
      <c r="BU16" s="121">
        <v>0</v>
      </c>
      <c r="BV16" s="121">
        <v>118280.3420112</v>
      </c>
      <c r="BW16" s="121">
        <v>76023.4504992</v>
      </c>
      <c r="BX16" s="121">
        <v>2023.7442300000005</v>
      </c>
      <c r="BY16" s="121">
        <v>1802.27244</v>
      </c>
      <c r="BZ16" s="121">
        <v>644.2829999999999</v>
      </c>
      <c r="CA16" s="121">
        <v>6239.5067399999989</v>
      </c>
      <c r="CB16" s="121">
        <v>25.48</v>
      </c>
      <c r="CC16" s="121">
        <v>205039.0789204</v>
      </c>
    </row>
    <row r="17" spans="1:81" ht="15" customHeight="1" x14ac:dyDescent="0.2">
      <c r="A17" s="120" t="s">
        <v>241</v>
      </c>
      <c r="B17" s="121">
        <v>10821.619630000001</v>
      </c>
      <c r="C17" s="121">
        <v>8980.4733499999984</v>
      </c>
      <c r="D17" s="121">
        <v>0</v>
      </c>
      <c r="E17" s="121">
        <v>205.35973999999999</v>
      </c>
      <c r="F17" s="121">
        <v>84</v>
      </c>
      <c r="G17" s="121">
        <v>16.02938</v>
      </c>
      <c r="H17" s="121">
        <v>0</v>
      </c>
      <c r="I17" s="121">
        <v>20107.482100000001</v>
      </c>
      <c r="J17" s="121">
        <v>54432.366130000017</v>
      </c>
      <c r="K17" s="121">
        <v>37831.522240000013</v>
      </c>
      <c r="L17" s="121">
        <v>547.08051</v>
      </c>
      <c r="M17" s="121">
        <v>614.19096999999999</v>
      </c>
      <c r="N17" s="121">
        <v>1175.9941699999999</v>
      </c>
      <c r="O17" s="121">
        <v>428.11858999999998</v>
      </c>
      <c r="P17" s="121">
        <v>0</v>
      </c>
      <c r="Q17" s="121">
        <v>95029.272610000029</v>
      </c>
      <c r="R17" s="121">
        <v>31147.055349999995</v>
      </c>
      <c r="S17" s="121">
        <v>24547.708708400001</v>
      </c>
      <c r="T17" s="121">
        <v>174.69973000000002</v>
      </c>
      <c r="U17" s="121">
        <v>332.32727999999997</v>
      </c>
      <c r="V17" s="121">
        <v>1088.3478500000001</v>
      </c>
      <c r="W17" s="121">
        <v>988.63864000000001</v>
      </c>
      <c r="X17" s="121">
        <v>166.88585999999998</v>
      </c>
      <c r="Y17" s="121">
        <v>58445.663418399992</v>
      </c>
      <c r="Z17" s="121">
        <v>49877.259649</v>
      </c>
      <c r="AA17" s="121">
        <v>15485.359963799998</v>
      </c>
      <c r="AB17" s="121">
        <v>356.82093000000003</v>
      </c>
      <c r="AC17" s="121">
        <v>715.71663000000001</v>
      </c>
      <c r="AD17" s="121">
        <v>644.79206000000011</v>
      </c>
      <c r="AE17" s="121">
        <v>196.76569000000001</v>
      </c>
      <c r="AF17" s="121">
        <v>0</v>
      </c>
      <c r="AG17" s="121">
        <v>67276.714922800005</v>
      </c>
      <c r="AH17" s="121">
        <v>59185.426009999966</v>
      </c>
      <c r="AI17" s="121">
        <v>14856.709339999998</v>
      </c>
      <c r="AJ17" s="121">
        <v>0</v>
      </c>
      <c r="AK17" s="121">
        <v>387.83112000000006</v>
      </c>
      <c r="AL17" s="121">
        <v>127.45924000000001</v>
      </c>
      <c r="AM17" s="121">
        <v>59.706110000000002</v>
      </c>
      <c r="AN17" s="121">
        <v>0</v>
      </c>
      <c r="AO17" s="121">
        <v>74617.131819999966</v>
      </c>
      <c r="AP17" s="121">
        <v>17231.603959999997</v>
      </c>
      <c r="AQ17" s="121">
        <v>13586.514885000004</v>
      </c>
      <c r="AR17" s="121">
        <v>30.572940000000003</v>
      </c>
      <c r="AS17" s="121">
        <v>131.92601000000002</v>
      </c>
      <c r="AT17" s="121">
        <v>0</v>
      </c>
      <c r="AU17" s="121">
        <v>0</v>
      </c>
      <c r="AV17" s="121">
        <v>0</v>
      </c>
      <c r="AW17" s="121">
        <v>30980.617794999998</v>
      </c>
      <c r="AX17" s="121">
        <v>44942.529900000001</v>
      </c>
      <c r="AY17" s="121">
        <v>24550.424890399998</v>
      </c>
      <c r="AZ17" s="121">
        <v>235.15154999999999</v>
      </c>
      <c r="BA17" s="121">
        <v>661.56813</v>
      </c>
      <c r="BB17" s="121">
        <v>2420.5148899999999</v>
      </c>
      <c r="BC17" s="121">
        <v>1729.3218199999999</v>
      </c>
      <c r="BD17" s="121">
        <v>33.72439</v>
      </c>
      <c r="BE17" s="121">
        <v>74573.235570399993</v>
      </c>
      <c r="BF17" s="121">
        <v>321.54974000000004</v>
      </c>
      <c r="BG17" s="121">
        <v>557.05572999999993</v>
      </c>
      <c r="BH17" s="121">
        <v>0</v>
      </c>
      <c r="BI17" s="121">
        <v>62.626580000000004</v>
      </c>
      <c r="BJ17" s="121">
        <v>0</v>
      </c>
      <c r="BK17" s="121">
        <v>86.148899999999998</v>
      </c>
      <c r="BL17" s="121">
        <v>0</v>
      </c>
      <c r="BM17" s="121">
        <v>1027.38095</v>
      </c>
      <c r="BN17" s="121">
        <v>0</v>
      </c>
      <c r="BO17" s="121">
        <v>186.23241999999999</v>
      </c>
      <c r="BP17" s="121">
        <v>0</v>
      </c>
      <c r="BQ17" s="121">
        <v>0</v>
      </c>
      <c r="BR17" s="121">
        <v>0</v>
      </c>
      <c r="BS17" s="121">
        <v>0</v>
      </c>
      <c r="BT17" s="121">
        <v>0</v>
      </c>
      <c r="BU17" s="121">
        <v>186.23241999999999</v>
      </c>
      <c r="BV17" s="121">
        <v>267959.41036899999</v>
      </c>
      <c r="BW17" s="121">
        <v>140582.00152759999</v>
      </c>
      <c r="BX17" s="121">
        <v>1344.3256600000002</v>
      </c>
      <c r="BY17" s="121">
        <v>3111.54646</v>
      </c>
      <c r="BZ17" s="121">
        <v>5541.1082100000003</v>
      </c>
      <c r="CA17" s="121">
        <v>3504.7291300000002</v>
      </c>
      <c r="CB17" s="121">
        <v>200.61024999999998</v>
      </c>
      <c r="CC17" s="121">
        <v>422243.73160659999</v>
      </c>
    </row>
    <row r="18" spans="1:81" ht="15" customHeight="1" x14ac:dyDescent="0.2">
      <c r="A18" s="120" t="s">
        <v>242</v>
      </c>
      <c r="B18" s="121">
        <v>0</v>
      </c>
      <c r="C18" s="121">
        <v>0</v>
      </c>
      <c r="D18" s="121">
        <v>0</v>
      </c>
      <c r="E18" s="121">
        <v>0</v>
      </c>
      <c r="F18" s="121">
        <v>0</v>
      </c>
      <c r="G18" s="121">
        <v>0</v>
      </c>
      <c r="H18" s="121">
        <v>0</v>
      </c>
      <c r="I18" s="121">
        <v>0</v>
      </c>
      <c r="J18" s="121">
        <v>143.95175</v>
      </c>
      <c r="K18" s="121">
        <v>41.962559999999996</v>
      </c>
      <c r="L18" s="121">
        <v>8.9819999999999993</v>
      </c>
      <c r="M18" s="121">
        <v>0</v>
      </c>
      <c r="N18" s="121">
        <v>0</v>
      </c>
      <c r="O18" s="121">
        <v>0</v>
      </c>
      <c r="P18" s="121">
        <v>0</v>
      </c>
      <c r="Q18" s="121">
        <v>194.89631</v>
      </c>
      <c r="R18" s="121">
        <v>0</v>
      </c>
      <c r="S18" s="121">
        <v>244.52193359999998</v>
      </c>
      <c r="T18" s="121">
        <v>0</v>
      </c>
      <c r="U18" s="121">
        <v>0</v>
      </c>
      <c r="V18" s="121">
        <v>0</v>
      </c>
      <c r="W18" s="121">
        <v>0</v>
      </c>
      <c r="X18" s="121">
        <v>1091.2</v>
      </c>
      <c r="Y18" s="121">
        <v>1335.7219336000001</v>
      </c>
      <c r="Z18" s="121">
        <v>0</v>
      </c>
      <c r="AA18" s="121">
        <v>0</v>
      </c>
      <c r="AB18" s="121">
        <v>0</v>
      </c>
      <c r="AC18" s="121">
        <v>0</v>
      </c>
      <c r="AD18" s="121">
        <v>0</v>
      </c>
      <c r="AE18" s="121">
        <v>0</v>
      </c>
      <c r="AF18" s="121">
        <v>0</v>
      </c>
      <c r="AG18" s="121">
        <v>0</v>
      </c>
      <c r="AH18" s="121">
        <v>0</v>
      </c>
      <c r="AI18" s="121">
        <v>1.6739900000000001</v>
      </c>
      <c r="AJ18" s="121">
        <v>0</v>
      </c>
      <c r="AK18" s="121">
        <v>0</v>
      </c>
      <c r="AL18" s="121">
        <v>0</v>
      </c>
      <c r="AM18" s="121">
        <v>0</v>
      </c>
      <c r="AN18" s="121">
        <v>0</v>
      </c>
      <c r="AO18" s="121">
        <v>1.6739900000000001</v>
      </c>
      <c r="AP18" s="121">
        <v>0</v>
      </c>
      <c r="AQ18" s="121">
        <v>213.54399000000001</v>
      </c>
      <c r="AR18" s="121">
        <v>0</v>
      </c>
      <c r="AS18" s="121">
        <v>0</v>
      </c>
      <c r="AT18" s="121">
        <v>0</v>
      </c>
      <c r="AU18" s="121">
        <v>0</v>
      </c>
      <c r="AV18" s="121">
        <v>0</v>
      </c>
      <c r="AW18" s="121">
        <v>213.54399000000001</v>
      </c>
      <c r="AX18" s="121">
        <v>106.20103</v>
      </c>
      <c r="AY18" s="121">
        <v>460.16285999999997</v>
      </c>
      <c r="AZ18" s="121">
        <v>0</v>
      </c>
      <c r="BA18" s="121">
        <v>5.45878</v>
      </c>
      <c r="BB18" s="121">
        <v>0</v>
      </c>
      <c r="BC18" s="121">
        <v>0</v>
      </c>
      <c r="BD18" s="121">
        <v>0</v>
      </c>
      <c r="BE18" s="121">
        <v>571.82267000000002</v>
      </c>
      <c r="BF18" s="121">
        <v>0</v>
      </c>
      <c r="BG18" s="121">
        <v>152.64618000000002</v>
      </c>
      <c r="BH18" s="121">
        <v>0</v>
      </c>
      <c r="BI18" s="121">
        <v>35.725490000000001</v>
      </c>
      <c r="BJ18" s="121">
        <v>0</v>
      </c>
      <c r="BK18" s="121">
        <v>0</v>
      </c>
      <c r="BL18" s="121">
        <v>0</v>
      </c>
      <c r="BM18" s="121">
        <v>188.37167000000002</v>
      </c>
      <c r="BN18" s="121">
        <v>0</v>
      </c>
      <c r="BO18" s="121">
        <v>0</v>
      </c>
      <c r="BP18" s="121">
        <v>0</v>
      </c>
      <c r="BQ18" s="121">
        <v>0</v>
      </c>
      <c r="BR18" s="121">
        <v>0</v>
      </c>
      <c r="BS18" s="121">
        <v>0</v>
      </c>
      <c r="BT18" s="121">
        <v>0</v>
      </c>
      <c r="BU18" s="121">
        <v>0</v>
      </c>
      <c r="BV18" s="121">
        <v>250.15278000000001</v>
      </c>
      <c r="BW18" s="121">
        <v>1114.5115135999999</v>
      </c>
      <c r="BX18" s="121">
        <v>8.9819999999999993</v>
      </c>
      <c r="BY18" s="121">
        <v>41.184269999999998</v>
      </c>
      <c r="BZ18" s="121">
        <v>0</v>
      </c>
      <c r="CA18" s="121">
        <v>0</v>
      </c>
      <c r="CB18" s="121">
        <v>1091.2</v>
      </c>
      <c r="CC18" s="121">
        <v>2506.0305636000003</v>
      </c>
    </row>
    <row r="19" spans="1:81" ht="15" customHeight="1" x14ac:dyDescent="0.2">
      <c r="A19" s="120" t="s">
        <v>243</v>
      </c>
      <c r="B19" s="121">
        <v>5334.8798299999989</v>
      </c>
      <c r="C19" s="121">
        <v>4162.8960700000007</v>
      </c>
      <c r="D19" s="121">
        <v>92.183170000000018</v>
      </c>
      <c r="E19" s="121">
        <v>43.516480000000001</v>
      </c>
      <c r="F19" s="121">
        <v>56.396370000000005</v>
      </c>
      <c r="G19" s="121">
        <v>56.158859999999997</v>
      </c>
      <c r="H19" s="121">
        <v>0</v>
      </c>
      <c r="I19" s="121">
        <v>9746.030780000001</v>
      </c>
      <c r="J19" s="121">
        <v>27460.6735248</v>
      </c>
      <c r="K19" s="121">
        <v>17502.1052628</v>
      </c>
      <c r="L19" s="121">
        <v>200.61002999999999</v>
      </c>
      <c r="M19" s="121">
        <v>459.42223999999999</v>
      </c>
      <c r="N19" s="121">
        <v>567.28337999999997</v>
      </c>
      <c r="O19" s="121">
        <v>678.85335999999995</v>
      </c>
      <c r="P19" s="121">
        <v>1440.5361</v>
      </c>
      <c r="Q19" s="121">
        <v>48309.483897600003</v>
      </c>
      <c r="R19" s="121">
        <v>18567.294765800001</v>
      </c>
      <c r="S19" s="121">
        <v>12060.973643800002</v>
      </c>
      <c r="T19" s="121">
        <v>217.10752000000002</v>
      </c>
      <c r="U19" s="121">
        <v>929.32500000000016</v>
      </c>
      <c r="V19" s="121">
        <v>3696.0906712000001</v>
      </c>
      <c r="W19" s="121">
        <v>3820.1284800000003</v>
      </c>
      <c r="X19" s="121">
        <v>1607.0009999999997</v>
      </c>
      <c r="Y19" s="121">
        <v>40897.921080799999</v>
      </c>
      <c r="Z19" s="121">
        <v>11255.363343400008</v>
      </c>
      <c r="AA19" s="121">
        <v>7150.6006196000008</v>
      </c>
      <c r="AB19" s="121">
        <v>560.85419999999999</v>
      </c>
      <c r="AC19" s="121">
        <v>608.06614999999999</v>
      </c>
      <c r="AD19" s="121">
        <v>488.04199</v>
      </c>
      <c r="AE19" s="121">
        <v>0</v>
      </c>
      <c r="AF19" s="121">
        <v>0</v>
      </c>
      <c r="AG19" s="121">
        <v>20062.926303000011</v>
      </c>
      <c r="AH19" s="121">
        <v>7518.6262300000035</v>
      </c>
      <c r="AI19" s="121">
        <v>6600.6162438000001</v>
      </c>
      <c r="AJ19" s="121">
        <v>2.9500199999999999</v>
      </c>
      <c r="AK19" s="121">
        <v>215.07282999999998</v>
      </c>
      <c r="AL19" s="121">
        <v>195.87548000000001</v>
      </c>
      <c r="AM19" s="121">
        <v>0</v>
      </c>
      <c r="AN19" s="121">
        <v>0</v>
      </c>
      <c r="AO19" s="121">
        <v>14533.140803800005</v>
      </c>
      <c r="AP19" s="121">
        <v>4770.8989400000009</v>
      </c>
      <c r="AQ19" s="121">
        <v>3622.1033900000002</v>
      </c>
      <c r="AR19" s="121">
        <v>34.186740000000007</v>
      </c>
      <c r="AS19" s="121">
        <v>4.0814000000000004</v>
      </c>
      <c r="AT19" s="121">
        <v>30.000349999999997</v>
      </c>
      <c r="AU19" s="121">
        <v>0</v>
      </c>
      <c r="AV19" s="121">
        <v>0</v>
      </c>
      <c r="AW19" s="121">
        <v>8461.2708199999997</v>
      </c>
      <c r="AX19" s="121">
        <v>14017.449226200002</v>
      </c>
      <c r="AY19" s="121">
        <v>12506.765980000002</v>
      </c>
      <c r="AZ19" s="121">
        <v>312.09796</v>
      </c>
      <c r="BA19" s="121">
        <v>402.43824000000001</v>
      </c>
      <c r="BB19" s="121">
        <v>723.78587719999996</v>
      </c>
      <c r="BC19" s="121">
        <v>659.31317999999999</v>
      </c>
      <c r="BD19" s="121">
        <v>12.727729999999999</v>
      </c>
      <c r="BE19" s="121">
        <v>28634.578193400001</v>
      </c>
      <c r="BF19" s="121">
        <v>803.90258999999992</v>
      </c>
      <c r="BG19" s="121">
        <v>2896.5181444000004</v>
      </c>
      <c r="BH19" s="121">
        <v>55.268889999999999</v>
      </c>
      <c r="BI19" s="121">
        <v>144.18813</v>
      </c>
      <c r="BJ19" s="121">
        <v>235.26775000000001</v>
      </c>
      <c r="BK19" s="121">
        <v>62.063720000000004</v>
      </c>
      <c r="BL19" s="121">
        <v>0</v>
      </c>
      <c r="BM19" s="121">
        <v>4197.2092244000005</v>
      </c>
      <c r="BN19" s="121">
        <v>0</v>
      </c>
      <c r="BO19" s="121">
        <v>0</v>
      </c>
      <c r="BP19" s="121">
        <v>41.402190000000004</v>
      </c>
      <c r="BQ19" s="121">
        <v>0</v>
      </c>
      <c r="BR19" s="121">
        <v>0</v>
      </c>
      <c r="BS19" s="121">
        <v>0</v>
      </c>
      <c r="BT19" s="121">
        <v>0</v>
      </c>
      <c r="BU19" s="121">
        <v>41.402190000000004</v>
      </c>
      <c r="BV19" s="121">
        <v>89729.088450200012</v>
      </c>
      <c r="BW19" s="121">
        <v>66502.579354400004</v>
      </c>
      <c r="BX19" s="121">
        <v>1516.6607200000003</v>
      </c>
      <c r="BY19" s="121">
        <v>2806.1104700000001</v>
      </c>
      <c r="BZ19" s="121">
        <v>5992.7418683999995</v>
      </c>
      <c r="CA19" s="121">
        <v>5276.5176000000001</v>
      </c>
      <c r="CB19" s="121">
        <v>3060.2648299999996</v>
      </c>
      <c r="CC19" s="121">
        <v>174883.96329300001</v>
      </c>
    </row>
    <row r="20" spans="1:81" ht="15" customHeight="1" x14ac:dyDescent="0.2">
      <c r="A20" s="120" t="s">
        <v>244</v>
      </c>
      <c r="B20" s="121">
        <v>0</v>
      </c>
      <c r="C20" s="121">
        <v>0</v>
      </c>
      <c r="D20" s="121">
        <v>0</v>
      </c>
      <c r="E20" s="121">
        <v>0</v>
      </c>
      <c r="F20" s="121">
        <v>0</v>
      </c>
      <c r="G20" s="121">
        <v>0</v>
      </c>
      <c r="H20" s="121">
        <v>0</v>
      </c>
      <c r="I20" s="121">
        <v>0</v>
      </c>
      <c r="J20" s="121">
        <v>309.26246999999995</v>
      </c>
      <c r="K20" s="121">
        <v>158.12498000000002</v>
      </c>
      <c r="L20" s="121">
        <v>0</v>
      </c>
      <c r="M20" s="121">
        <v>0</v>
      </c>
      <c r="N20" s="121">
        <v>0</v>
      </c>
      <c r="O20" s="121">
        <v>0</v>
      </c>
      <c r="P20" s="121">
        <v>0</v>
      </c>
      <c r="Q20" s="121">
        <v>467.38744999999994</v>
      </c>
      <c r="R20" s="121">
        <v>108.34665999999999</v>
      </c>
      <c r="S20" s="121">
        <v>0</v>
      </c>
      <c r="T20" s="121">
        <v>0</v>
      </c>
      <c r="U20" s="121">
        <v>0</v>
      </c>
      <c r="V20" s="121">
        <v>0</v>
      </c>
      <c r="W20" s="121">
        <v>0</v>
      </c>
      <c r="X20" s="121">
        <v>0</v>
      </c>
      <c r="Y20" s="121">
        <v>108.34665999999999</v>
      </c>
      <c r="Z20" s="121">
        <v>107.33486000000001</v>
      </c>
      <c r="AA20" s="121">
        <v>17.130939999999999</v>
      </c>
      <c r="AB20" s="121">
        <v>0</v>
      </c>
      <c r="AC20" s="121">
        <v>0</v>
      </c>
      <c r="AD20" s="121">
        <v>0</v>
      </c>
      <c r="AE20" s="121">
        <v>0</v>
      </c>
      <c r="AF20" s="121">
        <v>0</v>
      </c>
      <c r="AG20" s="121">
        <v>124.4658</v>
      </c>
      <c r="AH20" s="121">
        <v>12.5053</v>
      </c>
      <c r="AI20" s="121">
        <v>15.07085</v>
      </c>
      <c r="AJ20" s="121">
        <v>0</v>
      </c>
      <c r="AK20" s="121">
        <v>0</v>
      </c>
      <c r="AL20" s="121">
        <v>0</v>
      </c>
      <c r="AM20" s="121">
        <v>0</v>
      </c>
      <c r="AN20" s="121">
        <v>0</v>
      </c>
      <c r="AO20" s="121">
        <v>27.576149999999998</v>
      </c>
      <c r="AP20" s="121">
        <v>62.854279999999996</v>
      </c>
      <c r="AQ20" s="121">
        <v>36.745510000000003</v>
      </c>
      <c r="AR20" s="121">
        <v>0</v>
      </c>
      <c r="AS20" s="121">
        <v>0</v>
      </c>
      <c r="AT20" s="121">
        <v>0</v>
      </c>
      <c r="AU20" s="121">
        <v>0</v>
      </c>
      <c r="AV20" s="121">
        <v>0</v>
      </c>
      <c r="AW20" s="121">
        <v>99.599789999999999</v>
      </c>
      <c r="AX20" s="121">
        <v>258.65618000000001</v>
      </c>
      <c r="AY20" s="121">
        <v>85.328029999999998</v>
      </c>
      <c r="AZ20" s="121">
        <v>0</v>
      </c>
      <c r="BA20" s="121">
        <v>16.299160000000001</v>
      </c>
      <c r="BB20" s="121">
        <v>0</v>
      </c>
      <c r="BC20" s="121">
        <v>0</v>
      </c>
      <c r="BD20" s="121">
        <v>0</v>
      </c>
      <c r="BE20" s="121">
        <v>360.28336999999999</v>
      </c>
      <c r="BF20" s="121">
        <v>0</v>
      </c>
      <c r="BG20" s="121">
        <v>47.120750000000001</v>
      </c>
      <c r="BH20" s="121">
        <v>0</v>
      </c>
      <c r="BI20" s="121">
        <v>0</v>
      </c>
      <c r="BJ20" s="121">
        <v>0</v>
      </c>
      <c r="BK20" s="121">
        <v>0</v>
      </c>
      <c r="BL20" s="121">
        <v>0</v>
      </c>
      <c r="BM20" s="121">
        <v>47.120750000000001</v>
      </c>
      <c r="BN20" s="121">
        <v>0</v>
      </c>
      <c r="BO20" s="121">
        <v>19.240569999999998</v>
      </c>
      <c r="BP20" s="121">
        <v>0</v>
      </c>
      <c r="BQ20" s="121">
        <v>0</v>
      </c>
      <c r="BR20" s="121">
        <v>0</v>
      </c>
      <c r="BS20" s="121">
        <v>0</v>
      </c>
      <c r="BT20" s="121">
        <v>0</v>
      </c>
      <c r="BU20" s="121">
        <v>19.240569999999998</v>
      </c>
      <c r="BV20" s="121">
        <v>858.95974999999999</v>
      </c>
      <c r="BW20" s="121">
        <v>378.76163000000003</v>
      </c>
      <c r="BX20" s="121">
        <v>0</v>
      </c>
      <c r="BY20" s="121">
        <v>16.299160000000001</v>
      </c>
      <c r="BZ20" s="121">
        <v>0</v>
      </c>
      <c r="CA20" s="121">
        <v>0</v>
      </c>
      <c r="CB20" s="121">
        <v>0</v>
      </c>
      <c r="CC20" s="121">
        <v>1254.0205399999998</v>
      </c>
    </row>
    <row r="21" spans="1:81" ht="15" customHeight="1" x14ac:dyDescent="0.2">
      <c r="A21" s="120" t="s">
        <v>245</v>
      </c>
      <c r="B21" s="121">
        <v>42</v>
      </c>
      <c r="C21" s="121">
        <v>8.5486900000000006</v>
      </c>
      <c r="D21" s="121">
        <v>0</v>
      </c>
      <c r="E21" s="121">
        <v>0</v>
      </c>
      <c r="F21" s="121">
        <v>0</v>
      </c>
      <c r="G21" s="121">
        <v>0</v>
      </c>
      <c r="H21" s="121">
        <v>0</v>
      </c>
      <c r="I21" s="121">
        <v>50.548690000000001</v>
      </c>
      <c r="J21" s="121">
        <v>484.11248000000012</v>
      </c>
      <c r="K21" s="121">
        <v>469.36498999999998</v>
      </c>
      <c r="L21" s="121">
        <v>0</v>
      </c>
      <c r="M21" s="121">
        <v>32.24409</v>
      </c>
      <c r="N21" s="121">
        <v>0</v>
      </c>
      <c r="O21" s="121">
        <v>0</v>
      </c>
      <c r="P21" s="121">
        <v>0</v>
      </c>
      <c r="Q21" s="121">
        <v>985.72156000000007</v>
      </c>
      <c r="R21" s="121">
        <v>1417.2188600000002</v>
      </c>
      <c r="S21" s="121">
        <v>172.55852000000002</v>
      </c>
      <c r="T21" s="121">
        <v>0</v>
      </c>
      <c r="U21" s="121">
        <v>33.15981</v>
      </c>
      <c r="V21" s="121">
        <v>0</v>
      </c>
      <c r="W21" s="121">
        <v>0</v>
      </c>
      <c r="X21" s="121">
        <v>0</v>
      </c>
      <c r="Y21" s="121">
        <v>1622.9371900000003</v>
      </c>
      <c r="Z21" s="121">
        <v>63.187690000000003</v>
      </c>
      <c r="AA21" s="121">
        <v>45.880009999999999</v>
      </c>
      <c r="AB21" s="121">
        <v>0</v>
      </c>
      <c r="AC21" s="121">
        <v>0</v>
      </c>
      <c r="AD21" s="121">
        <v>0</v>
      </c>
      <c r="AE21" s="121">
        <v>0</v>
      </c>
      <c r="AF21" s="121">
        <v>0</v>
      </c>
      <c r="AG21" s="121">
        <v>109.0677</v>
      </c>
      <c r="AH21" s="121">
        <v>0</v>
      </c>
      <c r="AI21" s="121">
        <v>37.092460000000003</v>
      </c>
      <c r="AJ21" s="121">
        <v>0</v>
      </c>
      <c r="AK21" s="121">
        <v>0</v>
      </c>
      <c r="AL21" s="121">
        <v>0</v>
      </c>
      <c r="AM21" s="121">
        <v>0</v>
      </c>
      <c r="AN21" s="121">
        <v>0</v>
      </c>
      <c r="AO21" s="121">
        <v>37.092460000000003</v>
      </c>
      <c r="AP21" s="121">
        <v>681.63171999999997</v>
      </c>
      <c r="AQ21" s="121">
        <v>43.401559999999996</v>
      </c>
      <c r="AR21" s="121">
        <v>0</v>
      </c>
      <c r="AS21" s="121">
        <v>0</v>
      </c>
      <c r="AT21" s="121">
        <v>0</v>
      </c>
      <c r="AU21" s="121">
        <v>0</v>
      </c>
      <c r="AV21" s="121">
        <v>0</v>
      </c>
      <c r="AW21" s="121">
        <v>725.03327999999999</v>
      </c>
      <c r="AX21" s="121">
        <v>689.53559000000007</v>
      </c>
      <c r="AY21" s="121">
        <v>390.32471000000004</v>
      </c>
      <c r="AZ21" s="121">
        <v>0</v>
      </c>
      <c r="BA21" s="121">
        <v>20.97186</v>
      </c>
      <c r="BB21" s="121">
        <v>0</v>
      </c>
      <c r="BC21" s="121">
        <v>0</v>
      </c>
      <c r="BD21" s="121">
        <v>0</v>
      </c>
      <c r="BE21" s="121">
        <v>1100.8321600000002</v>
      </c>
      <c r="BF21" s="121">
        <v>11.563540000000001</v>
      </c>
      <c r="BG21" s="121">
        <v>121.13262999999999</v>
      </c>
      <c r="BH21" s="121">
        <v>0</v>
      </c>
      <c r="BI21" s="121">
        <v>36.282969999999999</v>
      </c>
      <c r="BJ21" s="121">
        <v>0</v>
      </c>
      <c r="BK21" s="121">
        <v>0</v>
      </c>
      <c r="BL21" s="121">
        <v>0</v>
      </c>
      <c r="BM21" s="121">
        <v>168.97914</v>
      </c>
      <c r="BN21" s="121">
        <v>0</v>
      </c>
      <c r="BO21" s="121">
        <v>0</v>
      </c>
      <c r="BP21" s="121">
        <v>0</v>
      </c>
      <c r="BQ21" s="121">
        <v>0</v>
      </c>
      <c r="BR21" s="121">
        <v>0</v>
      </c>
      <c r="BS21" s="121">
        <v>0</v>
      </c>
      <c r="BT21" s="121">
        <v>0</v>
      </c>
      <c r="BU21" s="121">
        <v>0</v>
      </c>
      <c r="BV21" s="121">
        <v>3389.2498800000003</v>
      </c>
      <c r="BW21" s="121">
        <v>1288.30357</v>
      </c>
      <c r="BX21" s="121">
        <v>0</v>
      </c>
      <c r="BY21" s="121">
        <v>122.65872999999999</v>
      </c>
      <c r="BZ21" s="121">
        <v>0</v>
      </c>
      <c r="CA21" s="121">
        <v>0</v>
      </c>
      <c r="CB21" s="121">
        <v>0</v>
      </c>
      <c r="CC21" s="121">
        <v>4800.2121800000004</v>
      </c>
    </row>
    <row r="22" spans="1:81" ht="15" customHeight="1" x14ac:dyDescent="0.2">
      <c r="A22" s="120" t="s">
        <v>246</v>
      </c>
      <c r="B22" s="121">
        <v>1192.2327299999999</v>
      </c>
      <c r="C22" s="121">
        <v>1500.9810800000002</v>
      </c>
      <c r="D22" s="121">
        <v>0</v>
      </c>
      <c r="E22" s="121">
        <v>56.826239999999999</v>
      </c>
      <c r="F22" s="121">
        <v>0</v>
      </c>
      <c r="G22" s="121">
        <v>0</v>
      </c>
      <c r="H22" s="121">
        <v>0</v>
      </c>
      <c r="I22" s="121">
        <v>2750.0400500000001</v>
      </c>
      <c r="J22" s="121">
        <v>10802.668740000003</v>
      </c>
      <c r="K22" s="121">
        <v>6229.2929614000004</v>
      </c>
      <c r="L22" s="121">
        <v>76.999479999999991</v>
      </c>
      <c r="M22" s="121">
        <v>222.29386999999997</v>
      </c>
      <c r="N22" s="121">
        <v>25.147629999999999</v>
      </c>
      <c r="O22" s="121">
        <v>0</v>
      </c>
      <c r="P22" s="121">
        <v>0</v>
      </c>
      <c r="Q22" s="121">
        <v>17356.402681400003</v>
      </c>
      <c r="R22" s="121">
        <v>5154.442790000001</v>
      </c>
      <c r="S22" s="121">
        <v>1855.0657500000007</v>
      </c>
      <c r="T22" s="121">
        <v>85.213099999999997</v>
      </c>
      <c r="U22" s="121">
        <v>74.804099999999991</v>
      </c>
      <c r="V22" s="121">
        <v>152.49776</v>
      </c>
      <c r="W22" s="121">
        <v>0</v>
      </c>
      <c r="X22" s="121">
        <v>385.99657000000002</v>
      </c>
      <c r="Y22" s="121">
        <v>7708.0200700000023</v>
      </c>
      <c r="Z22" s="121">
        <v>1870.5061599999999</v>
      </c>
      <c r="AA22" s="121">
        <v>1492.7382100000004</v>
      </c>
      <c r="AB22" s="121">
        <v>96.618740000000003</v>
      </c>
      <c r="AC22" s="121">
        <v>93.062730000000016</v>
      </c>
      <c r="AD22" s="121">
        <v>0</v>
      </c>
      <c r="AE22" s="121">
        <v>0</v>
      </c>
      <c r="AF22" s="121">
        <v>0</v>
      </c>
      <c r="AG22" s="121">
        <v>3552.9258400000003</v>
      </c>
      <c r="AH22" s="121">
        <v>2271.44103</v>
      </c>
      <c r="AI22" s="121">
        <v>1370.9721000000002</v>
      </c>
      <c r="AJ22" s="121">
        <v>22.749610000000001</v>
      </c>
      <c r="AK22" s="121">
        <v>170.29657999999998</v>
      </c>
      <c r="AL22" s="121">
        <v>0</v>
      </c>
      <c r="AM22" s="121">
        <v>0</v>
      </c>
      <c r="AN22" s="121">
        <v>0</v>
      </c>
      <c r="AO22" s="121">
        <v>3835.4593199999999</v>
      </c>
      <c r="AP22" s="121">
        <v>484.08040999999992</v>
      </c>
      <c r="AQ22" s="121">
        <v>1328.4726799999999</v>
      </c>
      <c r="AR22" s="121">
        <v>1.1439999999999999</v>
      </c>
      <c r="AS22" s="121">
        <v>36.418970000000002</v>
      </c>
      <c r="AT22" s="121">
        <v>0</v>
      </c>
      <c r="AU22" s="121">
        <v>0</v>
      </c>
      <c r="AV22" s="121">
        <v>0</v>
      </c>
      <c r="AW22" s="121">
        <v>1850.1160599999998</v>
      </c>
      <c r="AX22" s="121">
        <v>7354.834380000003</v>
      </c>
      <c r="AY22" s="121">
        <v>4437.6735800000006</v>
      </c>
      <c r="AZ22" s="121">
        <v>23.062570000000001</v>
      </c>
      <c r="BA22" s="121">
        <v>240.49546999999998</v>
      </c>
      <c r="BB22" s="121">
        <v>65.392390000000006</v>
      </c>
      <c r="BC22" s="121">
        <v>0</v>
      </c>
      <c r="BD22" s="121">
        <v>0</v>
      </c>
      <c r="BE22" s="121">
        <v>12121.458390000003</v>
      </c>
      <c r="BF22" s="121">
        <v>565.59860000000015</v>
      </c>
      <c r="BG22" s="121">
        <v>936.47036000000014</v>
      </c>
      <c r="BH22" s="121">
        <v>0</v>
      </c>
      <c r="BI22" s="121">
        <v>136.55586000000002</v>
      </c>
      <c r="BJ22" s="121">
        <v>461.42733559999999</v>
      </c>
      <c r="BK22" s="121">
        <v>0</v>
      </c>
      <c r="BL22" s="121">
        <v>0</v>
      </c>
      <c r="BM22" s="121">
        <v>2100.0521556000003</v>
      </c>
      <c r="BN22" s="121">
        <v>0</v>
      </c>
      <c r="BO22" s="121">
        <v>1.86974</v>
      </c>
      <c r="BP22" s="121">
        <v>0</v>
      </c>
      <c r="BQ22" s="121">
        <v>0</v>
      </c>
      <c r="BR22" s="121">
        <v>0</v>
      </c>
      <c r="BS22" s="121">
        <v>0</v>
      </c>
      <c r="BT22" s="121">
        <v>0</v>
      </c>
      <c r="BU22" s="121">
        <v>1.86974</v>
      </c>
      <c r="BV22" s="121">
        <v>29695.804840000008</v>
      </c>
      <c r="BW22" s="121">
        <v>19153.536461400003</v>
      </c>
      <c r="BX22" s="121">
        <v>305.78750000000002</v>
      </c>
      <c r="BY22" s="121">
        <v>1030.7538199999999</v>
      </c>
      <c r="BZ22" s="121">
        <v>704.46511559999999</v>
      </c>
      <c r="CA22" s="121">
        <v>0</v>
      </c>
      <c r="CB22" s="121">
        <v>385.99657000000002</v>
      </c>
      <c r="CC22" s="121">
        <v>51276.344307000014</v>
      </c>
    </row>
    <row r="23" spans="1:81" ht="15" customHeight="1" x14ac:dyDescent="0.2">
      <c r="A23" s="120" t="s">
        <v>247</v>
      </c>
      <c r="B23" s="121">
        <v>0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1">
        <v>0</v>
      </c>
      <c r="J23" s="121">
        <v>86.954750000000004</v>
      </c>
      <c r="K23" s="121">
        <v>16.501830000000002</v>
      </c>
      <c r="L23" s="121">
        <v>0</v>
      </c>
      <c r="M23" s="121">
        <v>0</v>
      </c>
      <c r="N23" s="121">
        <v>0</v>
      </c>
      <c r="O23" s="121">
        <v>0</v>
      </c>
      <c r="P23" s="121">
        <v>0</v>
      </c>
      <c r="Q23" s="121">
        <v>103.45658</v>
      </c>
      <c r="R23" s="121">
        <v>0</v>
      </c>
      <c r="S23" s="121">
        <v>22.694669999999999</v>
      </c>
      <c r="T23" s="121">
        <v>0</v>
      </c>
      <c r="U23" s="121">
        <v>0</v>
      </c>
      <c r="V23" s="121">
        <v>0</v>
      </c>
      <c r="W23" s="121">
        <v>0</v>
      </c>
      <c r="X23" s="121">
        <v>0</v>
      </c>
      <c r="Y23" s="121">
        <v>22.694669999999999</v>
      </c>
      <c r="Z23" s="121">
        <v>0</v>
      </c>
      <c r="AA23" s="121">
        <v>0</v>
      </c>
      <c r="AB23" s="121">
        <v>0</v>
      </c>
      <c r="AC23" s="121">
        <v>0</v>
      </c>
      <c r="AD23" s="121">
        <v>0</v>
      </c>
      <c r="AE23" s="121">
        <v>0</v>
      </c>
      <c r="AF23" s="121">
        <v>0</v>
      </c>
      <c r="AG23" s="121">
        <v>0</v>
      </c>
      <c r="AH23" s="121">
        <v>0</v>
      </c>
      <c r="AI23" s="121">
        <v>0</v>
      </c>
      <c r="AJ23" s="121">
        <v>0</v>
      </c>
      <c r="AK23" s="121">
        <v>0</v>
      </c>
      <c r="AL23" s="121">
        <v>0</v>
      </c>
      <c r="AM23" s="121">
        <v>0</v>
      </c>
      <c r="AN23" s="121">
        <v>0</v>
      </c>
      <c r="AO23" s="121">
        <v>0</v>
      </c>
      <c r="AP23" s="121">
        <v>0</v>
      </c>
      <c r="AQ23" s="121">
        <v>0</v>
      </c>
      <c r="AR23" s="121">
        <v>0</v>
      </c>
      <c r="AS23" s="121">
        <v>0</v>
      </c>
      <c r="AT23" s="121">
        <v>0</v>
      </c>
      <c r="AU23" s="121">
        <v>0</v>
      </c>
      <c r="AV23" s="121">
        <v>0</v>
      </c>
      <c r="AW23" s="121">
        <v>0</v>
      </c>
      <c r="AX23" s="121">
        <v>14.40513</v>
      </c>
      <c r="AY23" s="121">
        <v>189.96679999999998</v>
      </c>
      <c r="AZ23" s="121">
        <v>0</v>
      </c>
      <c r="BA23" s="121">
        <v>9.0129000000000001</v>
      </c>
      <c r="BB23" s="121">
        <v>0</v>
      </c>
      <c r="BC23" s="121">
        <v>0</v>
      </c>
      <c r="BD23" s="121">
        <v>0</v>
      </c>
      <c r="BE23" s="121">
        <v>213.38482999999997</v>
      </c>
      <c r="BF23" s="121">
        <v>0</v>
      </c>
      <c r="BG23" s="121">
        <v>0</v>
      </c>
      <c r="BH23" s="121">
        <v>0</v>
      </c>
      <c r="BI23" s="121">
        <v>0</v>
      </c>
      <c r="BJ23" s="121">
        <v>0</v>
      </c>
      <c r="BK23" s="121">
        <v>0</v>
      </c>
      <c r="BL23" s="121">
        <v>0</v>
      </c>
      <c r="BM23" s="121">
        <v>0</v>
      </c>
      <c r="BN23" s="121">
        <v>0</v>
      </c>
      <c r="BO23" s="121">
        <v>0</v>
      </c>
      <c r="BP23" s="121">
        <v>0</v>
      </c>
      <c r="BQ23" s="121">
        <v>0</v>
      </c>
      <c r="BR23" s="121">
        <v>0</v>
      </c>
      <c r="BS23" s="121">
        <v>0</v>
      </c>
      <c r="BT23" s="121">
        <v>0</v>
      </c>
      <c r="BU23" s="121">
        <v>0</v>
      </c>
      <c r="BV23" s="121">
        <v>101.35988</v>
      </c>
      <c r="BW23" s="121">
        <v>229.16329999999999</v>
      </c>
      <c r="BX23" s="121">
        <v>0</v>
      </c>
      <c r="BY23" s="121">
        <v>9.0129000000000001</v>
      </c>
      <c r="BZ23" s="121">
        <v>0</v>
      </c>
      <c r="CA23" s="121">
        <v>0</v>
      </c>
      <c r="CB23" s="121">
        <v>0</v>
      </c>
      <c r="CC23" s="121">
        <v>339.53607999999997</v>
      </c>
    </row>
    <row r="24" spans="1:81" ht="15" customHeight="1" x14ac:dyDescent="0.2">
      <c r="A24" s="120" t="s">
        <v>248</v>
      </c>
      <c r="B24" s="121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0</v>
      </c>
      <c r="I24" s="121">
        <v>0</v>
      </c>
      <c r="J24" s="121">
        <v>0</v>
      </c>
      <c r="K24" s="121">
        <v>0</v>
      </c>
      <c r="L24" s="121">
        <v>0</v>
      </c>
      <c r="M24" s="121">
        <v>0</v>
      </c>
      <c r="N24" s="121">
        <v>0</v>
      </c>
      <c r="O24" s="121">
        <v>0</v>
      </c>
      <c r="P24" s="121">
        <v>0</v>
      </c>
      <c r="Q24" s="121">
        <v>0</v>
      </c>
      <c r="R24" s="121">
        <v>0</v>
      </c>
      <c r="S24" s="121">
        <v>0</v>
      </c>
      <c r="T24" s="121">
        <v>0</v>
      </c>
      <c r="U24" s="121">
        <v>0</v>
      </c>
      <c r="V24" s="121">
        <v>0</v>
      </c>
      <c r="W24" s="121">
        <v>0</v>
      </c>
      <c r="X24" s="121">
        <v>0</v>
      </c>
      <c r="Y24" s="121">
        <v>0</v>
      </c>
      <c r="Z24" s="121">
        <v>0</v>
      </c>
      <c r="AA24" s="121">
        <v>0</v>
      </c>
      <c r="AB24" s="121">
        <v>0</v>
      </c>
      <c r="AC24" s="121">
        <v>0</v>
      </c>
      <c r="AD24" s="121">
        <v>0</v>
      </c>
      <c r="AE24" s="121">
        <v>0</v>
      </c>
      <c r="AF24" s="121">
        <v>0</v>
      </c>
      <c r="AG24" s="121">
        <v>0</v>
      </c>
      <c r="AH24" s="121">
        <v>0</v>
      </c>
      <c r="AI24" s="121">
        <v>0</v>
      </c>
      <c r="AJ24" s="121">
        <v>0</v>
      </c>
      <c r="AK24" s="121">
        <v>0</v>
      </c>
      <c r="AL24" s="121">
        <v>0</v>
      </c>
      <c r="AM24" s="121">
        <v>0</v>
      </c>
      <c r="AN24" s="121">
        <v>0</v>
      </c>
      <c r="AO24" s="121">
        <v>0</v>
      </c>
      <c r="AP24" s="121">
        <v>0</v>
      </c>
      <c r="AQ24" s="121">
        <v>0</v>
      </c>
      <c r="AR24" s="121">
        <v>0</v>
      </c>
      <c r="AS24" s="121">
        <v>0</v>
      </c>
      <c r="AT24" s="121">
        <v>0</v>
      </c>
      <c r="AU24" s="121">
        <v>0</v>
      </c>
      <c r="AV24" s="121">
        <v>0</v>
      </c>
      <c r="AW24" s="121">
        <v>0</v>
      </c>
      <c r="AX24" s="121">
        <v>0</v>
      </c>
      <c r="AY24" s="121">
        <v>0</v>
      </c>
      <c r="AZ24" s="121">
        <v>0</v>
      </c>
      <c r="BA24" s="121">
        <v>0</v>
      </c>
      <c r="BB24" s="121">
        <v>0</v>
      </c>
      <c r="BC24" s="121">
        <v>0</v>
      </c>
      <c r="BD24" s="121">
        <v>0</v>
      </c>
      <c r="BE24" s="121">
        <v>0</v>
      </c>
      <c r="BF24" s="121">
        <v>0</v>
      </c>
      <c r="BG24" s="121">
        <v>0</v>
      </c>
      <c r="BH24" s="121">
        <v>0</v>
      </c>
      <c r="BI24" s="121">
        <v>0</v>
      </c>
      <c r="BJ24" s="121">
        <v>0</v>
      </c>
      <c r="BK24" s="121">
        <v>0</v>
      </c>
      <c r="BL24" s="121">
        <v>0</v>
      </c>
      <c r="BM24" s="121">
        <v>0</v>
      </c>
      <c r="BN24" s="121">
        <v>0</v>
      </c>
      <c r="BO24" s="121">
        <v>0</v>
      </c>
      <c r="BP24" s="121">
        <v>0</v>
      </c>
      <c r="BQ24" s="121">
        <v>0</v>
      </c>
      <c r="BR24" s="121">
        <v>0</v>
      </c>
      <c r="BS24" s="121">
        <v>0</v>
      </c>
      <c r="BT24" s="121">
        <v>0</v>
      </c>
      <c r="BU24" s="121">
        <v>0</v>
      </c>
      <c r="BV24" s="121">
        <v>0</v>
      </c>
      <c r="BW24" s="121">
        <v>0</v>
      </c>
      <c r="BX24" s="121">
        <v>0</v>
      </c>
      <c r="BY24" s="121">
        <v>0</v>
      </c>
      <c r="BZ24" s="121">
        <v>0</v>
      </c>
      <c r="CA24" s="121">
        <v>0</v>
      </c>
      <c r="CB24" s="121">
        <v>0</v>
      </c>
      <c r="CC24" s="121">
        <v>0</v>
      </c>
    </row>
    <row r="25" spans="1:81" s="38" customFormat="1" ht="15" customHeight="1" x14ac:dyDescent="0.25">
      <c r="A25" s="120" t="s">
        <v>249</v>
      </c>
      <c r="B25" s="121">
        <v>0</v>
      </c>
      <c r="C25" s="121">
        <v>12.59484</v>
      </c>
      <c r="D25" s="121">
        <v>0</v>
      </c>
      <c r="E25" s="121">
        <v>0</v>
      </c>
      <c r="F25" s="121">
        <v>0</v>
      </c>
      <c r="G25" s="121">
        <v>0</v>
      </c>
      <c r="H25" s="121">
        <v>0</v>
      </c>
      <c r="I25" s="121">
        <v>12.59484</v>
      </c>
      <c r="J25" s="121">
        <v>6.4242799999999995</v>
      </c>
      <c r="K25" s="121">
        <v>62.066309999999994</v>
      </c>
      <c r="L25" s="121">
        <v>0</v>
      </c>
      <c r="M25" s="121">
        <v>13.140459999999999</v>
      </c>
      <c r="N25" s="121">
        <v>0</v>
      </c>
      <c r="O25" s="121">
        <v>0</v>
      </c>
      <c r="P25" s="121">
        <v>0</v>
      </c>
      <c r="Q25" s="121">
        <v>81.631050000000002</v>
      </c>
      <c r="R25" s="121">
        <v>0</v>
      </c>
      <c r="S25" s="121">
        <v>35.417720000000003</v>
      </c>
      <c r="T25" s="121">
        <v>0</v>
      </c>
      <c r="U25" s="121">
        <v>0</v>
      </c>
      <c r="V25" s="121">
        <v>0</v>
      </c>
      <c r="W25" s="121">
        <v>0</v>
      </c>
      <c r="X25" s="121">
        <v>0</v>
      </c>
      <c r="Y25" s="121">
        <v>35.417720000000003</v>
      </c>
      <c r="Z25" s="121">
        <v>8.0332500000000007</v>
      </c>
      <c r="AA25" s="121">
        <v>0</v>
      </c>
      <c r="AB25" s="121">
        <v>0</v>
      </c>
      <c r="AC25" s="121">
        <v>0</v>
      </c>
      <c r="AD25" s="121">
        <v>0</v>
      </c>
      <c r="AE25" s="121">
        <v>0</v>
      </c>
      <c r="AF25" s="121">
        <v>0</v>
      </c>
      <c r="AG25" s="121">
        <v>8.0332500000000007</v>
      </c>
      <c r="AH25" s="121">
        <v>0</v>
      </c>
      <c r="AI25" s="121">
        <v>0</v>
      </c>
      <c r="AJ25" s="121">
        <v>0</v>
      </c>
      <c r="AK25" s="121">
        <v>0</v>
      </c>
      <c r="AL25" s="121">
        <v>0</v>
      </c>
      <c r="AM25" s="121">
        <v>0</v>
      </c>
      <c r="AN25" s="121">
        <v>0</v>
      </c>
      <c r="AO25" s="121">
        <v>0</v>
      </c>
      <c r="AP25" s="121">
        <v>0</v>
      </c>
      <c r="AQ25" s="121">
        <v>2.73407</v>
      </c>
      <c r="AR25" s="121">
        <v>0</v>
      </c>
      <c r="AS25" s="121">
        <v>0</v>
      </c>
      <c r="AT25" s="121">
        <v>0</v>
      </c>
      <c r="AU25" s="121">
        <v>0</v>
      </c>
      <c r="AV25" s="121">
        <v>0</v>
      </c>
      <c r="AW25" s="121">
        <v>2.73407</v>
      </c>
      <c r="AX25" s="121">
        <v>0</v>
      </c>
      <c r="AY25" s="121">
        <v>6.5143000000000004</v>
      </c>
      <c r="AZ25" s="121">
        <v>0</v>
      </c>
      <c r="BA25" s="121">
        <v>0</v>
      </c>
      <c r="BB25" s="121">
        <v>0</v>
      </c>
      <c r="BC25" s="121">
        <v>0</v>
      </c>
      <c r="BD25" s="121">
        <v>0</v>
      </c>
      <c r="BE25" s="121">
        <v>6.5143000000000004</v>
      </c>
      <c r="BF25" s="121">
        <v>0</v>
      </c>
      <c r="BG25" s="121">
        <v>0</v>
      </c>
      <c r="BH25" s="121">
        <v>0</v>
      </c>
      <c r="BI25" s="121">
        <v>0</v>
      </c>
      <c r="BJ25" s="121">
        <v>0</v>
      </c>
      <c r="BK25" s="121">
        <v>0</v>
      </c>
      <c r="BL25" s="121">
        <v>0</v>
      </c>
      <c r="BM25" s="121">
        <v>0</v>
      </c>
      <c r="BN25" s="121">
        <v>0</v>
      </c>
      <c r="BO25" s="121">
        <v>0</v>
      </c>
      <c r="BP25" s="121">
        <v>0</v>
      </c>
      <c r="BQ25" s="121">
        <v>0</v>
      </c>
      <c r="BR25" s="121">
        <v>0</v>
      </c>
      <c r="BS25" s="121">
        <v>0</v>
      </c>
      <c r="BT25" s="121">
        <v>0</v>
      </c>
      <c r="BU25" s="121">
        <v>0</v>
      </c>
      <c r="BV25" s="121">
        <v>14.45753</v>
      </c>
      <c r="BW25" s="121">
        <v>119.32724</v>
      </c>
      <c r="BX25" s="121">
        <v>0</v>
      </c>
      <c r="BY25" s="121">
        <v>13.140459999999999</v>
      </c>
      <c r="BZ25" s="121">
        <v>0</v>
      </c>
      <c r="CA25" s="121">
        <v>0</v>
      </c>
      <c r="CB25" s="121">
        <v>0</v>
      </c>
      <c r="CC25" s="121">
        <v>146.92523000000003</v>
      </c>
    </row>
    <row r="26" spans="1:81" s="38" customFormat="1" ht="15" customHeight="1" x14ac:dyDescent="0.25">
      <c r="A26" s="228" t="s">
        <v>46</v>
      </c>
      <c r="B26" s="124">
        <v>136549.82833240001</v>
      </c>
      <c r="C26" s="124">
        <v>96956.494096800016</v>
      </c>
      <c r="D26" s="124">
        <v>915.09124000000008</v>
      </c>
      <c r="E26" s="124">
        <v>1636.1113700000001</v>
      </c>
      <c r="F26" s="124">
        <v>565.27707999999996</v>
      </c>
      <c r="G26" s="124">
        <v>1423.7669599999999</v>
      </c>
      <c r="H26" s="124">
        <v>982.91096000000016</v>
      </c>
      <c r="I26" s="124">
        <v>239029.48003920005</v>
      </c>
      <c r="J26" s="124">
        <v>877561.37165620015</v>
      </c>
      <c r="K26" s="124">
        <v>398352.99846959999</v>
      </c>
      <c r="L26" s="124">
        <v>6542.0167099999999</v>
      </c>
      <c r="M26" s="124">
        <v>6617.5126899999987</v>
      </c>
      <c r="N26" s="124">
        <v>8044.6633744000001</v>
      </c>
      <c r="O26" s="124">
        <v>9339.7735299999986</v>
      </c>
      <c r="P26" s="124">
        <v>13662.314109999999</v>
      </c>
      <c r="Q26" s="124">
        <v>1320120.6505402001</v>
      </c>
      <c r="R26" s="124">
        <v>507607.78253619996</v>
      </c>
      <c r="S26" s="124">
        <v>225043.82954859996</v>
      </c>
      <c r="T26" s="124">
        <v>8113.19841</v>
      </c>
      <c r="U26" s="124">
        <v>5256.45921</v>
      </c>
      <c r="V26" s="124">
        <v>17622.887037999997</v>
      </c>
      <c r="W26" s="124">
        <v>32748.022571000001</v>
      </c>
      <c r="X26" s="124">
        <v>46341.938359999993</v>
      </c>
      <c r="Y26" s="124">
        <v>842734.11767379986</v>
      </c>
      <c r="Z26" s="124">
        <v>302421.69050879998</v>
      </c>
      <c r="AA26" s="124">
        <v>111011.06056899998</v>
      </c>
      <c r="AB26" s="124">
        <v>7132.8045300000003</v>
      </c>
      <c r="AC26" s="124">
        <v>5371.6932499999994</v>
      </c>
      <c r="AD26" s="124">
        <v>3075.5193900000004</v>
      </c>
      <c r="AE26" s="124">
        <v>1481.1530099999998</v>
      </c>
      <c r="AF26" s="124">
        <v>3020.0539199999989</v>
      </c>
      <c r="AG26" s="124">
        <v>433513.97517780005</v>
      </c>
      <c r="AH26" s="124">
        <v>294592.21736999997</v>
      </c>
      <c r="AI26" s="124">
        <v>99950.472133799994</v>
      </c>
      <c r="AJ26" s="124">
        <v>835.54894999999988</v>
      </c>
      <c r="AK26" s="124">
        <v>1950.3919600000002</v>
      </c>
      <c r="AL26" s="124">
        <v>1462.5695099999998</v>
      </c>
      <c r="AM26" s="124">
        <v>679.68918999999994</v>
      </c>
      <c r="AN26" s="124">
        <v>1499.7019200000002</v>
      </c>
      <c r="AO26" s="124">
        <v>400970.59103379986</v>
      </c>
      <c r="AP26" s="124">
        <v>156413.58833119998</v>
      </c>
      <c r="AQ26" s="124">
        <v>109410.36828920002</v>
      </c>
      <c r="AR26" s="124">
        <v>387.82873999999998</v>
      </c>
      <c r="AS26" s="124">
        <v>855.76807000000008</v>
      </c>
      <c r="AT26" s="124">
        <v>341.81990999999994</v>
      </c>
      <c r="AU26" s="124">
        <v>832.14509999999996</v>
      </c>
      <c r="AV26" s="124">
        <v>1204.0875999999998</v>
      </c>
      <c r="AW26" s="124">
        <v>269445.60604039993</v>
      </c>
      <c r="AX26" s="124">
        <v>515622.07606800011</v>
      </c>
      <c r="AY26" s="124">
        <v>263996.50807659992</v>
      </c>
      <c r="AZ26" s="124">
        <v>3098.5949600000004</v>
      </c>
      <c r="BA26" s="124">
        <v>6236.2256797999989</v>
      </c>
      <c r="BB26" s="124">
        <v>6038.9687711999986</v>
      </c>
      <c r="BC26" s="124">
        <v>8784.271999999999</v>
      </c>
      <c r="BD26" s="124">
        <v>8424.8639600000006</v>
      </c>
      <c r="BE26" s="124">
        <v>812201.50951560016</v>
      </c>
      <c r="BF26" s="124">
        <v>32020.991079999996</v>
      </c>
      <c r="BG26" s="124">
        <v>33269.906024399999</v>
      </c>
      <c r="BH26" s="124">
        <v>1433.7072499999999</v>
      </c>
      <c r="BI26" s="124">
        <v>4502.2915100000009</v>
      </c>
      <c r="BJ26" s="124">
        <v>4723.0863855999996</v>
      </c>
      <c r="BK26" s="124">
        <v>1028.1808600000002</v>
      </c>
      <c r="BL26" s="124">
        <v>342.79491000000002</v>
      </c>
      <c r="BM26" s="124">
        <v>77320.958019999991</v>
      </c>
      <c r="BN26" s="124">
        <v>183.52528999999998</v>
      </c>
      <c r="BO26" s="124">
        <v>240.31757999999999</v>
      </c>
      <c r="BP26" s="124">
        <v>41.402190000000004</v>
      </c>
      <c r="BQ26" s="124">
        <v>125.27058</v>
      </c>
      <c r="BR26" s="124">
        <v>0</v>
      </c>
      <c r="BS26" s="124">
        <v>69.461370000000002</v>
      </c>
      <c r="BT26" s="124">
        <v>0</v>
      </c>
      <c r="BU26" s="124">
        <v>659.97701000000006</v>
      </c>
      <c r="BV26" s="124">
        <v>2822973.0711727994</v>
      </c>
      <c r="BW26" s="124">
        <v>1338231.9547879999</v>
      </c>
      <c r="BX26" s="124">
        <v>28500.192979999996</v>
      </c>
      <c r="BY26" s="124">
        <v>32551.724319799996</v>
      </c>
      <c r="BZ26" s="124">
        <v>41874.791459200002</v>
      </c>
      <c r="CA26" s="124">
        <v>56386.464590999996</v>
      </c>
      <c r="CB26" s="124">
        <v>75478.665739999982</v>
      </c>
      <c r="CC26" s="124">
        <v>4395996.8650507992</v>
      </c>
    </row>
    <row r="27" spans="1:81" ht="15" customHeight="1" thickBot="1" x14ac:dyDescent="0.25">
      <c r="A27" s="164"/>
      <c r="B27" s="162"/>
      <c r="C27" s="163"/>
      <c r="D27" s="163"/>
      <c r="E27" s="163"/>
      <c r="F27" s="163"/>
      <c r="G27" s="163"/>
      <c r="H27" s="163"/>
      <c r="I27" s="163"/>
      <c r="J27" s="163"/>
      <c r="K27" s="163"/>
      <c r="L27" s="162"/>
      <c r="M27" s="162"/>
      <c r="N27" s="162"/>
      <c r="O27" s="162"/>
      <c r="P27" s="162"/>
      <c r="Q27" s="162"/>
      <c r="R27" s="162"/>
      <c r="S27" s="163"/>
      <c r="T27" s="163"/>
      <c r="U27" s="163"/>
      <c r="V27" s="163"/>
      <c r="W27" s="163"/>
      <c r="X27" s="163"/>
      <c r="Y27" s="163"/>
      <c r="Z27" s="163"/>
      <c r="AA27" s="163"/>
      <c r="AB27" s="162"/>
      <c r="AC27" s="162"/>
      <c r="AD27" s="162"/>
      <c r="AE27" s="162"/>
      <c r="AF27" s="162"/>
      <c r="AG27" s="162"/>
      <c r="AH27" s="162"/>
      <c r="AI27" s="163"/>
      <c r="AJ27" s="163"/>
      <c r="AK27" s="163"/>
      <c r="AL27" s="163"/>
      <c r="AM27" s="163"/>
      <c r="AN27" s="163"/>
      <c r="AO27" s="163"/>
      <c r="AP27" s="163"/>
      <c r="AQ27" s="163"/>
      <c r="AR27" s="162"/>
      <c r="AS27" s="162"/>
      <c r="AT27" s="162"/>
      <c r="AU27" s="162"/>
      <c r="AV27" s="162"/>
      <c r="AW27" s="162"/>
      <c r="AX27" s="162"/>
      <c r="AY27" s="163"/>
      <c r="AZ27" s="163"/>
      <c r="BA27" s="163"/>
      <c r="BB27" s="163"/>
      <c r="BC27" s="163"/>
      <c r="BD27" s="163"/>
      <c r="BE27" s="163"/>
      <c r="BF27" s="163"/>
      <c r="BG27" s="163"/>
      <c r="BH27" s="162"/>
      <c r="BI27" s="162"/>
      <c r="BJ27" s="162"/>
      <c r="BK27" s="162"/>
      <c r="BL27" s="162"/>
      <c r="BM27" s="162"/>
      <c r="BN27" s="162"/>
      <c r="BO27" s="163"/>
      <c r="BP27" s="163"/>
      <c r="BQ27" s="163"/>
      <c r="BR27" s="163"/>
      <c r="BS27" s="163"/>
      <c r="BT27" s="163"/>
      <c r="BU27" s="163"/>
      <c r="BV27" s="163"/>
      <c r="BW27" s="163"/>
      <c r="BX27" s="162"/>
      <c r="BY27" s="162"/>
      <c r="BZ27" s="162"/>
      <c r="CA27" s="162"/>
      <c r="CB27" s="162"/>
      <c r="CC27" s="162"/>
    </row>
    <row r="28" spans="1:81" ht="15" customHeight="1" x14ac:dyDescent="0.2">
      <c r="A28" s="131" t="s">
        <v>252</v>
      </c>
      <c r="B28" s="47"/>
      <c r="C28" s="122"/>
      <c r="D28" s="122"/>
      <c r="E28" s="122"/>
      <c r="F28" s="122"/>
      <c r="G28" s="122"/>
      <c r="H28" s="122"/>
      <c r="I28" s="122"/>
      <c r="J28" s="122"/>
      <c r="K28" s="122"/>
      <c r="L28" s="47"/>
      <c r="M28" s="47"/>
      <c r="N28" s="38"/>
      <c r="O28" s="38"/>
      <c r="P28" s="38"/>
      <c r="Q28" s="38"/>
    </row>
  </sheetData>
  <mergeCells count="14">
    <mergeCell ref="AX6:BE6"/>
    <mergeCell ref="BF6:BM6"/>
    <mergeCell ref="BN6:BU6"/>
    <mergeCell ref="BV6:CC6"/>
    <mergeCell ref="A1:CC1"/>
    <mergeCell ref="A2:CC2"/>
    <mergeCell ref="A3:CC3"/>
    <mergeCell ref="A4:CC4"/>
    <mergeCell ref="B6:I6"/>
    <mergeCell ref="J6:Q6"/>
    <mergeCell ref="R6:Y6"/>
    <mergeCell ref="Z6:AG6"/>
    <mergeCell ref="AH6:AO6"/>
    <mergeCell ref="AP6:AW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20F1BB-94A0-4B83-B837-704AF5FD3F9B}">
  <sheetPr>
    <pageSetUpPr fitToPage="1"/>
  </sheetPr>
  <dimension ref="A1:E41"/>
  <sheetViews>
    <sheetView zoomScaleNormal="100" workbookViewId="0">
      <selection activeCell="A3" sqref="A3:E3"/>
    </sheetView>
  </sheetViews>
  <sheetFormatPr defaultColWidth="11.42578125" defaultRowHeight="12.75" x14ac:dyDescent="0.2"/>
  <cols>
    <col min="1" max="1" width="76.85546875" style="133" customWidth="1"/>
    <col min="2" max="5" width="15.7109375" style="116" customWidth="1"/>
    <col min="6" max="256" width="11.42578125" style="116"/>
    <col min="257" max="257" width="76.85546875" style="116" customWidth="1"/>
    <col min="258" max="261" width="15.7109375" style="116" customWidth="1"/>
    <col min="262" max="512" width="11.42578125" style="116"/>
    <col min="513" max="513" width="76.85546875" style="116" customWidth="1"/>
    <col min="514" max="517" width="15.7109375" style="116" customWidth="1"/>
    <col min="518" max="768" width="11.42578125" style="116"/>
    <col min="769" max="769" width="76.85546875" style="116" customWidth="1"/>
    <col min="770" max="773" width="15.7109375" style="116" customWidth="1"/>
    <col min="774" max="1024" width="11.42578125" style="116"/>
    <col min="1025" max="1025" width="76.85546875" style="116" customWidth="1"/>
    <col min="1026" max="1029" width="15.7109375" style="116" customWidth="1"/>
    <col min="1030" max="1280" width="11.42578125" style="116"/>
    <col min="1281" max="1281" width="76.85546875" style="116" customWidth="1"/>
    <col min="1282" max="1285" width="15.7109375" style="116" customWidth="1"/>
    <col min="1286" max="1536" width="11.42578125" style="116"/>
    <col min="1537" max="1537" width="76.85546875" style="116" customWidth="1"/>
    <col min="1538" max="1541" width="15.7109375" style="116" customWidth="1"/>
    <col min="1542" max="1792" width="11.42578125" style="116"/>
    <col min="1793" max="1793" width="76.85546875" style="116" customWidth="1"/>
    <col min="1794" max="1797" width="15.7109375" style="116" customWidth="1"/>
    <col min="1798" max="2048" width="11.42578125" style="116"/>
    <col min="2049" max="2049" width="76.85546875" style="116" customWidth="1"/>
    <col min="2050" max="2053" width="15.7109375" style="116" customWidth="1"/>
    <col min="2054" max="2304" width="11.42578125" style="116"/>
    <col min="2305" max="2305" width="76.85546875" style="116" customWidth="1"/>
    <col min="2306" max="2309" width="15.7109375" style="116" customWidth="1"/>
    <col min="2310" max="2560" width="11.42578125" style="116"/>
    <col min="2561" max="2561" width="76.85546875" style="116" customWidth="1"/>
    <col min="2562" max="2565" width="15.7109375" style="116" customWidth="1"/>
    <col min="2566" max="2816" width="11.42578125" style="116"/>
    <col min="2817" max="2817" width="76.85546875" style="116" customWidth="1"/>
    <col min="2818" max="2821" width="15.7109375" style="116" customWidth="1"/>
    <col min="2822" max="3072" width="11.42578125" style="116"/>
    <col min="3073" max="3073" width="76.85546875" style="116" customWidth="1"/>
    <col min="3074" max="3077" width="15.7109375" style="116" customWidth="1"/>
    <col min="3078" max="3328" width="11.42578125" style="116"/>
    <col min="3329" max="3329" width="76.85546875" style="116" customWidth="1"/>
    <col min="3330" max="3333" width="15.7109375" style="116" customWidth="1"/>
    <col min="3334" max="3584" width="11.42578125" style="116"/>
    <col min="3585" max="3585" width="76.85546875" style="116" customWidth="1"/>
    <col min="3586" max="3589" width="15.7109375" style="116" customWidth="1"/>
    <col min="3590" max="3840" width="11.42578125" style="116"/>
    <col min="3841" max="3841" width="76.85546875" style="116" customWidth="1"/>
    <col min="3842" max="3845" width="15.7109375" style="116" customWidth="1"/>
    <col min="3846" max="4096" width="11.42578125" style="116"/>
    <col min="4097" max="4097" width="76.85546875" style="116" customWidth="1"/>
    <col min="4098" max="4101" width="15.7109375" style="116" customWidth="1"/>
    <col min="4102" max="4352" width="11.42578125" style="116"/>
    <col min="4353" max="4353" width="76.85546875" style="116" customWidth="1"/>
    <col min="4354" max="4357" width="15.7109375" style="116" customWidth="1"/>
    <col min="4358" max="4608" width="11.42578125" style="116"/>
    <col min="4609" max="4609" width="76.85546875" style="116" customWidth="1"/>
    <col min="4610" max="4613" width="15.7109375" style="116" customWidth="1"/>
    <col min="4614" max="4864" width="11.42578125" style="116"/>
    <col min="4865" max="4865" width="76.85546875" style="116" customWidth="1"/>
    <col min="4866" max="4869" width="15.7109375" style="116" customWidth="1"/>
    <col min="4870" max="5120" width="11.42578125" style="116"/>
    <col min="5121" max="5121" width="76.85546875" style="116" customWidth="1"/>
    <col min="5122" max="5125" width="15.7109375" style="116" customWidth="1"/>
    <col min="5126" max="5376" width="11.42578125" style="116"/>
    <col min="5377" max="5377" width="76.85546875" style="116" customWidth="1"/>
    <col min="5378" max="5381" width="15.7109375" style="116" customWidth="1"/>
    <col min="5382" max="5632" width="11.42578125" style="116"/>
    <col min="5633" max="5633" width="76.85546875" style="116" customWidth="1"/>
    <col min="5634" max="5637" width="15.7109375" style="116" customWidth="1"/>
    <col min="5638" max="5888" width="11.42578125" style="116"/>
    <col min="5889" max="5889" width="76.85546875" style="116" customWidth="1"/>
    <col min="5890" max="5893" width="15.7109375" style="116" customWidth="1"/>
    <col min="5894" max="6144" width="11.42578125" style="116"/>
    <col min="6145" max="6145" width="76.85546875" style="116" customWidth="1"/>
    <col min="6146" max="6149" width="15.7109375" style="116" customWidth="1"/>
    <col min="6150" max="6400" width="11.42578125" style="116"/>
    <col min="6401" max="6401" width="76.85546875" style="116" customWidth="1"/>
    <col min="6402" max="6405" width="15.7109375" style="116" customWidth="1"/>
    <col min="6406" max="6656" width="11.42578125" style="116"/>
    <col min="6657" max="6657" width="76.85546875" style="116" customWidth="1"/>
    <col min="6658" max="6661" width="15.7109375" style="116" customWidth="1"/>
    <col min="6662" max="6912" width="11.42578125" style="116"/>
    <col min="6913" max="6913" width="76.85546875" style="116" customWidth="1"/>
    <col min="6914" max="6917" width="15.7109375" style="116" customWidth="1"/>
    <col min="6918" max="7168" width="11.42578125" style="116"/>
    <col min="7169" max="7169" width="76.85546875" style="116" customWidth="1"/>
    <col min="7170" max="7173" width="15.7109375" style="116" customWidth="1"/>
    <col min="7174" max="7424" width="11.42578125" style="116"/>
    <col min="7425" max="7425" width="76.85546875" style="116" customWidth="1"/>
    <col min="7426" max="7429" width="15.7109375" style="116" customWidth="1"/>
    <col min="7430" max="7680" width="11.42578125" style="116"/>
    <col min="7681" max="7681" width="76.85546875" style="116" customWidth="1"/>
    <col min="7682" max="7685" width="15.7109375" style="116" customWidth="1"/>
    <col min="7686" max="7936" width="11.42578125" style="116"/>
    <col min="7937" max="7937" width="76.85546875" style="116" customWidth="1"/>
    <col min="7938" max="7941" width="15.7109375" style="116" customWidth="1"/>
    <col min="7942" max="8192" width="11.42578125" style="116"/>
    <col min="8193" max="8193" width="76.85546875" style="116" customWidth="1"/>
    <col min="8194" max="8197" width="15.7109375" style="116" customWidth="1"/>
    <col min="8198" max="8448" width="11.42578125" style="116"/>
    <col min="8449" max="8449" width="76.85546875" style="116" customWidth="1"/>
    <col min="8450" max="8453" width="15.7109375" style="116" customWidth="1"/>
    <col min="8454" max="8704" width="11.42578125" style="116"/>
    <col min="8705" max="8705" width="76.85546875" style="116" customWidth="1"/>
    <col min="8706" max="8709" width="15.7109375" style="116" customWidth="1"/>
    <col min="8710" max="8960" width="11.42578125" style="116"/>
    <col min="8961" max="8961" width="76.85546875" style="116" customWidth="1"/>
    <col min="8962" max="8965" width="15.7109375" style="116" customWidth="1"/>
    <col min="8966" max="9216" width="11.42578125" style="116"/>
    <col min="9217" max="9217" width="76.85546875" style="116" customWidth="1"/>
    <col min="9218" max="9221" width="15.7109375" style="116" customWidth="1"/>
    <col min="9222" max="9472" width="11.42578125" style="116"/>
    <col min="9473" max="9473" width="76.85546875" style="116" customWidth="1"/>
    <col min="9474" max="9477" width="15.7109375" style="116" customWidth="1"/>
    <col min="9478" max="9728" width="11.42578125" style="116"/>
    <col min="9729" max="9729" width="76.85546875" style="116" customWidth="1"/>
    <col min="9730" max="9733" width="15.7109375" style="116" customWidth="1"/>
    <col min="9734" max="9984" width="11.42578125" style="116"/>
    <col min="9985" max="9985" width="76.85546875" style="116" customWidth="1"/>
    <col min="9986" max="9989" width="15.7109375" style="116" customWidth="1"/>
    <col min="9990" max="10240" width="11.42578125" style="116"/>
    <col min="10241" max="10241" width="76.85546875" style="116" customWidth="1"/>
    <col min="10242" max="10245" width="15.7109375" style="116" customWidth="1"/>
    <col min="10246" max="10496" width="11.42578125" style="116"/>
    <col min="10497" max="10497" width="76.85546875" style="116" customWidth="1"/>
    <col min="10498" max="10501" width="15.7109375" style="116" customWidth="1"/>
    <col min="10502" max="10752" width="11.42578125" style="116"/>
    <col min="10753" max="10753" width="76.85546875" style="116" customWidth="1"/>
    <col min="10754" max="10757" width="15.7109375" style="116" customWidth="1"/>
    <col min="10758" max="11008" width="11.42578125" style="116"/>
    <col min="11009" max="11009" width="76.85546875" style="116" customWidth="1"/>
    <col min="11010" max="11013" width="15.7109375" style="116" customWidth="1"/>
    <col min="11014" max="11264" width="11.42578125" style="116"/>
    <col min="11265" max="11265" width="76.85546875" style="116" customWidth="1"/>
    <col min="11266" max="11269" width="15.7109375" style="116" customWidth="1"/>
    <col min="11270" max="11520" width="11.42578125" style="116"/>
    <col min="11521" max="11521" width="76.85546875" style="116" customWidth="1"/>
    <col min="11522" max="11525" width="15.7109375" style="116" customWidth="1"/>
    <col min="11526" max="11776" width="11.42578125" style="116"/>
    <col min="11777" max="11777" width="76.85546875" style="116" customWidth="1"/>
    <col min="11778" max="11781" width="15.7109375" style="116" customWidth="1"/>
    <col min="11782" max="12032" width="11.42578125" style="116"/>
    <col min="12033" max="12033" width="76.85546875" style="116" customWidth="1"/>
    <col min="12034" max="12037" width="15.7109375" style="116" customWidth="1"/>
    <col min="12038" max="12288" width="11.42578125" style="116"/>
    <col min="12289" max="12289" width="76.85546875" style="116" customWidth="1"/>
    <col min="12290" max="12293" width="15.7109375" style="116" customWidth="1"/>
    <col min="12294" max="12544" width="11.42578125" style="116"/>
    <col min="12545" max="12545" width="76.85546875" style="116" customWidth="1"/>
    <col min="12546" max="12549" width="15.7109375" style="116" customWidth="1"/>
    <col min="12550" max="12800" width="11.42578125" style="116"/>
    <col min="12801" max="12801" width="76.85546875" style="116" customWidth="1"/>
    <col min="12802" max="12805" width="15.7109375" style="116" customWidth="1"/>
    <col min="12806" max="13056" width="11.42578125" style="116"/>
    <col min="13057" max="13057" width="76.85546875" style="116" customWidth="1"/>
    <col min="13058" max="13061" width="15.7109375" style="116" customWidth="1"/>
    <col min="13062" max="13312" width="11.42578125" style="116"/>
    <col min="13313" max="13313" width="76.85546875" style="116" customWidth="1"/>
    <col min="13314" max="13317" width="15.7109375" style="116" customWidth="1"/>
    <col min="13318" max="13568" width="11.42578125" style="116"/>
    <col min="13569" max="13569" width="76.85546875" style="116" customWidth="1"/>
    <col min="13570" max="13573" width="15.7109375" style="116" customWidth="1"/>
    <col min="13574" max="13824" width="11.42578125" style="116"/>
    <col min="13825" max="13825" width="76.85546875" style="116" customWidth="1"/>
    <col min="13826" max="13829" width="15.7109375" style="116" customWidth="1"/>
    <col min="13830" max="14080" width="11.42578125" style="116"/>
    <col min="14081" max="14081" width="76.85546875" style="116" customWidth="1"/>
    <col min="14082" max="14085" width="15.7109375" style="116" customWidth="1"/>
    <col min="14086" max="14336" width="11.42578125" style="116"/>
    <col min="14337" max="14337" width="76.85546875" style="116" customWidth="1"/>
    <col min="14338" max="14341" width="15.7109375" style="116" customWidth="1"/>
    <col min="14342" max="14592" width="11.42578125" style="116"/>
    <col min="14593" max="14593" width="76.85546875" style="116" customWidth="1"/>
    <col min="14594" max="14597" width="15.7109375" style="116" customWidth="1"/>
    <col min="14598" max="14848" width="11.42578125" style="116"/>
    <col min="14849" max="14849" width="76.85546875" style="116" customWidth="1"/>
    <col min="14850" max="14853" width="15.7109375" style="116" customWidth="1"/>
    <col min="14854" max="15104" width="11.42578125" style="116"/>
    <col min="15105" max="15105" width="76.85546875" style="116" customWidth="1"/>
    <col min="15106" max="15109" width="15.7109375" style="116" customWidth="1"/>
    <col min="15110" max="15360" width="11.42578125" style="116"/>
    <col min="15361" max="15361" width="76.85546875" style="116" customWidth="1"/>
    <col min="15362" max="15365" width="15.7109375" style="116" customWidth="1"/>
    <col min="15366" max="15616" width="11.42578125" style="116"/>
    <col min="15617" max="15617" width="76.85546875" style="116" customWidth="1"/>
    <col min="15618" max="15621" width="15.7109375" style="116" customWidth="1"/>
    <col min="15622" max="15872" width="11.42578125" style="116"/>
    <col min="15873" max="15873" width="76.85546875" style="116" customWidth="1"/>
    <col min="15874" max="15877" width="15.7109375" style="116" customWidth="1"/>
    <col min="15878" max="16128" width="11.42578125" style="116"/>
    <col min="16129" max="16129" width="76.85546875" style="116" customWidth="1"/>
    <col min="16130" max="16133" width="15.7109375" style="116" customWidth="1"/>
    <col min="16134" max="16384" width="11.42578125" style="116"/>
  </cols>
  <sheetData>
    <row r="1" spans="1:5" s="134" customFormat="1" ht="30" customHeight="1" x14ac:dyDescent="0.3">
      <c r="A1" s="405" t="s">
        <v>158</v>
      </c>
      <c r="B1" s="405"/>
      <c r="C1" s="405"/>
      <c r="D1" s="405"/>
      <c r="E1" s="405"/>
    </row>
    <row r="2" spans="1:5" s="134" customFormat="1" ht="15" customHeight="1" x14ac:dyDescent="0.3">
      <c r="A2" s="381" t="s">
        <v>281</v>
      </c>
      <c r="B2" s="381"/>
      <c r="C2" s="381"/>
      <c r="D2" s="381"/>
      <c r="E2" s="381"/>
    </row>
    <row r="3" spans="1:5" s="134" customFormat="1" ht="15" customHeight="1" x14ac:dyDescent="0.3">
      <c r="A3" s="381" t="str">
        <f>'[3]174'!A3</f>
        <v>AL 31 DE DICIEMBRE DE 2025</v>
      </c>
      <c r="B3" s="381"/>
      <c r="C3" s="381"/>
      <c r="D3" s="381"/>
      <c r="E3" s="381"/>
    </row>
    <row r="4" spans="1:5" s="135" customFormat="1" ht="30" customHeight="1" x14ac:dyDescent="0.25">
      <c r="A4" s="382" t="s">
        <v>49</v>
      </c>
      <c r="B4" s="382"/>
      <c r="C4" s="382"/>
      <c r="D4" s="382"/>
      <c r="E4" s="382"/>
    </row>
    <row r="5" spans="1:5" ht="15" customHeight="1" x14ac:dyDescent="0.2">
      <c r="A5" s="165"/>
      <c r="B5" s="166"/>
      <c r="C5" s="167"/>
      <c r="D5" s="166"/>
      <c r="E5" s="148"/>
    </row>
    <row r="6" spans="1:5" ht="30" customHeight="1" x14ac:dyDescent="0.2">
      <c r="A6" s="117" t="s">
        <v>4</v>
      </c>
      <c r="B6" s="39" t="s">
        <v>75</v>
      </c>
      <c r="C6" s="39" t="s">
        <v>74</v>
      </c>
      <c r="D6" s="118" t="s">
        <v>232</v>
      </c>
      <c r="E6" s="119" t="s">
        <v>15</v>
      </c>
    </row>
    <row r="7" spans="1:5" ht="15" customHeight="1" x14ac:dyDescent="0.2">
      <c r="A7" s="120" t="s">
        <v>16</v>
      </c>
      <c r="B7" s="121">
        <f>IFERROR(HLOOKUP(B$6,[3]cartera!$D$13:$CD$43,[3]cartera!$A14,FALSE)/1000,0)</f>
        <v>0</v>
      </c>
      <c r="C7" s="121">
        <f>IFERROR(HLOOKUP(C$6,[3]cartera!$D$13:$CD$43,[3]cartera!$A14,FALSE)/1000,0)</f>
        <v>3898.6712192</v>
      </c>
      <c r="D7" s="121">
        <f>SUM(B7:C7)</f>
        <v>3898.6712192</v>
      </c>
      <c r="E7" s="122">
        <f>+D7/$D$37</f>
        <v>9.0236194811583201E-4</v>
      </c>
    </row>
    <row r="8" spans="1:5" ht="15" customHeight="1" x14ac:dyDescent="0.2">
      <c r="A8" s="120" t="s">
        <v>17</v>
      </c>
      <c r="B8" s="121">
        <f>IFERROR(HLOOKUP(B$6,[3]cartera!$D$13:$CD$43,[3]cartera!$A15,FALSE)/1000,0)</f>
        <v>0</v>
      </c>
      <c r="C8" s="121">
        <f>IFERROR(HLOOKUP(C$6,[3]cartera!$D$13:$CD$43,[3]cartera!$A15,FALSE)/1000,0)</f>
        <v>0</v>
      </c>
      <c r="D8" s="121">
        <f t="shared" ref="D8:D36" si="0">SUM(B8:C8)</f>
        <v>0</v>
      </c>
      <c r="E8" s="122">
        <f t="shared" ref="E8:E36" si="1">+D8/$D$37</f>
        <v>0</v>
      </c>
    </row>
    <row r="9" spans="1:5" ht="15" customHeight="1" x14ac:dyDescent="0.2">
      <c r="A9" s="120" t="s">
        <v>18</v>
      </c>
      <c r="B9" s="121">
        <f>IFERROR(HLOOKUP(B$6,[3]cartera!$D$13:$CD$43,[3]cartera!$A16,FALSE)/1000,0)</f>
        <v>0</v>
      </c>
      <c r="C9" s="121">
        <f>IFERROR(HLOOKUP(C$6,[3]cartera!$D$13:$CD$43,[3]cartera!$A16,FALSE)/1000,0)</f>
        <v>0</v>
      </c>
      <c r="D9" s="121">
        <f t="shared" si="0"/>
        <v>0</v>
      </c>
      <c r="E9" s="122">
        <f t="shared" si="1"/>
        <v>0</v>
      </c>
    </row>
    <row r="10" spans="1:5" ht="15" customHeight="1" x14ac:dyDescent="0.2">
      <c r="A10" s="120" t="s">
        <v>283</v>
      </c>
      <c r="B10" s="121">
        <f>IFERROR(HLOOKUP(B$6,[3]cartera!$D$13:$CD$43,[3]cartera!$A17,FALSE)/1000,0)</f>
        <v>0</v>
      </c>
      <c r="C10" s="121">
        <f>IFERROR(HLOOKUP(C$6,[3]cartera!$D$13:$CD$43,[3]cartera!$A17,FALSE)/1000,0)</f>
        <v>0</v>
      </c>
      <c r="D10" s="121">
        <f t="shared" si="0"/>
        <v>0</v>
      </c>
      <c r="E10" s="122">
        <f t="shared" si="1"/>
        <v>0</v>
      </c>
    </row>
    <row r="11" spans="1:5" ht="15" customHeight="1" x14ac:dyDescent="0.2">
      <c r="A11" s="120" t="s">
        <v>20</v>
      </c>
      <c r="B11" s="121">
        <f>IFERROR(HLOOKUP(B$6,[3]cartera!$D$13:$CD$43,[3]cartera!$A18,FALSE)/1000,0)</f>
        <v>0</v>
      </c>
      <c r="C11" s="121">
        <f>IFERROR(HLOOKUP(C$6,[3]cartera!$D$13:$CD$43,[3]cartera!$A18,FALSE)/1000,0)</f>
        <v>13921.485159999998</v>
      </c>
      <c r="D11" s="121">
        <f t="shared" si="0"/>
        <v>13921.485159999998</v>
      </c>
      <c r="E11" s="122">
        <f t="shared" si="1"/>
        <v>3.2221794974086034E-3</v>
      </c>
    </row>
    <row r="12" spans="1:5" ht="15" customHeight="1" x14ac:dyDescent="0.2">
      <c r="A12" s="120" t="s">
        <v>21</v>
      </c>
      <c r="B12" s="121">
        <f>IFERROR(HLOOKUP(B$6,[3]cartera!$D$13:$CD$43,[3]cartera!$A19,FALSE)/1000,0)</f>
        <v>25549.154822199998</v>
      </c>
      <c r="C12" s="121">
        <f>IFERROR(HLOOKUP(C$6,[3]cartera!$D$13:$CD$43,[3]cartera!$A19,FALSE)/1000,0)</f>
        <v>84492.789564599996</v>
      </c>
      <c r="D12" s="121">
        <f t="shared" si="0"/>
        <v>110041.94438679999</v>
      </c>
      <c r="E12" s="122">
        <f t="shared" si="1"/>
        <v>2.5469617140914638E-2</v>
      </c>
    </row>
    <row r="13" spans="1:5" ht="15" customHeight="1" x14ac:dyDescent="0.2">
      <c r="A13" s="120" t="s">
        <v>284</v>
      </c>
      <c r="B13" s="121">
        <f>IFERROR(HLOOKUP(B$6,[3]cartera!$D$13:$CD$43,[3]cartera!$A20,FALSE)/1000,0)</f>
        <v>612.33240840000008</v>
      </c>
      <c r="C13" s="121">
        <f>IFERROR(HLOOKUP(C$6,[3]cartera!$D$13:$CD$43,[3]cartera!$A20,FALSE)/1000,0)</f>
        <v>0</v>
      </c>
      <c r="D13" s="121">
        <f t="shared" si="0"/>
        <v>612.33240840000008</v>
      </c>
      <c r="E13" s="122">
        <f t="shared" si="1"/>
        <v>1.4172661244608991E-4</v>
      </c>
    </row>
    <row r="14" spans="1:5" ht="15" customHeight="1" x14ac:dyDescent="0.2">
      <c r="A14" s="120" t="s">
        <v>285</v>
      </c>
      <c r="B14" s="121">
        <f>IFERROR(HLOOKUP(B$6,[3]cartera!$D$13:$CD$43,[3]cartera!$A21,FALSE)/1000,0)</f>
        <v>10836.361856800002</v>
      </c>
      <c r="C14" s="121">
        <f>IFERROR(HLOOKUP(C$6,[3]cartera!$D$13:$CD$43,[3]cartera!$A21,FALSE)/1000,0)</f>
        <v>3810.8457199999998</v>
      </c>
      <c r="D14" s="121">
        <f t="shared" si="0"/>
        <v>14647.207576800001</v>
      </c>
      <c r="E14" s="122">
        <f t="shared" si="1"/>
        <v>3.3901506488588553E-3</v>
      </c>
    </row>
    <row r="15" spans="1:5" ht="15" customHeight="1" x14ac:dyDescent="0.2">
      <c r="A15" s="120" t="s">
        <v>286</v>
      </c>
      <c r="B15" s="121">
        <f>IFERROR(HLOOKUP(B$6,[3]cartera!$D$13:$CD$43,[3]cartera!$A22,FALSE)/1000,0)</f>
        <v>0</v>
      </c>
      <c r="C15" s="121">
        <f>IFERROR(HLOOKUP(C$6,[3]cartera!$D$13:$CD$43,[3]cartera!$A22,FALSE)/1000,0)</f>
        <v>0</v>
      </c>
      <c r="D15" s="121">
        <f t="shared" si="0"/>
        <v>0</v>
      </c>
      <c r="E15" s="122">
        <f t="shared" si="1"/>
        <v>0</v>
      </c>
    </row>
    <row r="16" spans="1:5" ht="15" customHeight="1" x14ac:dyDescent="0.2">
      <c r="A16" s="120" t="s">
        <v>287</v>
      </c>
      <c r="B16" s="121">
        <f>IFERROR(HLOOKUP(B$6,[3]cartera!$D$13:$CD$43,[3]cartera!$A23,FALSE)/1000,0)</f>
        <v>0</v>
      </c>
      <c r="C16" s="121">
        <f>IFERROR(HLOOKUP(C$6,[3]cartera!$D$13:$CD$43,[3]cartera!$A23,FALSE)/1000,0)</f>
        <v>0</v>
      </c>
      <c r="D16" s="121">
        <f t="shared" si="0"/>
        <v>0</v>
      </c>
      <c r="E16" s="122">
        <f t="shared" si="1"/>
        <v>0</v>
      </c>
    </row>
    <row r="17" spans="1:5" ht="15" customHeight="1" x14ac:dyDescent="0.2">
      <c r="A17" s="120" t="s">
        <v>288</v>
      </c>
      <c r="B17" s="121">
        <f>IFERROR(HLOOKUP(B$6,[3]cartera!$D$13:$CD$43,[3]cartera!$A24,FALSE)/1000,0)</f>
        <v>0</v>
      </c>
      <c r="C17" s="121">
        <f>IFERROR(HLOOKUP(C$6,[3]cartera!$D$13:$CD$43,[3]cartera!$A24,FALSE)/1000,0)</f>
        <v>0</v>
      </c>
      <c r="D17" s="121">
        <f t="shared" si="0"/>
        <v>0</v>
      </c>
      <c r="E17" s="122">
        <f t="shared" si="1"/>
        <v>0</v>
      </c>
    </row>
    <row r="18" spans="1:5" ht="15" customHeight="1" x14ac:dyDescent="0.2">
      <c r="A18" s="120" t="s">
        <v>27</v>
      </c>
      <c r="B18" s="121">
        <f>IFERROR(HLOOKUP(B$6,[3]cartera!$D$13:$CD$43,[3]cartera!$A25,FALSE)/1000,0)</f>
        <v>708545.94121639978</v>
      </c>
      <c r="C18" s="121">
        <f>IFERROR(HLOOKUP(C$6,[3]cartera!$D$13:$CD$43,[3]cartera!$A25,FALSE)/1000,0)</f>
        <v>48584.335379800003</v>
      </c>
      <c r="D18" s="121">
        <f t="shared" si="0"/>
        <v>757130.27659619972</v>
      </c>
      <c r="E18" s="122">
        <f t="shared" si="1"/>
        <v>0.17524061736783692</v>
      </c>
    </row>
    <row r="19" spans="1:5" ht="15" customHeight="1" x14ac:dyDescent="0.2">
      <c r="A19" s="120" t="s">
        <v>28</v>
      </c>
      <c r="B19" s="121">
        <f>IFERROR(HLOOKUP(B$6,[3]cartera!$D$13:$CD$43,[3]cartera!$A26,FALSE)/1000,0)</f>
        <v>781793.43123999948</v>
      </c>
      <c r="C19" s="121">
        <f>IFERROR(HLOOKUP(C$6,[3]cartera!$D$13:$CD$43,[3]cartera!$A26,FALSE)/1000,0)</f>
        <v>269.78745999999995</v>
      </c>
      <c r="D19" s="121">
        <f t="shared" si="0"/>
        <v>782063.2186999995</v>
      </c>
      <c r="E19" s="122">
        <f t="shared" si="1"/>
        <v>0.18101143951314741</v>
      </c>
    </row>
    <row r="20" spans="1:5" ht="15" customHeight="1" x14ac:dyDescent="0.2">
      <c r="A20" s="120" t="s">
        <v>29</v>
      </c>
      <c r="B20" s="121">
        <f>IFERROR(HLOOKUP(B$6,[3]cartera!$D$13:$CD$43,[3]cartera!$A27,FALSE)/1000,0)</f>
        <v>334409.82446300011</v>
      </c>
      <c r="C20" s="121">
        <f>IFERROR(HLOOKUP(C$6,[3]cartera!$D$13:$CD$43,[3]cartera!$A27,FALSE)/1000,0)</f>
        <v>178650.38351920003</v>
      </c>
      <c r="D20" s="121">
        <f t="shared" si="0"/>
        <v>513060.20798220014</v>
      </c>
      <c r="E20" s="122">
        <f t="shared" si="1"/>
        <v>0.11874969258642225</v>
      </c>
    </row>
    <row r="21" spans="1:5" ht="15" customHeight="1" x14ac:dyDescent="0.2">
      <c r="A21" s="120" t="s">
        <v>31</v>
      </c>
      <c r="B21" s="121">
        <f>IFERROR(HLOOKUP(B$6,[3]cartera!$D$13:$CD$43,[3]cartera!$A28,FALSE)/1000,0)</f>
        <v>0</v>
      </c>
      <c r="C21" s="121">
        <f>IFERROR(HLOOKUP(C$6,[3]cartera!$D$13:$CD$43,[3]cartera!$A28,FALSE)/1000,0)</f>
        <v>0</v>
      </c>
      <c r="D21" s="121">
        <f t="shared" si="0"/>
        <v>0</v>
      </c>
      <c r="E21" s="122">
        <f t="shared" si="1"/>
        <v>0</v>
      </c>
    </row>
    <row r="22" spans="1:5" ht="15" customHeight="1" x14ac:dyDescent="0.2">
      <c r="A22" s="120" t="s">
        <v>30</v>
      </c>
      <c r="B22" s="121">
        <f>IFERROR(HLOOKUP(B$6,[3]cartera!$D$13:$CD$43,[3]cartera!$A29,FALSE)/1000,0)</f>
        <v>0</v>
      </c>
      <c r="C22" s="121">
        <f>IFERROR(HLOOKUP(C$6,[3]cartera!$D$13:$CD$43,[3]cartera!$A29,FALSE)/1000,0)</f>
        <v>0</v>
      </c>
      <c r="D22" s="121">
        <f t="shared" si="0"/>
        <v>0</v>
      </c>
      <c r="E22" s="122">
        <f t="shared" si="1"/>
        <v>0</v>
      </c>
    </row>
    <row r="23" spans="1:5" ht="15" customHeight="1" x14ac:dyDescent="0.2">
      <c r="A23" s="120" t="s">
        <v>32</v>
      </c>
      <c r="B23" s="121">
        <f>IFERROR(HLOOKUP(B$6,[3]cartera!$D$13:$CD$43,[3]cartera!$A30,FALSE)/1000,0)</f>
        <v>0</v>
      </c>
      <c r="C23" s="121">
        <f>IFERROR(HLOOKUP(C$6,[3]cartera!$D$13:$CD$43,[3]cartera!$A30,FALSE)/1000,0)</f>
        <v>0</v>
      </c>
      <c r="D23" s="121">
        <f t="shared" si="0"/>
        <v>0</v>
      </c>
      <c r="E23" s="122">
        <f t="shared" si="1"/>
        <v>0</v>
      </c>
    </row>
    <row r="24" spans="1:5" ht="15" customHeight="1" x14ac:dyDescent="0.2">
      <c r="A24" s="120" t="s">
        <v>33</v>
      </c>
      <c r="B24" s="121">
        <f>IFERROR(HLOOKUP(B$6,[3]cartera!$D$13:$CD$43,[3]cartera!$A31,FALSE)/1000,0)</f>
        <v>0</v>
      </c>
      <c r="C24" s="121">
        <f>IFERROR(HLOOKUP(C$6,[3]cartera!$D$13:$CD$43,[3]cartera!$A31,FALSE)/1000,0)</f>
        <v>0</v>
      </c>
      <c r="D24" s="121">
        <f t="shared" si="0"/>
        <v>0</v>
      </c>
      <c r="E24" s="122">
        <f t="shared" si="1"/>
        <v>0</v>
      </c>
    </row>
    <row r="25" spans="1:5" ht="15" customHeight="1" x14ac:dyDescent="0.2">
      <c r="A25" s="120" t="s">
        <v>289</v>
      </c>
      <c r="B25" s="121">
        <f>IFERROR(HLOOKUP(B$6,[3]cartera!$D$13:$CD$43,[3]cartera!$A32,FALSE)/1000,0)</f>
        <v>1163493.4296639999</v>
      </c>
      <c r="C25" s="121">
        <f>IFERROR(HLOOKUP(C$6,[3]cartera!$D$13:$CD$43,[3]cartera!$A32,FALSE)/1000,0)</f>
        <v>902.91108000000008</v>
      </c>
      <c r="D25" s="121">
        <f t="shared" si="0"/>
        <v>1164396.3407439999</v>
      </c>
      <c r="E25" s="122">
        <f t="shared" si="1"/>
        <v>0.26950386204361826</v>
      </c>
    </row>
    <row r="26" spans="1:5" ht="15" customHeight="1" x14ac:dyDescent="0.2">
      <c r="A26" s="120" t="s">
        <v>290</v>
      </c>
      <c r="B26" s="121">
        <f>IFERROR(HLOOKUP(B$6,[3]cartera!$D$13:$CD$43,[3]cartera!$A33,FALSE)/1000,0)</f>
        <v>196661.7840912001</v>
      </c>
      <c r="C26" s="121">
        <f>IFERROR(HLOOKUP(C$6,[3]cartera!$D$13:$CD$43,[3]cartera!$A33,FALSE)/1000,0)</f>
        <v>5706.4198499999984</v>
      </c>
      <c r="D26" s="121">
        <f t="shared" si="0"/>
        <v>202368.2039412001</v>
      </c>
      <c r="E26" s="122">
        <f t="shared" si="1"/>
        <v>4.6838873164214756E-2</v>
      </c>
    </row>
    <row r="27" spans="1:5" ht="15" customHeight="1" x14ac:dyDescent="0.2">
      <c r="A27" s="120" t="s">
        <v>291</v>
      </c>
      <c r="B27" s="121">
        <f>IFERROR(HLOOKUP(B$6,[3]cartera!$D$13:$CD$43,[3]cartera!$A34,FALSE)/1000,0)</f>
        <v>2857.3664399999998</v>
      </c>
      <c r="C27" s="121">
        <f>IFERROR(HLOOKUP(C$6,[3]cartera!$D$13:$CD$43,[3]cartera!$A34,FALSE)/1000,0)</f>
        <v>0</v>
      </c>
      <c r="D27" s="121">
        <f t="shared" si="0"/>
        <v>2857.3664399999998</v>
      </c>
      <c r="E27" s="122">
        <f t="shared" si="1"/>
        <v>6.613480856198687E-4</v>
      </c>
    </row>
    <row r="28" spans="1:5" ht="15" customHeight="1" x14ac:dyDescent="0.2">
      <c r="A28" s="120" t="s">
        <v>37</v>
      </c>
      <c r="B28" s="121">
        <f>IFERROR(HLOOKUP(B$6,[3]cartera!$D$13:$CD$43,[3]cartera!$A35,FALSE)/1000,0)</f>
        <v>78872.408108200034</v>
      </c>
      <c r="C28" s="121">
        <f>IFERROR(HLOOKUP(C$6,[3]cartera!$D$13:$CD$43,[3]cartera!$A35,FALSE)/1000,0)</f>
        <v>36100.759634800008</v>
      </c>
      <c r="D28" s="121">
        <f t="shared" si="0"/>
        <v>114973.16774300004</v>
      </c>
      <c r="E28" s="122">
        <f t="shared" si="1"/>
        <v>2.6610967119948786E-2</v>
      </c>
    </row>
    <row r="29" spans="1:5" ht="15" customHeight="1" x14ac:dyDescent="0.2">
      <c r="A29" s="120" t="s">
        <v>292</v>
      </c>
      <c r="B29" s="121">
        <f>IFERROR(HLOOKUP(B$6,[3]cartera!$D$13:$CD$43,[3]cartera!$A36,FALSE)/1000,0)</f>
        <v>30223.940619999987</v>
      </c>
      <c r="C29" s="121">
        <f>IFERROR(HLOOKUP(C$6,[3]cartera!$D$13:$CD$43,[3]cartera!$A36,FALSE)/1000,0)</f>
        <v>737.39318999999989</v>
      </c>
      <c r="D29" s="121">
        <f t="shared" si="0"/>
        <v>30961.333809999986</v>
      </c>
      <c r="E29" s="122">
        <f t="shared" si="1"/>
        <v>7.1661158179912015E-3</v>
      </c>
    </row>
    <row r="30" spans="1:5" ht="15" customHeight="1" x14ac:dyDescent="0.2">
      <c r="A30" s="168" t="s">
        <v>293</v>
      </c>
      <c r="B30" s="121">
        <f>IFERROR(HLOOKUP(B$6,[3]cartera!$D$13:$CD$43,[3]cartera!$A37,FALSE)/1000,0)</f>
        <v>577.28417999999988</v>
      </c>
      <c r="C30" s="121">
        <f>IFERROR(HLOOKUP(C$6,[3]cartera!$D$13:$CD$43,[3]cartera!$A37,FALSE)/1000,0)</f>
        <v>0</v>
      </c>
      <c r="D30" s="121">
        <f t="shared" si="0"/>
        <v>577.28417999999988</v>
      </c>
      <c r="E30" s="122">
        <f t="shared" si="1"/>
        <v>1.3361456968103664E-4</v>
      </c>
    </row>
    <row r="31" spans="1:5" ht="15" customHeight="1" x14ac:dyDescent="0.2">
      <c r="A31" s="120" t="s">
        <v>294</v>
      </c>
      <c r="B31" s="121">
        <f>IFERROR(HLOOKUP(B$6,[3]cartera!$D$13:$CD$43,[3]cartera!$A38,FALSE)/1000,0)</f>
        <v>5517.0098900000012</v>
      </c>
      <c r="C31" s="121">
        <f>IFERROR(HLOOKUP(C$6,[3]cartera!$D$13:$CD$43,[3]cartera!$A38,FALSE)/1000,0)</f>
        <v>916.86504999999988</v>
      </c>
      <c r="D31" s="121">
        <f t="shared" si="0"/>
        <v>6433.8749400000015</v>
      </c>
      <c r="E31" s="122">
        <f t="shared" si="1"/>
        <v>1.4891442746442591E-3</v>
      </c>
    </row>
    <row r="32" spans="1:5" ht="15" customHeight="1" x14ac:dyDescent="0.2">
      <c r="A32" s="168" t="s">
        <v>41</v>
      </c>
      <c r="B32" s="121">
        <f>IFERROR(HLOOKUP(B$6,[3]cartera!$D$13:$CD$43,[3]cartera!$A39,FALSE)/1000,0)</f>
        <v>0</v>
      </c>
      <c r="C32" s="121">
        <f>IFERROR(HLOOKUP(C$6,[3]cartera!$D$13:$CD$43,[3]cartera!$A39,FALSE)/1000,0)</f>
        <v>0</v>
      </c>
      <c r="D32" s="121">
        <f t="shared" si="0"/>
        <v>0</v>
      </c>
      <c r="E32" s="122">
        <f t="shared" si="1"/>
        <v>0</v>
      </c>
    </row>
    <row r="33" spans="1:5" ht="15" customHeight="1" x14ac:dyDescent="0.2">
      <c r="A33" s="120" t="s">
        <v>42</v>
      </c>
      <c r="B33" s="121">
        <f>IFERROR(HLOOKUP(B$6,[3]cartera!$D$13:$CD$43,[3]cartera!$A40,FALSE)/1000,0)</f>
        <v>282914.33107000007</v>
      </c>
      <c r="C33" s="121">
        <f>IFERROR(HLOOKUP(C$6,[3]cartera!$D$13:$CD$43,[3]cartera!$A40,FALSE)/1000,0)</f>
        <v>36860.799448199992</v>
      </c>
      <c r="D33" s="121">
        <f t="shared" si="0"/>
        <v>319775.13051820005</v>
      </c>
      <c r="E33" s="122">
        <f t="shared" si="1"/>
        <v>7.4013142814491534E-2</v>
      </c>
    </row>
    <row r="34" spans="1:5" ht="15" customHeight="1" x14ac:dyDescent="0.2">
      <c r="A34" s="120" t="s">
        <v>43</v>
      </c>
      <c r="B34" s="121">
        <f>IFERROR(HLOOKUP(B$6,[3]cartera!$D$13:$CD$43,[3]cartera!$A41,FALSE)/1000,0)</f>
        <v>206279.52406340002</v>
      </c>
      <c r="C34" s="121">
        <f>IFERROR(HLOOKUP(C$6,[3]cartera!$D$13:$CD$43,[3]cartera!$A41,FALSE)/1000,0)</f>
        <v>113.34582</v>
      </c>
      <c r="D34" s="121">
        <f t="shared" si="0"/>
        <v>206392.86988340001</v>
      </c>
      <c r="E34" s="122">
        <f t="shared" si="1"/>
        <v>4.7770397059390554E-2</v>
      </c>
    </row>
    <row r="35" spans="1:5" s="38" customFormat="1" ht="15" customHeight="1" x14ac:dyDescent="0.25">
      <c r="A35" s="120" t="s">
        <v>44</v>
      </c>
      <c r="B35" s="121">
        <f>IFERROR(HLOOKUP(B$6,[3]cartera!$D$13:$CD$43,[3]cartera!$A42,FALSE)/1000,0)</f>
        <v>53207.611019200012</v>
      </c>
      <c r="C35" s="121">
        <f>IFERROR(HLOOKUP(C$6,[3]cartera!$D$13:$CD$43,[3]cartera!$A42,FALSE)/1000,0)</f>
        <v>23199.672062199999</v>
      </c>
      <c r="D35" s="121">
        <f t="shared" si="0"/>
        <v>76407.283081400004</v>
      </c>
      <c r="E35" s="122">
        <f t="shared" si="1"/>
        <v>1.7684749735248965E-2</v>
      </c>
    </row>
    <row r="36" spans="1:5" s="38" customFormat="1" ht="15" customHeight="1" x14ac:dyDescent="0.25">
      <c r="A36" s="120" t="s">
        <v>45</v>
      </c>
      <c r="B36" s="121">
        <f>IFERROR(HLOOKUP(B$6,[3]cartera!$D$13:$CD$43,[3]cartera!$A43,FALSE)/1000,0)</f>
        <v>0</v>
      </c>
      <c r="C36" s="121">
        <f>IFERROR(HLOOKUP(C$6,[3]cartera!$D$13:$CD$43,[3]cartera!$A43,FALSE)/1000,0)</f>
        <v>0</v>
      </c>
      <c r="D36" s="121">
        <f t="shared" si="0"/>
        <v>0</v>
      </c>
      <c r="E36" s="122">
        <f t="shared" si="1"/>
        <v>0</v>
      </c>
    </row>
    <row r="37" spans="1:5" s="38" customFormat="1" ht="15" customHeight="1" x14ac:dyDescent="0.25">
      <c r="A37" s="229" t="s">
        <v>250</v>
      </c>
      <c r="B37" s="230">
        <f>SUM(B7:B36)</f>
        <v>3882351.7351527992</v>
      </c>
      <c r="C37" s="230">
        <f>SUM(C7:C36)</f>
        <v>438166.46415799996</v>
      </c>
      <c r="D37" s="230">
        <f>SUM(D7:D36)</f>
        <v>4320518.1993108001</v>
      </c>
      <c r="E37" s="231">
        <f>SUM(E7:E36)</f>
        <v>0.99999999999999989</v>
      </c>
    </row>
    <row r="38" spans="1:5" ht="15" customHeight="1" x14ac:dyDescent="0.2">
      <c r="A38" s="126" t="s">
        <v>295</v>
      </c>
      <c r="B38" s="122">
        <f>+B37/$D$37</f>
        <v>0.89858474286072998</v>
      </c>
      <c r="C38" s="122">
        <f>+C37/$D$37</f>
        <v>0.10141525713926985</v>
      </c>
      <c r="D38" s="122">
        <f>+D37/$D$37</f>
        <v>1</v>
      </c>
      <c r="E38" s="122"/>
    </row>
    <row r="39" spans="1:5" ht="15" customHeight="1" thickBot="1" x14ac:dyDescent="0.25">
      <c r="A39" s="127"/>
      <c r="B39" s="145"/>
      <c r="C39" s="129"/>
      <c r="D39" s="145"/>
      <c r="E39" s="222"/>
    </row>
    <row r="40" spans="1:5" ht="15" customHeight="1" thickTop="1" x14ac:dyDescent="0.2">
      <c r="A40" s="131" t="s">
        <v>252</v>
      </c>
      <c r="B40" s="47"/>
      <c r="C40" s="122"/>
      <c r="D40" s="47"/>
      <c r="E40" s="47"/>
    </row>
    <row r="41" spans="1:5" ht="15" customHeight="1" x14ac:dyDescent="0.2">
      <c r="A41" s="132"/>
      <c r="B41" s="120"/>
      <c r="C41" s="121"/>
      <c r="D41" s="120"/>
      <c r="E41" s="47"/>
    </row>
  </sheetData>
  <mergeCells count="4">
    <mergeCell ref="A1:E1"/>
    <mergeCell ref="A2:E2"/>
    <mergeCell ref="A3:E3"/>
    <mergeCell ref="A4:E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B5497D-1AC6-4B94-AA14-FF246C923E0D}">
  <sheetPr>
    <pageSetUpPr fitToPage="1"/>
  </sheetPr>
  <dimension ref="A1:E41"/>
  <sheetViews>
    <sheetView zoomScaleNormal="100" workbookViewId="0">
      <selection activeCell="C15" sqref="C15"/>
    </sheetView>
  </sheetViews>
  <sheetFormatPr defaultColWidth="11.42578125" defaultRowHeight="12.75" x14ac:dyDescent="0.2"/>
  <cols>
    <col min="1" max="1" width="76.85546875" style="133" customWidth="1"/>
    <col min="2" max="5" width="15.7109375" style="116" customWidth="1"/>
    <col min="6" max="256" width="11.42578125" style="116"/>
    <col min="257" max="257" width="76.85546875" style="116" customWidth="1"/>
    <col min="258" max="261" width="15.7109375" style="116" customWidth="1"/>
    <col min="262" max="512" width="11.42578125" style="116"/>
    <col min="513" max="513" width="76.85546875" style="116" customWidth="1"/>
    <col min="514" max="517" width="15.7109375" style="116" customWidth="1"/>
    <col min="518" max="768" width="11.42578125" style="116"/>
    <col min="769" max="769" width="76.85546875" style="116" customWidth="1"/>
    <col min="770" max="773" width="15.7109375" style="116" customWidth="1"/>
    <col min="774" max="1024" width="11.42578125" style="116"/>
    <col min="1025" max="1025" width="76.85546875" style="116" customWidth="1"/>
    <col min="1026" max="1029" width="15.7109375" style="116" customWidth="1"/>
    <col min="1030" max="1280" width="11.42578125" style="116"/>
    <col min="1281" max="1281" width="76.85546875" style="116" customWidth="1"/>
    <col min="1282" max="1285" width="15.7109375" style="116" customWidth="1"/>
    <col min="1286" max="1536" width="11.42578125" style="116"/>
    <col min="1537" max="1537" width="76.85546875" style="116" customWidth="1"/>
    <col min="1538" max="1541" width="15.7109375" style="116" customWidth="1"/>
    <col min="1542" max="1792" width="11.42578125" style="116"/>
    <col min="1793" max="1793" width="76.85546875" style="116" customWidth="1"/>
    <col min="1794" max="1797" width="15.7109375" style="116" customWidth="1"/>
    <col min="1798" max="2048" width="11.42578125" style="116"/>
    <col min="2049" max="2049" width="76.85546875" style="116" customWidth="1"/>
    <col min="2050" max="2053" width="15.7109375" style="116" customWidth="1"/>
    <col min="2054" max="2304" width="11.42578125" style="116"/>
    <col min="2305" max="2305" width="76.85546875" style="116" customWidth="1"/>
    <col min="2306" max="2309" width="15.7109375" style="116" customWidth="1"/>
    <col min="2310" max="2560" width="11.42578125" style="116"/>
    <col min="2561" max="2561" width="76.85546875" style="116" customWidth="1"/>
    <col min="2562" max="2565" width="15.7109375" style="116" customWidth="1"/>
    <col min="2566" max="2816" width="11.42578125" style="116"/>
    <col min="2817" max="2817" width="76.85546875" style="116" customWidth="1"/>
    <col min="2818" max="2821" width="15.7109375" style="116" customWidth="1"/>
    <col min="2822" max="3072" width="11.42578125" style="116"/>
    <col min="3073" max="3073" width="76.85546875" style="116" customWidth="1"/>
    <col min="3074" max="3077" width="15.7109375" style="116" customWidth="1"/>
    <col min="3078" max="3328" width="11.42578125" style="116"/>
    <col min="3329" max="3329" width="76.85546875" style="116" customWidth="1"/>
    <col min="3330" max="3333" width="15.7109375" style="116" customWidth="1"/>
    <col min="3334" max="3584" width="11.42578125" style="116"/>
    <col min="3585" max="3585" width="76.85546875" style="116" customWidth="1"/>
    <col min="3586" max="3589" width="15.7109375" style="116" customWidth="1"/>
    <col min="3590" max="3840" width="11.42578125" style="116"/>
    <col min="3841" max="3841" width="76.85546875" style="116" customWidth="1"/>
    <col min="3842" max="3845" width="15.7109375" style="116" customWidth="1"/>
    <col min="3846" max="4096" width="11.42578125" style="116"/>
    <col min="4097" max="4097" width="76.85546875" style="116" customWidth="1"/>
    <col min="4098" max="4101" width="15.7109375" style="116" customWidth="1"/>
    <col min="4102" max="4352" width="11.42578125" style="116"/>
    <col min="4353" max="4353" width="76.85546875" style="116" customWidth="1"/>
    <col min="4354" max="4357" width="15.7109375" style="116" customWidth="1"/>
    <col min="4358" max="4608" width="11.42578125" style="116"/>
    <col min="4609" max="4609" width="76.85546875" style="116" customWidth="1"/>
    <col min="4610" max="4613" width="15.7109375" style="116" customWidth="1"/>
    <col min="4614" max="4864" width="11.42578125" style="116"/>
    <col min="4865" max="4865" width="76.85546875" style="116" customWidth="1"/>
    <col min="4866" max="4869" width="15.7109375" style="116" customWidth="1"/>
    <col min="4870" max="5120" width="11.42578125" style="116"/>
    <col min="5121" max="5121" width="76.85546875" style="116" customWidth="1"/>
    <col min="5122" max="5125" width="15.7109375" style="116" customWidth="1"/>
    <col min="5126" max="5376" width="11.42578125" style="116"/>
    <col min="5377" max="5377" width="76.85546875" style="116" customWidth="1"/>
    <col min="5378" max="5381" width="15.7109375" style="116" customWidth="1"/>
    <col min="5382" max="5632" width="11.42578125" style="116"/>
    <col min="5633" max="5633" width="76.85546875" style="116" customWidth="1"/>
    <col min="5634" max="5637" width="15.7109375" style="116" customWidth="1"/>
    <col min="5638" max="5888" width="11.42578125" style="116"/>
    <col min="5889" max="5889" width="76.85546875" style="116" customWidth="1"/>
    <col min="5890" max="5893" width="15.7109375" style="116" customWidth="1"/>
    <col min="5894" max="6144" width="11.42578125" style="116"/>
    <col min="6145" max="6145" width="76.85546875" style="116" customWidth="1"/>
    <col min="6146" max="6149" width="15.7109375" style="116" customWidth="1"/>
    <col min="6150" max="6400" width="11.42578125" style="116"/>
    <col min="6401" max="6401" width="76.85546875" style="116" customWidth="1"/>
    <col min="6402" max="6405" width="15.7109375" style="116" customWidth="1"/>
    <col min="6406" max="6656" width="11.42578125" style="116"/>
    <col min="6657" max="6657" width="76.85546875" style="116" customWidth="1"/>
    <col min="6658" max="6661" width="15.7109375" style="116" customWidth="1"/>
    <col min="6662" max="6912" width="11.42578125" style="116"/>
    <col min="6913" max="6913" width="76.85546875" style="116" customWidth="1"/>
    <col min="6914" max="6917" width="15.7109375" style="116" customWidth="1"/>
    <col min="6918" max="7168" width="11.42578125" style="116"/>
    <col min="7169" max="7169" width="76.85546875" style="116" customWidth="1"/>
    <col min="7170" max="7173" width="15.7109375" style="116" customWidth="1"/>
    <col min="7174" max="7424" width="11.42578125" style="116"/>
    <col min="7425" max="7425" width="76.85546875" style="116" customWidth="1"/>
    <col min="7426" max="7429" width="15.7109375" style="116" customWidth="1"/>
    <col min="7430" max="7680" width="11.42578125" style="116"/>
    <col min="7681" max="7681" width="76.85546875" style="116" customWidth="1"/>
    <col min="7682" max="7685" width="15.7109375" style="116" customWidth="1"/>
    <col min="7686" max="7936" width="11.42578125" style="116"/>
    <col min="7937" max="7937" width="76.85546875" style="116" customWidth="1"/>
    <col min="7938" max="7941" width="15.7109375" style="116" customWidth="1"/>
    <col min="7942" max="8192" width="11.42578125" style="116"/>
    <col min="8193" max="8193" width="76.85546875" style="116" customWidth="1"/>
    <col min="8194" max="8197" width="15.7109375" style="116" customWidth="1"/>
    <col min="8198" max="8448" width="11.42578125" style="116"/>
    <col min="8449" max="8449" width="76.85546875" style="116" customWidth="1"/>
    <col min="8450" max="8453" width="15.7109375" style="116" customWidth="1"/>
    <col min="8454" max="8704" width="11.42578125" style="116"/>
    <col min="8705" max="8705" width="76.85546875" style="116" customWidth="1"/>
    <col min="8706" max="8709" width="15.7109375" style="116" customWidth="1"/>
    <col min="8710" max="8960" width="11.42578125" style="116"/>
    <col min="8961" max="8961" width="76.85546875" style="116" customWidth="1"/>
    <col min="8962" max="8965" width="15.7109375" style="116" customWidth="1"/>
    <col min="8966" max="9216" width="11.42578125" style="116"/>
    <col min="9217" max="9217" width="76.85546875" style="116" customWidth="1"/>
    <col min="9218" max="9221" width="15.7109375" style="116" customWidth="1"/>
    <col min="9222" max="9472" width="11.42578125" style="116"/>
    <col min="9473" max="9473" width="76.85546875" style="116" customWidth="1"/>
    <col min="9474" max="9477" width="15.7109375" style="116" customWidth="1"/>
    <col min="9478" max="9728" width="11.42578125" style="116"/>
    <col min="9729" max="9729" width="76.85546875" style="116" customWidth="1"/>
    <col min="9730" max="9733" width="15.7109375" style="116" customWidth="1"/>
    <col min="9734" max="9984" width="11.42578125" style="116"/>
    <col min="9985" max="9985" width="76.85546875" style="116" customWidth="1"/>
    <col min="9986" max="9989" width="15.7109375" style="116" customWidth="1"/>
    <col min="9990" max="10240" width="11.42578125" style="116"/>
    <col min="10241" max="10241" width="76.85546875" style="116" customWidth="1"/>
    <col min="10242" max="10245" width="15.7109375" style="116" customWidth="1"/>
    <col min="10246" max="10496" width="11.42578125" style="116"/>
    <col min="10497" max="10497" width="76.85546875" style="116" customWidth="1"/>
    <col min="10498" max="10501" width="15.7109375" style="116" customWidth="1"/>
    <col min="10502" max="10752" width="11.42578125" style="116"/>
    <col min="10753" max="10753" width="76.85546875" style="116" customWidth="1"/>
    <col min="10754" max="10757" width="15.7109375" style="116" customWidth="1"/>
    <col min="10758" max="11008" width="11.42578125" style="116"/>
    <col min="11009" max="11009" width="76.85546875" style="116" customWidth="1"/>
    <col min="11010" max="11013" width="15.7109375" style="116" customWidth="1"/>
    <col min="11014" max="11264" width="11.42578125" style="116"/>
    <col min="11265" max="11265" width="76.85546875" style="116" customWidth="1"/>
    <col min="11266" max="11269" width="15.7109375" style="116" customWidth="1"/>
    <col min="11270" max="11520" width="11.42578125" style="116"/>
    <col min="11521" max="11521" width="76.85546875" style="116" customWidth="1"/>
    <col min="11522" max="11525" width="15.7109375" style="116" customWidth="1"/>
    <col min="11526" max="11776" width="11.42578125" style="116"/>
    <col min="11777" max="11777" width="76.85546875" style="116" customWidth="1"/>
    <col min="11778" max="11781" width="15.7109375" style="116" customWidth="1"/>
    <col min="11782" max="12032" width="11.42578125" style="116"/>
    <col min="12033" max="12033" width="76.85546875" style="116" customWidth="1"/>
    <col min="12034" max="12037" width="15.7109375" style="116" customWidth="1"/>
    <col min="12038" max="12288" width="11.42578125" style="116"/>
    <col min="12289" max="12289" width="76.85546875" style="116" customWidth="1"/>
    <col min="12290" max="12293" width="15.7109375" style="116" customWidth="1"/>
    <col min="12294" max="12544" width="11.42578125" style="116"/>
    <col min="12545" max="12545" width="76.85546875" style="116" customWidth="1"/>
    <col min="12546" max="12549" width="15.7109375" style="116" customWidth="1"/>
    <col min="12550" max="12800" width="11.42578125" style="116"/>
    <col min="12801" max="12801" width="76.85546875" style="116" customWidth="1"/>
    <col min="12802" max="12805" width="15.7109375" style="116" customWidth="1"/>
    <col min="12806" max="13056" width="11.42578125" style="116"/>
    <col min="13057" max="13057" width="76.85546875" style="116" customWidth="1"/>
    <col min="13058" max="13061" width="15.7109375" style="116" customWidth="1"/>
    <col min="13062" max="13312" width="11.42578125" style="116"/>
    <col min="13313" max="13313" width="76.85546875" style="116" customWidth="1"/>
    <col min="13314" max="13317" width="15.7109375" style="116" customWidth="1"/>
    <col min="13318" max="13568" width="11.42578125" style="116"/>
    <col min="13569" max="13569" width="76.85546875" style="116" customWidth="1"/>
    <col min="13570" max="13573" width="15.7109375" style="116" customWidth="1"/>
    <col min="13574" max="13824" width="11.42578125" style="116"/>
    <col min="13825" max="13825" width="76.85546875" style="116" customWidth="1"/>
    <col min="13826" max="13829" width="15.7109375" style="116" customWidth="1"/>
    <col min="13830" max="14080" width="11.42578125" style="116"/>
    <col min="14081" max="14081" width="76.85546875" style="116" customWidth="1"/>
    <col min="14082" max="14085" width="15.7109375" style="116" customWidth="1"/>
    <col min="14086" max="14336" width="11.42578125" style="116"/>
    <col min="14337" max="14337" width="76.85546875" style="116" customWidth="1"/>
    <col min="14338" max="14341" width="15.7109375" style="116" customWidth="1"/>
    <col min="14342" max="14592" width="11.42578125" style="116"/>
    <col min="14593" max="14593" width="76.85546875" style="116" customWidth="1"/>
    <col min="14594" max="14597" width="15.7109375" style="116" customWidth="1"/>
    <col min="14598" max="14848" width="11.42578125" style="116"/>
    <col min="14849" max="14849" width="76.85546875" style="116" customWidth="1"/>
    <col min="14850" max="14853" width="15.7109375" style="116" customWidth="1"/>
    <col min="14854" max="15104" width="11.42578125" style="116"/>
    <col min="15105" max="15105" width="76.85546875" style="116" customWidth="1"/>
    <col min="15106" max="15109" width="15.7109375" style="116" customWidth="1"/>
    <col min="15110" max="15360" width="11.42578125" style="116"/>
    <col min="15361" max="15361" width="76.85546875" style="116" customWidth="1"/>
    <col min="15362" max="15365" width="15.7109375" style="116" customWidth="1"/>
    <col min="15366" max="15616" width="11.42578125" style="116"/>
    <col min="15617" max="15617" width="76.85546875" style="116" customWidth="1"/>
    <col min="15618" max="15621" width="15.7109375" style="116" customWidth="1"/>
    <col min="15622" max="15872" width="11.42578125" style="116"/>
    <col min="15873" max="15873" width="76.85546875" style="116" customWidth="1"/>
    <col min="15874" max="15877" width="15.7109375" style="116" customWidth="1"/>
    <col min="15878" max="16128" width="11.42578125" style="116"/>
    <col min="16129" max="16129" width="76.85546875" style="116" customWidth="1"/>
    <col min="16130" max="16133" width="15.7109375" style="116" customWidth="1"/>
    <col min="16134" max="16384" width="11.42578125" style="116"/>
  </cols>
  <sheetData>
    <row r="1" spans="1:5" s="134" customFormat="1" ht="30" customHeight="1" x14ac:dyDescent="0.3">
      <c r="A1" s="405" t="s">
        <v>158</v>
      </c>
      <c r="B1" s="405"/>
      <c r="C1" s="405"/>
      <c r="D1" s="405"/>
      <c r="E1" s="405"/>
    </row>
    <row r="2" spans="1:5" s="134" customFormat="1" ht="15" customHeight="1" x14ac:dyDescent="0.3">
      <c r="A2" s="381" t="s">
        <v>296</v>
      </c>
      <c r="B2" s="381"/>
      <c r="C2" s="381"/>
      <c r="D2" s="381"/>
      <c r="E2" s="381"/>
    </row>
    <row r="3" spans="1:5" s="134" customFormat="1" ht="15" customHeight="1" x14ac:dyDescent="0.3">
      <c r="A3" s="381" t="str">
        <f>'[3]174'!A3</f>
        <v>AL 31 DE DICIEMBRE DE 2025</v>
      </c>
      <c r="B3" s="381"/>
      <c r="C3" s="381"/>
      <c r="D3" s="381"/>
      <c r="E3" s="381"/>
    </row>
    <row r="4" spans="1:5" s="135" customFormat="1" ht="30" customHeight="1" x14ac:dyDescent="0.25">
      <c r="A4" s="382" t="s">
        <v>49</v>
      </c>
      <c r="B4" s="382"/>
      <c r="C4" s="382"/>
      <c r="D4" s="382"/>
      <c r="E4" s="382"/>
    </row>
    <row r="5" spans="1:5" ht="15" customHeight="1" x14ac:dyDescent="0.2">
      <c r="A5" s="165"/>
      <c r="B5" s="166"/>
      <c r="C5" s="167"/>
      <c r="D5" s="166"/>
      <c r="E5" s="148"/>
    </row>
    <row r="6" spans="1:5" ht="30" customHeight="1" x14ac:dyDescent="0.2">
      <c r="A6" s="117" t="s">
        <v>4</v>
      </c>
      <c r="B6" s="39" t="s">
        <v>75</v>
      </c>
      <c r="C6" s="39" t="s">
        <v>74</v>
      </c>
      <c r="D6" s="118" t="s">
        <v>232</v>
      </c>
      <c r="E6" s="119" t="s">
        <v>15</v>
      </c>
    </row>
    <row r="7" spans="1:5" ht="15" customHeight="1" x14ac:dyDescent="0.2">
      <c r="A7" s="120" t="s">
        <v>16</v>
      </c>
      <c r="B7" s="121">
        <f>IFERROR(HLOOKUP(B$6,[3]contingente!$D$13:$CD$43,[3]carteraycontingente!$A14,FALSE)/1000,0)</f>
        <v>0</v>
      </c>
      <c r="C7" s="121">
        <f>IFERROR(HLOOKUP(C$6,[3]contingente!$D$13:$CD$43,[3]carteraycontingente!$A14,FALSE)/1000,0)</f>
        <v>4849.5762300000006</v>
      </c>
      <c r="D7" s="121">
        <f>SUM(B7:C7)</f>
        <v>4849.5762300000006</v>
      </c>
      <c r="E7" s="122">
        <f>+D7/$D$37</f>
        <v>6.4250953331703664E-2</v>
      </c>
    </row>
    <row r="8" spans="1:5" ht="15" customHeight="1" x14ac:dyDescent="0.2">
      <c r="A8" s="120" t="s">
        <v>17</v>
      </c>
      <c r="B8" s="121">
        <f>IFERROR(HLOOKUP(B$6,[3]contingente!$D$13:$CD$43,[3]carteraycontingente!$A15,FALSE)/1000,0)</f>
        <v>0</v>
      </c>
      <c r="C8" s="121">
        <f>IFERROR(HLOOKUP(C$6,[3]contingente!$D$13:$CD$43,[3]carteraycontingente!$A15,FALSE)/1000,0)</f>
        <v>0</v>
      </c>
      <c r="D8" s="121">
        <f t="shared" ref="D8:D36" si="0">SUM(B8:C8)</f>
        <v>0</v>
      </c>
      <c r="E8" s="122">
        <f t="shared" ref="E8:E36" si="1">+D8/$D$37</f>
        <v>0</v>
      </c>
    </row>
    <row r="9" spans="1:5" ht="15" customHeight="1" x14ac:dyDescent="0.2">
      <c r="A9" s="120" t="s">
        <v>18</v>
      </c>
      <c r="B9" s="121">
        <f>IFERROR(HLOOKUP(B$6,[3]contingente!$D$13:$CD$43,[3]carteraycontingente!$A16,FALSE)/1000,0)</f>
        <v>0</v>
      </c>
      <c r="C9" s="121">
        <f>IFERROR(HLOOKUP(C$6,[3]contingente!$D$13:$CD$43,[3]carteraycontingente!$A16,FALSE)/1000,0)</f>
        <v>0</v>
      </c>
      <c r="D9" s="121">
        <f t="shared" si="0"/>
        <v>0</v>
      </c>
      <c r="E9" s="122">
        <f t="shared" si="1"/>
        <v>0</v>
      </c>
    </row>
    <row r="10" spans="1:5" ht="15" customHeight="1" x14ac:dyDescent="0.2">
      <c r="A10" s="120" t="s">
        <v>283</v>
      </c>
      <c r="B10" s="121">
        <f>IFERROR(HLOOKUP(B$6,[3]contingente!$D$13:$CD$43,[3]carteraycontingente!$A17,FALSE)/1000,0)</f>
        <v>0</v>
      </c>
      <c r="C10" s="121">
        <f>IFERROR(HLOOKUP(C$6,[3]contingente!$D$13:$CD$43,[3]carteraycontingente!$A17,FALSE)/1000,0)</f>
        <v>0</v>
      </c>
      <c r="D10" s="121">
        <f t="shared" si="0"/>
        <v>0</v>
      </c>
      <c r="E10" s="122">
        <f t="shared" si="1"/>
        <v>0</v>
      </c>
    </row>
    <row r="11" spans="1:5" ht="15" customHeight="1" x14ac:dyDescent="0.2">
      <c r="A11" s="120" t="s">
        <v>20</v>
      </c>
      <c r="B11" s="121">
        <f>IFERROR(HLOOKUP(B$6,[3]contingente!$D$13:$CD$43,[3]carteraycontingente!$A18,FALSE)/1000,0)</f>
        <v>0</v>
      </c>
      <c r="C11" s="121">
        <f>IFERROR(HLOOKUP(C$6,[3]contingente!$D$13:$CD$43,[3]carteraycontingente!$A18,FALSE)/1000,0)</f>
        <v>0</v>
      </c>
      <c r="D11" s="121">
        <f t="shared" si="0"/>
        <v>0</v>
      </c>
      <c r="E11" s="122">
        <f t="shared" si="1"/>
        <v>0</v>
      </c>
    </row>
    <row r="12" spans="1:5" ht="15" customHeight="1" x14ac:dyDescent="0.2">
      <c r="A12" s="120" t="s">
        <v>21</v>
      </c>
      <c r="B12" s="121">
        <f>IFERROR(HLOOKUP(B$6,[3]contingente!$D$13:$CD$43,[3]carteraycontingente!$A19,FALSE)/1000,0)</f>
        <v>0</v>
      </c>
      <c r="C12" s="121">
        <f>IFERROR(HLOOKUP(C$6,[3]contingente!$D$13:$CD$43,[3]carteraycontingente!$A19,FALSE)/1000,0)</f>
        <v>22598.166560000001</v>
      </c>
      <c r="D12" s="121">
        <f t="shared" si="0"/>
        <v>22598.166560000001</v>
      </c>
      <c r="E12" s="122">
        <f t="shared" si="1"/>
        <v>0.29939806617466574</v>
      </c>
    </row>
    <row r="13" spans="1:5" ht="15" customHeight="1" x14ac:dyDescent="0.2">
      <c r="A13" s="120" t="s">
        <v>284</v>
      </c>
      <c r="B13" s="121">
        <f>IFERROR(HLOOKUP(B$6,[3]contingente!$D$13:$CD$43,[3]carteraycontingente!$A20,FALSE)/1000,0)</f>
        <v>0</v>
      </c>
      <c r="C13" s="121">
        <f>IFERROR(HLOOKUP(C$6,[3]contingente!$D$13:$CD$43,[3]carteraycontingente!$A20,FALSE)/1000,0)</f>
        <v>0</v>
      </c>
      <c r="D13" s="121">
        <f t="shared" si="0"/>
        <v>0</v>
      </c>
      <c r="E13" s="122">
        <f t="shared" si="1"/>
        <v>0</v>
      </c>
    </row>
    <row r="14" spans="1:5" ht="15" customHeight="1" x14ac:dyDescent="0.2">
      <c r="A14" s="120" t="s">
        <v>285</v>
      </c>
      <c r="B14" s="121">
        <f>IFERROR(HLOOKUP(B$6,[3]contingente!$D$13:$CD$43,[3]carteraycontingente!$A21,FALSE)/1000,0)</f>
        <v>0</v>
      </c>
      <c r="C14" s="121">
        <f>IFERROR(HLOOKUP(C$6,[3]contingente!$D$13:$CD$43,[3]carteraycontingente!$A21,FALSE)/1000,0)</f>
        <v>0</v>
      </c>
      <c r="D14" s="121">
        <f t="shared" si="0"/>
        <v>0</v>
      </c>
      <c r="E14" s="122">
        <f t="shared" si="1"/>
        <v>0</v>
      </c>
    </row>
    <row r="15" spans="1:5" ht="15" customHeight="1" x14ac:dyDescent="0.2">
      <c r="A15" s="120" t="s">
        <v>286</v>
      </c>
      <c r="B15" s="121">
        <f>IFERROR(HLOOKUP(B$6,[3]contingente!$D$13:$CD$43,[3]carteraycontingente!$A22,FALSE)/1000,0)</f>
        <v>0</v>
      </c>
      <c r="C15" s="121">
        <f>IFERROR(HLOOKUP(C$6,[3]contingente!$D$13:$CD$43,[3]carteraycontingente!$A22,FALSE)/1000,0)</f>
        <v>0</v>
      </c>
      <c r="D15" s="121">
        <f t="shared" si="0"/>
        <v>0</v>
      </c>
      <c r="E15" s="122">
        <f t="shared" si="1"/>
        <v>0</v>
      </c>
    </row>
    <row r="16" spans="1:5" ht="15" customHeight="1" x14ac:dyDescent="0.2">
      <c r="A16" s="120" t="s">
        <v>287</v>
      </c>
      <c r="B16" s="121">
        <f>IFERROR(HLOOKUP(B$6,[3]contingente!$D$13:$CD$43,[3]carteraycontingente!$A23,FALSE)/1000,0)</f>
        <v>0</v>
      </c>
      <c r="C16" s="121">
        <f>IFERROR(HLOOKUP(C$6,[3]contingente!$D$13:$CD$43,[3]carteraycontingente!$A23,FALSE)/1000,0)</f>
        <v>0</v>
      </c>
      <c r="D16" s="121">
        <f t="shared" si="0"/>
        <v>0</v>
      </c>
      <c r="E16" s="122">
        <f t="shared" si="1"/>
        <v>0</v>
      </c>
    </row>
    <row r="17" spans="1:5" ht="15" customHeight="1" x14ac:dyDescent="0.2">
      <c r="A17" s="120" t="s">
        <v>288</v>
      </c>
      <c r="B17" s="121">
        <f>IFERROR(HLOOKUP(B$6,[3]contingente!$D$13:$CD$43,[3]carteraycontingente!$A24,FALSE)/1000,0)</f>
        <v>0</v>
      </c>
      <c r="C17" s="121">
        <f>IFERROR(HLOOKUP(C$6,[3]contingente!$D$13:$CD$43,[3]carteraycontingente!$A24,FALSE)/1000,0)</f>
        <v>0</v>
      </c>
      <c r="D17" s="121">
        <f t="shared" si="0"/>
        <v>0</v>
      </c>
      <c r="E17" s="122">
        <f t="shared" si="1"/>
        <v>0</v>
      </c>
    </row>
    <row r="18" spans="1:5" ht="15" customHeight="1" x14ac:dyDescent="0.2">
      <c r="A18" s="120" t="s">
        <v>27</v>
      </c>
      <c r="B18" s="121">
        <f>IFERROR(HLOOKUP(B$6,[3]contingente!$D$13:$CD$43,[3]carteraycontingente!$A25,FALSE)/1000,0)</f>
        <v>0</v>
      </c>
      <c r="C18" s="121">
        <f>IFERROR(HLOOKUP(C$6,[3]contingente!$D$13:$CD$43,[3]carteraycontingente!$A25,FALSE)/1000,0)</f>
        <v>93.65</v>
      </c>
      <c r="D18" s="121">
        <f t="shared" si="0"/>
        <v>93.65</v>
      </c>
      <c r="E18" s="122">
        <f t="shared" si="1"/>
        <v>1.2407479528400045E-3</v>
      </c>
    </row>
    <row r="19" spans="1:5" ht="15" customHeight="1" x14ac:dyDescent="0.2">
      <c r="A19" s="120" t="s">
        <v>28</v>
      </c>
      <c r="B19" s="121">
        <f>IFERROR(HLOOKUP(B$6,[3]contingente!$D$13:$CD$43,[3]carteraycontingente!$A26,FALSE)/1000,0)</f>
        <v>0</v>
      </c>
      <c r="C19" s="121">
        <f>IFERROR(HLOOKUP(C$6,[3]contingente!$D$13:$CD$43,[3]carteraycontingente!$A26,FALSE)/1000,0)</f>
        <v>0</v>
      </c>
      <c r="D19" s="121">
        <f t="shared" si="0"/>
        <v>0</v>
      </c>
      <c r="E19" s="122">
        <f t="shared" si="1"/>
        <v>0</v>
      </c>
    </row>
    <row r="20" spans="1:5" ht="15" customHeight="1" x14ac:dyDescent="0.2">
      <c r="A20" s="120" t="s">
        <v>29</v>
      </c>
      <c r="B20" s="121">
        <f>IFERROR(HLOOKUP(B$6,[3]contingente!$D$13:$CD$43,[3]carteraycontingente!$A27,FALSE)/1000,0)</f>
        <v>0</v>
      </c>
      <c r="C20" s="121">
        <f>IFERROR(HLOOKUP(C$6,[3]contingente!$D$13:$CD$43,[3]carteraycontingente!$A27,FALSE)/1000,0)</f>
        <v>18025.527979999995</v>
      </c>
      <c r="D20" s="121">
        <f t="shared" si="0"/>
        <v>18025.527979999995</v>
      </c>
      <c r="E20" s="122">
        <f t="shared" si="1"/>
        <v>0.23881619797165207</v>
      </c>
    </row>
    <row r="21" spans="1:5" ht="15" customHeight="1" x14ac:dyDescent="0.2">
      <c r="A21" s="120" t="s">
        <v>31</v>
      </c>
      <c r="B21" s="121">
        <f>IFERROR(HLOOKUP(B$6,[3]contingente!$D$13:$CD$43,[3]carteraycontingente!$A28,FALSE)/1000,0)</f>
        <v>0</v>
      </c>
      <c r="C21" s="121">
        <f>IFERROR(HLOOKUP(C$6,[3]contingente!$D$13:$CD$43,[3]carteraycontingente!$A28,FALSE)/1000,0)</f>
        <v>0</v>
      </c>
      <c r="D21" s="121">
        <f t="shared" si="0"/>
        <v>0</v>
      </c>
      <c r="E21" s="122">
        <f t="shared" si="1"/>
        <v>0</v>
      </c>
    </row>
    <row r="22" spans="1:5" ht="15" customHeight="1" x14ac:dyDescent="0.2">
      <c r="A22" s="120" t="s">
        <v>30</v>
      </c>
      <c r="B22" s="121">
        <f>IFERROR(HLOOKUP(B$6,[3]contingente!$D$13:$CD$43,[3]carteraycontingente!$A29,FALSE)/1000,0)</f>
        <v>0</v>
      </c>
      <c r="C22" s="121">
        <f>IFERROR(HLOOKUP(C$6,[3]contingente!$D$13:$CD$43,[3]carteraycontingente!$A29,FALSE)/1000,0)</f>
        <v>0</v>
      </c>
      <c r="D22" s="121">
        <f t="shared" si="0"/>
        <v>0</v>
      </c>
      <c r="E22" s="122">
        <f t="shared" si="1"/>
        <v>0</v>
      </c>
    </row>
    <row r="23" spans="1:5" ht="15" customHeight="1" x14ac:dyDescent="0.2">
      <c r="A23" s="120" t="s">
        <v>32</v>
      </c>
      <c r="B23" s="121">
        <f>IFERROR(HLOOKUP(B$6,[3]contingente!$D$13:$CD$43,[3]carteraycontingente!$A30,FALSE)/1000,0)</f>
        <v>0</v>
      </c>
      <c r="C23" s="121">
        <f>IFERROR(HLOOKUP(C$6,[3]contingente!$D$13:$CD$43,[3]carteraycontingente!$A30,FALSE)/1000,0)</f>
        <v>0</v>
      </c>
      <c r="D23" s="121">
        <f t="shared" si="0"/>
        <v>0</v>
      </c>
      <c r="E23" s="122">
        <f t="shared" si="1"/>
        <v>0</v>
      </c>
    </row>
    <row r="24" spans="1:5" ht="15" customHeight="1" x14ac:dyDescent="0.2">
      <c r="A24" s="120" t="s">
        <v>33</v>
      </c>
      <c r="B24" s="121">
        <f>IFERROR(HLOOKUP(B$6,[3]contingente!$D$13:$CD$43,[3]carteraycontingente!$A31,FALSE)/1000,0)</f>
        <v>0</v>
      </c>
      <c r="C24" s="121">
        <f>IFERROR(HLOOKUP(C$6,[3]contingente!$D$13:$CD$43,[3]carteraycontingente!$A31,FALSE)/1000,0)</f>
        <v>0</v>
      </c>
      <c r="D24" s="121">
        <f t="shared" si="0"/>
        <v>0</v>
      </c>
      <c r="E24" s="122">
        <f t="shared" si="1"/>
        <v>0</v>
      </c>
    </row>
    <row r="25" spans="1:5" ht="15" customHeight="1" x14ac:dyDescent="0.2">
      <c r="A25" s="120" t="s">
        <v>289</v>
      </c>
      <c r="B25" s="121">
        <f>IFERROR(HLOOKUP(B$6,[3]contingente!$D$13:$CD$43,[3]carteraycontingente!$A32,FALSE)/1000,0)</f>
        <v>0</v>
      </c>
      <c r="C25" s="121">
        <f>IFERROR(HLOOKUP(C$6,[3]contingente!$D$13:$CD$43,[3]carteraycontingente!$A32,FALSE)/1000,0)</f>
        <v>0</v>
      </c>
      <c r="D25" s="121">
        <f t="shared" si="0"/>
        <v>0</v>
      </c>
      <c r="E25" s="122">
        <f t="shared" si="1"/>
        <v>0</v>
      </c>
    </row>
    <row r="26" spans="1:5" ht="15" customHeight="1" x14ac:dyDescent="0.2">
      <c r="A26" s="120" t="s">
        <v>290</v>
      </c>
      <c r="B26" s="121">
        <f>IFERROR(HLOOKUP(B$6,[3]contingente!$D$13:$CD$43,[3]carteraycontingente!$A33,FALSE)/1000,0)</f>
        <v>0</v>
      </c>
      <c r="C26" s="121">
        <f>IFERROR(HLOOKUP(C$6,[3]contingente!$D$13:$CD$43,[3]carteraycontingente!$A33,FALSE)/1000,0)</f>
        <v>0</v>
      </c>
      <c r="D26" s="121">
        <f t="shared" si="0"/>
        <v>0</v>
      </c>
      <c r="E26" s="122">
        <f t="shared" si="1"/>
        <v>0</v>
      </c>
    </row>
    <row r="27" spans="1:5" ht="15" customHeight="1" x14ac:dyDescent="0.2">
      <c r="A27" s="120" t="s">
        <v>291</v>
      </c>
      <c r="B27" s="121">
        <f>IFERROR(HLOOKUP(B$6,[3]contingente!$D$13:$CD$43,[3]carteraycontingente!$A34,FALSE)/1000,0)</f>
        <v>0</v>
      </c>
      <c r="C27" s="121">
        <f>IFERROR(HLOOKUP(C$6,[3]contingente!$D$13:$CD$43,[3]carteraycontingente!$A34,FALSE)/1000,0)</f>
        <v>0</v>
      </c>
      <c r="D27" s="121">
        <f t="shared" si="0"/>
        <v>0</v>
      </c>
      <c r="E27" s="122">
        <f t="shared" si="1"/>
        <v>0</v>
      </c>
    </row>
    <row r="28" spans="1:5" ht="15" customHeight="1" x14ac:dyDescent="0.2">
      <c r="A28" s="120" t="s">
        <v>37</v>
      </c>
      <c r="B28" s="121">
        <f>IFERROR(HLOOKUP(B$6,[3]contingente!$D$13:$CD$43,[3]carteraycontingente!$A35,FALSE)/1000,0)</f>
        <v>0</v>
      </c>
      <c r="C28" s="121">
        <f>IFERROR(HLOOKUP(C$6,[3]contingente!$D$13:$CD$43,[3]carteraycontingente!$A35,FALSE)/1000,0)</f>
        <v>0</v>
      </c>
      <c r="D28" s="121">
        <f t="shared" si="0"/>
        <v>0</v>
      </c>
      <c r="E28" s="122">
        <f t="shared" si="1"/>
        <v>0</v>
      </c>
    </row>
    <row r="29" spans="1:5" ht="15" customHeight="1" x14ac:dyDescent="0.2">
      <c r="A29" s="120" t="s">
        <v>292</v>
      </c>
      <c r="B29" s="121">
        <f>IFERROR(HLOOKUP(B$6,[3]contingente!$D$13:$CD$43,[3]carteraycontingente!$A36,FALSE)/1000,0)</f>
        <v>0</v>
      </c>
      <c r="C29" s="121">
        <f>IFERROR(HLOOKUP(C$6,[3]contingente!$D$13:$CD$43,[3]carteraycontingente!$A36,FALSE)/1000,0)</f>
        <v>0</v>
      </c>
      <c r="D29" s="121">
        <f t="shared" si="0"/>
        <v>0</v>
      </c>
      <c r="E29" s="122">
        <f t="shared" si="1"/>
        <v>0</v>
      </c>
    </row>
    <row r="30" spans="1:5" ht="15" customHeight="1" x14ac:dyDescent="0.2">
      <c r="A30" s="168" t="s">
        <v>293</v>
      </c>
      <c r="B30" s="121">
        <f>IFERROR(HLOOKUP(B$6,[3]contingente!$D$13:$CD$43,[3]carteraycontingente!$A37,FALSE)/1000,0)</f>
        <v>0</v>
      </c>
      <c r="C30" s="121">
        <f>IFERROR(HLOOKUP(C$6,[3]contingente!$D$13:$CD$43,[3]carteraycontingente!$A37,FALSE)/1000,0)</f>
        <v>0</v>
      </c>
      <c r="D30" s="121">
        <f t="shared" si="0"/>
        <v>0</v>
      </c>
      <c r="E30" s="122">
        <f t="shared" si="1"/>
        <v>0</v>
      </c>
    </row>
    <row r="31" spans="1:5" ht="15" customHeight="1" x14ac:dyDescent="0.2">
      <c r="A31" s="120" t="s">
        <v>294</v>
      </c>
      <c r="B31" s="121">
        <f>IFERROR(HLOOKUP(B$6,[3]contingente!$D$13:$CD$43,[3]carteraycontingente!$A38,FALSE)/1000,0)</f>
        <v>0</v>
      </c>
      <c r="C31" s="121">
        <f>IFERROR(HLOOKUP(C$6,[3]contingente!$D$13:$CD$43,[3]carteraycontingente!$A38,FALSE)/1000,0)</f>
        <v>0</v>
      </c>
      <c r="D31" s="121">
        <f t="shared" si="0"/>
        <v>0</v>
      </c>
      <c r="E31" s="122">
        <f t="shared" si="1"/>
        <v>0</v>
      </c>
    </row>
    <row r="32" spans="1:5" ht="15" customHeight="1" x14ac:dyDescent="0.2">
      <c r="A32" s="168" t="s">
        <v>41</v>
      </c>
      <c r="B32" s="121">
        <f>IFERROR(HLOOKUP(B$6,[3]contingente!$D$13:$CD$43,[3]carteraycontingente!$A39,FALSE)/1000,0)</f>
        <v>0</v>
      </c>
      <c r="C32" s="121">
        <f>IFERROR(HLOOKUP(C$6,[3]contingente!$D$13:$CD$43,[3]carteraycontingente!$A39,FALSE)/1000,0)</f>
        <v>0</v>
      </c>
      <c r="D32" s="121">
        <f t="shared" si="0"/>
        <v>0</v>
      </c>
      <c r="E32" s="122">
        <f t="shared" si="1"/>
        <v>0</v>
      </c>
    </row>
    <row r="33" spans="1:5" ht="15" customHeight="1" x14ac:dyDescent="0.2">
      <c r="A33" s="120" t="s">
        <v>42</v>
      </c>
      <c r="B33" s="121">
        <f>IFERROR(HLOOKUP(B$6,[3]contingente!$D$13:$CD$43,[3]carteraycontingente!$A40,FALSE)/1000,0)</f>
        <v>26320.940680000007</v>
      </c>
      <c r="C33" s="121">
        <f>IFERROR(HLOOKUP(C$6,[3]contingente!$D$13:$CD$43,[3]carteraycontingente!$A40,FALSE)/1000,0)</f>
        <v>2691.8059600000006</v>
      </c>
      <c r="D33" s="121">
        <f t="shared" si="0"/>
        <v>29012.746640000008</v>
      </c>
      <c r="E33" s="122">
        <f t="shared" si="1"/>
        <v>0.38438340629840612</v>
      </c>
    </row>
    <row r="34" spans="1:5" ht="15" customHeight="1" x14ac:dyDescent="0.2">
      <c r="A34" s="120" t="s">
        <v>43</v>
      </c>
      <c r="B34" s="121">
        <f>IFERROR(HLOOKUP(B$6,[3]contingente!$D$13:$CD$43,[3]carteraycontingente!$A41,FALSE)/1000,0)</f>
        <v>898.99833000000024</v>
      </c>
      <c r="C34" s="121">
        <f>IFERROR(HLOOKUP(C$6,[3]contingente!$D$13:$CD$43,[3]carteraycontingente!$A41,FALSE)/1000,0)</f>
        <v>0</v>
      </c>
      <c r="D34" s="121">
        <f t="shared" si="0"/>
        <v>898.99833000000024</v>
      </c>
      <c r="E34" s="122">
        <f t="shared" si="1"/>
        <v>1.1910628270732335E-2</v>
      </c>
    </row>
    <row r="35" spans="1:5" s="38" customFormat="1" ht="15" customHeight="1" x14ac:dyDescent="0.25">
      <c r="A35" s="120" t="s">
        <v>44</v>
      </c>
      <c r="B35" s="121">
        <f>IFERROR(HLOOKUP(B$6,[3]contingente!$D$13:$CD$43,[3]carteraycontingente!$A42,FALSE)/1000,0)</f>
        <v>0</v>
      </c>
      <c r="C35" s="121">
        <f>IFERROR(HLOOKUP(C$6,[3]contingente!$D$13:$CD$43,[3]carteraycontingente!$A42,FALSE)/1000,0)</f>
        <v>0</v>
      </c>
      <c r="D35" s="121">
        <f t="shared" si="0"/>
        <v>0</v>
      </c>
      <c r="E35" s="122">
        <f t="shared" si="1"/>
        <v>0</v>
      </c>
    </row>
    <row r="36" spans="1:5" s="38" customFormat="1" ht="15" customHeight="1" x14ac:dyDescent="0.25">
      <c r="A36" s="120" t="s">
        <v>45</v>
      </c>
      <c r="B36" s="121">
        <f>IFERROR(HLOOKUP(B$6,[3]contingente!$D$13:$CD$43,[3]carteraycontingente!$A43,FALSE)/1000,0)</f>
        <v>0</v>
      </c>
      <c r="C36" s="121">
        <f>IFERROR(HLOOKUP(C$6,[3]contingente!$D$13:$CD$43,[3]carteraycontingente!$A43,FALSE)/1000,0)</f>
        <v>0</v>
      </c>
      <c r="D36" s="121">
        <f t="shared" si="0"/>
        <v>0</v>
      </c>
      <c r="E36" s="122">
        <f t="shared" si="1"/>
        <v>0</v>
      </c>
    </row>
    <row r="37" spans="1:5" s="38" customFormat="1" ht="15" customHeight="1" x14ac:dyDescent="0.25">
      <c r="A37" s="229" t="s">
        <v>250</v>
      </c>
      <c r="B37" s="230">
        <f>SUM(B7:B36)</f>
        <v>27219.939010000006</v>
      </c>
      <c r="C37" s="230">
        <f>SUM(C7:C36)</f>
        <v>48258.726729999995</v>
      </c>
      <c r="D37" s="230">
        <f>SUM(D7:D36)</f>
        <v>75478.665740000011</v>
      </c>
      <c r="E37" s="231">
        <f>SUM(E7:E36)</f>
        <v>0.99999999999999989</v>
      </c>
    </row>
    <row r="38" spans="1:5" ht="15" customHeight="1" x14ac:dyDescent="0.2">
      <c r="A38" s="126" t="s">
        <v>295</v>
      </c>
      <c r="B38" s="122">
        <f>+B37/$D$37</f>
        <v>0.36063089805752574</v>
      </c>
      <c r="C38" s="122">
        <f>+C37/$D$37</f>
        <v>0.63936910194247409</v>
      </c>
      <c r="D38" s="122">
        <f>+D37/$D$37</f>
        <v>1</v>
      </c>
      <c r="E38" s="122"/>
    </row>
    <row r="39" spans="1:5" ht="15" customHeight="1" thickBot="1" x14ac:dyDescent="0.25">
      <c r="A39" s="127"/>
      <c r="B39" s="145"/>
      <c r="C39" s="129"/>
      <c r="D39" s="145"/>
      <c r="E39" s="222"/>
    </row>
    <row r="40" spans="1:5" ht="15" customHeight="1" thickTop="1" x14ac:dyDescent="0.2">
      <c r="A40" s="131" t="s">
        <v>252</v>
      </c>
      <c r="B40" s="47"/>
      <c r="C40" s="122"/>
      <c r="D40" s="47"/>
      <c r="E40" s="47"/>
    </row>
    <row r="41" spans="1:5" ht="15" customHeight="1" x14ac:dyDescent="0.2">
      <c r="A41" s="132"/>
      <c r="B41" s="120"/>
      <c r="C41" s="121"/>
      <c r="D41" s="120"/>
      <c r="E41" s="47"/>
    </row>
  </sheetData>
  <mergeCells count="4">
    <mergeCell ref="A1:E1"/>
    <mergeCell ref="A2:E2"/>
    <mergeCell ref="A3:E3"/>
    <mergeCell ref="A4:E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8F52F4-C995-4EB6-B92D-FB9D4BBE654A}">
  <sheetPr>
    <pageSetUpPr fitToPage="1"/>
  </sheetPr>
  <dimension ref="A1:Y29"/>
  <sheetViews>
    <sheetView zoomScale="85" zoomScaleNormal="85" workbookViewId="0">
      <selection sqref="A1:Y29"/>
    </sheetView>
  </sheetViews>
  <sheetFormatPr defaultColWidth="11.42578125" defaultRowHeight="15" customHeight="1" x14ac:dyDescent="0.55000000000000004"/>
  <cols>
    <col min="1" max="1" width="56.85546875" style="133" customWidth="1"/>
    <col min="2" max="2" width="15.7109375" style="116" customWidth="1"/>
    <col min="3" max="3" width="27.7109375" style="151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10" width="15.7109375" style="116" customWidth="1"/>
    <col min="11" max="11" width="27.7109375" style="116" customWidth="1"/>
    <col min="12" max="12" width="15.7109375" style="116" customWidth="1"/>
    <col min="13" max="13" width="27.7109375" style="116" customWidth="1"/>
    <col min="14" max="14" width="15.7109375" style="116" customWidth="1"/>
    <col min="15" max="15" width="27.7109375" style="116" customWidth="1"/>
    <col min="16" max="18" width="15.7109375" style="116" customWidth="1"/>
    <col min="19" max="19" width="27.7109375" style="116" customWidth="1"/>
    <col min="20" max="20" width="15.7109375" style="116" customWidth="1"/>
    <col min="21" max="21" width="27.7109375" style="116" customWidth="1"/>
    <col min="22" max="22" width="15.7109375" style="116" customWidth="1"/>
    <col min="23" max="23" width="27.7109375" style="116" customWidth="1"/>
    <col min="24" max="25" width="15.7109375" style="116" customWidth="1"/>
    <col min="26" max="256" width="11.42578125" style="116"/>
    <col min="257" max="257" width="56.85546875" style="116" customWidth="1"/>
    <col min="258" max="258" width="15.710937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6" width="15.7109375" style="116" customWidth="1"/>
    <col min="267" max="267" width="27.7109375" style="116" customWidth="1"/>
    <col min="268" max="268" width="15.7109375" style="116" customWidth="1"/>
    <col min="269" max="269" width="27.7109375" style="116" customWidth="1"/>
    <col min="270" max="270" width="15.7109375" style="116" customWidth="1"/>
    <col min="271" max="271" width="27.7109375" style="116" customWidth="1"/>
    <col min="272" max="274" width="15.7109375" style="116" customWidth="1"/>
    <col min="275" max="275" width="27.7109375" style="116" customWidth="1"/>
    <col min="276" max="276" width="15.7109375" style="116" customWidth="1"/>
    <col min="277" max="277" width="27.7109375" style="116" customWidth="1"/>
    <col min="278" max="278" width="15.7109375" style="116" customWidth="1"/>
    <col min="279" max="279" width="27.7109375" style="116" customWidth="1"/>
    <col min="280" max="281" width="15.7109375" style="116" customWidth="1"/>
    <col min="282" max="512" width="11.42578125" style="116"/>
    <col min="513" max="513" width="56.85546875" style="116" customWidth="1"/>
    <col min="514" max="514" width="15.710937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2" width="15.7109375" style="116" customWidth="1"/>
    <col min="523" max="523" width="27.7109375" style="116" customWidth="1"/>
    <col min="524" max="524" width="15.7109375" style="116" customWidth="1"/>
    <col min="525" max="525" width="27.7109375" style="116" customWidth="1"/>
    <col min="526" max="526" width="15.7109375" style="116" customWidth="1"/>
    <col min="527" max="527" width="27.7109375" style="116" customWidth="1"/>
    <col min="528" max="530" width="15.7109375" style="116" customWidth="1"/>
    <col min="531" max="531" width="27.7109375" style="116" customWidth="1"/>
    <col min="532" max="532" width="15.7109375" style="116" customWidth="1"/>
    <col min="533" max="533" width="27.7109375" style="116" customWidth="1"/>
    <col min="534" max="534" width="15.7109375" style="116" customWidth="1"/>
    <col min="535" max="535" width="27.7109375" style="116" customWidth="1"/>
    <col min="536" max="537" width="15.7109375" style="116" customWidth="1"/>
    <col min="538" max="768" width="11.42578125" style="116"/>
    <col min="769" max="769" width="56.85546875" style="116" customWidth="1"/>
    <col min="770" max="770" width="15.710937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8" width="15.7109375" style="116" customWidth="1"/>
    <col min="779" max="779" width="27.7109375" style="116" customWidth="1"/>
    <col min="780" max="780" width="15.7109375" style="116" customWidth="1"/>
    <col min="781" max="781" width="27.7109375" style="116" customWidth="1"/>
    <col min="782" max="782" width="15.7109375" style="116" customWidth="1"/>
    <col min="783" max="783" width="27.7109375" style="116" customWidth="1"/>
    <col min="784" max="786" width="15.7109375" style="116" customWidth="1"/>
    <col min="787" max="787" width="27.7109375" style="116" customWidth="1"/>
    <col min="788" max="788" width="15.7109375" style="116" customWidth="1"/>
    <col min="789" max="789" width="27.7109375" style="116" customWidth="1"/>
    <col min="790" max="790" width="15.7109375" style="116" customWidth="1"/>
    <col min="791" max="791" width="27.7109375" style="116" customWidth="1"/>
    <col min="792" max="793" width="15.7109375" style="116" customWidth="1"/>
    <col min="794" max="1024" width="11.42578125" style="116"/>
    <col min="1025" max="1025" width="56.85546875" style="116" customWidth="1"/>
    <col min="1026" max="1026" width="15.710937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4" width="15.7109375" style="116" customWidth="1"/>
    <col min="1035" max="1035" width="27.7109375" style="116" customWidth="1"/>
    <col min="1036" max="1036" width="15.7109375" style="116" customWidth="1"/>
    <col min="1037" max="1037" width="27.7109375" style="116" customWidth="1"/>
    <col min="1038" max="1038" width="15.7109375" style="116" customWidth="1"/>
    <col min="1039" max="1039" width="27.7109375" style="116" customWidth="1"/>
    <col min="1040" max="1042" width="15.7109375" style="116" customWidth="1"/>
    <col min="1043" max="1043" width="27.7109375" style="116" customWidth="1"/>
    <col min="1044" max="1044" width="15.7109375" style="116" customWidth="1"/>
    <col min="1045" max="1045" width="27.7109375" style="116" customWidth="1"/>
    <col min="1046" max="1046" width="15.7109375" style="116" customWidth="1"/>
    <col min="1047" max="1047" width="27.7109375" style="116" customWidth="1"/>
    <col min="1048" max="1049" width="15.7109375" style="116" customWidth="1"/>
    <col min="1050" max="1280" width="11.42578125" style="116"/>
    <col min="1281" max="1281" width="56.85546875" style="116" customWidth="1"/>
    <col min="1282" max="1282" width="15.710937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90" width="15.7109375" style="116" customWidth="1"/>
    <col min="1291" max="1291" width="27.7109375" style="116" customWidth="1"/>
    <col min="1292" max="1292" width="15.7109375" style="116" customWidth="1"/>
    <col min="1293" max="1293" width="27.7109375" style="116" customWidth="1"/>
    <col min="1294" max="1294" width="15.7109375" style="116" customWidth="1"/>
    <col min="1295" max="1295" width="27.7109375" style="116" customWidth="1"/>
    <col min="1296" max="1298" width="15.7109375" style="116" customWidth="1"/>
    <col min="1299" max="1299" width="27.7109375" style="116" customWidth="1"/>
    <col min="1300" max="1300" width="15.7109375" style="116" customWidth="1"/>
    <col min="1301" max="1301" width="27.7109375" style="116" customWidth="1"/>
    <col min="1302" max="1302" width="15.7109375" style="116" customWidth="1"/>
    <col min="1303" max="1303" width="27.7109375" style="116" customWidth="1"/>
    <col min="1304" max="1305" width="15.7109375" style="116" customWidth="1"/>
    <col min="1306" max="1536" width="11.42578125" style="116"/>
    <col min="1537" max="1537" width="56.85546875" style="116" customWidth="1"/>
    <col min="1538" max="1538" width="15.710937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6" width="15.7109375" style="116" customWidth="1"/>
    <col min="1547" max="1547" width="27.7109375" style="116" customWidth="1"/>
    <col min="1548" max="1548" width="15.7109375" style="116" customWidth="1"/>
    <col min="1549" max="1549" width="27.7109375" style="116" customWidth="1"/>
    <col min="1550" max="1550" width="15.7109375" style="116" customWidth="1"/>
    <col min="1551" max="1551" width="27.7109375" style="116" customWidth="1"/>
    <col min="1552" max="1554" width="15.7109375" style="116" customWidth="1"/>
    <col min="1555" max="1555" width="27.7109375" style="116" customWidth="1"/>
    <col min="1556" max="1556" width="15.7109375" style="116" customWidth="1"/>
    <col min="1557" max="1557" width="27.7109375" style="116" customWidth="1"/>
    <col min="1558" max="1558" width="15.7109375" style="116" customWidth="1"/>
    <col min="1559" max="1559" width="27.7109375" style="116" customWidth="1"/>
    <col min="1560" max="1561" width="15.7109375" style="116" customWidth="1"/>
    <col min="1562" max="1792" width="11.42578125" style="116"/>
    <col min="1793" max="1793" width="56.85546875" style="116" customWidth="1"/>
    <col min="1794" max="1794" width="15.710937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2" width="15.7109375" style="116" customWidth="1"/>
    <col min="1803" max="1803" width="27.7109375" style="116" customWidth="1"/>
    <col min="1804" max="1804" width="15.7109375" style="116" customWidth="1"/>
    <col min="1805" max="1805" width="27.7109375" style="116" customWidth="1"/>
    <col min="1806" max="1806" width="15.7109375" style="116" customWidth="1"/>
    <col min="1807" max="1807" width="27.7109375" style="116" customWidth="1"/>
    <col min="1808" max="1810" width="15.7109375" style="116" customWidth="1"/>
    <col min="1811" max="1811" width="27.7109375" style="116" customWidth="1"/>
    <col min="1812" max="1812" width="15.7109375" style="116" customWidth="1"/>
    <col min="1813" max="1813" width="27.7109375" style="116" customWidth="1"/>
    <col min="1814" max="1814" width="15.7109375" style="116" customWidth="1"/>
    <col min="1815" max="1815" width="27.7109375" style="116" customWidth="1"/>
    <col min="1816" max="1817" width="15.7109375" style="116" customWidth="1"/>
    <col min="1818" max="2048" width="11.42578125" style="116"/>
    <col min="2049" max="2049" width="56.85546875" style="116" customWidth="1"/>
    <col min="2050" max="2050" width="15.710937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8" width="15.7109375" style="116" customWidth="1"/>
    <col min="2059" max="2059" width="27.7109375" style="116" customWidth="1"/>
    <col min="2060" max="2060" width="15.7109375" style="116" customWidth="1"/>
    <col min="2061" max="2061" width="27.7109375" style="116" customWidth="1"/>
    <col min="2062" max="2062" width="15.7109375" style="116" customWidth="1"/>
    <col min="2063" max="2063" width="27.7109375" style="116" customWidth="1"/>
    <col min="2064" max="2066" width="15.7109375" style="116" customWidth="1"/>
    <col min="2067" max="2067" width="27.7109375" style="116" customWidth="1"/>
    <col min="2068" max="2068" width="15.7109375" style="116" customWidth="1"/>
    <col min="2069" max="2069" width="27.7109375" style="116" customWidth="1"/>
    <col min="2070" max="2070" width="15.7109375" style="116" customWidth="1"/>
    <col min="2071" max="2071" width="27.7109375" style="116" customWidth="1"/>
    <col min="2072" max="2073" width="15.7109375" style="116" customWidth="1"/>
    <col min="2074" max="2304" width="11.42578125" style="116"/>
    <col min="2305" max="2305" width="56.85546875" style="116" customWidth="1"/>
    <col min="2306" max="2306" width="15.710937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4" width="15.7109375" style="116" customWidth="1"/>
    <col min="2315" max="2315" width="27.7109375" style="116" customWidth="1"/>
    <col min="2316" max="2316" width="15.7109375" style="116" customWidth="1"/>
    <col min="2317" max="2317" width="27.7109375" style="116" customWidth="1"/>
    <col min="2318" max="2318" width="15.7109375" style="116" customWidth="1"/>
    <col min="2319" max="2319" width="27.7109375" style="116" customWidth="1"/>
    <col min="2320" max="2322" width="15.7109375" style="116" customWidth="1"/>
    <col min="2323" max="2323" width="27.7109375" style="116" customWidth="1"/>
    <col min="2324" max="2324" width="15.7109375" style="116" customWidth="1"/>
    <col min="2325" max="2325" width="27.7109375" style="116" customWidth="1"/>
    <col min="2326" max="2326" width="15.7109375" style="116" customWidth="1"/>
    <col min="2327" max="2327" width="27.7109375" style="116" customWidth="1"/>
    <col min="2328" max="2329" width="15.7109375" style="116" customWidth="1"/>
    <col min="2330" max="2560" width="11.42578125" style="116"/>
    <col min="2561" max="2561" width="56.85546875" style="116" customWidth="1"/>
    <col min="2562" max="2562" width="15.710937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70" width="15.7109375" style="116" customWidth="1"/>
    <col min="2571" max="2571" width="27.7109375" style="116" customWidth="1"/>
    <col min="2572" max="2572" width="15.7109375" style="116" customWidth="1"/>
    <col min="2573" max="2573" width="27.7109375" style="116" customWidth="1"/>
    <col min="2574" max="2574" width="15.7109375" style="116" customWidth="1"/>
    <col min="2575" max="2575" width="27.7109375" style="116" customWidth="1"/>
    <col min="2576" max="2578" width="15.7109375" style="116" customWidth="1"/>
    <col min="2579" max="2579" width="27.7109375" style="116" customWidth="1"/>
    <col min="2580" max="2580" width="15.7109375" style="116" customWidth="1"/>
    <col min="2581" max="2581" width="27.7109375" style="116" customWidth="1"/>
    <col min="2582" max="2582" width="15.7109375" style="116" customWidth="1"/>
    <col min="2583" max="2583" width="27.7109375" style="116" customWidth="1"/>
    <col min="2584" max="2585" width="15.7109375" style="116" customWidth="1"/>
    <col min="2586" max="2816" width="11.42578125" style="116"/>
    <col min="2817" max="2817" width="56.85546875" style="116" customWidth="1"/>
    <col min="2818" max="2818" width="15.710937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6" width="15.7109375" style="116" customWidth="1"/>
    <col min="2827" max="2827" width="27.7109375" style="116" customWidth="1"/>
    <col min="2828" max="2828" width="15.7109375" style="116" customWidth="1"/>
    <col min="2829" max="2829" width="27.7109375" style="116" customWidth="1"/>
    <col min="2830" max="2830" width="15.7109375" style="116" customWidth="1"/>
    <col min="2831" max="2831" width="27.7109375" style="116" customWidth="1"/>
    <col min="2832" max="2834" width="15.7109375" style="116" customWidth="1"/>
    <col min="2835" max="2835" width="27.7109375" style="116" customWidth="1"/>
    <col min="2836" max="2836" width="15.7109375" style="116" customWidth="1"/>
    <col min="2837" max="2837" width="27.7109375" style="116" customWidth="1"/>
    <col min="2838" max="2838" width="15.7109375" style="116" customWidth="1"/>
    <col min="2839" max="2839" width="27.7109375" style="116" customWidth="1"/>
    <col min="2840" max="2841" width="15.7109375" style="116" customWidth="1"/>
    <col min="2842" max="3072" width="11.42578125" style="116"/>
    <col min="3073" max="3073" width="56.85546875" style="116" customWidth="1"/>
    <col min="3074" max="3074" width="15.710937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2" width="15.7109375" style="116" customWidth="1"/>
    <col min="3083" max="3083" width="27.7109375" style="116" customWidth="1"/>
    <col min="3084" max="3084" width="15.7109375" style="116" customWidth="1"/>
    <col min="3085" max="3085" width="27.7109375" style="116" customWidth="1"/>
    <col min="3086" max="3086" width="15.7109375" style="116" customWidth="1"/>
    <col min="3087" max="3087" width="27.7109375" style="116" customWidth="1"/>
    <col min="3088" max="3090" width="15.7109375" style="116" customWidth="1"/>
    <col min="3091" max="3091" width="27.7109375" style="116" customWidth="1"/>
    <col min="3092" max="3092" width="15.7109375" style="116" customWidth="1"/>
    <col min="3093" max="3093" width="27.7109375" style="116" customWidth="1"/>
    <col min="3094" max="3094" width="15.7109375" style="116" customWidth="1"/>
    <col min="3095" max="3095" width="27.7109375" style="116" customWidth="1"/>
    <col min="3096" max="3097" width="15.7109375" style="116" customWidth="1"/>
    <col min="3098" max="3328" width="11.42578125" style="116"/>
    <col min="3329" max="3329" width="56.85546875" style="116" customWidth="1"/>
    <col min="3330" max="3330" width="15.710937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8" width="15.7109375" style="116" customWidth="1"/>
    <col min="3339" max="3339" width="27.7109375" style="116" customWidth="1"/>
    <col min="3340" max="3340" width="15.7109375" style="116" customWidth="1"/>
    <col min="3341" max="3341" width="27.7109375" style="116" customWidth="1"/>
    <col min="3342" max="3342" width="15.7109375" style="116" customWidth="1"/>
    <col min="3343" max="3343" width="27.7109375" style="116" customWidth="1"/>
    <col min="3344" max="3346" width="15.7109375" style="116" customWidth="1"/>
    <col min="3347" max="3347" width="27.7109375" style="116" customWidth="1"/>
    <col min="3348" max="3348" width="15.7109375" style="116" customWidth="1"/>
    <col min="3349" max="3349" width="27.7109375" style="116" customWidth="1"/>
    <col min="3350" max="3350" width="15.7109375" style="116" customWidth="1"/>
    <col min="3351" max="3351" width="27.7109375" style="116" customWidth="1"/>
    <col min="3352" max="3353" width="15.7109375" style="116" customWidth="1"/>
    <col min="3354" max="3584" width="11.42578125" style="116"/>
    <col min="3585" max="3585" width="56.85546875" style="116" customWidth="1"/>
    <col min="3586" max="3586" width="15.710937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4" width="15.7109375" style="116" customWidth="1"/>
    <col min="3595" max="3595" width="27.7109375" style="116" customWidth="1"/>
    <col min="3596" max="3596" width="15.7109375" style="116" customWidth="1"/>
    <col min="3597" max="3597" width="27.7109375" style="116" customWidth="1"/>
    <col min="3598" max="3598" width="15.7109375" style="116" customWidth="1"/>
    <col min="3599" max="3599" width="27.7109375" style="116" customWidth="1"/>
    <col min="3600" max="3602" width="15.7109375" style="116" customWidth="1"/>
    <col min="3603" max="3603" width="27.7109375" style="116" customWidth="1"/>
    <col min="3604" max="3604" width="15.7109375" style="116" customWidth="1"/>
    <col min="3605" max="3605" width="27.7109375" style="116" customWidth="1"/>
    <col min="3606" max="3606" width="15.7109375" style="116" customWidth="1"/>
    <col min="3607" max="3607" width="27.7109375" style="116" customWidth="1"/>
    <col min="3608" max="3609" width="15.7109375" style="116" customWidth="1"/>
    <col min="3610" max="3840" width="11.42578125" style="116"/>
    <col min="3841" max="3841" width="56.85546875" style="116" customWidth="1"/>
    <col min="3842" max="3842" width="15.710937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50" width="15.7109375" style="116" customWidth="1"/>
    <col min="3851" max="3851" width="27.7109375" style="116" customWidth="1"/>
    <col min="3852" max="3852" width="15.7109375" style="116" customWidth="1"/>
    <col min="3853" max="3853" width="27.7109375" style="116" customWidth="1"/>
    <col min="3854" max="3854" width="15.7109375" style="116" customWidth="1"/>
    <col min="3855" max="3855" width="27.7109375" style="116" customWidth="1"/>
    <col min="3856" max="3858" width="15.7109375" style="116" customWidth="1"/>
    <col min="3859" max="3859" width="27.7109375" style="116" customWidth="1"/>
    <col min="3860" max="3860" width="15.7109375" style="116" customWidth="1"/>
    <col min="3861" max="3861" width="27.7109375" style="116" customWidth="1"/>
    <col min="3862" max="3862" width="15.7109375" style="116" customWidth="1"/>
    <col min="3863" max="3863" width="27.7109375" style="116" customWidth="1"/>
    <col min="3864" max="3865" width="15.7109375" style="116" customWidth="1"/>
    <col min="3866" max="4096" width="11.42578125" style="116"/>
    <col min="4097" max="4097" width="56.85546875" style="116" customWidth="1"/>
    <col min="4098" max="4098" width="15.710937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6" width="15.7109375" style="116" customWidth="1"/>
    <col min="4107" max="4107" width="27.7109375" style="116" customWidth="1"/>
    <col min="4108" max="4108" width="15.7109375" style="116" customWidth="1"/>
    <col min="4109" max="4109" width="27.7109375" style="116" customWidth="1"/>
    <col min="4110" max="4110" width="15.7109375" style="116" customWidth="1"/>
    <col min="4111" max="4111" width="27.7109375" style="116" customWidth="1"/>
    <col min="4112" max="4114" width="15.7109375" style="116" customWidth="1"/>
    <col min="4115" max="4115" width="27.7109375" style="116" customWidth="1"/>
    <col min="4116" max="4116" width="15.7109375" style="116" customWidth="1"/>
    <col min="4117" max="4117" width="27.7109375" style="116" customWidth="1"/>
    <col min="4118" max="4118" width="15.7109375" style="116" customWidth="1"/>
    <col min="4119" max="4119" width="27.7109375" style="116" customWidth="1"/>
    <col min="4120" max="4121" width="15.7109375" style="116" customWidth="1"/>
    <col min="4122" max="4352" width="11.42578125" style="116"/>
    <col min="4353" max="4353" width="56.85546875" style="116" customWidth="1"/>
    <col min="4354" max="4354" width="15.710937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2" width="15.7109375" style="116" customWidth="1"/>
    <col min="4363" max="4363" width="27.7109375" style="116" customWidth="1"/>
    <col min="4364" max="4364" width="15.7109375" style="116" customWidth="1"/>
    <col min="4365" max="4365" width="27.7109375" style="116" customWidth="1"/>
    <col min="4366" max="4366" width="15.7109375" style="116" customWidth="1"/>
    <col min="4367" max="4367" width="27.7109375" style="116" customWidth="1"/>
    <col min="4368" max="4370" width="15.7109375" style="116" customWidth="1"/>
    <col min="4371" max="4371" width="27.7109375" style="116" customWidth="1"/>
    <col min="4372" max="4372" width="15.7109375" style="116" customWidth="1"/>
    <col min="4373" max="4373" width="27.7109375" style="116" customWidth="1"/>
    <col min="4374" max="4374" width="15.7109375" style="116" customWidth="1"/>
    <col min="4375" max="4375" width="27.7109375" style="116" customWidth="1"/>
    <col min="4376" max="4377" width="15.7109375" style="116" customWidth="1"/>
    <col min="4378" max="4608" width="11.42578125" style="116"/>
    <col min="4609" max="4609" width="56.85546875" style="116" customWidth="1"/>
    <col min="4610" max="4610" width="15.710937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8" width="15.7109375" style="116" customWidth="1"/>
    <col min="4619" max="4619" width="27.7109375" style="116" customWidth="1"/>
    <col min="4620" max="4620" width="15.7109375" style="116" customWidth="1"/>
    <col min="4621" max="4621" width="27.7109375" style="116" customWidth="1"/>
    <col min="4622" max="4622" width="15.7109375" style="116" customWidth="1"/>
    <col min="4623" max="4623" width="27.7109375" style="116" customWidth="1"/>
    <col min="4624" max="4626" width="15.7109375" style="116" customWidth="1"/>
    <col min="4627" max="4627" width="27.7109375" style="116" customWidth="1"/>
    <col min="4628" max="4628" width="15.7109375" style="116" customWidth="1"/>
    <col min="4629" max="4629" width="27.7109375" style="116" customWidth="1"/>
    <col min="4630" max="4630" width="15.7109375" style="116" customWidth="1"/>
    <col min="4631" max="4631" width="27.7109375" style="116" customWidth="1"/>
    <col min="4632" max="4633" width="15.7109375" style="116" customWidth="1"/>
    <col min="4634" max="4864" width="11.42578125" style="116"/>
    <col min="4865" max="4865" width="56.85546875" style="116" customWidth="1"/>
    <col min="4866" max="4866" width="15.710937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4" width="15.7109375" style="116" customWidth="1"/>
    <col min="4875" max="4875" width="27.7109375" style="116" customWidth="1"/>
    <col min="4876" max="4876" width="15.7109375" style="116" customWidth="1"/>
    <col min="4877" max="4877" width="27.7109375" style="116" customWidth="1"/>
    <col min="4878" max="4878" width="15.7109375" style="116" customWidth="1"/>
    <col min="4879" max="4879" width="27.7109375" style="116" customWidth="1"/>
    <col min="4880" max="4882" width="15.7109375" style="116" customWidth="1"/>
    <col min="4883" max="4883" width="27.7109375" style="116" customWidth="1"/>
    <col min="4884" max="4884" width="15.7109375" style="116" customWidth="1"/>
    <col min="4885" max="4885" width="27.7109375" style="116" customWidth="1"/>
    <col min="4886" max="4886" width="15.7109375" style="116" customWidth="1"/>
    <col min="4887" max="4887" width="27.7109375" style="116" customWidth="1"/>
    <col min="4888" max="4889" width="15.7109375" style="116" customWidth="1"/>
    <col min="4890" max="5120" width="11.42578125" style="116"/>
    <col min="5121" max="5121" width="56.85546875" style="116" customWidth="1"/>
    <col min="5122" max="5122" width="15.710937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30" width="15.7109375" style="116" customWidth="1"/>
    <col min="5131" max="5131" width="27.7109375" style="116" customWidth="1"/>
    <col min="5132" max="5132" width="15.7109375" style="116" customWidth="1"/>
    <col min="5133" max="5133" width="27.7109375" style="116" customWidth="1"/>
    <col min="5134" max="5134" width="15.7109375" style="116" customWidth="1"/>
    <col min="5135" max="5135" width="27.7109375" style="116" customWidth="1"/>
    <col min="5136" max="5138" width="15.7109375" style="116" customWidth="1"/>
    <col min="5139" max="5139" width="27.7109375" style="116" customWidth="1"/>
    <col min="5140" max="5140" width="15.7109375" style="116" customWidth="1"/>
    <col min="5141" max="5141" width="27.7109375" style="116" customWidth="1"/>
    <col min="5142" max="5142" width="15.7109375" style="116" customWidth="1"/>
    <col min="5143" max="5143" width="27.7109375" style="116" customWidth="1"/>
    <col min="5144" max="5145" width="15.7109375" style="116" customWidth="1"/>
    <col min="5146" max="5376" width="11.42578125" style="116"/>
    <col min="5377" max="5377" width="56.85546875" style="116" customWidth="1"/>
    <col min="5378" max="5378" width="15.710937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6" width="15.7109375" style="116" customWidth="1"/>
    <col min="5387" max="5387" width="27.7109375" style="116" customWidth="1"/>
    <col min="5388" max="5388" width="15.7109375" style="116" customWidth="1"/>
    <col min="5389" max="5389" width="27.7109375" style="116" customWidth="1"/>
    <col min="5390" max="5390" width="15.7109375" style="116" customWidth="1"/>
    <col min="5391" max="5391" width="27.7109375" style="116" customWidth="1"/>
    <col min="5392" max="5394" width="15.7109375" style="116" customWidth="1"/>
    <col min="5395" max="5395" width="27.7109375" style="116" customWidth="1"/>
    <col min="5396" max="5396" width="15.7109375" style="116" customWidth="1"/>
    <col min="5397" max="5397" width="27.7109375" style="116" customWidth="1"/>
    <col min="5398" max="5398" width="15.7109375" style="116" customWidth="1"/>
    <col min="5399" max="5399" width="27.7109375" style="116" customWidth="1"/>
    <col min="5400" max="5401" width="15.7109375" style="116" customWidth="1"/>
    <col min="5402" max="5632" width="11.42578125" style="116"/>
    <col min="5633" max="5633" width="56.85546875" style="116" customWidth="1"/>
    <col min="5634" max="5634" width="15.710937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2" width="15.7109375" style="116" customWidth="1"/>
    <col min="5643" max="5643" width="27.7109375" style="116" customWidth="1"/>
    <col min="5644" max="5644" width="15.7109375" style="116" customWidth="1"/>
    <col min="5645" max="5645" width="27.7109375" style="116" customWidth="1"/>
    <col min="5646" max="5646" width="15.7109375" style="116" customWidth="1"/>
    <col min="5647" max="5647" width="27.7109375" style="116" customWidth="1"/>
    <col min="5648" max="5650" width="15.7109375" style="116" customWidth="1"/>
    <col min="5651" max="5651" width="27.7109375" style="116" customWidth="1"/>
    <col min="5652" max="5652" width="15.7109375" style="116" customWidth="1"/>
    <col min="5653" max="5653" width="27.7109375" style="116" customWidth="1"/>
    <col min="5654" max="5654" width="15.7109375" style="116" customWidth="1"/>
    <col min="5655" max="5655" width="27.7109375" style="116" customWidth="1"/>
    <col min="5656" max="5657" width="15.7109375" style="116" customWidth="1"/>
    <col min="5658" max="5888" width="11.42578125" style="116"/>
    <col min="5889" max="5889" width="56.85546875" style="116" customWidth="1"/>
    <col min="5890" max="5890" width="15.710937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8" width="15.7109375" style="116" customWidth="1"/>
    <col min="5899" max="5899" width="27.7109375" style="116" customWidth="1"/>
    <col min="5900" max="5900" width="15.7109375" style="116" customWidth="1"/>
    <col min="5901" max="5901" width="27.7109375" style="116" customWidth="1"/>
    <col min="5902" max="5902" width="15.7109375" style="116" customWidth="1"/>
    <col min="5903" max="5903" width="27.7109375" style="116" customWidth="1"/>
    <col min="5904" max="5906" width="15.7109375" style="116" customWidth="1"/>
    <col min="5907" max="5907" width="27.7109375" style="116" customWidth="1"/>
    <col min="5908" max="5908" width="15.7109375" style="116" customWidth="1"/>
    <col min="5909" max="5909" width="27.7109375" style="116" customWidth="1"/>
    <col min="5910" max="5910" width="15.7109375" style="116" customWidth="1"/>
    <col min="5911" max="5911" width="27.7109375" style="116" customWidth="1"/>
    <col min="5912" max="5913" width="15.7109375" style="116" customWidth="1"/>
    <col min="5914" max="6144" width="11.42578125" style="116"/>
    <col min="6145" max="6145" width="56.85546875" style="116" customWidth="1"/>
    <col min="6146" max="6146" width="15.710937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4" width="15.7109375" style="116" customWidth="1"/>
    <col min="6155" max="6155" width="27.7109375" style="116" customWidth="1"/>
    <col min="6156" max="6156" width="15.7109375" style="116" customWidth="1"/>
    <col min="6157" max="6157" width="27.7109375" style="116" customWidth="1"/>
    <col min="6158" max="6158" width="15.7109375" style="116" customWidth="1"/>
    <col min="6159" max="6159" width="27.7109375" style="116" customWidth="1"/>
    <col min="6160" max="6162" width="15.7109375" style="116" customWidth="1"/>
    <col min="6163" max="6163" width="27.7109375" style="116" customWidth="1"/>
    <col min="6164" max="6164" width="15.7109375" style="116" customWidth="1"/>
    <col min="6165" max="6165" width="27.7109375" style="116" customWidth="1"/>
    <col min="6166" max="6166" width="15.7109375" style="116" customWidth="1"/>
    <col min="6167" max="6167" width="27.7109375" style="116" customWidth="1"/>
    <col min="6168" max="6169" width="15.7109375" style="116" customWidth="1"/>
    <col min="6170" max="6400" width="11.42578125" style="116"/>
    <col min="6401" max="6401" width="56.85546875" style="116" customWidth="1"/>
    <col min="6402" max="6402" width="15.710937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10" width="15.7109375" style="116" customWidth="1"/>
    <col min="6411" max="6411" width="27.7109375" style="116" customWidth="1"/>
    <col min="6412" max="6412" width="15.7109375" style="116" customWidth="1"/>
    <col min="6413" max="6413" width="27.7109375" style="116" customWidth="1"/>
    <col min="6414" max="6414" width="15.7109375" style="116" customWidth="1"/>
    <col min="6415" max="6415" width="27.7109375" style="116" customWidth="1"/>
    <col min="6416" max="6418" width="15.7109375" style="116" customWidth="1"/>
    <col min="6419" max="6419" width="27.7109375" style="116" customWidth="1"/>
    <col min="6420" max="6420" width="15.7109375" style="116" customWidth="1"/>
    <col min="6421" max="6421" width="27.7109375" style="116" customWidth="1"/>
    <col min="6422" max="6422" width="15.7109375" style="116" customWidth="1"/>
    <col min="6423" max="6423" width="27.7109375" style="116" customWidth="1"/>
    <col min="6424" max="6425" width="15.7109375" style="116" customWidth="1"/>
    <col min="6426" max="6656" width="11.42578125" style="116"/>
    <col min="6657" max="6657" width="56.85546875" style="116" customWidth="1"/>
    <col min="6658" max="6658" width="15.710937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6" width="15.7109375" style="116" customWidth="1"/>
    <col min="6667" max="6667" width="27.7109375" style="116" customWidth="1"/>
    <col min="6668" max="6668" width="15.7109375" style="116" customWidth="1"/>
    <col min="6669" max="6669" width="27.7109375" style="116" customWidth="1"/>
    <col min="6670" max="6670" width="15.7109375" style="116" customWidth="1"/>
    <col min="6671" max="6671" width="27.7109375" style="116" customWidth="1"/>
    <col min="6672" max="6674" width="15.7109375" style="116" customWidth="1"/>
    <col min="6675" max="6675" width="27.7109375" style="116" customWidth="1"/>
    <col min="6676" max="6676" width="15.7109375" style="116" customWidth="1"/>
    <col min="6677" max="6677" width="27.7109375" style="116" customWidth="1"/>
    <col min="6678" max="6678" width="15.7109375" style="116" customWidth="1"/>
    <col min="6679" max="6679" width="27.7109375" style="116" customWidth="1"/>
    <col min="6680" max="6681" width="15.7109375" style="116" customWidth="1"/>
    <col min="6682" max="6912" width="11.42578125" style="116"/>
    <col min="6913" max="6913" width="56.85546875" style="116" customWidth="1"/>
    <col min="6914" max="6914" width="15.710937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2" width="15.7109375" style="116" customWidth="1"/>
    <col min="6923" max="6923" width="27.7109375" style="116" customWidth="1"/>
    <col min="6924" max="6924" width="15.7109375" style="116" customWidth="1"/>
    <col min="6925" max="6925" width="27.7109375" style="116" customWidth="1"/>
    <col min="6926" max="6926" width="15.7109375" style="116" customWidth="1"/>
    <col min="6927" max="6927" width="27.7109375" style="116" customWidth="1"/>
    <col min="6928" max="6930" width="15.7109375" style="116" customWidth="1"/>
    <col min="6931" max="6931" width="27.7109375" style="116" customWidth="1"/>
    <col min="6932" max="6932" width="15.7109375" style="116" customWidth="1"/>
    <col min="6933" max="6933" width="27.7109375" style="116" customWidth="1"/>
    <col min="6934" max="6934" width="15.7109375" style="116" customWidth="1"/>
    <col min="6935" max="6935" width="27.7109375" style="116" customWidth="1"/>
    <col min="6936" max="6937" width="15.7109375" style="116" customWidth="1"/>
    <col min="6938" max="7168" width="11.42578125" style="116"/>
    <col min="7169" max="7169" width="56.85546875" style="116" customWidth="1"/>
    <col min="7170" max="7170" width="15.710937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8" width="15.7109375" style="116" customWidth="1"/>
    <col min="7179" max="7179" width="27.7109375" style="116" customWidth="1"/>
    <col min="7180" max="7180" width="15.7109375" style="116" customWidth="1"/>
    <col min="7181" max="7181" width="27.7109375" style="116" customWidth="1"/>
    <col min="7182" max="7182" width="15.7109375" style="116" customWidth="1"/>
    <col min="7183" max="7183" width="27.7109375" style="116" customWidth="1"/>
    <col min="7184" max="7186" width="15.7109375" style="116" customWidth="1"/>
    <col min="7187" max="7187" width="27.7109375" style="116" customWidth="1"/>
    <col min="7188" max="7188" width="15.7109375" style="116" customWidth="1"/>
    <col min="7189" max="7189" width="27.7109375" style="116" customWidth="1"/>
    <col min="7190" max="7190" width="15.7109375" style="116" customWidth="1"/>
    <col min="7191" max="7191" width="27.7109375" style="116" customWidth="1"/>
    <col min="7192" max="7193" width="15.7109375" style="116" customWidth="1"/>
    <col min="7194" max="7424" width="11.42578125" style="116"/>
    <col min="7425" max="7425" width="56.85546875" style="116" customWidth="1"/>
    <col min="7426" max="7426" width="15.710937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4" width="15.7109375" style="116" customWidth="1"/>
    <col min="7435" max="7435" width="27.7109375" style="116" customWidth="1"/>
    <col min="7436" max="7436" width="15.7109375" style="116" customWidth="1"/>
    <col min="7437" max="7437" width="27.7109375" style="116" customWidth="1"/>
    <col min="7438" max="7438" width="15.7109375" style="116" customWidth="1"/>
    <col min="7439" max="7439" width="27.7109375" style="116" customWidth="1"/>
    <col min="7440" max="7442" width="15.7109375" style="116" customWidth="1"/>
    <col min="7443" max="7443" width="27.7109375" style="116" customWidth="1"/>
    <col min="7444" max="7444" width="15.7109375" style="116" customWidth="1"/>
    <col min="7445" max="7445" width="27.7109375" style="116" customWidth="1"/>
    <col min="7446" max="7446" width="15.7109375" style="116" customWidth="1"/>
    <col min="7447" max="7447" width="27.7109375" style="116" customWidth="1"/>
    <col min="7448" max="7449" width="15.7109375" style="116" customWidth="1"/>
    <col min="7450" max="7680" width="11.42578125" style="116"/>
    <col min="7681" max="7681" width="56.85546875" style="116" customWidth="1"/>
    <col min="7682" max="7682" width="15.710937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90" width="15.7109375" style="116" customWidth="1"/>
    <col min="7691" max="7691" width="27.7109375" style="116" customWidth="1"/>
    <col min="7692" max="7692" width="15.7109375" style="116" customWidth="1"/>
    <col min="7693" max="7693" width="27.7109375" style="116" customWidth="1"/>
    <col min="7694" max="7694" width="15.7109375" style="116" customWidth="1"/>
    <col min="7695" max="7695" width="27.7109375" style="116" customWidth="1"/>
    <col min="7696" max="7698" width="15.7109375" style="116" customWidth="1"/>
    <col min="7699" max="7699" width="27.7109375" style="116" customWidth="1"/>
    <col min="7700" max="7700" width="15.7109375" style="116" customWidth="1"/>
    <col min="7701" max="7701" width="27.7109375" style="116" customWidth="1"/>
    <col min="7702" max="7702" width="15.7109375" style="116" customWidth="1"/>
    <col min="7703" max="7703" width="27.7109375" style="116" customWidth="1"/>
    <col min="7704" max="7705" width="15.7109375" style="116" customWidth="1"/>
    <col min="7706" max="7936" width="11.42578125" style="116"/>
    <col min="7937" max="7937" width="56.85546875" style="116" customWidth="1"/>
    <col min="7938" max="7938" width="15.710937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6" width="15.7109375" style="116" customWidth="1"/>
    <col min="7947" max="7947" width="27.7109375" style="116" customWidth="1"/>
    <col min="7948" max="7948" width="15.7109375" style="116" customWidth="1"/>
    <col min="7949" max="7949" width="27.7109375" style="116" customWidth="1"/>
    <col min="7950" max="7950" width="15.7109375" style="116" customWidth="1"/>
    <col min="7951" max="7951" width="27.7109375" style="116" customWidth="1"/>
    <col min="7952" max="7954" width="15.7109375" style="116" customWidth="1"/>
    <col min="7955" max="7955" width="27.7109375" style="116" customWidth="1"/>
    <col min="7956" max="7956" width="15.7109375" style="116" customWidth="1"/>
    <col min="7957" max="7957" width="27.7109375" style="116" customWidth="1"/>
    <col min="7958" max="7958" width="15.7109375" style="116" customWidth="1"/>
    <col min="7959" max="7959" width="27.7109375" style="116" customWidth="1"/>
    <col min="7960" max="7961" width="15.7109375" style="116" customWidth="1"/>
    <col min="7962" max="8192" width="11.42578125" style="116"/>
    <col min="8193" max="8193" width="56.85546875" style="116" customWidth="1"/>
    <col min="8194" max="8194" width="15.710937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2" width="15.7109375" style="116" customWidth="1"/>
    <col min="8203" max="8203" width="27.7109375" style="116" customWidth="1"/>
    <col min="8204" max="8204" width="15.7109375" style="116" customWidth="1"/>
    <col min="8205" max="8205" width="27.7109375" style="116" customWidth="1"/>
    <col min="8206" max="8206" width="15.7109375" style="116" customWidth="1"/>
    <col min="8207" max="8207" width="27.7109375" style="116" customWidth="1"/>
    <col min="8208" max="8210" width="15.7109375" style="116" customWidth="1"/>
    <col min="8211" max="8211" width="27.7109375" style="116" customWidth="1"/>
    <col min="8212" max="8212" width="15.7109375" style="116" customWidth="1"/>
    <col min="8213" max="8213" width="27.7109375" style="116" customWidth="1"/>
    <col min="8214" max="8214" width="15.7109375" style="116" customWidth="1"/>
    <col min="8215" max="8215" width="27.7109375" style="116" customWidth="1"/>
    <col min="8216" max="8217" width="15.7109375" style="116" customWidth="1"/>
    <col min="8218" max="8448" width="11.42578125" style="116"/>
    <col min="8449" max="8449" width="56.85546875" style="116" customWidth="1"/>
    <col min="8450" max="8450" width="15.710937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8" width="15.7109375" style="116" customWidth="1"/>
    <col min="8459" max="8459" width="27.7109375" style="116" customWidth="1"/>
    <col min="8460" max="8460" width="15.7109375" style="116" customWidth="1"/>
    <col min="8461" max="8461" width="27.7109375" style="116" customWidth="1"/>
    <col min="8462" max="8462" width="15.7109375" style="116" customWidth="1"/>
    <col min="8463" max="8463" width="27.7109375" style="116" customWidth="1"/>
    <col min="8464" max="8466" width="15.7109375" style="116" customWidth="1"/>
    <col min="8467" max="8467" width="27.7109375" style="116" customWidth="1"/>
    <col min="8468" max="8468" width="15.7109375" style="116" customWidth="1"/>
    <col min="8469" max="8469" width="27.7109375" style="116" customWidth="1"/>
    <col min="8470" max="8470" width="15.7109375" style="116" customWidth="1"/>
    <col min="8471" max="8471" width="27.7109375" style="116" customWidth="1"/>
    <col min="8472" max="8473" width="15.7109375" style="116" customWidth="1"/>
    <col min="8474" max="8704" width="11.42578125" style="116"/>
    <col min="8705" max="8705" width="56.85546875" style="116" customWidth="1"/>
    <col min="8706" max="8706" width="15.710937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4" width="15.7109375" style="116" customWidth="1"/>
    <col min="8715" max="8715" width="27.7109375" style="116" customWidth="1"/>
    <col min="8716" max="8716" width="15.7109375" style="116" customWidth="1"/>
    <col min="8717" max="8717" width="27.7109375" style="116" customWidth="1"/>
    <col min="8718" max="8718" width="15.7109375" style="116" customWidth="1"/>
    <col min="8719" max="8719" width="27.7109375" style="116" customWidth="1"/>
    <col min="8720" max="8722" width="15.7109375" style="116" customWidth="1"/>
    <col min="8723" max="8723" width="27.7109375" style="116" customWidth="1"/>
    <col min="8724" max="8724" width="15.7109375" style="116" customWidth="1"/>
    <col min="8725" max="8725" width="27.7109375" style="116" customWidth="1"/>
    <col min="8726" max="8726" width="15.7109375" style="116" customWidth="1"/>
    <col min="8727" max="8727" width="27.7109375" style="116" customWidth="1"/>
    <col min="8728" max="8729" width="15.7109375" style="116" customWidth="1"/>
    <col min="8730" max="8960" width="11.42578125" style="116"/>
    <col min="8961" max="8961" width="56.85546875" style="116" customWidth="1"/>
    <col min="8962" max="8962" width="15.710937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70" width="15.7109375" style="116" customWidth="1"/>
    <col min="8971" max="8971" width="27.7109375" style="116" customWidth="1"/>
    <col min="8972" max="8972" width="15.7109375" style="116" customWidth="1"/>
    <col min="8973" max="8973" width="27.7109375" style="116" customWidth="1"/>
    <col min="8974" max="8974" width="15.7109375" style="116" customWidth="1"/>
    <col min="8975" max="8975" width="27.7109375" style="116" customWidth="1"/>
    <col min="8976" max="8978" width="15.7109375" style="116" customWidth="1"/>
    <col min="8979" max="8979" width="27.7109375" style="116" customWidth="1"/>
    <col min="8980" max="8980" width="15.7109375" style="116" customWidth="1"/>
    <col min="8981" max="8981" width="27.7109375" style="116" customWidth="1"/>
    <col min="8982" max="8982" width="15.7109375" style="116" customWidth="1"/>
    <col min="8983" max="8983" width="27.7109375" style="116" customWidth="1"/>
    <col min="8984" max="8985" width="15.7109375" style="116" customWidth="1"/>
    <col min="8986" max="9216" width="11.42578125" style="116"/>
    <col min="9217" max="9217" width="56.85546875" style="116" customWidth="1"/>
    <col min="9218" max="9218" width="15.710937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6" width="15.7109375" style="116" customWidth="1"/>
    <col min="9227" max="9227" width="27.7109375" style="116" customWidth="1"/>
    <col min="9228" max="9228" width="15.7109375" style="116" customWidth="1"/>
    <col min="9229" max="9229" width="27.7109375" style="116" customWidth="1"/>
    <col min="9230" max="9230" width="15.7109375" style="116" customWidth="1"/>
    <col min="9231" max="9231" width="27.7109375" style="116" customWidth="1"/>
    <col min="9232" max="9234" width="15.7109375" style="116" customWidth="1"/>
    <col min="9235" max="9235" width="27.7109375" style="116" customWidth="1"/>
    <col min="9236" max="9236" width="15.7109375" style="116" customWidth="1"/>
    <col min="9237" max="9237" width="27.7109375" style="116" customWidth="1"/>
    <col min="9238" max="9238" width="15.7109375" style="116" customWidth="1"/>
    <col min="9239" max="9239" width="27.7109375" style="116" customWidth="1"/>
    <col min="9240" max="9241" width="15.7109375" style="116" customWidth="1"/>
    <col min="9242" max="9472" width="11.42578125" style="116"/>
    <col min="9473" max="9473" width="56.85546875" style="116" customWidth="1"/>
    <col min="9474" max="9474" width="15.710937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2" width="15.7109375" style="116" customWidth="1"/>
    <col min="9483" max="9483" width="27.7109375" style="116" customWidth="1"/>
    <col min="9484" max="9484" width="15.7109375" style="116" customWidth="1"/>
    <col min="9485" max="9485" width="27.7109375" style="116" customWidth="1"/>
    <col min="9486" max="9486" width="15.7109375" style="116" customWidth="1"/>
    <col min="9487" max="9487" width="27.7109375" style="116" customWidth="1"/>
    <col min="9488" max="9490" width="15.7109375" style="116" customWidth="1"/>
    <col min="9491" max="9491" width="27.7109375" style="116" customWidth="1"/>
    <col min="9492" max="9492" width="15.7109375" style="116" customWidth="1"/>
    <col min="9493" max="9493" width="27.7109375" style="116" customWidth="1"/>
    <col min="9494" max="9494" width="15.7109375" style="116" customWidth="1"/>
    <col min="9495" max="9495" width="27.7109375" style="116" customWidth="1"/>
    <col min="9496" max="9497" width="15.7109375" style="116" customWidth="1"/>
    <col min="9498" max="9728" width="11.42578125" style="116"/>
    <col min="9729" max="9729" width="56.85546875" style="116" customWidth="1"/>
    <col min="9730" max="9730" width="15.710937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8" width="15.7109375" style="116" customWidth="1"/>
    <col min="9739" max="9739" width="27.7109375" style="116" customWidth="1"/>
    <col min="9740" max="9740" width="15.7109375" style="116" customWidth="1"/>
    <col min="9741" max="9741" width="27.7109375" style="116" customWidth="1"/>
    <col min="9742" max="9742" width="15.7109375" style="116" customWidth="1"/>
    <col min="9743" max="9743" width="27.7109375" style="116" customWidth="1"/>
    <col min="9744" max="9746" width="15.7109375" style="116" customWidth="1"/>
    <col min="9747" max="9747" width="27.7109375" style="116" customWidth="1"/>
    <col min="9748" max="9748" width="15.7109375" style="116" customWidth="1"/>
    <col min="9749" max="9749" width="27.7109375" style="116" customWidth="1"/>
    <col min="9750" max="9750" width="15.7109375" style="116" customWidth="1"/>
    <col min="9751" max="9751" width="27.7109375" style="116" customWidth="1"/>
    <col min="9752" max="9753" width="15.7109375" style="116" customWidth="1"/>
    <col min="9754" max="9984" width="11.42578125" style="116"/>
    <col min="9985" max="9985" width="56.85546875" style="116" customWidth="1"/>
    <col min="9986" max="9986" width="15.710937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4" width="15.7109375" style="116" customWidth="1"/>
    <col min="9995" max="9995" width="27.7109375" style="116" customWidth="1"/>
    <col min="9996" max="9996" width="15.7109375" style="116" customWidth="1"/>
    <col min="9997" max="9997" width="27.7109375" style="116" customWidth="1"/>
    <col min="9998" max="9998" width="15.7109375" style="116" customWidth="1"/>
    <col min="9999" max="9999" width="27.7109375" style="116" customWidth="1"/>
    <col min="10000" max="10002" width="15.7109375" style="116" customWidth="1"/>
    <col min="10003" max="10003" width="27.7109375" style="116" customWidth="1"/>
    <col min="10004" max="10004" width="15.7109375" style="116" customWidth="1"/>
    <col min="10005" max="10005" width="27.7109375" style="116" customWidth="1"/>
    <col min="10006" max="10006" width="15.7109375" style="116" customWidth="1"/>
    <col min="10007" max="10007" width="27.7109375" style="116" customWidth="1"/>
    <col min="10008" max="10009" width="15.7109375" style="116" customWidth="1"/>
    <col min="10010" max="10240" width="11.42578125" style="116"/>
    <col min="10241" max="10241" width="56.85546875" style="116" customWidth="1"/>
    <col min="10242" max="10242" width="15.710937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50" width="15.7109375" style="116" customWidth="1"/>
    <col min="10251" max="10251" width="27.7109375" style="116" customWidth="1"/>
    <col min="10252" max="10252" width="15.7109375" style="116" customWidth="1"/>
    <col min="10253" max="10253" width="27.7109375" style="116" customWidth="1"/>
    <col min="10254" max="10254" width="15.7109375" style="116" customWidth="1"/>
    <col min="10255" max="10255" width="27.7109375" style="116" customWidth="1"/>
    <col min="10256" max="10258" width="15.7109375" style="116" customWidth="1"/>
    <col min="10259" max="10259" width="27.7109375" style="116" customWidth="1"/>
    <col min="10260" max="10260" width="15.7109375" style="116" customWidth="1"/>
    <col min="10261" max="10261" width="27.7109375" style="116" customWidth="1"/>
    <col min="10262" max="10262" width="15.7109375" style="116" customWidth="1"/>
    <col min="10263" max="10263" width="27.7109375" style="116" customWidth="1"/>
    <col min="10264" max="10265" width="15.7109375" style="116" customWidth="1"/>
    <col min="10266" max="10496" width="11.42578125" style="116"/>
    <col min="10497" max="10497" width="56.85546875" style="116" customWidth="1"/>
    <col min="10498" max="10498" width="15.710937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6" width="15.7109375" style="116" customWidth="1"/>
    <col min="10507" max="10507" width="27.7109375" style="116" customWidth="1"/>
    <col min="10508" max="10508" width="15.7109375" style="116" customWidth="1"/>
    <col min="10509" max="10509" width="27.7109375" style="116" customWidth="1"/>
    <col min="10510" max="10510" width="15.7109375" style="116" customWidth="1"/>
    <col min="10511" max="10511" width="27.7109375" style="116" customWidth="1"/>
    <col min="10512" max="10514" width="15.7109375" style="116" customWidth="1"/>
    <col min="10515" max="10515" width="27.7109375" style="116" customWidth="1"/>
    <col min="10516" max="10516" width="15.7109375" style="116" customWidth="1"/>
    <col min="10517" max="10517" width="27.7109375" style="116" customWidth="1"/>
    <col min="10518" max="10518" width="15.7109375" style="116" customWidth="1"/>
    <col min="10519" max="10519" width="27.7109375" style="116" customWidth="1"/>
    <col min="10520" max="10521" width="15.7109375" style="116" customWidth="1"/>
    <col min="10522" max="10752" width="11.42578125" style="116"/>
    <col min="10753" max="10753" width="56.85546875" style="116" customWidth="1"/>
    <col min="10754" max="10754" width="15.710937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2" width="15.7109375" style="116" customWidth="1"/>
    <col min="10763" max="10763" width="27.7109375" style="116" customWidth="1"/>
    <col min="10764" max="10764" width="15.7109375" style="116" customWidth="1"/>
    <col min="10765" max="10765" width="27.7109375" style="116" customWidth="1"/>
    <col min="10766" max="10766" width="15.7109375" style="116" customWidth="1"/>
    <col min="10767" max="10767" width="27.7109375" style="116" customWidth="1"/>
    <col min="10768" max="10770" width="15.7109375" style="116" customWidth="1"/>
    <col min="10771" max="10771" width="27.7109375" style="116" customWidth="1"/>
    <col min="10772" max="10772" width="15.7109375" style="116" customWidth="1"/>
    <col min="10773" max="10773" width="27.7109375" style="116" customWidth="1"/>
    <col min="10774" max="10774" width="15.7109375" style="116" customWidth="1"/>
    <col min="10775" max="10775" width="27.7109375" style="116" customWidth="1"/>
    <col min="10776" max="10777" width="15.7109375" style="116" customWidth="1"/>
    <col min="10778" max="11008" width="11.42578125" style="116"/>
    <col min="11009" max="11009" width="56.85546875" style="116" customWidth="1"/>
    <col min="11010" max="11010" width="15.710937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8" width="15.7109375" style="116" customWidth="1"/>
    <col min="11019" max="11019" width="27.7109375" style="116" customWidth="1"/>
    <col min="11020" max="11020" width="15.7109375" style="116" customWidth="1"/>
    <col min="11021" max="11021" width="27.7109375" style="116" customWidth="1"/>
    <col min="11022" max="11022" width="15.7109375" style="116" customWidth="1"/>
    <col min="11023" max="11023" width="27.7109375" style="116" customWidth="1"/>
    <col min="11024" max="11026" width="15.7109375" style="116" customWidth="1"/>
    <col min="11027" max="11027" width="27.7109375" style="116" customWidth="1"/>
    <col min="11028" max="11028" width="15.7109375" style="116" customWidth="1"/>
    <col min="11029" max="11029" width="27.7109375" style="116" customWidth="1"/>
    <col min="11030" max="11030" width="15.7109375" style="116" customWidth="1"/>
    <col min="11031" max="11031" width="27.7109375" style="116" customWidth="1"/>
    <col min="11032" max="11033" width="15.7109375" style="116" customWidth="1"/>
    <col min="11034" max="11264" width="11.42578125" style="116"/>
    <col min="11265" max="11265" width="56.85546875" style="116" customWidth="1"/>
    <col min="11266" max="11266" width="15.710937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4" width="15.7109375" style="116" customWidth="1"/>
    <col min="11275" max="11275" width="27.7109375" style="116" customWidth="1"/>
    <col min="11276" max="11276" width="15.7109375" style="116" customWidth="1"/>
    <col min="11277" max="11277" width="27.7109375" style="116" customWidth="1"/>
    <col min="11278" max="11278" width="15.7109375" style="116" customWidth="1"/>
    <col min="11279" max="11279" width="27.7109375" style="116" customWidth="1"/>
    <col min="11280" max="11282" width="15.7109375" style="116" customWidth="1"/>
    <col min="11283" max="11283" width="27.7109375" style="116" customWidth="1"/>
    <col min="11284" max="11284" width="15.7109375" style="116" customWidth="1"/>
    <col min="11285" max="11285" width="27.7109375" style="116" customWidth="1"/>
    <col min="11286" max="11286" width="15.7109375" style="116" customWidth="1"/>
    <col min="11287" max="11287" width="27.7109375" style="116" customWidth="1"/>
    <col min="11288" max="11289" width="15.7109375" style="116" customWidth="1"/>
    <col min="11290" max="11520" width="11.42578125" style="116"/>
    <col min="11521" max="11521" width="56.85546875" style="116" customWidth="1"/>
    <col min="11522" max="11522" width="15.710937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30" width="15.7109375" style="116" customWidth="1"/>
    <col min="11531" max="11531" width="27.7109375" style="116" customWidth="1"/>
    <col min="11532" max="11532" width="15.7109375" style="116" customWidth="1"/>
    <col min="11533" max="11533" width="27.7109375" style="116" customWidth="1"/>
    <col min="11534" max="11534" width="15.7109375" style="116" customWidth="1"/>
    <col min="11535" max="11535" width="27.7109375" style="116" customWidth="1"/>
    <col min="11536" max="11538" width="15.7109375" style="116" customWidth="1"/>
    <col min="11539" max="11539" width="27.7109375" style="116" customWidth="1"/>
    <col min="11540" max="11540" width="15.7109375" style="116" customWidth="1"/>
    <col min="11541" max="11541" width="27.7109375" style="116" customWidth="1"/>
    <col min="11542" max="11542" width="15.7109375" style="116" customWidth="1"/>
    <col min="11543" max="11543" width="27.7109375" style="116" customWidth="1"/>
    <col min="11544" max="11545" width="15.7109375" style="116" customWidth="1"/>
    <col min="11546" max="11776" width="11.42578125" style="116"/>
    <col min="11777" max="11777" width="56.85546875" style="116" customWidth="1"/>
    <col min="11778" max="11778" width="15.710937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6" width="15.7109375" style="116" customWidth="1"/>
    <col min="11787" max="11787" width="27.7109375" style="116" customWidth="1"/>
    <col min="11788" max="11788" width="15.7109375" style="116" customWidth="1"/>
    <col min="11789" max="11789" width="27.7109375" style="116" customWidth="1"/>
    <col min="11790" max="11790" width="15.7109375" style="116" customWidth="1"/>
    <col min="11791" max="11791" width="27.7109375" style="116" customWidth="1"/>
    <col min="11792" max="11794" width="15.7109375" style="116" customWidth="1"/>
    <col min="11795" max="11795" width="27.7109375" style="116" customWidth="1"/>
    <col min="11796" max="11796" width="15.7109375" style="116" customWidth="1"/>
    <col min="11797" max="11797" width="27.7109375" style="116" customWidth="1"/>
    <col min="11798" max="11798" width="15.7109375" style="116" customWidth="1"/>
    <col min="11799" max="11799" width="27.7109375" style="116" customWidth="1"/>
    <col min="11800" max="11801" width="15.7109375" style="116" customWidth="1"/>
    <col min="11802" max="12032" width="11.42578125" style="116"/>
    <col min="12033" max="12033" width="56.85546875" style="116" customWidth="1"/>
    <col min="12034" max="12034" width="15.710937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2" width="15.7109375" style="116" customWidth="1"/>
    <col min="12043" max="12043" width="27.7109375" style="116" customWidth="1"/>
    <col min="12044" max="12044" width="15.7109375" style="116" customWidth="1"/>
    <col min="12045" max="12045" width="27.7109375" style="116" customWidth="1"/>
    <col min="12046" max="12046" width="15.7109375" style="116" customWidth="1"/>
    <col min="12047" max="12047" width="27.7109375" style="116" customWidth="1"/>
    <col min="12048" max="12050" width="15.7109375" style="116" customWidth="1"/>
    <col min="12051" max="12051" width="27.7109375" style="116" customWidth="1"/>
    <col min="12052" max="12052" width="15.7109375" style="116" customWidth="1"/>
    <col min="12053" max="12053" width="27.7109375" style="116" customWidth="1"/>
    <col min="12054" max="12054" width="15.7109375" style="116" customWidth="1"/>
    <col min="12055" max="12055" width="27.7109375" style="116" customWidth="1"/>
    <col min="12056" max="12057" width="15.7109375" style="116" customWidth="1"/>
    <col min="12058" max="12288" width="11.42578125" style="116"/>
    <col min="12289" max="12289" width="56.85546875" style="116" customWidth="1"/>
    <col min="12290" max="12290" width="15.710937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8" width="15.7109375" style="116" customWidth="1"/>
    <col min="12299" max="12299" width="27.7109375" style="116" customWidth="1"/>
    <col min="12300" max="12300" width="15.7109375" style="116" customWidth="1"/>
    <col min="12301" max="12301" width="27.7109375" style="116" customWidth="1"/>
    <col min="12302" max="12302" width="15.7109375" style="116" customWidth="1"/>
    <col min="12303" max="12303" width="27.7109375" style="116" customWidth="1"/>
    <col min="12304" max="12306" width="15.7109375" style="116" customWidth="1"/>
    <col min="12307" max="12307" width="27.7109375" style="116" customWidth="1"/>
    <col min="12308" max="12308" width="15.7109375" style="116" customWidth="1"/>
    <col min="12309" max="12309" width="27.7109375" style="116" customWidth="1"/>
    <col min="12310" max="12310" width="15.7109375" style="116" customWidth="1"/>
    <col min="12311" max="12311" width="27.7109375" style="116" customWidth="1"/>
    <col min="12312" max="12313" width="15.7109375" style="116" customWidth="1"/>
    <col min="12314" max="12544" width="11.42578125" style="116"/>
    <col min="12545" max="12545" width="56.85546875" style="116" customWidth="1"/>
    <col min="12546" max="12546" width="15.710937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4" width="15.7109375" style="116" customWidth="1"/>
    <col min="12555" max="12555" width="27.7109375" style="116" customWidth="1"/>
    <col min="12556" max="12556" width="15.7109375" style="116" customWidth="1"/>
    <col min="12557" max="12557" width="27.7109375" style="116" customWidth="1"/>
    <col min="12558" max="12558" width="15.7109375" style="116" customWidth="1"/>
    <col min="12559" max="12559" width="27.7109375" style="116" customWidth="1"/>
    <col min="12560" max="12562" width="15.7109375" style="116" customWidth="1"/>
    <col min="12563" max="12563" width="27.7109375" style="116" customWidth="1"/>
    <col min="12564" max="12564" width="15.7109375" style="116" customWidth="1"/>
    <col min="12565" max="12565" width="27.7109375" style="116" customWidth="1"/>
    <col min="12566" max="12566" width="15.7109375" style="116" customWidth="1"/>
    <col min="12567" max="12567" width="27.7109375" style="116" customWidth="1"/>
    <col min="12568" max="12569" width="15.7109375" style="116" customWidth="1"/>
    <col min="12570" max="12800" width="11.42578125" style="116"/>
    <col min="12801" max="12801" width="56.85546875" style="116" customWidth="1"/>
    <col min="12802" max="12802" width="15.710937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10" width="15.7109375" style="116" customWidth="1"/>
    <col min="12811" max="12811" width="27.7109375" style="116" customWidth="1"/>
    <col min="12812" max="12812" width="15.7109375" style="116" customWidth="1"/>
    <col min="12813" max="12813" width="27.7109375" style="116" customWidth="1"/>
    <col min="12814" max="12814" width="15.7109375" style="116" customWidth="1"/>
    <col min="12815" max="12815" width="27.7109375" style="116" customWidth="1"/>
    <col min="12816" max="12818" width="15.7109375" style="116" customWidth="1"/>
    <col min="12819" max="12819" width="27.7109375" style="116" customWidth="1"/>
    <col min="12820" max="12820" width="15.7109375" style="116" customWidth="1"/>
    <col min="12821" max="12821" width="27.7109375" style="116" customWidth="1"/>
    <col min="12822" max="12822" width="15.7109375" style="116" customWidth="1"/>
    <col min="12823" max="12823" width="27.7109375" style="116" customWidth="1"/>
    <col min="12824" max="12825" width="15.7109375" style="116" customWidth="1"/>
    <col min="12826" max="13056" width="11.42578125" style="116"/>
    <col min="13057" max="13057" width="56.85546875" style="116" customWidth="1"/>
    <col min="13058" max="13058" width="15.710937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6" width="15.7109375" style="116" customWidth="1"/>
    <col min="13067" max="13067" width="27.7109375" style="116" customWidth="1"/>
    <col min="13068" max="13068" width="15.7109375" style="116" customWidth="1"/>
    <col min="13069" max="13069" width="27.7109375" style="116" customWidth="1"/>
    <col min="13070" max="13070" width="15.7109375" style="116" customWidth="1"/>
    <col min="13071" max="13071" width="27.7109375" style="116" customWidth="1"/>
    <col min="13072" max="13074" width="15.7109375" style="116" customWidth="1"/>
    <col min="13075" max="13075" width="27.7109375" style="116" customWidth="1"/>
    <col min="13076" max="13076" width="15.7109375" style="116" customWidth="1"/>
    <col min="13077" max="13077" width="27.7109375" style="116" customWidth="1"/>
    <col min="13078" max="13078" width="15.7109375" style="116" customWidth="1"/>
    <col min="13079" max="13079" width="27.7109375" style="116" customWidth="1"/>
    <col min="13080" max="13081" width="15.7109375" style="116" customWidth="1"/>
    <col min="13082" max="13312" width="11.42578125" style="116"/>
    <col min="13313" max="13313" width="56.85546875" style="116" customWidth="1"/>
    <col min="13314" max="13314" width="15.710937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2" width="15.7109375" style="116" customWidth="1"/>
    <col min="13323" max="13323" width="27.7109375" style="116" customWidth="1"/>
    <col min="13324" max="13324" width="15.7109375" style="116" customWidth="1"/>
    <col min="13325" max="13325" width="27.7109375" style="116" customWidth="1"/>
    <col min="13326" max="13326" width="15.7109375" style="116" customWidth="1"/>
    <col min="13327" max="13327" width="27.7109375" style="116" customWidth="1"/>
    <col min="13328" max="13330" width="15.7109375" style="116" customWidth="1"/>
    <col min="13331" max="13331" width="27.7109375" style="116" customWidth="1"/>
    <col min="13332" max="13332" width="15.7109375" style="116" customWidth="1"/>
    <col min="13333" max="13333" width="27.7109375" style="116" customWidth="1"/>
    <col min="13334" max="13334" width="15.7109375" style="116" customWidth="1"/>
    <col min="13335" max="13335" width="27.7109375" style="116" customWidth="1"/>
    <col min="13336" max="13337" width="15.7109375" style="116" customWidth="1"/>
    <col min="13338" max="13568" width="11.42578125" style="116"/>
    <col min="13569" max="13569" width="56.85546875" style="116" customWidth="1"/>
    <col min="13570" max="13570" width="15.710937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8" width="15.7109375" style="116" customWidth="1"/>
    <col min="13579" max="13579" width="27.7109375" style="116" customWidth="1"/>
    <col min="13580" max="13580" width="15.7109375" style="116" customWidth="1"/>
    <col min="13581" max="13581" width="27.7109375" style="116" customWidth="1"/>
    <col min="13582" max="13582" width="15.7109375" style="116" customWidth="1"/>
    <col min="13583" max="13583" width="27.7109375" style="116" customWidth="1"/>
    <col min="13584" max="13586" width="15.7109375" style="116" customWidth="1"/>
    <col min="13587" max="13587" width="27.7109375" style="116" customWidth="1"/>
    <col min="13588" max="13588" width="15.7109375" style="116" customWidth="1"/>
    <col min="13589" max="13589" width="27.7109375" style="116" customWidth="1"/>
    <col min="13590" max="13590" width="15.7109375" style="116" customWidth="1"/>
    <col min="13591" max="13591" width="27.7109375" style="116" customWidth="1"/>
    <col min="13592" max="13593" width="15.7109375" style="116" customWidth="1"/>
    <col min="13594" max="13824" width="11.42578125" style="116"/>
    <col min="13825" max="13825" width="56.85546875" style="116" customWidth="1"/>
    <col min="13826" max="13826" width="15.710937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4" width="15.7109375" style="116" customWidth="1"/>
    <col min="13835" max="13835" width="27.7109375" style="116" customWidth="1"/>
    <col min="13836" max="13836" width="15.7109375" style="116" customWidth="1"/>
    <col min="13837" max="13837" width="27.7109375" style="116" customWidth="1"/>
    <col min="13838" max="13838" width="15.7109375" style="116" customWidth="1"/>
    <col min="13839" max="13839" width="27.7109375" style="116" customWidth="1"/>
    <col min="13840" max="13842" width="15.7109375" style="116" customWidth="1"/>
    <col min="13843" max="13843" width="27.7109375" style="116" customWidth="1"/>
    <col min="13844" max="13844" width="15.7109375" style="116" customWidth="1"/>
    <col min="13845" max="13845" width="27.7109375" style="116" customWidth="1"/>
    <col min="13846" max="13846" width="15.7109375" style="116" customWidth="1"/>
    <col min="13847" max="13847" width="27.7109375" style="116" customWidth="1"/>
    <col min="13848" max="13849" width="15.7109375" style="116" customWidth="1"/>
    <col min="13850" max="14080" width="11.42578125" style="116"/>
    <col min="14081" max="14081" width="56.85546875" style="116" customWidth="1"/>
    <col min="14082" max="14082" width="15.710937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90" width="15.7109375" style="116" customWidth="1"/>
    <col min="14091" max="14091" width="27.7109375" style="116" customWidth="1"/>
    <col min="14092" max="14092" width="15.7109375" style="116" customWidth="1"/>
    <col min="14093" max="14093" width="27.7109375" style="116" customWidth="1"/>
    <col min="14094" max="14094" width="15.7109375" style="116" customWidth="1"/>
    <col min="14095" max="14095" width="27.7109375" style="116" customWidth="1"/>
    <col min="14096" max="14098" width="15.7109375" style="116" customWidth="1"/>
    <col min="14099" max="14099" width="27.7109375" style="116" customWidth="1"/>
    <col min="14100" max="14100" width="15.7109375" style="116" customWidth="1"/>
    <col min="14101" max="14101" width="27.7109375" style="116" customWidth="1"/>
    <col min="14102" max="14102" width="15.7109375" style="116" customWidth="1"/>
    <col min="14103" max="14103" width="27.7109375" style="116" customWidth="1"/>
    <col min="14104" max="14105" width="15.7109375" style="116" customWidth="1"/>
    <col min="14106" max="14336" width="11.42578125" style="116"/>
    <col min="14337" max="14337" width="56.85546875" style="116" customWidth="1"/>
    <col min="14338" max="14338" width="15.710937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6" width="15.7109375" style="116" customWidth="1"/>
    <col min="14347" max="14347" width="27.7109375" style="116" customWidth="1"/>
    <col min="14348" max="14348" width="15.7109375" style="116" customWidth="1"/>
    <col min="14349" max="14349" width="27.7109375" style="116" customWidth="1"/>
    <col min="14350" max="14350" width="15.7109375" style="116" customWidth="1"/>
    <col min="14351" max="14351" width="27.7109375" style="116" customWidth="1"/>
    <col min="14352" max="14354" width="15.7109375" style="116" customWidth="1"/>
    <col min="14355" max="14355" width="27.7109375" style="116" customWidth="1"/>
    <col min="14356" max="14356" width="15.7109375" style="116" customWidth="1"/>
    <col min="14357" max="14357" width="27.7109375" style="116" customWidth="1"/>
    <col min="14358" max="14358" width="15.7109375" style="116" customWidth="1"/>
    <col min="14359" max="14359" width="27.7109375" style="116" customWidth="1"/>
    <col min="14360" max="14361" width="15.7109375" style="116" customWidth="1"/>
    <col min="14362" max="14592" width="11.42578125" style="116"/>
    <col min="14593" max="14593" width="56.85546875" style="116" customWidth="1"/>
    <col min="14594" max="14594" width="15.710937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2" width="15.7109375" style="116" customWidth="1"/>
    <col min="14603" max="14603" width="27.7109375" style="116" customWidth="1"/>
    <col min="14604" max="14604" width="15.7109375" style="116" customWidth="1"/>
    <col min="14605" max="14605" width="27.7109375" style="116" customWidth="1"/>
    <col min="14606" max="14606" width="15.7109375" style="116" customWidth="1"/>
    <col min="14607" max="14607" width="27.7109375" style="116" customWidth="1"/>
    <col min="14608" max="14610" width="15.7109375" style="116" customWidth="1"/>
    <col min="14611" max="14611" width="27.7109375" style="116" customWidth="1"/>
    <col min="14612" max="14612" width="15.7109375" style="116" customWidth="1"/>
    <col min="14613" max="14613" width="27.7109375" style="116" customWidth="1"/>
    <col min="14614" max="14614" width="15.7109375" style="116" customWidth="1"/>
    <col min="14615" max="14615" width="27.7109375" style="116" customWidth="1"/>
    <col min="14616" max="14617" width="15.7109375" style="116" customWidth="1"/>
    <col min="14618" max="14848" width="11.42578125" style="116"/>
    <col min="14849" max="14849" width="56.85546875" style="116" customWidth="1"/>
    <col min="14850" max="14850" width="15.710937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8" width="15.7109375" style="116" customWidth="1"/>
    <col min="14859" max="14859" width="27.7109375" style="116" customWidth="1"/>
    <col min="14860" max="14860" width="15.7109375" style="116" customWidth="1"/>
    <col min="14861" max="14861" width="27.7109375" style="116" customWidth="1"/>
    <col min="14862" max="14862" width="15.7109375" style="116" customWidth="1"/>
    <col min="14863" max="14863" width="27.7109375" style="116" customWidth="1"/>
    <col min="14864" max="14866" width="15.7109375" style="116" customWidth="1"/>
    <col min="14867" max="14867" width="27.7109375" style="116" customWidth="1"/>
    <col min="14868" max="14868" width="15.7109375" style="116" customWidth="1"/>
    <col min="14869" max="14869" width="27.7109375" style="116" customWidth="1"/>
    <col min="14870" max="14870" width="15.7109375" style="116" customWidth="1"/>
    <col min="14871" max="14871" width="27.7109375" style="116" customWidth="1"/>
    <col min="14872" max="14873" width="15.7109375" style="116" customWidth="1"/>
    <col min="14874" max="15104" width="11.42578125" style="116"/>
    <col min="15105" max="15105" width="56.85546875" style="116" customWidth="1"/>
    <col min="15106" max="15106" width="15.710937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4" width="15.7109375" style="116" customWidth="1"/>
    <col min="15115" max="15115" width="27.7109375" style="116" customWidth="1"/>
    <col min="15116" max="15116" width="15.7109375" style="116" customWidth="1"/>
    <col min="15117" max="15117" width="27.7109375" style="116" customWidth="1"/>
    <col min="15118" max="15118" width="15.7109375" style="116" customWidth="1"/>
    <col min="15119" max="15119" width="27.7109375" style="116" customWidth="1"/>
    <col min="15120" max="15122" width="15.7109375" style="116" customWidth="1"/>
    <col min="15123" max="15123" width="27.7109375" style="116" customWidth="1"/>
    <col min="15124" max="15124" width="15.7109375" style="116" customWidth="1"/>
    <col min="15125" max="15125" width="27.7109375" style="116" customWidth="1"/>
    <col min="15126" max="15126" width="15.7109375" style="116" customWidth="1"/>
    <col min="15127" max="15127" width="27.7109375" style="116" customWidth="1"/>
    <col min="15128" max="15129" width="15.7109375" style="116" customWidth="1"/>
    <col min="15130" max="15360" width="11.42578125" style="116"/>
    <col min="15361" max="15361" width="56.85546875" style="116" customWidth="1"/>
    <col min="15362" max="15362" width="15.710937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70" width="15.7109375" style="116" customWidth="1"/>
    <col min="15371" max="15371" width="27.7109375" style="116" customWidth="1"/>
    <col min="15372" max="15372" width="15.7109375" style="116" customWidth="1"/>
    <col min="15373" max="15373" width="27.7109375" style="116" customWidth="1"/>
    <col min="15374" max="15374" width="15.7109375" style="116" customWidth="1"/>
    <col min="15375" max="15375" width="27.7109375" style="116" customWidth="1"/>
    <col min="15376" max="15378" width="15.7109375" style="116" customWidth="1"/>
    <col min="15379" max="15379" width="27.7109375" style="116" customWidth="1"/>
    <col min="15380" max="15380" width="15.7109375" style="116" customWidth="1"/>
    <col min="15381" max="15381" width="27.7109375" style="116" customWidth="1"/>
    <col min="15382" max="15382" width="15.7109375" style="116" customWidth="1"/>
    <col min="15383" max="15383" width="27.7109375" style="116" customWidth="1"/>
    <col min="15384" max="15385" width="15.7109375" style="116" customWidth="1"/>
    <col min="15386" max="15616" width="11.42578125" style="116"/>
    <col min="15617" max="15617" width="56.85546875" style="116" customWidth="1"/>
    <col min="15618" max="15618" width="15.710937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6" width="15.7109375" style="116" customWidth="1"/>
    <col min="15627" max="15627" width="27.7109375" style="116" customWidth="1"/>
    <col min="15628" max="15628" width="15.7109375" style="116" customWidth="1"/>
    <col min="15629" max="15629" width="27.7109375" style="116" customWidth="1"/>
    <col min="15630" max="15630" width="15.7109375" style="116" customWidth="1"/>
    <col min="15631" max="15631" width="27.7109375" style="116" customWidth="1"/>
    <col min="15632" max="15634" width="15.7109375" style="116" customWidth="1"/>
    <col min="15635" max="15635" width="27.7109375" style="116" customWidth="1"/>
    <col min="15636" max="15636" width="15.7109375" style="116" customWidth="1"/>
    <col min="15637" max="15637" width="27.7109375" style="116" customWidth="1"/>
    <col min="15638" max="15638" width="15.7109375" style="116" customWidth="1"/>
    <col min="15639" max="15639" width="27.7109375" style="116" customWidth="1"/>
    <col min="15640" max="15641" width="15.7109375" style="116" customWidth="1"/>
    <col min="15642" max="15872" width="11.42578125" style="116"/>
    <col min="15873" max="15873" width="56.85546875" style="116" customWidth="1"/>
    <col min="15874" max="15874" width="15.710937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2" width="15.7109375" style="116" customWidth="1"/>
    <col min="15883" max="15883" width="27.7109375" style="116" customWidth="1"/>
    <col min="15884" max="15884" width="15.7109375" style="116" customWidth="1"/>
    <col min="15885" max="15885" width="27.7109375" style="116" customWidth="1"/>
    <col min="15886" max="15886" width="15.7109375" style="116" customWidth="1"/>
    <col min="15887" max="15887" width="27.7109375" style="116" customWidth="1"/>
    <col min="15888" max="15890" width="15.7109375" style="116" customWidth="1"/>
    <col min="15891" max="15891" width="27.7109375" style="116" customWidth="1"/>
    <col min="15892" max="15892" width="15.7109375" style="116" customWidth="1"/>
    <col min="15893" max="15893" width="27.7109375" style="116" customWidth="1"/>
    <col min="15894" max="15894" width="15.7109375" style="116" customWidth="1"/>
    <col min="15895" max="15895" width="27.7109375" style="116" customWidth="1"/>
    <col min="15896" max="15897" width="15.7109375" style="116" customWidth="1"/>
    <col min="15898" max="16128" width="11.42578125" style="116"/>
    <col min="16129" max="16129" width="56.85546875" style="116" customWidth="1"/>
    <col min="16130" max="16130" width="15.710937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8" width="15.7109375" style="116" customWidth="1"/>
    <col min="16139" max="16139" width="27.7109375" style="116" customWidth="1"/>
    <col min="16140" max="16140" width="15.7109375" style="116" customWidth="1"/>
    <col min="16141" max="16141" width="27.7109375" style="116" customWidth="1"/>
    <col min="16142" max="16142" width="15.7109375" style="116" customWidth="1"/>
    <col min="16143" max="16143" width="27.7109375" style="116" customWidth="1"/>
    <col min="16144" max="16146" width="15.7109375" style="116" customWidth="1"/>
    <col min="16147" max="16147" width="27.7109375" style="116" customWidth="1"/>
    <col min="16148" max="16148" width="15.7109375" style="116" customWidth="1"/>
    <col min="16149" max="16149" width="27.7109375" style="116" customWidth="1"/>
    <col min="16150" max="16150" width="15.7109375" style="116" customWidth="1"/>
    <col min="16151" max="16151" width="27.7109375" style="116" customWidth="1"/>
    <col min="16152" max="16153" width="15.7109375" style="116" customWidth="1"/>
    <col min="16154" max="16384" width="11.42578125" style="116"/>
  </cols>
  <sheetData>
    <row r="1" spans="1:25" s="134" customFormat="1" ht="30" customHeight="1" x14ac:dyDescent="0.3">
      <c r="A1" s="405" t="s">
        <v>158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  <c r="R1" s="405"/>
      <c r="S1" s="405"/>
      <c r="T1" s="405"/>
      <c r="U1" s="405"/>
      <c r="V1" s="405"/>
      <c r="W1" s="405"/>
      <c r="X1" s="405"/>
      <c r="Y1" s="405"/>
    </row>
    <row r="2" spans="1:25" s="134" customFormat="1" ht="15" customHeight="1" x14ac:dyDescent="0.3">
      <c r="A2" s="381" t="s">
        <v>269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</row>
    <row r="3" spans="1:25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  <c r="R3" s="381"/>
      <c r="S3" s="381"/>
      <c r="T3" s="381"/>
      <c r="U3" s="381"/>
      <c r="V3" s="381"/>
      <c r="W3" s="381"/>
      <c r="X3" s="381"/>
      <c r="Y3" s="381"/>
    </row>
    <row r="4" spans="1:25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  <c r="R4" s="382"/>
      <c r="S4" s="382"/>
      <c r="T4" s="382"/>
      <c r="U4" s="382"/>
      <c r="V4" s="382"/>
      <c r="W4" s="382"/>
      <c r="X4" s="382"/>
      <c r="Y4" s="382"/>
    </row>
    <row r="5" spans="1:25" ht="15" customHeight="1" x14ac:dyDescent="0.2">
      <c r="A5" s="115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38"/>
      <c r="R5" s="148"/>
      <c r="S5" s="38"/>
      <c r="T5" s="148"/>
      <c r="U5" s="148"/>
      <c r="V5" s="38"/>
      <c r="W5" s="38"/>
      <c r="X5" s="148"/>
      <c r="Y5" s="38"/>
    </row>
    <row r="6" spans="1:25" s="149" customFormat="1" ht="15" customHeight="1" x14ac:dyDescent="0.25">
      <c r="A6" s="136"/>
      <c r="B6" s="406" t="s">
        <v>75</v>
      </c>
      <c r="C6" s="406"/>
      <c r="D6" s="406"/>
      <c r="E6" s="406"/>
      <c r="F6" s="406"/>
      <c r="G6" s="406"/>
      <c r="H6" s="406"/>
      <c r="I6" s="406"/>
      <c r="J6" s="406" t="s">
        <v>74</v>
      </c>
      <c r="K6" s="406"/>
      <c r="L6" s="406"/>
      <c r="M6" s="406"/>
      <c r="N6" s="406"/>
      <c r="O6" s="406"/>
      <c r="P6" s="406"/>
      <c r="Q6" s="406"/>
      <c r="R6" s="406" t="s">
        <v>232</v>
      </c>
      <c r="S6" s="406"/>
      <c r="T6" s="406"/>
      <c r="U6" s="406"/>
      <c r="V6" s="406"/>
      <c r="W6" s="406"/>
      <c r="X6" s="406"/>
      <c r="Y6" s="406"/>
    </row>
    <row r="7" spans="1:25" s="150" customFormat="1" ht="39.950000000000003" customHeight="1" x14ac:dyDescent="0.25">
      <c r="A7" s="138" t="s">
        <v>259</v>
      </c>
      <c r="B7" s="139" t="s">
        <v>55</v>
      </c>
      <c r="C7" s="140" t="s">
        <v>270</v>
      </c>
      <c r="D7" s="139" t="s">
        <v>271</v>
      </c>
      <c r="E7" s="139" t="s">
        <v>272</v>
      </c>
      <c r="F7" s="140" t="s">
        <v>273</v>
      </c>
      <c r="G7" s="139" t="s">
        <v>274</v>
      </c>
      <c r="H7" s="139" t="s">
        <v>275</v>
      </c>
      <c r="I7" s="140" t="s">
        <v>46</v>
      </c>
      <c r="J7" s="139" t="s">
        <v>55</v>
      </c>
      <c r="K7" s="139" t="s">
        <v>270</v>
      </c>
      <c r="L7" s="140" t="s">
        <v>271</v>
      </c>
      <c r="M7" s="139" t="s">
        <v>272</v>
      </c>
      <c r="N7" s="139" t="s">
        <v>273</v>
      </c>
      <c r="O7" s="139" t="s">
        <v>274</v>
      </c>
      <c r="P7" s="139" t="s">
        <v>275</v>
      </c>
      <c r="Q7" s="139" t="s">
        <v>46</v>
      </c>
      <c r="R7" s="139" t="s">
        <v>55</v>
      </c>
      <c r="S7" s="139" t="s">
        <v>270</v>
      </c>
      <c r="T7" s="140" t="s">
        <v>271</v>
      </c>
      <c r="U7" s="139" t="s">
        <v>272</v>
      </c>
      <c r="V7" s="139" t="s">
        <v>273</v>
      </c>
      <c r="W7" s="139" t="s">
        <v>274</v>
      </c>
      <c r="X7" s="139" t="s">
        <v>275</v>
      </c>
      <c r="Y7" s="139" t="s">
        <v>46</v>
      </c>
    </row>
    <row r="8" spans="1:25" ht="15" customHeight="1" x14ac:dyDescent="0.2">
      <c r="A8" s="120" t="s">
        <v>233</v>
      </c>
      <c r="B8" s="121">
        <v>1044227.7824694</v>
      </c>
      <c r="C8" s="121">
        <v>304268.05701700004</v>
      </c>
      <c r="D8" s="121">
        <v>1641.5795500000002</v>
      </c>
      <c r="E8" s="121">
        <v>4228.5203899999997</v>
      </c>
      <c r="F8" s="121">
        <v>6765.400254000001</v>
      </c>
      <c r="G8" s="121">
        <v>2482.1288499999996</v>
      </c>
      <c r="H8" s="121">
        <v>0</v>
      </c>
      <c r="I8" s="121">
        <v>1363613.4685304</v>
      </c>
      <c r="J8" s="121">
        <v>3984.9658600000002</v>
      </c>
      <c r="K8" s="121">
        <v>5074.5532800000001</v>
      </c>
      <c r="L8" s="121">
        <v>0</v>
      </c>
      <c r="M8" s="121">
        <v>0</v>
      </c>
      <c r="N8" s="121">
        <v>217.17097000000001</v>
      </c>
      <c r="O8" s="121">
        <v>1684.0076200000001</v>
      </c>
      <c r="P8" s="121">
        <v>6.4411499999999995</v>
      </c>
      <c r="Q8" s="121">
        <v>10967.13888</v>
      </c>
      <c r="R8" s="121">
        <v>1048212.7483294</v>
      </c>
      <c r="S8" s="121">
        <v>309342.61029700004</v>
      </c>
      <c r="T8" s="121">
        <v>1641.5795500000002</v>
      </c>
      <c r="U8" s="121">
        <v>4228.5203899999997</v>
      </c>
      <c r="V8" s="121">
        <v>6982.5712240000012</v>
      </c>
      <c r="W8" s="121">
        <v>4166.1364699999995</v>
      </c>
      <c r="X8" s="121">
        <v>6.4411499999999995</v>
      </c>
      <c r="Y8" s="121">
        <v>1374580.6074103999</v>
      </c>
    </row>
    <row r="9" spans="1:25" ht="15" customHeight="1" x14ac:dyDescent="0.2">
      <c r="A9" s="120" t="s">
        <v>234</v>
      </c>
      <c r="B9" s="121">
        <v>17432.938609999997</v>
      </c>
      <c r="C9" s="121">
        <v>4028.5434599999999</v>
      </c>
      <c r="D9" s="121">
        <v>20.0945</v>
      </c>
      <c r="E9" s="121">
        <v>44.233940000000004</v>
      </c>
      <c r="F9" s="121">
        <v>0</v>
      </c>
      <c r="G9" s="121">
        <v>73.25976</v>
      </c>
      <c r="H9" s="121">
        <v>0</v>
      </c>
      <c r="I9" s="121">
        <v>21599.070269999997</v>
      </c>
      <c r="J9" s="121">
        <v>0</v>
      </c>
      <c r="K9" s="121">
        <v>1026.6096500000001</v>
      </c>
      <c r="L9" s="121">
        <v>0</v>
      </c>
      <c r="M9" s="121">
        <v>0</v>
      </c>
      <c r="N9" s="121">
        <v>0</v>
      </c>
      <c r="O9" s="121">
        <v>0</v>
      </c>
      <c r="P9" s="121">
        <v>0</v>
      </c>
      <c r="Q9" s="121">
        <v>1026.6096500000001</v>
      </c>
      <c r="R9" s="121">
        <v>17432.938609999997</v>
      </c>
      <c r="S9" s="121">
        <v>5055.1531100000002</v>
      </c>
      <c r="T9" s="121">
        <v>20.0945</v>
      </c>
      <c r="U9" s="121">
        <v>44.233940000000004</v>
      </c>
      <c r="V9" s="121">
        <v>0</v>
      </c>
      <c r="W9" s="121">
        <v>73.25976</v>
      </c>
      <c r="X9" s="121">
        <v>0</v>
      </c>
      <c r="Y9" s="121">
        <v>22625.679919999995</v>
      </c>
    </row>
    <row r="10" spans="1:25" ht="15" customHeight="1" x14ac:dyDescent="0.2">
      <c r="A10" s="120" t="s">
        <v>235</v>
      </c>
      <c r="B10" s="121">
        <v>0</v>
      </c>
      <c r="C10" s="121">
        <v>0</v>
      </c>
      <c r="D10" s="121">
        <v>0</v>
      </c>
      <c r="E10" s="121">
        <v>0</v>
      </c>
      <c r="F10" s="121">
        <v>0</v>
      </c>
      <c r="G10" s="121">
        <v>0</v>
      </c>
      <c r="H10" s="121">
        <v>0</v>
      </c>
      <c r="I10" s="121">
        <v>0</v>
      </c>
      <c r="J10" s="121">
        <v>0</v>
      </c>
      <c r="K10" s="121">
        <v>0</v>
      </c>
      <c r="L10" s="121">
        <v>0</v>
      </c>
      <c r="M10" s="121">
        <v>0</v>
      </c>
      <c r="N10" s="121">
        <v>0</v>
      </c>
      <c r="O10" s="121">
        <v>0</v>
      </c>
      <c r="P10" s="121">
        <v>0</v>
      </c>
      <c r="Q10" s="121">
        <v>0</v>
      </c>
      <c r="R10" s="121">
        <v>0</v>
      </c>
      <c r="S10" s="121">
        <v>0</v>
      </c>
      <c r="T10" s="121">
        <v>0</v>
      </c>
      <c r="U10" s="121">
        <v>0</v>
      </c>
      <c r="V10" s="121">
        <v>0</v>
      </c>
      <c r="W10" s="121">
        <v>0</v>
      </c>
      <c r="X10" s="121">
        <v>0</v>
      </c>
      <c r="Y10" s="121">
        <v>0</v>
      </c>
    </row>
    <row r="11" spans="1:25" ht="15" customHeight="1" x14ac:dyDescent="0.2">
      <c r="A11" s="120" t="s">
        <v>236</v>
      </c>
      <c r="B11" s="121">
        <v>21563.615869999998</v>
      </c>
      <c r="C11" s="121">
        <v>9431.1424251999997</v>
      </c>
      <c r="D11" s="121">
        <v>15.144079999999999</v>
      </c>
      <c r="E11" s="121">
        <v>266.39312999999999</v>
      </c>
      <c r="F11" s="121">
        <v>283.00463999999999</v>
      </c>
      <c r="G11" s="121">
        <v>189.56491</v>
      </c>
      <c r="H11" s="121">
        <v>0</v>
      </c>
      <c r="I11" s="121">
        <v>31748.865055199996</v>
      </c>
      <c r="J11" s="121">
        <v>803.30453999999997</v>
      </c>
      <c r="K11" s="121">
        <v>4912.13015</v>
      </c>
      <c r="L11" s="121">
        <v>0</v>
      </c>
      <c r="M11" s="121">
        <v>0</v>
      </c>
      <c r="N11" s="121">
        <v>0</v>
      </c>
      <c r="O11" s="121">
        <v>600.80832699999996</v>
      </c>
      <c r="P11" s="121">
        <v>0</v>
      </c>
      <c r="Q11" s="121">
        <v>6316.2430169999998</v>
      </c>
      <c r="R11" s="121">
        <v>22366.920409999999</v>
      </c>
      <c r="S11" s="121">
        <v>14343.272575200001</v>
      </c>
      <c r="T11" s="121">
        <v>15.144079999999999</v>
      </c>
      <c r="U11" s="121">
        <v>266.39312999999999</v>
      </c>
      <c r="V11" s="121">
        <v>283.00463999999999</v>
      </c>
      <c r="W11" s="121">
        <v>790.37323700000002</v>
      </c>
      <c r="X11" s="121">
        <v>0</v>
      </c>
      <c r="Y11" s="121">
        <v>38065.108072199997</v>
      </c>
    </row>
    <row r="12" spans="1:25" ht="15" customHeight="1" x14ac:dyDescent="0.2">
      <c r="A12" s="120" t="s">
        <v>237</v>
      </c>
      <c r="B12" s="121">
        <v>330478.22175660002</v>
      </c>
      <c r="C12" s="121">
        <v>178809.64854240007</v>
      </c>
      <c r="D12" s="121">
        <v>1340.7760400000002</v>
      </c>
      <c r="E12" s="121">
        <v>1696.6328699999999</v>
      </c>
      <c r="F12" s="121">
        <v>2348.7838499999998</v>
      </c>
      <c r="G12" s="121">
        <v>1430.7578000000001</v>
      </c>
      <c r="H12" s="121">
        <v>0</v>
      </c>
      <c r="I12" s="121">
        <v>516104.82085900009</v>
      </c>
      <c r="J12" s="121">
        <v>36371.821717799998</v>
      </c>
      <c r="K12" s="121">
        <v>26533.930929999991</v>
      </c>
      <c r="L12" s="121">
        <v>13.707139999999999</v>
      </c>
      <c r="M12" s="121">
        <v>45.132339999999999</v>
      </c>
      <c r="N12" s="121">
        <v>2439.6267400000006</v>
      </c>
      <c r="O12" s="121">
        <v>7153.4316891999997</v>
      </c>
      <c r="P12" s="121">
        <v>2596.7120299999997</v>
      </c>
      <c r="Q12" s="121">
        <v>75154.362586999981</v>
      </c>
      <c r="R12" s="121">
        <v>366850.04347440001</v>
      </c>
      <c r="S12" s="121">
        <v>205343.57947240007</v>
      </c>
      <c r="T12" s="121">
        <v>1354.4831800000002</v>
      </c>
      <c r="U12" s="121">
        <v>1741.76521</v>
      </c>
      <c r="V12" s="121">
        <v>4788.4105900000004</v>
      </c>
      <c r="W12" s="121">
        <v>8584.1894892</v>
      </c>
      <c r="X12" s="121">
        <v>2596.7120299999997</v>
      </c>
      <c r="Y12" s="121">
        <v>591259.1834460001</v>
      </c>
    </row>
    <row r="13" spans="1:25" ht="15" customHeight="1" x14ac:dyDescent="0.2">
      <c r="A13" s="120" t="s">
        <v>238</v>
      </c>
      <c r="B13" s="121">
        <v>716.33722</v>
      </c>
      <c r="C13" s="121">
        <v>582.05795000000001</v>
      </c>
      <c r="D13" s="121">
        <v>0</v>
      </c>
      <c r="E13" s="121">
        <v>0</v>
      </c>
      <c r="F13" s="121">
        <v>0</v>
      </c>
      <c r="G13" s="121">
        <v>0</v>
      </c>
      <c r="H13" s="121">
        <v>0</v>
      </c>
      <c r="I13" s="121">
        <v>1298.39517</v>
      </c>
      <c r="J13" s="121">
        <v>0</v>
      </c>
      <c r="K13" s="121">
        <v>0</v>
      </c>
      <c r="L13" s="121">
        <v>0</v>
      </c>
      <c r="M13" s="121">
        <v>0</v>
      </c>
      <c r="N13" s="121">
        <v>71.827759999999998</v>
      </c>
      <c r="O13" s="121">
        <v>0</v>
      </c>
      <c r="P13" s="121">
        <v>0</v>
      </c>
      <c r="Q13" s="121">
        <v>71.827759999999998</v>
      </c>
      <c r="R13" s="121">
        <v>716.33722</v>
      </c>
      <c r="S13" s="121">
        <v>582.05795000000001</v>
      </c>
      <c r="T13" s="121">
        <v>0</v>
      </c>
      <c r="U13" s="121">
        <v>0</v>
      </c>
      <c r="V13" s="121">
        <v>71.827759999999998</v>
      </c>
      <c r="W13" s="121">
        <v>0</v>
      </c>
      <c r="X13" s="121">
        <v>0</v>
      </c>
      <c r="Y13" s="121">
        <v>1370.2229299999999</v>
      </c>
    </row>
    <row r="14" spans="1:25" ht="15" customHeight="1" x14ac:dyDescent="0.2">
      <c r="A14" s="120" t="s">
        <v>181</v>
      </c>
      <c r="B14" s="121">
        <v>155076.36920239998</v>
      </c>
      <c r="C14" s="121">
        <v>109286.64779239999</v>
      </c>
      <c r="D14" s="121">
        <v>1695.7407999999998</v>
      </c>
      <c r="E14" s="121">
        <v>3318.1297100000006</v>
      </c>
      <c r="F14" s="121">
        <v>3256.81756</v>
      </c>
      <c r="G14" s="121">
        <v>1906.1049599999999</v>
      </c>
      <c r="H14" s="121">
        <v>0</v>
      </c>
      <c r="I14" s="121">
        <v>274539.81002480001</v>
      </c>
      <c r="J14" s="121">
        <v>50721.419505399994</v>
      </c>
      <c r="K14" s="121">
        <v>50444.336185200009</v>
      </c>
      <c r="L14" s="121">
        <v>54.440240000000003</v>
      </c>
      <c r="M14" s="121">
        <v>0</v>
      </c>
      <c r="N14" s="121">
        <v>4310.0000999999993</v>
      </c>
      <c r="O14" s="121">
        <v>12403.799750000002</v>
      </c>
      <c r="P14" s="121">
        <v>27035.028419999995</v>
      </c>
      <c r="Q14" s="121">
        <v>144969.02420059999</v>
      </c>
      <c r="R14" s="121">
        <v>205797.78870779998</v>
      </c>
      <c r="S14" s="121">
        <v>159730.9839776</v>
      </c>
      <c r="T14" s="121">
        <v>1750.1810399999997</v>
      </c>
      <c r="U14" s="121">
        <v>3318.1297100000006</v>
      </c>
      <c r="V14" s="121">
        <v>7566.8176599999988</v>
      </c>
      <c r="W14" s="121">
        <v>14309.904710000003</v>
      </c>
      <c r="X14" s="121">
        <v>27035.028419999995</v>
      </c>
      <c r="Y14" s="121">
        <v>419508.8342254</v>
      </c>
    </row>
    <row r="15" spans="1:25" ht="15" customHeight="1" x14ac:dyDescent="0.2">
      <c r="A15" s="120" t="s">
        <v>239</v>
      </c>
      <c r="B15" s="121">
        <v>580478.85712659988</v>
      </c>
      <c r="C15" s="121">
        <v>310364.21654219995</v>
      </c>
      <c r="D15" s="121">
        <v>18451.462069999994</v>
      </c>
      <c r="E15" s="121">
        <v>13947.925919799998</v>
      </c>
      <c r="F15" s="121">
        <v>6186.5971767999999</v>
      </c>
      <c r="G15" s="121">
        <v>5815.6203700000005</v>
      </c>
      <c r="H15" s="121">
        <v>27219.939010000002</v>
      </c>
      <c r="I15" s="121">
        <v>962464.61821539979</v>
      </c>
      <c r="J15" s="121">
        <v>70838.611804200002</v>
      </c>
      <c r="K15" s="121">
        <v>28078.445767400004</v>
      </c>
      <c r="L15" s="121">
        <v>67.748449999999991</v>
      </c>
      <c r="M15" s="121">
        <v>51.77731</v>
      </c>
      <c r="N15" s="121">
        <v>3112.9642143999999</v>
      </c>
      <c r="O15" s="121">
        <v>7626.2270848000007</v>
      </c>
      <c r="P15" s="121">
        <v>13856.993480000001</v>
      </c>
      <c r="Q15" s="121">
        <v>123632.76811080001</v>
      </c>
      <c r="R15" s="121">
        <v>651317.46893079986</v>
      </c>
      <c r="S15" s="121">
        <v>338442.66230959998</v>
      </c>
      <c r="T15" s="121">
        <v>18519.210519999993</v>
      </c>
      <c r="U15" s="121">
        <v>13999.703229799998</v>
      </c>
      <c r="V15" s="121">
        <v>9299.5613912000008</v>
      </c>
      <c r="W15" s="121">
        <v>13441.847454800001</v>
      </c>
      <c r="X15" s="121">
        <v>41076.932490000007</v>
      </c>
      <c r="Y15" s="121">
        <v>1086097.3863261999</v>
      </c>
    </row>
    <row r="16" spans="1:25" ht="15" customHeight="1" x14ac:dyDescent="0.2">
      <c r="A16" s="120" t="s">
        <v>240</v>
      </c>
      <c r="B16" s="121">
        <v>109256.29149119991</v>
      </c>
      <c r="C16" s="121">
        <v>71044.206919200034</v>
      </c>
      <c r="D16" s="121">
        <v>2023.7442299999998</v>
      </c>
      <c r="E16" s="121">
        <v>1802.2724399999997</v>
      </c>
      <c r="F16" s="121">
        <v>487.3122899999999</v>
      </c>
      <c r="G16" s="121">
        <v>538.84760000000006</v>
      </c>
      <c r="H16" s="121">
        <v>0</v>
      </c>
      <c r="I16" s="121">
        <v>185152.67497039997</v>
      </c>
      <c r="J16" s="121">
        <v>9024.0505199999989</v>
      </c>
      <c r="K16" s="121">
        <v>4979.2435800000003</v>
      </c>
      <c r="L16" s="121">
        <v>0</v>
      </c>
      <c r="M16" s="121">
        <v>0</v>
      </c>
      <c r="N16" s="121">
        <v>156.97071000000003</v>
      </c>
      <c r="O16" s="121">
        <v>5700.6591400000007</v>
      </c>
      <c r="P16" s="121">
        <v>25.48</v>
      </c>
      <c r="Q16" s="121">
        <v>19886.40395</v>
      </c>
      <c r="R16" s="121">
        <v>118280.34201119991</v>
      </c>
      <c r="S16" s="121">
        <v>76023.450499200029</v>
      </c>
      <c r="T16" s="121">
        <v>2023.7442299999998</v>
      </c>
      <c r="U16" s="121">
        <v>1802.2724399999997</v>
      </c>
      <c r="V16" s="121">
        <v>644.2829999999999</v>
      </c>
      <c r="W16" s="121">
        <v>6239.5067400000007</v>
      </c>
      <c r="X16" s="121">
        <v>25.48</v>
      </c>
      <c r="Y16" s="121">
        <v>205039.07892039997</v>
      </c>
    </row>
    <row r="17" spans="1:25" ht="15" customHeight="1" x14ac:dyDescent="0.2">
      <c r="A17" s="120" t="s">
        <v>241</v>
      </c>
      <c r="B17" s="121">
        <v>246331.76091900005</v>
      </c>
      <c r="C17" s="121">
        <v>132195.64036759996</v>
      </c>
      <c r="D17" s="121">
        <v>1344.32566</v>
      </c>
      <c r="E17" s="121">
        <v>3111.54646</v>
      </c>
      <c r="F17" s="121">
        <v>2770.2093799999998</v>
      </c>
      <c r="G17" s="121">
        <v>995.46796999999981</v>
      </c>
      <c r="H17" s="121">
        <v>0</v>
      </c>
      <c r="I17" s="121">
        <v>386748.95075660001</v>
      </c>
      <c r="J17" s="121">
        <v>21627.649450000001</v>
      </c>
      <c r="K17" s="121">
        <v>8386.3611599999986</v>
      </c>
      <c r="L17" s="121">
        <v>0</v>
      </c>
      <c r="M17" s="121">
        <v>0</v>
      </c>
      <c r="N17" s="121">
        <v>2770.8988300000001</v>
      </c>
      <c r="O17" s="121">
        <v>2509.26116</v>
      </c>
      <c r="P17" s="121">
        <v>200.61024999999998</v>
      </c>
      <c r="Q17" s="121">
        <v>35494.780849999996</v>
      </c>
      <c r="R17" s="121">
        <v>267959.41036900005</v>
      </c>
      <c r="S17" s="121">
        <v>140582.00152759996</v>
      </c>
      <c r="T17" s="121">
        <v>1344.32566</v>
      </c>
      <c r="U17" s="121">
        <v>3111.54646</v>
      </c>
      <c r="V17" s="121">
        <v>5541.1082100000003</v>
      </c>
      <c r="W17" s="121">
        <v>3504.7291299999997</v>
      </c>
      <c r="X17" s="121">
        <v>200.61024999999998</v>
      </c>
      <c r="Y17" s="121">
        <v>422243.73160659999</v>
      </c>
    </row>
    <row r="18" spans="1:25" ht="15" customHeight="1" x14ac:dyDescent="0.2">
      <c r="A18" s="120" t="s">
        <v>242</v>
      </c>
      <c r="B18" s="121">
        <v>250.15277999999998</v>
      </c>
      <c r="C18" s="121">
        <v>949.12884999999983</v>
      </c>
      <c r="D18" s="121">
        <v>8.9819999999999993</v>
      </c>
      <c r="E18" s="121">
        <v>41.184270000000005</v>
      </c>
      <c r="F18" s="121">
        <v>0</v>
      </c>
      <c r="G18" s="121">
        <v>0</v>
      </c>
      <c r="H18" s="121">
        <v>0</v>
      </c>
      <c r="I18" s="121">
        <v>1249.4478999999997</v>
      </c>
      <c r="J18" s="121">
        <v>0</v>
      </c>
      <c r="K18" s="121">
        <v>165.3826636</v>
      </c>
      <c r="L18" s="121">
        <v>0</v>
      </c>
      <c r="M18" s="121">
        <v>0</v>
      </c>
      <c r="N18" s="121">
        <v>0</v>
      </c>
      <c r="O18" s="121">
        <v>0</v>
      </c>
      <c r="P18" s="121">
        <v>1091.2</v>
      </c>
      <c r="Q18" s="121">
        <v>1256.5826636000002</v>
      </c>
      <c r="R18" s="121">
        <v>250.15277999999998</v>
      </c>
      <c r="S18" s="121">
        <v>1114.5115135999999</v>
      </c>
      <c r="T18" s="121">
        <v>8.9819999999999993</v>
      </c>
      <c r="U18" s="121">
        <v>41.184270000000005</v>
      </c>
      <c r="V18" s="121">
        <v>0</v>
      </c>
      <c r="W18" s="121">
        <v>0</v>
      </c>
      <c r="X18" s="121">
        <v>1091.2</v>
      </c>
      <c r="Y18" s="121">
        <v>2506.0305635999998</v>
      </c>
    </row>
    <row r="19" spans="1:25" ht="15" customHeight="1" x14ac:dyDescent="0.2">
      <c r="A19" s="120" t="s">
        <v>243</v>
      </c>
      <c r="B19" s="121">
        <v>57458.277213399997</v>
      </c>
      <c r="C19" s="121">
        <v>53993.226450600036</v>
      </c>
      <c r="D19" s="121">
        <v>1282.6421000000003</v>
      </c>
      <c r="E19" s="121">
        <v>2665.0287600000001</v>
      </c>
      <c r="F19" s="121">
        <v>2203.6739400000001</v>
      </c>
      <c r="G19" s="121">
        <v>323.40404999999998</v>
      </c>
      <c r="H19" s="121">
        <v>0</v>
      </c>
      <c r="I19" s="121">
        <v>117926.25251400002</v>
      </c>
      <c r="J19" s="121">
        <v>32270.8112368</v>
      </c>
      <c r="K19" s="121">
        <v>12509.3529038</v>
      </c>
      <c r="L19" s="121">
        <v>234.01862</v>
      </c>
      <c r="M19" s="121">
        <v>141.08170999999999</v>
      </c>
      <c r="N19" s="121">
        <v>3789.0679283999993</v>
      </c>
      <c r="O19" s="121">
        <v>4953.11355</v>
      </c>
      <c r="P19" s="121">
        <v>3060.2648299999996</v>
      </c>
      <c r="Q19" s="121">
        <v>56957.710779000001</v>
      </c>
      <c r="R19" s="121">
        <v>89729.088450199997</v>
      </c>
      <c r="S19" s="121">
        <v>66502.579354400033</v>
      </c>
      <c r="T19" s="121">
        <v>1516.6607200000003</v>
      </c>
      <c r="U19" s="121">
        <v>2806.1104700000001</v>
      </c>
      <c r="V19" s="121">
        <v>5992.7418683999995</v>
      </c>
      <c r="W19" s="121">
        <v>5276.5176000000001</v>
      </c>
      <c r="X19" s="121">
        <v>3060.2648299999996</v>
      </c>
      <c r="Y19" s="121">
        <v>174883.96329300001</v>
      </c>
    </row>
    <row r="20" spans="1:25" ht="15" customHeight="1" x14ac:dyDescent="0.2">
      <c r="A20" s="120" t="s">
        <v>244</v>
      </c>
      <c r="B20" s="121">
        <v>858.95974999999999</v>
      </c>
      <c r="C20" s="121">
        <v>378.76163000000008</v>
      </c>
      <c r="D20" s="121">
        <v>0</v>
      </c>
      <c r="E20" s="121">
        <v>16.299160000000001</v>
      </c>
      <c r="F20" s="121">
        <v>0</v>
      </c>
      <c r="G20" s="121">
        <v>0</v>
      </c>
      <c r="H20" s="121">
        <v>0</v>
      </c>
      <c r="I20" s="121">
        <v>1254.02054</v>
      </c>
      <c r="J20" s="121">
        <v>0</v>
      </c>
      <c r="K20" s="121">
        <v>0</v>
      </c>
      <c r="L20" s="121">
        <v>0</v>
      </c>
      <c r="M20" s="121">
        <v>0</v>
      </c>
      <c r="N20" s="121">
        <v>0</v>
      </c>
      <c r="O20" s="121">
        <v>0</v>
      </c>
      <c r="P20" s="121">
        <v>0</v>
      </c>
      <c r="Q20" s="121">
        <v>0</v>
      </c>
      <c r="R20" s="121">
        <v>858.95974999999999</v>
      </c>
      <c r="S20" s="121">
        <v>378.76163000000008</v>
      </c>
      <c r="T20" s="121">
        <v>0</v>
      </c>
      <c r="U20" s="121">
        <v>16.299160000000001</v>
      </c>
      <c r="V20" s="121">
        <v>0</v>
      </c>
      <c r="W20" s="121">
        <v>0</v>
      </c>
      <c r="X20" s="121">
        <v>0</v>
      </c>
      <c r="Y20" s="121">
        <v>1254.02054</v>
      </c>
    </row>
    <row r="21" spans="1:25" ht="15" customHeight="1" x14ac:dyDescent="0.2">
      <c r="A21" s="120" t="s">
        <v>245</v>
      </c>
      <c r="B21" s="121">
        <v>1692.3877699999998</v>
      </c>
      <c r="C21" s="121">
        <v>1288.3035699999998</v>
      </c>
      <c r="D21" s="121">
        <v>0</v>
      </c>
      <c r="E21" s="121">
        <v>122.65873000000001</v>
      </c>
      <c r="F21" s="121">
        <v>0</v>
      </c>
      <c r="G21" s="121">
        <v>0</v>
      </c>
      <c r="H21" s="121">
        <v>0</v>
      </c>
      <c r="I21" s="121">
        <v>3103.3500699999995</v>
      </c>
      <c r="J21" s="121">
        <v>1696.86211</v>
      </c>
      <c r="K21" s="121">
        <v>0</v>
      </c>
      <c r="L21" s="121">
        <v>0</v>
      </c>
      <c r="M21" s="121">
        <v>0</v>
      </c>
      <c r="N21" s="121">
        <v>0</v>
      </c>
      <c r="O21" s="121">
        <v>0</v>
      </c>
      <c r="P21" s="121">
        <v>0</v>
      </c>
      <c r="Q21" s="121">
        <v>1696.86211</v>
      </c>
      <c r="R21" s="121">
        <v>3389.2498799999998</v>
      </c>
      <c r="S21" s="121">
        <v>1288.3035699999998</v>
      </c>
      <c r="T21" s="121">
        <v>0</v>
      </c>
      <c r="U21" s="121">
        <v>122.65873000000001</v>
      </c>
      <c r="V21" s="121">
        <v>0</v>
      </c>
      <c r="W21" s="121">
        <v>0</v>
      </c>
      <c r="X21" s="121">
        <v>0</v>
      </c>
      <c r="Y21" s="121">
        <v>4800.2121799999995</v>
      </c>
    </row>
    <row r="22" spans="1:25" ht="15" customHeight="1" x14ac:dyDescent="0.2">
      <c r="A22" s="120" t="s">
        <v>246</v>
      </c>
      <c r="B22" s="121">
        <v>21785.509370000007</v>
      </c>
      <c r="C22" s="121">
        <v>18561.067191399998</v>
      </c>
      <c r="D22" s="121">
        <v>305.78750000000002</v>
      </c>
      <c r="E22" s="121">
        <v>1030.7538199999999</v>
      </c>
      <c r="F22" s="121">
        <v>598.35009560000003</v>
      </c>
      <c r="G22" s="121">
        <v>0</v>
      </c>
      <c r="H22" s="121">
        <v>0</v>
      </c>
      <c r="I22" s="121">
        <v>42281.467977</v>
      </c>
      <c r="J22" s="121">
        <v>7910.29547</v>
      </c>
      <c r="K22" s="121">
        <v>592.46927000000005</v>
      </c>
      <c r="L22" s="121">
        <v>0</v>
      </c>
      <c r="M22" s="121">
        <v>0</v>
      </c>
      <c r="N22" s="121">
        <v>106.11501999999999</v>
      </c>
      <c r="O22" s="121">
        <v>0</v>
      </c>
      <c r="P22" s="121">
        <v>385.99657000000002</v>
      </c>
      <c r="Q22" s="121">
        <v>8994.8763299999991</v>
      </c>
      <c r="R22" s="121">
        <v>29695.804840000008</v>
      </c>
      <c r="S22" s="121">
        <v>19153.536461399999</v>
      </c>
      <c r="T22" s="121">
        <v>305.78750000000002</v>
      </c>
      <c r="U22" s="121">
        <v>1030.7538199999999</v>
      </c>
      <c r="V22" s="121">
        <v>704.46511559999999</v>
      </c>
      <c r="W22" s="121">
        <v>0</v>
      </c>
      <c r="X22" s="121">
        <v>385.99657000000002</v>
      </c>
      <c r="Y22" s="121">
        <v>51276.344306999999</v>
      </c>
    </row>
    <row r="23" spans="1:25" ht="15" customHeight="1" x14ac:dyDescent="0.2">
      <c r="A23" s="120" t="s">
        <v>247</v>
      </c>
      <c r="B23" s="121">
        <v>101.35988</v>
      </c>
      <c r="C23" s="121">
        <v>229.16329999999999</v>
      </c>
      <c r="D23" s="121">
        <v>0</v>
      </c>
      <c r="E23" s="121">
        <v>9.0129000000000001</v>
      </c>
      <c r="F23" s="121">
        <v>0</v>
      </c>
      <c r="G23" s="121">
        <v>0</v>
      </c>
      <c r="H23" s="121">
        <v>0</v>
      </c>
      <c r="I23" s="121">
        <v>339.53608000000003</v>
      </c>
      <c r="J23" s="121">
        <v>0</v>
      </c>
      <c r="K23" s="121">
        <v>0</v>
      </c>
      <c r="L23" s="121">
        <v>0</v>
      </c>
      <c r="M23" s="121">
        <v>0</v>
      </c>
      <c r="N23" s="121">
        <v>0</v>
      </c>
      <c r="O23" s="121">
        <v>0</v>
      </c>
      <c r="P23" s="121">
        <v>0</v>
      </c>
      <c r="Q23" s="121">
        <v>0</v>
      </c>
      <c r="R23" s="121">
        <v>101.35988</v>
      </c>
      <c r="S23" s="121">
        <v>229.16329999999999</v>
      </c>
      <c r="T23" s="121">
        <v>0</v>
      </c>
      <c r="U23" s="121">
        <v>9.0129000000000001</v>
      </c>
      <c r="V23" s="121">
        <v>0</v>
      </c>
      <c r="W23" s="121">
        <v>0</v>
      </c>
      <c r="X23" s="121">
        <v>0</v>
      </c>
      <c r="Y23" s="121">
        <v>339.53608000000003</v>
      </c>
    </row>
    <row r="24" spans="1:25" ht="15" customHeight="1" x14ac:dyDescent="0.2">
      <c r="A24" s="120" t="s">
        <v>248</v>
      </c>
      <c r="B24" s="121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0</v>
      </c>
      <c r="I24" s="121">
        <v>0</v>
      </c>
      <c r="J24" s="121">
        <v>0</v>
      </c>
      <c r="K24" s="121">
        <v>0</v>
      </c>
      <c r="L24" s="121">
        <v>0</v>
      </c>
      <c r="M24" s="121">
        <v>0</v>
      </c>
      <c r="N24" s="121">
        <v>0</v>
      </c>
      <c r="O24" s="121">
        <v>0</v>
      </c>
      <c r="P24" s="121">
        <v>0</v>
      </c>
      <c r="Q24" s="121">
        <v>0</v>
      </c>
      <c r="R24" s="121">
        <v>0</v>
      </c>
      <c r="S24" s="121">
        <v>0</v>
      </c>
      <c r="T24" s="121">
        <v>0</v>
      </c>
      <c r="U24" s="121">
        <v>0</v>
      </c>
      <c r="V24" s="121">
        <v>0</v>
      </c>
      <c r="W24" s="121">
        <v>0</v>
      </c>
      <c r="X24" s="121">
        <v>0</v>
      </c>
      <c r="Y24" s="121">
        <v>0</v>
      </c>
    </row>
    <row r="25" spans="1:25" s="38" customFormat="1" ht="15" customHeight="1" x14ac:dyDescent="0.25">
      <c r="A25" s="120" t="s">
        <v>249</v>
      </c>
      <c r="B25" s="121">
        <v>14.457529999999998</v>
      </c>
      <c r="C25" s="121">
        <v>119.32724</v>
      </c>
      <c r="D25" s="121">
        <v>0</v>
      </c>
      <c r="E25" s="121">
        <v>13.140459999999999</v>
      </c>
      <c r="F25" s="121">
        <v>0</v>
      </c>
      <c r="G25" s="121">
        <v>0</v>
      </c>
      <c r="H25" s="121">
        <v>0</v>
      </c>
      <c r="I25" s="121">
        <v>146.92523</v>
      </c>
      <c r="J25" s="121">
        <v>0</v>
      </c>
      <c r="K25" s="121">
        <v>0</v>
      </c>
      <c r="L25" s="121">
        <v>0</v>
      </c>
      <c r="M25" s="121">
        <v>0</v>
      </c>
      <c r="N25" s="121">
        <v>0</v>
      </c>
      <c r="O25" s="121">
        <v>0</v>
      </c>
      <c r="P25" s="121">
        <v>0</v>
      </c>
      <c r="Q25" s="121">
        <v>0</v>
      </c>
      <c r="R25" s="121">
        <v>14.457529999999998</v>
      </c>
      <c r="S25" s="121">
        <v>119.32724</v>
      </c>
      <c r="T25" s="121">
        <v>0</v>
      </c>
      <c r="U25" s="121">
        <v>13.140459999999999</v>
      </c>
      <c r="V25" s="121">
        <v>0</v>
      </c>
      <c r="W25" s="121">
        <v>0</v>
      </c>
      <c r="X25" s="121">
        <v>0</v>
      </c>
      <c r="Y25" s="121">
        <v>146.92523</v>
      </c>
    </row>
    <row r="26" spans="1:25" s="38" customFormat="1" ht="15" customHeight="1" x14ac:dyDescent="0.25">
      <c r="A26" s="123" t="s">
        <v>46</v>
      </c>
      <c r="B26" s="124">
        <v>2587723.2789585995</v>
      </c>
      <c r="C26" s="124">
        <v>1195529.1392480002</v>
      </c>
      <c r="D26" s="124">
        <v>28130.278529999992</v>
      </c>
      <c r="E26" s="124">
        <v>32313.732959800003</v>
      </c>
      <c r="F26" s="124">
        <v>24900.149186400002</v>
      </c>
      <c r="G26" s="124">
        <v>13755.156269999999</v>
      </c>
      <c r="H26" s="124">
        <v>27219.939010000002</v>
      </c>
      <c r="I26" s="124">
        <v>3909571.6741628</v>
      </c>
      <c r="J26" s="124">
        <v>235249.79221420002</v>
      </c>
      <c r="K26" s="124">
        <v>142702.81554000001</v>
      </c>
      <c r="L26" s="124">
        <v>369.91444999999999</v>
      </c>
      <c r="M26" s="124">
        <v>237.99135999999999</v>
      </c>
      <c r="N26" s="124">
        <v>16974.6422728</v>
      </c>
      <c r="O26" s="124">
        <v>42631.308321000004</v>
      </c>
      <c r="P26" s="124">
        <v>48258.726730000002</v>
      </c>
      <c r="Q26" s="124">
        <v>486425.19088799995</v>
      </c>
      <c r="R26" s="124">
        <v>2822973.071172799</v>
      </c>
      <c r="S26" s="124">
        <v>1338231.9547880003</v>
      </c>
      <c r="T26" s="124">
        <v>28500.192979999989</v>
      </c>
      <c r="U26" s="124">
        <v>32551.724319799996</v>
      </c>
      <c r="V26" s="124">
        <v>41874.791459200002</v>
      </c>
      <c r="W26" s="124">
        <v>56386.464590999996</v>
      </c>
      <c r="X26" s="124">
        <v>75478.665739999997</v>
      </c>
      <c r="Y26" s="124">
        <v>4395996.8650507992</v>
      </c>
    </row>
    <row r="27" spans="1:25" ht="15" customHeight="1" thickBot="1" x14ac:dyDescent="0.25">
      <c r="A27" s="127"/>
      <c r="B27" s="145"/>
      <c r="C27" s="129"/>
      <c r="D27" s="129"/>
      <c r="E27" s="129"/>
      <c r="F27" s="129"/>
      <c r="G27" s="129"/>
      <c r="H27" s="129"/>
      <c r="I27" s="129"/>
      <c r="J27" s="129"/>
      <c r="K27" s="129"/>
      <c r="L27" s="145"/>
      <c r="M27" s="145"/>
      <c r="N27" s="145"/>
      <c r="O27" s="145"/>
      <c r="P27" s="145"/>
      <c r="Q27" s="145"/>
      <c r="R27" s="129"/>
      <c r="S27" s="129"/>
      <c r="T27" s="145"/>
      <c r="U27" s="145"/>
      <c r="V27" s="145"/>
      <c r="W27" s="145"/>
      <c r="X27" s="145"/>
      <c r="Y27" s="145"/>
    </row>
    <row r="28" spans="1:25" ht="15" customHeight="1" thickTop="1" x14ac:dyDescent="0.2">
      <c r="A28" s="131" t="s">
        <v>252</v>
      </c>
      <c r="B28" s="47"/>
      <c r="C28" s="122"/>
      <c r="D28" s="122"/>
      <c r="E28" s="122"/>
      <c r="F28" s="122"/>
      <c r="G28" s="122"/>
      <c r="H28" s="122"/>
      <c r="I28" s="122"/>
      <c r="J28" s="122"/>
      <c r="K28" s="122"/>
      <c r="L28" s="47"/>
      <c r="M28" s="47"/>
      <c r="N28" s="38"/>
      <c r="O28" s="38"/>
      <c r="P28" s="38"/>
      <c r="Q28" s="38"/>
      <c r="R28" s="122"/>
      <c r="S28" s="122"/>
      <c r="T28" s="47"/>
      <c r="U28" s="47"/>
      <c r="V28" s="38"/>
      <c r="W28" s="38"/>
      <c r="X28" s="38"/>
      <c r="Y28" s="38"/>
    </row>
    <row r="29" spans="1:25" ht="15" customHeight="1" x14ac:dyDescent="0.2">
      <c r="A29" s="115"/>
      <c r="B29" s="120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0"/>
      <c r="N29" s="38"/>
      <c r="O29" s="38"/>
      <c r="P29" s="38"/>
      <c r="Q29" s="38"/>
      <c r="R29" s="121"/>
      <c r="S29" s="121"/>
      <c r="T29" s="121"/>
      <c r="U29" s="120"/>
      <c r="V29" s="38"/>
      <c r="W29" s="38"/>
      <c r="X29" s="38"/>
      <c r="Y29" s="38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AF4D0B-719F-4117-BD3B-D09C5ED8D7F3}">
  <sheetPr>
    <pageSetUpPr fitToPage="1"/>
  </sheetPr>
  <dimension ref="A1:E51"/>
  <sheetViews>
    <sheetView zoomScaleNormal="100" workbookViewId="0">
      <selection activeCell="A14" sqref="A14"/>
    </sheetView>
  </sheetViews>
  <sheetFormatPr defaultColWidth="11.42578125" defaultRowHeight="12.75" x14ac:dyDescent="0.2"/>
  <cols>
    <col min="1" max="1" width="63.7109375" style="133" customWidth="1"/>
    <col min="2" max="4" width="15.7109375" style="116" customWidth="1"/>
    <col min="5" max="5" width="15.7109375" style="48" customWidth="1"/>
    <col min="6" max="256" width="11.42578125" style="116"/>
    <col min="257" max="257" width="63.7109375" style="116" customWidth="1"/>
    <col min="258" max="261" width="15.7109375" style="116" customWidth="1"/>
    <col min="262" max="512" width="11.42578125" style="116"/>
    <col min="513" max="513" width="63.7109375" style="116" customWidth="1"/>
    <col min="514" max="517" width="15.7109375" style="116" customWidth="1"/>
    <col min="518" max="768" width="11.42578125" style="116"/>
    <col min="769" max="769" width="63.7109375" style="116" customWidth="1"/>
    <col min="770" max="773" width="15.7109375" style="116" customWidth="1"/>
    <col min="774" max="1024" width="11.42578125" style="116"/>
    <col min="1025" max="1025" width="63.7109375" style="116" customWidth="1"/>
    <col min="1026" max="1029" width="15.7109375" style="116" customWidth="1"/>
    <col min="1030" max="1280" width="11.42578125" style="116"/>
    <col min="1281" max="1281" width="63.7109375" style="116" customWidth="1"/>
    <col min="1282" max="1285" width="15.7109375" style="116" customWidth="1"/>
    <col min="1286" max="1536" width="11.42578125" style="116"/>
    <col min="1537" max="1537" width="63.7109375" style="116" customWidth="1"/>
    <col min="1538" max="1541" width="15.7109375" style="116" customWidth="1"/>
    <col min="1542" max="1792" width="11.42578125" style="116"/>
    <col min="1793" max="1793" width="63.7109375" style="116" customWidth="1"/>
    <col min="1794" max="1797" width="15.7109375" style="116" customWidth="1"/>
    <col min="1798" max="2048" width="11.42578125" style="116"/>
    <col min="2049" max="2049" width="63.7109375" style="116" customWidth="1"/>
    <col min="2050" max="2053" width="15.7109375" style="116" customWidth="1"/>
    <col min="2054" max="2304" width="11.42578125" style="116"/>
    <col min="2305" max="2305" width="63.7109375" style="116" customWidth="1"/>
    <col min="2306" max="2309" width="15.7109375" style="116" customWidth="1"/>
    <col min="2310" max="2560" width="11.42578125" style="116"/>
    <col min="2561" max="2561" width="63.7109375" style="116" customWidth="1"/>
    <col min="2562" max="2565" width="15.7109375" style="116" customWidth="1"/>
    <col min="2566" max="2816" width="11.42578125" style="116"/>
    <col min="2817" max="2817" width="63.7109375" style="116" customWidth="1"/>
    <col min="2818" max="2821" width="15.7109375" style="116" customWidth="1"/>
    <col min="2822" max="3072" width="11.42578125" style="116"/>
    <col min="3073" max="3073" width="63.7109375" style="116" customWidth="1"/>
    <col min="3074" max="3077" width="15.7109375" style="116" customWidth="1"/>
    <col min="3078" max="3328" width="11.42578125" style="116"/>
    <col min="3329" max="3329" width="63.7109375" style="116" customWidth="1"/>
    <col min="3330" max="3333" width="15.7109375" style="116" customWidth="1"/>
    <col min="3334" max="3584" width="11.42578125" style="116"/>
    <col min="3585" max="3585" width="63.7109375" style="116" customWidth="1"/>
    <col min="3586" max="3589" width="15.7109375" style="116" customWidth="1"/>
    <col min="3590" max="3840" width="11.42578125" style="116"/>
    <col min="3841" max="3841" width="63.7109375" style="116" customWidth="1"/>
    <col min="3842" max="3845" width="15.7109375" style="116" customWidth="1"/>
    <col min="3846" max="4096" width="11.42578125" style="116"/>
    <col min="4097" max="4097" width="63.7109375" style="116" customWidth="1"/>
    <col min="4098" max="4101" width="15.7109375" style="116" customWidth="1"/>
    <col min="4102" max="4352" width="11.42578125" style="116"/>
    <col min="4353" max="4353" width="63.7109375" style="116" customWidth="1"/>
    <col min="4354" max="4357" width="15.7109375" style="116" customWidth="1"/>
    <col min="4358" max="4608" width="11.42578125" style="116"/>
    <col min="4609" max="4609" width="63.7109375" style="116" customWidth="1"/>
    <col min="4610" max="4613" width="15.7109375" style="116" customWidth="1"/>
    <col min="4614" max="4864" width="11.42578125" style="116"/>
    <col min="4865" max="4865" width="63.7109375" style="116" customWidth="1"/>
    <col min="4866" max="4869" width="15.7109375" style="116" customWidth="1"/>
    <col min="4870" max="5120" width="11.42578125" style="116"/>
    <col min="5121" max="5121" width="63.7109375" style="116" customWidth="1"/>
    <col min="5122" max="5125" width="15.7109375" style="116" customWidth="1"/>
    <col min="5126" max="5376" width="11.42578125" style="116"/>
    <col min="5377" max="5377" width="63.7109375" style="116" customWidth="1"/>
    <col min="5378" max="5381" width="15.7109375" style="116" customWidth="1"/>
    <col min="5382" max="5632" width="11.42578125" style="116"/>
    <col min="5633" max="5633" width="63.7109375" style="116" customWidth="1"/>
    <col min="5634" max="5637" width="15.7109375" style="116" customWidth="1"/>
    <col min="5638" max="5888" width="11.42578125" style="116"/>
    <col min="5889" max="5889" width="63.7109375" style="116" customWidth="1"/>
    <col min="5890" max="5893" width="15.7109375" style="116" customWidth="1"/>
    <col min="5894" max="6144" width="11.42578125" style="116"/>
    <col min="6145" max="6145" width="63.7109375" style="116" customWidth="1"/>
    <col min="6146" max="6149" width="15.7109375" style="116" customWidth="1"/>
    <col min="6150" max="6400" width="11.42578125" style="116"/>
    <col min="6401" max="6401" width="63.7109375" style="116" customWidth="1"/>
    <col min="6402" max="6405" width="15.7109375" style="116" customWidth="1"/>
    <col min="6406" max="6656" width="11.42578125" style="116"/>
    <col min="6657" max="6657" width="63.7109375" style="116" customWidth="1"/>
    <col min="6658" max="6661" width="15.7109375" style="116" customWidth="1"/>
    <col min="6662" max="6912" width="11.42578125" style="116"/>
    <col min="6913" max="6913" width="63.7109375" style="116" customWidth="1"/>
    <col min="6914" max="6917" width="15.7109375" style="116" customWidth="1"/>
    <col min="6918" max="7168" width="11.42578125" style="116"/>
    <col min="7169" max="7169" width="63.7109375" style="116" customWidth="1"/>
    <col min="7170" max="7173" width="15.7109375" style="116" customWidth="1"/>
    <col min="7174" max="7424" width="11.42578125" style="116"/>
    <col min="7425" max="7425" width="63.7109375" style="116" customWidth="1"/>
    <col min="7426" max="7429" width="15.7109375" style="116" customWidth="1"/>
    <col min="7430" max="7680" width="11.42578125" style="116"/>
    <col min="7681" max="7681" width="63.7109375" style="116" customWidth="1"/>
    <col min="7682" max="7685" width="15.7109375" style="116" customWidth="1"/>
    <col min="7686" max="7936" width="11.42578125" style="116"/>
    <col min="7937" max="7937" width="63.7109375" style="116" customWidth="1"/>
    <col min="7938" max="7941" width="15.7109375" style="116" customWidth="1"/>
    <col min="7942" max="8192" width="11.42578125" style="116"/>
    <col min="8193" max="8193" width="63.7109375" style="116" customWidth="1"/>
    <col min="8194" max="8197" width="15.7109375" style="116" customWidth="1"/>
    <col min="8198" max="8448" width="11.42578125" style="116"/>
    <col min="8449" max="8449" width="63.7109375" style="116" customWidth="1"/>
    <col min="8450" max="8453" width="15.7109375" style="116" customWidth="1"/>
    <col min="8454" max="8704" width="11.42578125" style="116"/>
    <col min="8705" max="8705" width="63.7109375" style="116" customWidth="1"/>
    <col min="8706" max="8709" width="15.7109375" style="116" customWidth="1"/>
    <col min="8710" max="8960" width="11.42578125" style="116"/>
    <col min="8961" max="8961" width="63.7109375" style="116" customWidth="1"/>
    <col min="8962" max="8965" width="15.7109375" style="116" customWidth="1"/>
    <col min="8966" max="9216" width="11.42578125" style="116"/>
    <col min="9217" max="9217" width="63.7109375" style="116" customWidth="1"/>
    <col min="9218" max="9221" width="15.7109375" style="116" customWidth="1"/>
    <col min="9222" max="9472" width="11.42578125" style="116"/>
    <col min="9473" max="9473" width="63.7109375" style="116" customWidth="1"/>
    <col min="9474" max="9477" width="15.7109375" style="116" customWidth="1"/>
    <col min="9478" max="9728" width="11.42578125" style="116"/>
    <col min="9729" max="9729" width="63.7109375" style="116" customWidth="1"/>
    <col min="9730" max="9733" width="15.7109375" style="116" customWidth="1"/>
    <col min="9734" max="9984" width="11.42578125" style="116"/>
    <col min="9985" max="9985" width="63.7109375" style="116" customWidth="1"/>
    <col min="9986" max="9989" width="15.7109375" style="116" customWidth="1"/>
    <col min="9990" max="10240" width="11.42578125" style="116"/>
    <col min="10241" max="10241" width="63.7109375" style="116" customWidth="1"/>
    <col min="10242" max="10245" width="15.7109375" style="116" customWidth="1"/>
    <col min="10246" max="10496" width="11.42578125" style="116"/>
    <col min="10497" max="10497" width="63.7109375" style="116" customWidth="1"/>
    <col min="10498" max="10501" width="15.7109375" style="116" customWidth="1"/>
    <col min="10502" max="10752" width="11.42578125" style="116"/>
    <col min="10753" max="10753" width="63.7109375" style="116" customWidth="1"/>
    <col min="10754" max="10757" width="15.7109375" style="116" customWidth="1"/>
    <col min="10758" max="11008" width="11.42578125" style="116"/>
    <col min="11009" max="11009" width="63.7109375" style="116" customWidth="1"/>
    <col min="11010" max="11013" width="15.7109375" style="116" customWidth="1"/>
    <col min="11014" max="11264" width="11.42578125" style="116"/>
    <col min="11265" max="11265" width="63.7109375" style="116" customWidth="1"/>
    <col min="11266" max="11269" width="15.7109375" style="116" customWidth="1"/>
    <col min="11270" max="11520" width="11.42578125" style="116"/>
    <col min="11521" max="11521" width="63.7109375" style="116" customWidth="1"/>
    <col min="11522" max="11525" width="15.7109375" style="116" customWidth="1"/>
    <col min="11526" max="11776" width="11.42578125" style="116"/>
    <col min="11777" max="11777" width="63.7109375" style="116" customWidth="1"/>
    <col min="11778" max="11781" width="15.7109375" style="116" customWidth="1"/>
    <col min="11782" max="12032" width="11.42578125" style="116"/>
    <col min="12033" max="12033" width="63.7109375" style="116" customWidth="1"/>
    <col min="12034" max="12037" width="15.7109375" style="116" customWidth="1"/>
    <col min="12038" max="12288" width="11.42578125" style="116"/>
    <col min="12289" max="12289" width="63.7109375" style="116" customWidth="1"/>
    <col min="12290" max="12293" width="15.7109375" style="116" customWidth="1"/>
    <col min="12294" max="12544" width="11.42578125" style="116"/>
    <col min="12545" max="12545" width="63.7109375" style="116" customWidth="1"/>
    <col min="12546" max="12549" width="15.7109375" style="116" customWidth="1"/>
    <col min="12550" max="12800" width="11.42578125" style="116"/>
    <col min="12801" max="12801" width="63.7109375" style="116" customWidth="1"/>
    <col min="12802" max="12805" width="15.7109375" style="116" customWidth="1"/>
    <col min="12806" max="13056" width="11.42578125" style="116"/>
    <col min="13057" max="13057" width="63.7109375" style="116" customWidth="1"/>
    <col min="13058" max="13061" width="15.7109375" style="116" customWidth="1"/>
    <col min="13062" max="13312" width="11.42578125" style="116"/>
    <col min="13313" max="13313" width="63.7109375" style="116" customWidth="1"/>
    <col min="13314" max="13317" width="15.7109375" style="116" customWidth="1"/>
    <col min="13318" max="13568" width="11.42578125" style="116"/>
    <col min="13569" max="13569" width="63.7109375" style="116" customWidth="1"/>
    <col min="13570" max="13573" width="15.7109375" style="116" customWidth="1"/>
    <col min="13574" max="13824" width="11.42578125" style="116"/>
    <col min="13825" max="13825" width="63.7109375" style="116" customWidth="1"/>
    <col min="13826" max="13829" width="15.7109375" style="116" customWidth="1"/>
    <col min="13830" max="14080" width="11.42578125" style="116"/>
    <col min="14081" max="14081" width="63.7109375" style="116" customWidth="1"/>
    <col min="14082" max="14085" width="15.7109375" style="116" customWidth="1"/>
    <col min="14086" max="14336" width="11.42578125" style="116"/>
    <col min="14337" max="14337" width="63.7109375" style="116" customWidth="1"/>
    <col min="14338" max="14341" width="15.7109375" style="116" customWidth="1"/>
    <col min="14342" max="14592" width="11.42578125" style="116"/>
    <col min="14593" max="14593" width="63.7109375" style="116" customWidth="1"/>
    <col min="14594" max="14597" width="15.7109375" style="116" customWidth="1"/>
    <col min="14598" max="14848" width="11.42578125" style="116"/>
    <col min="14849" max="14849" width="63.7109375" style="116" customWidth="1"/>
    <col min="14850" max="14853" width="15.7109375" style="116" customWidth="1"/>
    <col min="14854" max="15104" width="11.42578125" style="116"/>
    <col min="15105" max="15105" width="63.7109375" style="116" customWidth="1"/>
    <col min="15106" max="15109" width="15.7109375" style="116" customWidth="1"/>
    <col min="15110" max="15360" width="11.42578125" style="116"/>
    <col min="15361" max="15361" width="63.7109375" style="116" customWidth="1"/>
    <col min="15362" max="15365" width="15.7109375" style="116" customWidth="1"/>
    <col min="15366" max="15616" width="11.42578125" style="116"/>
    <col min="15617" max="15617" width="63.7109375" style="116" customWidth="1"/>
    <col min="15618" max="15621" width="15.7109375" style="116" customWidth="1"/>
    <col min="15622" max="15872" width="11.42578125" style="116"/>
    <col min="15873" max="15873" width="63.7109375" style="116" customWidth="1"/>
    <col min="15874" max="15877" width="15.7109375" style="116" customWidth="1"/>
    <col min="15878" max="16128" width="11.42578125" style="116"/>
    <col min="16129" max="16129" width="63.7109375" style="116" customWidth="1"/>
    <col min="16130" max="16133" width="15.7109375" style="116" customWidth="1"/>
    <col min="16134" max="16384" width="11.42578125" style="116"/>
  </cols>
  <sheetData>
    <row r="1" spans="1:5" s="18" customFormat="1" ht="30" customHeight="1" x14ac:dyDescent="0.25">
      <c r="A1" s="405" t="s">
        <v>158</v>
      </c>
      <c r="B1" s="405"/>
      <c r="C1" s="405"/>
      <c r="D1" s="405"/>
      <c r="E1" s="405"/>
    </row>
    <row r="2" spans="1:5" s="18" customFormat="1" ht="15" customHeight="1" x14ac:dyDescent="0.25">
      <c r="A2" s="381" t="s">
        <v>299</v>
      </c>
      <c r="B2" s="381"/>
      <c r="C2" s="381"/>
      <c r="D2" s="381"/>
      <c r="E2" s="381"/>
    </row>
    <row r="3" spans="1:5" s="18" customFormat="1" ht="15" customHeight="1" x14ac:dyDescent="0.25">
      <c r="A3" s="381" t="s">
        <v>2</v>
      </c>
      <c r="B3" s="381"/>
      <c r="C3" s="381"/>
      <c r="D3" s="381"/>
      <c r="E3" s="381"/>
    </row>
    <row r="4" spans="1:5" s="18" customFormat="1" ht="30" customHeight="1" x14ac:dyDescent="0.25">
      <c r="A4" s="382" t="s">
        <v>49</v>
      </c>
      <c r="B4" s="382"/>
      <c r="C4" s="382"/>
      <c r="D4" s="382"/>
      <c r="E4" s="382"/>
    </row>
    <row r="5" spans="1:5" ht="9" customHeight="1" x14ac:dyDescent="0.2">
      <c r="A5" s="115"/>
      <c r="B5" s="38"/>
      <c r="C5" s="121"/>
      <c r="D5" s="38"/>
      <c r="E5" s="47"/>
    </row>
    <row r="6" spans="1:5" ht="30" customHeight="1" thickBot="1" x14ac:dyDescent="0.25">
      <c r="A6" s="232" t="s">
        <v>300</v>
      </c>
      <c r="B6" s="233" t="s">
        <v>75</v>
      </c>
      <c r="C6" s="233" t="s">
        <v>74</v>
      </c>
      <c r="D6" s="234" t="s">
        <v>409</v>
      </c>
      <c r="E6" s="235" t="s">
        <v>15</v>
      </c>
    </row>
    <row r="7" spans="1:5" s="38" customFormat="1" ht="15" customHeight="1" thickTop="1" x14ac:dyDescent="0.25">
      <c r="A7" s="126" t="s">
        <v>301</v>
      </c>
      <c r="B7" s="121">
        <v>662699.88480000012</v>
      </c>
      <c r="C7" s="121">
        <v>366403.25911000004</v>
      </c>
      <c r="D7" s="121">
        <v>1029103.1439100001</v>
      </c>
      <c r="E7" s="122">
        <v>0.23410006318148524</v>
      </c>
    </row>
    <row r="8" spans="1:5" s="236" customFormat="1" ht="15" customHeight="1" x14ac:dyDescent="0.25">
      <c r="A8" s="126" t="s">
        <v>302</v>
      </c>
      <c r="B8" s="121">
        <v>0</v>
      </c>
      <c r="C8" s="121">
        <v>0</v>
      </c>
      <c r="D8" s="121">
        <v>0</v>
      </c>
      <c r="E8" s="122">
        <v>0</v>
      </c>
    </row>
    <row r="9" spans="1:5" s="236" customFormat="1" ht="15" customHeight="1" x14ac:dyDescent="0.25">
      <c r="A9" s="126" t="s">
        <v>303</v>
      </c>
      <c r="B9" s="121">
        <v>494115.67861</v>
      </c>
      <c r="C9" s="121">
        <v>19602.460480000002</v>
      </c>
      <c r="D9" s="121">
        <v>513718.13909000001</v>
      </c>
      <c r="E9" s="122">
        <v>0.11686044254176475</v>
      </c>
    </row>
    <row r="10" spans="1:5" s="236" customFormat="1" ht="15" customHeight="1" x14ac:dyDescent="0.25">
      <c r="A10" s="126" t="s">
        <v>304</v>
      </c>
      <c r="B10" s="121">
        <v>0</v>
      </c>
      <c r="C10" s="121">
        <v>0</v>
      </c>
      <c r="D10" s="121">
        <v>0</v>
      </c>
      <c r="E10" s="122">
        <v>0</v>
      </c>
    </row>
    <row r="11" spans="1:5" s="236" customFormat="1" ht="15" customHeight="1" x14ac:dyDescent="0.25">
      <c r="A11" s="126" t="s">
        <v>305</v>
      </c>
      <c r="B11" s="121">
        <v>585.28706999999997</v>
      </c>
      <c r="C11" s="121">
        <v>32475.84405</v>
      </c>
      <c r="D11" s="121">
        <v>33061.131119999998</v>
      </c>
      <c r="E11" s="122">
        <v>7.5207358269621929E-3</v>
      </c>
    </row>
    <row r="12" spans="1:5" s="236" customFormat="1" ht="15" customHeight="1" x14ac:dyDescent="0.25">
      <c r="A12" s="120" t="s">
        <v>306</v>
      </c>
      <c r="B12" s="121">
        <v>0</v>
      </c>
      <c r="C12" s="121">
        <v>0</v>
      </c>
      <c r="D12" s="121">
        <v>0</v>
      </c>
      <c r="E12" s="122">
        <v>0</v>
      </c>
    </row>
    <row r="13" spans="1:5" s="236" customFormat="1" ht="15" customHeight="1" x14ac:dyDescent="0.25">
      <c r="A13" s="120" t="s">
        <v>307</v>
      </c>
      <c r="B13" s="121">
        <v>151.88507000000001</v>
      </c>
      <c r="C13" s="121">
        <v>14598.52432</v>
      </c>
      <c r="D13" s="121">
        <v>14750.409390000001</v>
      </c>
      <c r="E13" s="122">
        <v>3.3554185414613412E-3</v>
      </c>
    </row>
    <row r="14" spans="1:5" s="236" customFormat="1" ht="15" customHeight="1" x14ac:dyDescent="0.25">
      <c r="A14" s="120" t="s">
        <v>308</v>
      </c>
      <c r="B14" s="121">
        <v>433.40199999999999</v>
      </c>
      <c r="C14" s="121">
        <v>17877.319729999999</v>
      </c>
      <c r="D14" s="121">
        <v>18310.721729999997</v>
      </c>
      <c r="E14" s="122">
        <v>4.1653172855008521E-3</v>
      </c>
    </row>
    <row r="15" spans="1:5" s="236" customFormat="1" ht="15" customHeight="1" x14ac:dyDescent="0.25">
      <c r="A15" s="126" t="s">
        <v>309</v>
      </c>
      <c r="B15" s="121">
        <v>0</v>
      </c>
      <c r="C15" s="121">
        <v>0</v>
      </c>
      <c r="D15" s="121">
        <v>0</v>
      </c>
      <c r="E15" s="122">
        <v>0</v>
      </c>
    </row>
    <row r="16" spans="1:5" s="236" customFormat="1" ht="15" customHeight="1" x14ac:dyDescent="0.25">
      <c r="A16" s="120" t="s">
        <v>310</v>
      </c>
      <c r="B16" s="121">
        <v>0</v>
      </c>
      <c r="C16" s="121">
        <v>0</v>
      </c>
      <c r="D16" s="121">
        <v>0</v>
      </c>
      <c r="E16" s="122">
        <v>0</v>
      </c>
    </row>
    <row r="17" spans="1:5" s="236" customFormat="1" ht="15" customHeight="1" x14ac:dyDescent="0.25">
      <c r="A17" s="120" t="s">
        <v>311</v>
      </c>
      <c r="B17" s="121">
        <v>0</v>
      </c>
      <c r="C17" s="121">
        <v>0</v>
      </c>
      <c r="D17" s="121">
        <v>0</v>
      </c>
      <c r="E17" s="122">
        <v>0</v>
      </c>
    </row>
    <row r="18" spans="1:5" s="236" customFormat="1" ht="15" customHeight="1" x14ac:dyDescent="0.25">
      <c r="A18" s="120" t="s">
        <v>312</v>
      </c>
      <c r="B18" s="121">
        <v>0</v>
      </c>
      <c r="C18" s="121">
        <v>0</v>
      </c>
      <c r="D18" s="121">
        <v>0</v>
      </c>
      <c r="E18" s="122">
        <v>0</v>
      </c>
    </row>
    <row r="19" spans="1:5" s="236" customFormat="1" ht="15" customHeight="1" x14ac:dyDescent="0.25">
      <c r="A19" s="120" t="s">
        <v>313</v>
      </c>
      <c r="B19" s="121">
        <v>0</v>
      </c>
      <c r="C19" s="121">
        <v>0</v>
      </c>
      <c r="D19" s="121">
        <v>0</v>
      </c>
      <c r="E19" s="122">
        <v>0</v>
      </c>
    </row>
    <row r="20" spans="1:5" s="236" customFormat="1" ht="15" customHeight="1" x14ac:dyDescent="0.25">
      <c r="A20" s="126" t="s">
        <v>314</v>
      </c>
      <c r="B20" s="121">
        <v>1000491.6430899999</v>
      </c>
      <c r="C20" s="121">
        <v>28837.274570000001</v>
      </c>
      <c r="D20" s="121">
        <v>1029328.9176599999</v>
      </c>
      <c r="E20" s="122">
        <v>0.23415142212393183</v>
      </c>
    </row>
    <row r="21" spans="1:5" s="236" customFormat="1" ht="15" customHeight="1" x14ac:dyDescent="0.25">
      <c r="A21" s="120" t="s">
        <v>315</v>
      </c>
      <c r="B21" s="121">
        <v>1180.9117699999999</v>
      </c>
      <c r="C21" s="121">
        <v>574.46862999999996</v>
      </c>
      <c r="D21" s="121">
        <v>1755.3804</v>
      </c>
      <c r="E21" s="122">
        <v>3.9931338756407398E-4</v>
      </c>
    </row>
    <row r="22" spans="1:5" s="236" customFormat="1" ht="15" customHeight="1" x14ac:dyDescent="0.25">
      <c r="A22" s="120" t="s">
        <v>316</v>
      </c>
      <c r="B22" s="121">
        <v>0</v>
      </c>
      <c r="C22" s="121">
        <v>0</v>
      </c>
      <c r="D22" s="121">
        <v>0</v>
      </c>
      <c r="E22" s="122">
        <v>0</v>
      </c>
    </row>
    <row r="23" spans="1:5" s="236" customFormat="1" ht="15" customHeight="1" x14ac:dyDescent="0.25">
      <c r="A23" s="120" t="s">
        <v>317</v>
      </c>
      <c r="B23" s="121">
        <v>0</v>
      </c>
      <c r="C23" s="121">
        <v>0</v>
      </c>
      <c r="D23" s="121">
        <v>0</v>
      </c>
      <c r="E23" s="122">
        <v>0</v>
      </c>
    </row>
    <row r="24" spans="1:5" s="236" customFormat="1" ht="15" customHeight="1" x14ac:dyDescent="0.25">
      <c r="A24" s="120" t="s">
        <v>318</v>
      </c>
      <c r="B24" s="121">
        <v>79880.62943999999</v>
      </c>
      <c r="C24" s="121">
        <v>1804.4764399999999</v>
      </c>
      <c r="D24" s="121">
        <v>81685.105879999988</v>
      </c>
      <c r="E24" s="122">
        <v>1.8581702485952818E-2</v>
      </c>
    </row>
    <row r="25" spans="1:5" s="236" customFormat="1" ht="15" customHeight="1" x14ac:dyDescent="0.25">
      <c r="A25" s="120" t="s">
        <v>319</v>
      </c>
      <c r="B25" s="121">
        <v>0</v>
      </c>
      <c r="C25" s="121">
        <v>0</v>
      </c>
      <c r="D25" s="121">
        <v>0</v>
      </c>
      <c r="E25" s="122">
        <v>0</v>
      </c>
    </row>
    <row r="26" spans="1:5" s="236" customFormat="1" ht="15" customHeight="1" x14ac:dyDescent="0.25">
      <c r="A26" s="120" t="s">
        <v>320</v>
      </c>
      <c r="B26" s="121">
        <v>0</v>
      </c>
      <c r="C26" s="121">
        <v>0</v>
      </c>
      <c r="D26" s="121">
        <v>0</v>
      </c>
      <c r="E26" s="122">
        <v>0</v>
      </c>
    </row>
    <row r="27" spans="1:5" s="236" customFormat="1" ht="15" customHeight="1" x14ac:dyDescent="0.25">
      <c r="A27" s="120" t="s">
        <v>321</v>
      </c>
      <c r="B27" s="121">
        <v>0</v>
      </c>
      <c r="C27" s="121">
        <v>0</v>
      </c>
      <c r="D27" s="121">
        <v>0</v>
      </c>
      <c r="E27" s="122">
        <v>0</v>
      </c>
    </row>
    <row r="28" spans="1:5" s="236" customFormat="1" ht="15" customHeight="1" x14ac:dyDescent="0.25">
      <c r="A28" s="120" t="s">
        <v>322</v>
      </c>
      <c r="B28" s="121">
        <v>0</v>
      </c>
      <c r="C28" s="121">
        <v>0</v>
      </c>
      <c r="D28" s="121">
        <v>0</v>
      </c>
      <c r="E28" s="122">
        <v>0</v>
      </c>
    </row>
    <row r="29" spans="1:5" s="236" customFormat="1" ht="15" customHeight="1" x14ac:dyDescent="0.25">
      <c r="A29" s="120" t="s">
        <v>323</v>
      </c>
      <c r="B29" s="121">
        <v>919430.10187999986</v>
      </c>
      <c r="C29" s="121">
        <v>26458.3295</v>
      </c>
      <c r="D29" s="121">
        <v>945888.43137999985</v>
      </c>
      <c r="E29" s="122">
        <v>0.21517040625041492</v>
      </c>
    </row>
    <row r="30" spans="1:5" s="236" customFormat="1" ht="15" customHeight="1" x14ac:dyDescent="0.25">
      <c r="A30" s="126" t="s">
        <v>324</v>
      </c>
      <c r="B30" s="121">
        <v>1748495.9679999999</v>
      </c>
      <c r="C30" s="121">
        <v>35494.037379999994</v>
      </c>
      <c r="D30" s="121">
        <v>1783990.00538</v>
      </c>
      <c r="E30" s="122">
        <v>0.40582149169988357</v>
      </c>
    </row>
    <row r="31" spans="1:5" s="236" customFormat="1" ht="15" customHeight="1" x14ac:dyDescent="0.25">
      <c r="A31" s="120" t="s">
        <v>325</v>
      </c>
      <c r="B31" s="121">
        <v>0</v>
      </c>
      <c r="C31" s="121">
        <v>0</v>
      </c>
      <c r="D31" s="121">
        <v>0</v>
      </c>
      <c r="E31" s="122">
        <v>0</v>
      </c>
    </row>
    <row r="32" spans="1:5" s="236" customFormat="1" ht="15" customHeight="1" x14ac:dyDescent="0.25">
      <c r="A32" s="120" t="s">
        <v>326</v>
      </c>
      <c r="B32" s="121">
        <v>1748495.9679999999</v>
      </c>
      <c r="C32" s="121">
        <v>35494.037379999994</v>
      </c>
      <c r="D32" s="121">
        <v>1783990.00538</v>
      </c>
      <c r="E32" s="122">
        <v>0.40582149169988357</v>
      </c>
    </row>
    <row r="33" spans="1:5" s="236" customFormat="1" ht="15" customHeight="1" x14ac:dyDescent="0.25">
      <c r="A33" s="126" t="s">
        <v>327</v>
      </c>
      <c r="B33" s="121">
        <v>3183.2126200000002</v>
      </c>
      <c r="C33" s="121">
        <v>0</v>
      </c>
      <c r="D33" s="121">
        <v>3183.2126200000002</v>
      </c>
      <c r="E33" s="122">
        <v>7.241162169914346E-4</v>
      </c>
    </row>
    <row r="34" spans="1:5" s="236" customFormat="1" ht="15" customHeight="1" x14ac:dyDescent="0.25">
      <c r="A34" s="120" t="s">
        <v>328</v>
      </c>
      <c r="B34" s="121">
        <v>0</v>
      </c>
      <c r="C34" s="121">
        <v>0</v>
      </c>
      <c r="D34" s="121">
        <v>0</v>
      </c>
      <c r="E34" s="122">
        <v>0</v>
      </c>
    </row>
    <row r="35" spans="1:5" s="236" customFormat="1" ht="15" customHeight="1" x14ac:dyDescent="0.25">
      <c r="A35" s="120" t="s">
        <v>329</v>
      </c>
      <c r="B35" s="121">
        <v>0</v>
      </c>
      <c r="C35" s="121">
        <v>0</v>
      </c>
      <c r="D35" s="121">
        <v>0</v>
      </c>
      <c r="E35" s="122">
        <v>0</v>
      </c>
    </row>
    <row r="36" spans="1:5" s="236" customFormat="1" ht="15" customHeight="1" x14ac:dyDescent="0.25">
      <c r="A36" s="120" t="s">
        <v>330</v>
      </c>
      <c r="B36" s="121">
        <v>85.174480000000003</v>
      </c>
      <c r="C36" s="121">
        <v>0</v>
      </c>
      <c r="D36" s="121">
        <v>85.174480000000003</v>
      </c>
      <c r="E36" s="122">
        <v>1.9375464225764664E-5</v>
      </c>
    </row>
    <row r="37" spans="1:5" s="236" customFormat="1" ht="15" customHeight="1" x14ac:dyDescent="0.25">
      <c r="A37" s="120" t="s">
        <v>331</v>
      </c>
      <c r="B37" s="121">
        <v>0</v>
      </c>
      <c r="C37" s="121">
        <v>0</v>
      </c>
      <c r="D37" s="121">
        <v>0</v>
      </c>
      <c r="E37" s="122">
        <v>0</v>
      </c>
    </row>
    <row r="38" spans="1:5" s="236" customFormat="1" ht="15" customHeight="1" x14ac:dyDescent="0.25">
      <c r="A38" s="120" t="s">
        <v>332</v>
      </c>
      <c r="B38" s="121">
        <v>0</v>
      </c>
      <c r="C38" s="121">
        <v>0</v>
      </c>
      <c r="D38" s="121">
        <v>0</v>
      </c>
      <c r="E38" s="122">
        <v>0</v>
      </c>
    </row>
    <row r="39" spans="1:5" s="236" customFormat="1" ht="15" customHeight="1" x14ac:dyDescent="0.25">
      <c r="A39" s="120" t="s">
        <v>333</v>
      </c>
      <c r="B39" s="121">
        <v>0</v>
      </c>
      <c r="C39" s="121">
        <v>0</v>
      </c>
      <c r="D39" s="121">
        <v>0</v>
      </c>
      <c r="E39" s="122">
        <v>0</v>
      </c>
    </row>
    <row r="40" spans="1:5" s="236" customFormat="1" ht="15" customHeight="1" x14ac:dyDescent="0.25">
      <c r="A40" s="120" t="s">
        <v>334</v>
      </c>
      <c r="B40" s="121">
        <v>0</v>
      </c>
      <c r="C40" s="121">
        <v>0</v>
      </c>
      <c r="D40" s="121">
        <v>0</v>
      </c>
      <c r="E40" s="122">
        <v>0</v>
      </c>
    </row>
    <row r="41" spans="1:5" s="236" customFormat="1" ht="15" customHeight="1" x14ac:dyDescent="0.25">
      <c r="A41" s="120" t="s">
        <v>335</v>
      </c>
      <c r="B41" s="121">
        <v>3098.0381400000001</v>
      </c>
      <c r="C41" s="121">
        <v>0</v>
      </c>
      <c r="D41" s="121">
        <v>3098.0381400000001</v>
      </c>
      <c r="E41" s="122">
        <v>7.0474075276566993E-4</v>
      </c>
    </row>
    <row r="42" spans="1:5" s="236" customFormat="1" ht="15" customHeight="1" x14ac:dyDescent="0.25">
      <c r="A42" s="120" t="s">
        <v>336</v>
      </c>
      <c r="B42" s="121">
        <v>0</v>
      </c>
      <c r="C42" s="121">
        <v>0</v>
      </c>
      <c r="D42" s="121">
        <v>0</v>
      </c>
      <c r="E42" s="122">
        <v>0</v>
      </c>
    </row>
    <row r="43" spans="1:5" s="236" customFormat="1" ht="15" customHeight="1" x14ac:dyDescent="0.25">
      <c r="A43" s="126" t="s">
        <v>337</v>
      </c>
      <c r="B43" s="121">
        <v>3909571.6741899997</v>
      </c>
      <c r="C43" s="121">
        <v>482812.87559000007</v>
      </c>
      <c r="D43" s="121">
        <v>4392384.54978</v>
      </c>
      <c r="E43" s="122">
        <v>0.99917827159101902</v>
      </c>
    </row>
    <row r="44" spans="1:5" s="236" customFormat="1" ht="15" customHeight="1" x14ac:dyDescent="0.25">
      <c r="A44" s="120" t="s">
        <v>338</v>
      </c>
      <c r="B44" s="121">
        <v>0</v>
      </c>
      <c r="C44" s="121">
        <v>3612.3155099999999</v>
      </c>
      <c r="D44" s="121">
        <v>3612.3155099999999</v>
      </c>
      <c r="E44" s="122">
        <v>8.2172840898095108E-4</v>
      </c>
    </row>
    <row r="45" spans="1:5" s="38" customFormat="1" ht="15" customHeight="1" x14ac:dyDescent="0.25">
      <c r="A45" s="123" t="s">
        <v>250</v>
      </c>
      <c r="B45" s="124">
        <v>3909571.6741899997</v>
      </c>
      <c r="C45" s="124">
        <v>486425.19110000005</v>
      </c>
      <c r="D45" s="124">
        <v>4395996.8652900001</v>
      </c>
      <c r="E45" s="173">
        <v>1</v>
      </c>
    </row>
    <row r="46" spans="1:5" ht="15" customHeight="1" x14ac:dyDescent="0.2">
      <c r="A46" s="126" t="s">
        <v>339</v>
      </c>
      <c r="B46" s="122">
        <v>0.88934814878037649</v>
      </c>
      <c r="C46" s="122">
        <v>0.11065185121962343</v>
      </c>
      <c r="D46" s="122">
        <v>1</v>
      </c>
      <c r="E46" s="122"/>
    </row>
    <row r="47" spans="1:5" ht="15" customHeight="1" thickBot="1" x14ac:dyDescent="0.25">
      <c r="A47" s="174"/>
      <c r="B47" s="128"/>
      <c r="C47" s="129"/>
      <c r="D47" s="128"/>
      <c r="E47" s="130"/>
    </row>
    <row r="48" spans="1:5" ht="15" customHeight="1" thickTop="1" x14ac:dyDescent="0.2">
      <c r="A48" s="175" t="s">
        <v>252</v>
      </c>
      <c r="B48" s="38"/>
      <c r="C48" s="121"/>
      <c r="D48" s="38"/>
      <c r="E48" s="47"/>
    </row>
    <row r="49" spans="1:5" ht="15" customHeight="1" x14ac:dyDescent="0.2">
      <c r="A49" s="175" t="s">
        <v>340</v>
      </c>
      <c r="B49" s="38"/>
      <c r="C49" s="121"/>
      <c r="D49" s="38"/>
      <c r="E49" s="47"/>
    </row>
    <row r="50" spans="1:5" ht="15" customHeight="1" x14ac:dyDescent="0.2">
      <c r="A50" s="175" t="s">
        <v>341</v>
      </c>
      <c r="B50" s="38"/>
      <c r="C50" s="121"/>
      <c r="D50" s="38"/>
      <c r="E50" s="47"/>
    </row>
    <row r="51" spans="1:5" ht="15" customHeight="1" x14ac:dyDescent="0.2">
      <c r="A51" s="115"/>
      <c r="B51" s="38"/>
      <c r="C51" s="121"/>
      <c r="D51" s="38"/>
      <c r="E51" s="47"/>
    </row>
  </sheetData>
  <mergeCells count="4">
    <mergeCell ref="A1:E1"/>
    <mergeCell ref="A2:E2"/>
    <mergeCell ref="A3:E3"/>
    <mergeCell ref="A4:E4"/>
  </mergeCells>
  <pageMargins left="1.1200000000000001" right="0.49" top="0.73" bottom="0.67" header="0.5" footer="0.5"/>
  <pageSetup scale="61" orientation="landscape" horizont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13541D-8B7A-48D0-AA9B-BD9F321085B3}">
  <sheetPr>
    <pageSetUpPr fitToPage="1"/>
  </sheetPr>
  <dimension ref="A1:D60"/>
  <sheetViews>
    <sheetView zoomScaleNormal="100" workbookViewId="0">
      <selection activeCell="B13" sqref="B13"/>
    </sheetView>
  </sheetViews>
  <sheetFormatPr defaultColWidth="11.42578125" defaultRowHeight="12.75" x14ac:dyDescent="0.2"/>
  <cols>
    <col min="1" max="1" width="79.85546875" style="133" customWidth="1"/>
    <col min="2" max="4" width="15.7109375" style="116" customWidth="1"/>
    <col min="5" max="256" width="11.42578125" style="116"/>
    <col min="257" max="257" width="79.85546875" style="116" customWidth="1"/>
    <col min="258" max="260" width="15.7109375" style="116" customWidth="1"/>
    <col min="261" max="512" width="11.42578125" style="116"/>
    <col min="513" max="513" width="79.85546875" style="116" customWidth="1"/>
    <col min="514" max="516" width="15.7109375" style="116" customWidth="1"/>
    <col min="517" max="768" width="11.42578125" style="116"/>
    <col min="769" max="769" width="79.85546875" style="116" customWidth="1"/>
    <col min="770" max="772" width="15.7109375" style="116" customWidth="1"/>
    <col min="773" max="1024" width="11.42578125" style="116"/>
    <col min="1025" max="1025" width="79.85546875" style="116" customWidth="1"/>
    <col min="1026" max="1028" width="15.7109375" style="116" customWidth="1"/>
    <col min="1029" max="1280" width="11.42578125" style="116"/>
    <col min="1281" max="1281" width="79.85546875" style="116" customWidth="1"/>
    <col min="1282" max="1284" width="15.7109375" style="116" customWidth="1"/>
    <col min="1285" max="1536" width="11.42578125" style="116"/>
    <col min="1537" max="1537" width="79.85546875" style="116" customWidth="1"/>
    <col min="1538" max="1540" width="15.7109375" style="116" customWidth="1"/>
    <col min="1541" max="1792" width="11.42578125" style="116"/>
    <col min="1793" max="1793" width="79.85546875" style="116" customWidth="1"/>
    <col min="1794" max="1796" width="15.7109375" style="116" customWidth="1"/>
    <col min="1797" max="2048" width="11.42578125" style="116"/>
    <col min="2049" max="2049" width="79.85546875" style="116" customWidth="1"/>
    <col min="2050" max="2052" width="15.7109375" style="116" customWidth="1"/>
    <col min="2053" max="2304" width="11.42578125" style="116"/>
    <col min="2305" max="2305" width="79.85546875" style="116" customWidth="1"/>
    <col min="2306" max="2308" width="15.7109375" style="116" customWidth="1"/>
    <col min="2309" max="2560" width="11.42578125" style="116"/>
    <col min="2561" max="2561" width="79.85546875" style="116" customWidth="1"/>
    <col min="2562" max="2564" width="15.7109375" style="116" customWidth="1"/>
    <col min="2565" max="2816" width="11.42578125" style="116"/>
    <col min="2817" max="2817" width="79.85546875" style="116" customWidth="1"/>
    <col min="2818" max="2820" width="15.7109375" style="116" customWidth="1"/>
    <col min="2821" max="3072" width="11.42578125" style="116"/>
    <col min="3073" max="3073" width="79.85546875" style="116" customWidth="1"/>
    <col min="3074" max="3076" width="15.7109375" style="116" customWidth="1"/>
    <col min="3077" max="3328" width="11.42578125" style="116"/>
    <col min="3329" max="3329" width="79.85546875" style="116" customWidth="1"/>
    <col min="3330" max="3332" width="15.7109375" style="116" customWidth="1"/>
    <col min="3333" max="3584" width="11.42578125" style="116"/>
    <col min="3585" max="3585" width="79.85546875" style="116" customWidth="1"/>
    <col min="3586" max="3588" width="15.7109375" style="116" customWidth="1"/>
    <col min="3589" max="3840" width="11.42578125" style="116"/>
    <col min="3841" max="3841" width="79.85546875" style="116" customWidth="1"/>
    <col min="3842" max="3844" width="15.7109375" style="116" customWidth="1"/>
    <col min="3845" max="4096" width="11.42578125" style="116"/>
    <col min="4097" max="4097" width="79.85546875" style="116" customWidth="1"/>
    <col min="4098" max="4100" width="15.7109375" style="116" customWidth="1"/>
    <col min="4101" max="4352" width="11.42578125" style="116"/>
    <col min="4353" max="4353" width="79.85546875" style="116" customWidth="1"/>
    <col min="4354" max="4356" width="15.7109375" style="116" customWidth="1"/>
    <col min="4357" max="4608" width="11.42578125" style="116"/>
    <col min="4609" max="4609" width="79.85546875" style="116" customWidth="1"/>
    <col min="4610" max="4612" width="15.7109375" style="116" customWidth="1"/>
    <col min="4613" max="4864" width="11.42578125" style="116"/>
    <col min="4865" max="4865" width="79.85546875" style="116" customWidth="1"/>
    <col min="4866" max="4868" width="15.7109375" style="116" customWidth="1"/>
    <col min="4869" max="5120" width="11.42578125" style="116"/>
    <col min="5121" max="5121" width="79.85546875" style="116" customWidth="1"/>
    <col min="5122" max="5124" width="15.7109375" style="116" customWidth="1"/>
    <col min="5125" max="5376" width="11.42578125" style="116"/>
    <col min="5377" max="5377" width="79.85546875" style="116" customWidth="1"/>
    <col min="5378" max="5380" width="15.7109375" style="116" customWidth="1"/>
    <col min="5381" max="5632" width="11.42578125" style="116"/>
    <col min="5633" max="5633" width="79.85546875" style="116" customWidth="1"/>
    <col min="5634" max="5636" width="15.7109375" style="116" customWidth="1"/>
    <col min="5637" max="5888" width="11.42578125" style="116"/>
    <col min="5889" max="5889" width="79.85546875" style="116" customWidth="1"/>
    <col min="5890" max="5892" width="15.7109375" style="116" customWidth="1"/>
    <col min="5893" max="6144" width="11.42578125" style="116"/>
    <col min="6145" max="6145" width="79.85546875" style="116" customWidth="1"/>
    <col min="6146" max="6148" width="15.7109375" style="116" customWidth="1"/>
    <col min="6149" max="6400" width="11.42578125" style="116"/>
    <col min="6401" max="6401" width="79.85546875" style="116" customWidth="1"/>
    <col min="6402" max="6404" width="15.7109375" style="116" customWidth="1"/>
    <col min="6405" max="6656" width="11.42578125" style="116"/>
    <col min="6657" max="6657" width="79.85546875" style="116" customWidth="1"/>
    <col min="6658" max="6660" width="15.7109375" style="116" customWidth="1"/>
    <col min="6661" max="6912" width="11.42578125" style="116"/>
    <col min="6913" max="6913" width="79.85546875" style="116" customWidth="1"/>
    <col min="6914" max="6916" width="15.7109375" style="116" customWidth="1"/>
    <col min="6917" max="7168" width="11.42578125" style="116"/>
    <col min="7169" max="7169" width="79.85546875" style="116" customWidth="1"/>
    <col min="7170" max="7172" width="15.7109375" style="116" customWidth="1"/>
    <col min="7173" max="7424" width="11.42578125" style="116"/>
    <col min="7425" max="7425" width="79.85546875" style="116" customWidth="1"/>
    <col min="7426" max="7428" width="15.7109375" style="116" customWidth="1"/>
    <col min="7429" max="7680" width="11.42578125" style="116"/>
    <col min="7681" max="7681" width="79.85546875" style="116" customWidth="1"/>
    <col min="7682" max="7684" width="15.7109375" style="116" customWidth="1"/>
    <col min="7685" max="7936" width="11.42578125" style="116"/>
    <col min="7937" max="7937" width="79.85546875" style="116" customWidth="1"/>
    <col min="7938" max="7940" width="15.7109375" style="116" customWidth="1"/>
    <col min="7941" max="8192" width="11.42578125" style="116"/>
    <col min="8193" max="8193" width="79.85546875" style="116" customWidth="1"/>
    <col min="8194" max="8196" width="15.7109375" style="116" customWidth="1"/>
    <col min="8197" max="8448" width="11.42578125" style="116"/>
    <col min="8449" max="8449" width="79.85546875" style="116" customWidth="1"/>
    <col min="8450" max="8452" width="15.7109375" style="116" customWidth="1"/>
    <col min="8453" max="8704" width="11.42578125" style="116"/>
    <col min="8705" max="8705" width="79.85546875" style="116" customWidth="1"/>
    <col min="8706" max="8708" width="15.7109375" style="116" customWidth="1"/>
    <col min="8709" max="8960" width="11.42578125" style="116"/>
    <col min="8961" max="8961" width="79.85546875" style="116" customWidth="1"/>
    <col min="8962" max="8964" width="15.7109375" style="116" customWidth="1"/>
    <col min="8965" max="9216" width="11.42578125" style="116"/>
    <col min="9217" max="9217" width="79.85546875" style="116" customWidth="1"/>
    <col min="9218" max="9220" width="15.7109375" style="116" customWidth="1"/>
    <col min="9221" max="9472" width="11.42578125" style="116"/>
    <col min="9473" max="9473" width="79.85546875" style="116" customWidth="1"/>
    <col min="9474" max="9476" width="15.7109375" style="116" customWidth="1"/>
    <col min="9477" max="9728" width="11.42578125" style="116"/>
    <col min="9729" max="9729" width="79.85546875" style="116" customWidth="1"/>
    <col min="9730" max="9732" width="15.7109375" style="116" customWidth="1"/>
    <col min="9733" max="9984" width="11.42578125" style="116"/>
    <col min="9985" max="9985" width="79.85546875" style="116" customWidth="1"/>
    <col min="9986" max="9988" width="15.7109375" style="116" customWidth="1"/>
    <col min="9989" max="10240" width="11.42578125" style="116"/>
    <col min="10241" max="10241" width="79.85546875" style="116" customWidth="1"/>
    <col min="10242" max="10244" width="15.7109375" style="116" customWidth="1"/>
    <col min="10245" max="10496" width="11.42578125" style="116"/>
    <col min="10497" max="10497" width="79.85546875" style="116" customWidth="1"/>
    <col min="10498" max="10500" width="15.7109375" style="116" customWidth="1"/>
    <col min="10501" max="10752" width="11.42578125" style="116"/>
    <col min="10753" max="10753" width="79.85546875" style="116" customWidth="1"/>
    <col min="10754" max="10756" width="15.7109375" style="116" customWidth="1"/>
    <col min="10757" max="11008" width="11.42578125" style="116"/>
    <col min="11009" max="11009" width="79.85546875" style="116" customWidth="1"/>
    <col min="11010" max="11012" width="15.7109375" style="116" customWidth="1"/>
    <col min="11013" max="11264" width="11.42578125" style="116"/>
    <col min="11265" max="11265" width="79.85546875" style="116" customWidth="1"/>
    <col min="11266" max="11268" width="15.7109375" style="116" customWidth="1"/>
    <col min="11269" max="11520" width="11.42578125" style="116"/>
    <col min="11521" max="11521" width="79.85546875" style="116" customWidth="1"/>
    <col min="11522" max="11524" width="15.7109375" style="116" customWidth="1"/>
    <col min="11525" max="11776" width="11.42578125" style="116"/>
    <col min="11777" max="11777" width="79.85546875" style="116" customWidth="1"/>
    <col min="11778" max="11780" width="15.7109375" style="116" customWidth="1"/>
    <col min="11781" max="12032" width="11.42578125" style="116"/>
    <col min="12033" max="12033" width="79.85546875" style="116" customWidth="1"/>
    <col min="12034" max="12036" width="15.7109375" style="116" customWidth="1"/>
    <col min="12037" max="12288" width="11.42578125" style="116"/>
    <col min="12289" max="12289" width="79.85546875" style="116" customWidth="1"/>
    <col min="12290" max="12292" width="15.7109375" style="116" customWidth="1"/>
    <col min="12293" max="12544" width="11.42578125" style="116"/>
    <col min="12545" max="12545" width="79.85546875" style="116" customWidth="1"/>
    <col min="12546" max="12548" width="15.7109375" style="116" customWidth="1"/>
    <col min="12549" max="12800" width="11.42578125" style="116"/>
    <col min="12801" max="12801" width="79.85546875" style="116" customWidth="1"/>
    <col min="12802" max="12804" width="15.7109375" style="116" customWidth="1"/>
    <col min="12805" max="13056" width="11.42578125" style="116"/>
    <col min="13057" max="13057" width="79.85546875" style="116" customWidth="1"/>
    <col min="13058" max="13060" width="15.7109375" style="116" customWidth="1"/>
    <col min="13061" max="13312" width="11.42578125" style="116"/>
    <col min="13313" max="13313" width="79.85546875" style="116" customWidth="1"/>
    <col min="13314" max="13316" width="15.7109375" style="116" customWidth="1"/>
    <col min="13317" max="13568" width="11.42578125" style="116"/>
    <col min="13569" max="13569" width="79.85546875" style="116" customWidth="1"/>
    <col min="13570" max="13572" width="15.7109375" style="116" customWidth="1"/>
    <col min="13573" max="13824" width="11.42578125" style="116"/>
    <col min="13825" max="13825" width="79.85546875" style="116" customWidth="1"/>
    <col min="13826" max="13828" width="15.7109375" style="116" customWidth="1"/>
    <col min="13829" max="14080" width="11.42578125" style="116"/>
    <col min="14081" max="14081" width="79.85546875" style="116" customWidth="1"/>
    <col min="14082" max="14084" width="15.7109375" style="116" customWidth="1"/>
    <col min="14085" max="14336" width="11.42578125" style="116"/>
    <col min="14337" max="14337" width="79.85546875" style="116" customWidth="1"/>
    <col min="14338" max="14340" width="15.7109375" style="116" customWidth="1"/>
    <col min="14341" max="14592" width="11.42578125" style="116"/>
    <col min="14593" max="14593" width="79.85546875" style="116" customWidth="1"/>
    <col min="14594" max="14596" width="15.7109375" style="116" customWidth="1"/>
    <col min="14597" max="14848" width="11.42578125" style="116"/>
    <col min="14849" max="14849" width="79.85546875" style="116" customWidth="1"/>
    <col min="14850" max="14852" width="15.7109375" style="116" customWidth="1"/>
    <col min="14853" max="15104" width="11.42578125" style="116"/>
    <col min="15105" max="15105" width="79.85546875" style="116" customWidth="1"/>
    <col min="15106" max="15108" width="15.7109375" style="116" customWidth="1"/>
    <col min="15109" max="15360" width="11.42578125" style="116"/>
    <col min="15361" max="15361" width="79.85546875" style="116" customWidth="1"/>
    <col min="15362" max="15364" width="15.7109375" style="116" customWidth="1"/>
    <col min="15365" max="15616" width="11.42578125" style="116"/>
    <col min="15617" max="15617" width="79.85546875" style="116" customWidth="1"/>
    <col min="15618" max="15620" width="15.7109375" style="116" customWidth="1"/>
    <col min="15621" max="15872" width="11.42578125" style="116"/>
    <col min="15873" max="15873" width="79.85546875" style="116" customWidth="1"/>
    <col min="15874" max="15876" width="15.7109375" style="116" customWidth="1"/>
    <col min="15877" max="16128" width="11.42578125" style="116"/>
    <col min="16129" max="16129" width="79.85546875" style="116" customWidth="1"/>
    <col min="16130" max="16132" width="15.7109375" style="116" customWidth="1"/>
    <col min="16133" max="16384" width="11.42578125" style="116"/>
  </cols>
  <sheetData>
    <row r="1" spans="1:4" s="18" customFormat="1" ht="30" customHeight="1" x14ac:dyDescent="0.25">
      <c r="A1" s="405" t="s">
        <v>158</v>
      </c>
      <c r="B1" s="405"/>
      <c r="C1" s="405"/>
      <c r="D1" s="405"/>
    </row>
    <row r="2" spans="1:4" s="18" customFormat="1" ht="15" customHeight="1" x14ac:dyDescent="0.25">
      <c r="A2" s="381" t="s">
        <v>342</v>
      </c>
      <c r="B2" s="381"/>
      <c r="C2" s="381"/>
      <c r="D2" s="381"/>
    </row>
    <row r="3" spans="1:4" s="18" customFormat="1" ht="15" customHeight="1" x14ac:dyDescent="0.25">
      <c r="A3" s="381" t="str">
        <f>'[3]174'!A3</f>
        <v>AL 31 DE DICIEMBRE DE 2025</v>
      </c>
      <c r="B3" s="381"/>
      <c r="C3" s="381"/>
      <c r="D3" s="381"/>
    </row>
    <row r="4" spans="1:4" s="18" customFormat="1" ht="30" customHeight="1" x14ac:dyDescent="0.25">
      <c r="A4" s="382" t="s">
        <v>49</v>
      </c>
      <c r="B4" s="382"/>
      <c r="C4" s="382"/>
      <c r="D4" s="382"/>
    </row>
    <row r="5" spans="1:4" ht="15" customHeight="1" x14ac:dyDescent="0.2">
      <c r="A5" s="115"/>
      <c r="B5" s="38"/>
      <c r="C5" s="121"/>
      <c r="D5" s="38"/>
    </row>
    <row r="6" spans="1:4" ht="30" customHeight="1" thickBot="1" x14ac:dyDescent="0.25">
      <c r="A6" s="232" t="s">
        <v>282</v>
      </c>
      <c r="B6" s="233" t="s">
        <v>75</v>
      </c>
      <c r="C6" s="233" t="s">
        <v>74</v>
      </c>
      <c r="D6" s="234" t="s">
        <v>410</v>
      </c>
    </row>
    <row r="7" spans="1:4" ht="15" customHeight="1" thickTop="1" x14ac:dyDescent="0.2">
      <c r="A7" s="179" t="s">
        <v>343</v>
      </c>
      <c r="B7" s="180">
        <f>+B8+B11</f>
        <v>0</v>
      </c>
      <c r="C7" s="180">
        <f>+C8+C11</f>
        <v>8748.2474492000001</v>
      </c>
      <c r="D7" s="237">
        <f t="shared" ref="D7:D21" si="0">SUM(B7:C7)</f>
        <v>8748.2474492000001</v>
      </c>
    </row>
    <row r="8" spans="1:4" ht="15" customHeight="1" x14ac:dyDescent="0.2">
      <c r="A8" s="120" t="s">
        <v>344</v>
      </c>
      <c r="B8" s="121">
        <f>+B9+B10</f>
        <v>0</v>
      </c>
      <c r="C8" s="121">
        <f>+C9+C10</f>
        <v>3095.0155192000002</v>
      </c>
      <c r="D8" s="225">
        <f t="shared" si="0"/>
        <v>3095.0155192000002</v>
      </c>
    </row>
    <row r="9" spans="1:4" ht="15" customHeight="1" x14ac:dyDescent="0.2">
      <c r="A9" s="120" t="s">
        <v>345</v>
      </c>
      <c r="B9" s="121">
        <f>IFERROR(HLOOKUP(B$6,[3]porobjeto!$E$13:$CL$25,[3]porobjeto!$A14,FALSE)/1000,0)</f>
        <v>0</v>
      </c>
      <c r="C9" s="121">
        <f>IFERROR(HLOOKUP(C$6,[3]porobjeto!$E$13:$CL$25,[3]porobjeto!$A14,FALSE)/1000,0)</f>
        <v>0</v>
      </c>
      <c r="D9" s="225">
        <f t="shared" si="0"/>
        <v>0</v>
      </c>
    </row>
    <row r="10" spans="1:4" ht="15" customHeight="1" x14ac:dyDescent="0.2">
      <c r="A10" s="120" t="s">
        <v>346</v>
      </c>
      <c r="B10" s="121">
        <f>IFERROR(HLOOKUP(B$6,[3]porobjeto!$E$13:$CL$25,[3]porobjeto!$A15,FALSE)/1000,0)</f>
        <v>0</v>
      </c>
      <c r="C10" s="121">
        <f>IFERROR(HLOOKUP(C$6,[3]porobjeto!$E$13:$CL$25,[3]porobjeto!$A15,FALSE)/1000,0)</f>
        <v>3095.0155192000002</v>
      </c>
      <c r="D10" s="225">
        <f t="shared" si="0"/>
        <v>3095.0155192000002</v>
      </c>
    </row>
    <row r="11" spans="1:4" ht="15" customHeight="1" x14ac:dyDescent="0.2">
      <c r="A11" s="120" t="s">
        <v>347</v>
      </c>
      <c r="B11" s="121">
        <f>SUM(B12:B13)</f>
        <v>0</v>
      </c>
      <c r="C11" s="121">
        <f>SUM(C12:C13)</f>
        <v>5653.231929999999</v>
      </c>
      <c r="D11" s="225">
        <f t="shared" si="0"/>
        <v>5653.231929999999</v>
      </c>
    </row>
    <row r="12" spans="1:4" ht="15" customHeight="1" x14ac:dyDescent="0.2">
      <c r="A12" s="120" t="s">
        <v>345</v>
      </c>
      <c r="B12" s="121">
        <f>IFERROR(HLOOKUP(B$6,[3]porobjeto!$E$13:$CL$25,[3]porobjeto!$A16,FALSE)/1000,0)</f>
        <v>0</v>
      </c>
      <c r="C12" s="121">
        <f>IFERROR(HLOOKUP(C$6,[3]porobjeto!$E$13:$CL$25,[3]porobjeto!$A16,FALSE)/1000,0)</f>
        <v>0</v>
      </c>
      <c r="D12" s="225">
        <f t="shared" si="0"/>
        <v>0</v>
      </c>
    </row>
    <row r="13" spans="1:4" ht="15" customHeight="1" x14ac:dyDescent="0.2">
      <c r="A13" s="120" t="s">
        <v>346</v>
      </c>
      <c r="B13" s="121">
        <f>IFERROR(HLOOKUP(B$6,[3]porobjeto!$E$13:$CL$25,[3]porobjeto!$A17,FALSE)/1000,0)</f>
        <v>0</v>
      </c>
      <c r="C13" s="121">
        <f>IFERROR(HLOOKUP(C$6,[3]porobjeto!$E$13:$CL$25,[3]porobjeto!$A17,FALSE)/1000,0)</f>
        <v>5653.231929999999</v>
      </c>
      <c r="D13" s="225">
        <f t="shared" si="0"/>
        <v>5653.231929999999</v>
      </c>
    </row>
    <row r="14" spans="1:4" ht="15" customHeight="1" x14ac:dyDescent="0.2">
      <c r="A14" s="179" t="s">
        <v>348</v>
      </c>
      <c r="B14" s="180">
        <f>+B15+B18</f>
        <v>36997.849087399998</v>
      </c>
      <c r="C14" s="180">
        <f>+C15+C18</f>
        <v>124823.28700460002</v>
      </c>
      <c r="D14" s="237">
        <f t="shared" si="0"/>
        <v>161821.136092</v>
      </c>
    </row>
    <row r="15" spans="1:4" ht="15" customHeight="1" x14ac:dyDescent="0.2">
      <c r="A15" s="120" t="s">
        <v>344</v>
      </c>
      <c r="B15" s="121">
        <f>+B16+B17</f>
        <v>21975.104536199997</v>
      </c>
      <c r="C15" s="121">
        <f>+C16+C17</f>
        <v>57665.693888600006</v>
      </c>
      <c r="D15" s="225">
        <f t="shared" si="0"/>
        <v>79640.798424799999</v>
      </c>
    </row>
    <row r="16" spans="1:4" ht="15" customHeight="1" x14ac:dyDescent="0.2">
      <c r="A16" s="120" t="s">
        <v>345</v>
      </c>
      <c r="B16" s="121">
        <f>IFERROR(HLOOKUP(B$6,[3]porobjeto!$E$13:$CL$25,[3]porobjeto!$A18,FALSE)/1000,0)</f>
        <v>21975.104536199997</v>
      </c>
      <c r="C16" s="121">
        <f>IFERROR(HLOOKUP(C$6,[3]porobjeto!$E$13:$CL$25,[3]porobjeto!$A18,FALSE)/1000,0)</f>
        <v>27141.167738600001</v>
      </c>
      <c r="D16" s="225">
        <f t="shared" si="0"/>
        <v>49116.272274799994</v>
      </c>
    </row>
    <row r="17" spans="1:4" ht="15" customHeight="1" x14ac:dyDescent="0.2">
      <c r="A17" s="120" t="s">
        <v>346</v>
      </c>
      <c r="B17" s="121">
        <f>IFERROR(HLOOKUP(B$6,[3]porobjeto!$E$13:$CL$25,[3]porobjeto!$A19,FALSE)/1000,0)</f>
        <v>0</v>
      </c>
      <c r="C17" s="121">
        <f>IFERROR(HLOOKUP(C$6,[3]porobjeto!$E$13:$CL$25,[3]porobjeto!$A19,FALSE)/1000,0)</f>
        <v>30524.526150000005</v>
      </c>
      <c r="D17" s="225">
        <f t="shared" si="0"/>
        <v>30524.526150000005</v>
      </c>
    </row>
    <row r="18" spans="1:4" ht="15" customHeight="1" x14ac:dyDescent="0.2">
      <c r="A18" s="120" t="s">
        <v>347</v>
      </c>
      <c r="B18" s="121">
        <f>SUM(B19:B20)</f>
        <v>15022.744551199998</v>
      </c>
      <c r="C18" s="121">
        <f>SUM(C19:C20)</f>
        <v>67157.593116000004</v>
      </c>
      <c r="D18" s="225">
        <f t="shared" si="0"/>
        <v>82180.337667200001</v>
      </c>
    </row>
    <row r="19" spans="1:4" ht="15" customHeight="1" x14ac:dyDescent="0.2">
      <c r="A19" s="120" t="s">
        <v>345</v>
      </c>
      <c r="B19" s="121">
        <f>IFERROR(HLOOKUP(B$6,[3]porobjeto!$E$13:$CL$25,[3]porobjeto!$A20,FALSE)/1000,0)</f>
        <v>14282.329311199997</v>
      </c>
      <c r="C19" s="121">
        <f>IFERROR(HLOOKUP(C$6,[3]porobjeto!$E$13:$CL$25,[3]porobjeto!$A20,FALSE)/1000,0)</f>
        <v>37136.442581399999</v>
      </c>
      <c r="D19" s="225">
        <f t="shared" si="0"/>
        <v>51418.771892599994</v>
      </c>
    </row>
    <row r="20" spans="1:4" ht="15" customHeight="1" x14ac:dyDescent="0.2">
      <c r="A20" s="120" t="s">
        <v>346</v>
      </c>
      <c r="B20" s="121">
        <f>IFERROR(HLOOKUP(B$6,[3]porobjeto!$E$13:$CL$25,[3]porobjeto!$A21,FALSE)/1000,0)</f>
        <v>740.41524000000004</v>
      </c>
      <c r="C20" s="121">
        <f>IFERROR(HLOOKUP(C$6,[3]porobjeto!$E$13:$CL$25,[3]porobjeto!$A21,FALSE)/1000,0)</f>
        <v>30021.150534600001</v>
      </c>
      <c r="D20" s="225">
        <f t="shared" si="0"/>
        <v>30761.5657746</v>
      </c>
    </row>
    <row r="21" spans="1:4" ht="15" customHeight="1" x14ac:dyDescent="0.2">
      <c r="A21" s="179" t="s">
        <v>349</v>
      </c>
      <c r="B21" s="180">
        <f>+B22+B25</f>
        <v>3187761.7771146004</v>
      </c>
      <c r="C21" s="180">
        <f>+C22+C25</f>
        <v>252233.01526899997</v>
      </c>
      <c r="D21" s="237">
        <f t="shared" si="0"/>
        <v>3439994.7923836005</v>
      </c>
    </row>
    <row r="22" spans="1:4" ht="15" customHeight="1" x14ac:dyDescent="0.2">
      <c r="A22" s="120" t="s">
        <v>344</v>
      </c>
      <c r="B22" s="121">
        <f>+B23+B24</f>
        <v>2044927.9053084003</v>
      </c>
      <c r="C22" s="121">
        <f>+C23+C24</f>
        <v>163664.49166939998</v>
      </c>
      <c r="D22" s="225">
        <f t="shared" ref="D22:D27" si="1">SUM(B22:C22)</f>
        <v>2208592.3969778004</v>
      </c>
    </row>
    <row r="23" spans="1:4" ht="15" customHeight="1" x14ac:dyDescent="0.2">
      <c r="A23" s="120" t="s">
        <v>345</v>
      </c>
      <c r="B23" s="121">
        <f>IFERROR(HLOOKUP(B$6,[3]porobjeto!$E$13:$CL$25,[3]porobjeto!$A22,FALSE)/1000,0)</f>
        <v>1989732.7601684004</v>
      </c>
      <c r="C23" s="121">
        <f>IFERROR(HLOOKUP(C$6,[3]porobjeto!$E$13:$CL$25,[3]porobjeto!$A22,FALSE)/1000,0)</f>
        <v>131666.91259939998</v>
      </c>
      <c r="D23" s="225">
        <f t="shared" si="1"/>
        <v>2121399.6727678003</v>
      </c>
    </row>
    <row r="24" spans="1:4" ht="15" customHeight="1" x14ac:dyDescent="0.2">
      <c r="A24" s="120" t="s">
        <v>346</v>
      </c>
      <c r="B24" s="121">
        <f>IFERROR(HLOOKUP(B$6,[3]porobjeto!$E$13:$CL$25,[3]porobjeto!$A23,FALSE)/1000,0)</f>
        <v>55195.145140000001</v>
      </c>
      <c r="C24" s="121">
        <f>IFERROR(HLOOKUP(C$6,[3]porobjeto!$E$13:$CL$25,[3]porobjeto!$A23,FALSE)/1000,0)</f>
        <v>31997.57907</v>
      </c>
      <c r="D24" s="225">
        <f t="shared" si="1"/>
        <v>87192.72421</v>
      </c>
    </row>
    <row r="25" spans="1:4" ht="15" customHeight="1" x14ac:dyDescent="0.2">
      <c r="A25" s="120" t="s">
        <v>347</v>
      </c>
      <c r="B25" s="121">
        <f>+B26+B27</f>
        <v>1142833.8718062001</v>
      </c>
      <c r="C25" s="121">
        <f>+C26+C27</f>
        <v>88568.523599599997</v>
      </c>
      <c r="D25" s="225">
        <f t="shared" si="1"/>
        <v>1231402.3954058001</v>
      </c>
    </row>
    <row r="26" spans="1:4" ht="15" customHeight="1" x14ac:dyDescent="0.2">
      <c r="A26" s="120" t="s">
        <v>345</v>
      </c>
      <c r="B26" s="121">
        <f>IFERROR(HLOOKUP(B$6,[3]porobjeto!$E$13:$CL$25,[3]porobjeto!$A24,FALSE)/1000,0)</f>
        <v>1050307.4204988002</v>
      </c>
      <c r="C26" s="121">
        <f>IFERROR(HLOOKUP(C$6,[3]porobjeto!$E$13:$CL$25,[3]porobjeto!$A24,FALSE)/1000,0)</f>
        <v>69409.456413199994</v>
      </c>
      <c r="D26" s="225">
        <f t="shared" si="1"/>
        <v>1119716.8769120001</v>
      </c>
    </row>
    <row r="27" spans="1:4" ht="15" customHeight="1" x14ac:dyDescent="0.2">
      <c r="A27" s="120" t="s">
        <v>346</v>
      </c>
      <c r="B27" s="121">
        <f>IFERROR(HLOOKUP(B$6,[3]porobjeto!$E$13:$CL$25,[3]porobjeto!$A25,FALSE)/1000,0)</f>
        <v>92526.451307399999</v>
      </c>
      <c r="C27" s="121">
        <f>IFERROR(HLOOKUP(C$6,[3]porobjeto!$E$13:$CL$25,[3]porobjeto!$A25,FALSE)/1000,0)</f>
        <v>19159.0671864</v>
      </c>
      <c r="D27" s="225">
        <f t="shared" si="1"/>
        <v>111685.5184938</v>
      </c>
    </row>
    <row r="28" spans="1:4" ht="15" customHeight="1" x14ac:dyDescent="0.2">
      <c r="A28" s="179" t="s">
        <v>350</v>
      </c>
      <c r="B28" s="180">
        <f>+B29+B34+B38+B41+B46</f>
        <v>115190.6427982</v>
      </c>
      <c r="C28" s="180">
        <f>+C29+C34+C38+C41+C46</f>
        <v>37755.017874800003</v>
      </c>
      <c r="D28" s="237">
        <f>SUM(B28:C28)</f>
        <v>152945.66067300001</v>
      </c>
    </row>
    <row r="29" spans="1:4" ht="15" customHeight="1" x14ac:dyDescent="0.2">
      <c r="A29" s="120" t="s">
        <v>351</v>
      </c>
      <c r="B29" s="121">
        <f>SUM(B30:B33)</f>
        <v>78872.408108200005</v>
      </c>
      <c r="C29" s="121">
        <f>SUM(C30:C33)</f>
        <v>36100.759634800001</v>
      </c>
      <c r="D29" s="225">
        <f t="shared" ref="D29:D49" si="2">SUM(B29:C29)</f>
        <v>114973.167743</v>
      </c>
    </row>
    <row r="30" spans="1:4" ht="15" customHeight="1" x14ac:dyDescent="0.2">
      <c r="A30" s="120" t="s">
        <v>352</v>
      </c>
      <c r="B30" s="121">
        <f>IFERROR(HLOOKUP(B$6,[3]porobjeto!$D$37:$BW$53,[3]porobjeto!$A38,FALSE)/1000,0)</f>
        <v>1377.6627028</v>
      </c>
      <c r="C30" s="121">
        <f>IFERROR(HLOOKUP(C$6,[3]porobjeto!$D$37:$BW$53,[3]porobjeto!$A38,FALSE)/1000,0)</f>
        <v>1608.5238712</v>
      </c>
      <c r="D30" s="225">
        <f t="shared" si="2"/>
        <v>2986.1865740000003</v>
      </c>
    </row>
    <row r="31" spans="1:4" ht="15" customHeight="1" x14ac:dyDescent="0.2">
      <c r="A31" s="120" t="s">
        <v>353</v>
      </c>
      <c r="B31" s="121">
        <f>IFERROR(HLOOKUP(B$6,[3]porobjeto!$D$37:$BW$53,[3]porobjeto!$A39,FALSE)/1000,0)</f>
        <v>35014.195710999993</v>
      </c>
      <c r="C31" s="121">
        <f>IFERROR(HLOOKUP(C$6,[3]porobjeto!$D$37:$BW$53,[3]porobjeto!$A39,FALSE)/1000,0)</f>
        <v>13008.349843399998</v>
      </c>
      <c r="D31" s="225">
        <f t="shared" si="2"/>
        <v>48022.545554399992</v>
      </c>
    </row>
    <row r="32" spans="1:4" ht="15" customHeight="1" x14ac:dyDescent="0.2">
      <c r="A32" s="120" t="s">
        <v>354</v>
      </c>
      <c r="B32" s="121">
        <f>IFERROR(HLOOKUP(B$6,[3]porobjeto!$D$37:$BW$53,[3]porobjeto!$A40,FALSE)/1000,0)</f>
        <v>9382.5037198000027</v>
      </c>
      <c r="C32" s="121">
        <f>IFERROR(HLOOKUP(C$6,[3]porobjeto!$D$37:$BW$53,[3]porobjeto!$A40,FALSE)/1000,0)</f>
        <v>19772.706950200001</v>
      </c>
      <c r="D32" s="225">
        <f t="shared" si="2"/>
        <v>29155.210670000004</v>
      </c>
    </row>
    <row r="33" spans="1:4" ht="15" customHeight="1" x14ac:dyDescent="0.2">
      <c r="A33" s="120" t="s">
        <v>355</v>
      </c>
      <c r="B33" s="121">
        <f>IFERROR(HLOOKUP(B$6,[3]porobjeto!$D$37:$BW$53,[3]porobjeto!$A41,FALSE)/1000,0)</f>
        <v>33098.04597460002</v>
      </c>
      <c r="C33" s="121">
        <f>IFERROR(HLOOKUP(C$6,[3]porobjeto!$D$37:$BW$53,[3]porobjeto!$A41,FALSE)/1000,0)</f>
        <v>1711.1789699999997</v>
      </c>
      <c r="D33" s="225">
        <f t="shared" si="2"/>
        <v>34809.224944600021</v>
      </c>
    </row>
    <row r="34" spans="1:4" ht="15" customHeight="1" x14ac:dyDescent="0.2">
      <c r="A34" s="120" t="s">
        <v>292</v>
      </c>
      <c r="B34" s="121">
        <f>SUM(B35:B37)</f>
        <v>30223.940619999998</v>
      </c>
      <c r="C34" s="121">
        <f>SUM(C35:C37)</f>
        <v>737.39318999999989</v>
      </c>
      <c r="D34" s="225">
        <f t="shared" si="2"/>
        <v>30961.333809999996</v>
      </c>
    </row>
    <row r="35" spans="1:4" ht="15" customHeight="1" x14ac:dyDescent="0.2">
      <c r="A35" s="120" t="s">
        <v>353</v>
      </c>
      <c r="B35" s="121">
        <f>IFERROR(HLOOKUP(B$6,[3]porobjeto!$D$37:$BW$53,[3]porobjeto!$A42,FALSE)/1000,0)</f>
        <v>9251.0047799999993</v>
      </c>
      <c r="C35" s="121">
        <f>IFERROR(HLOOKUP(C$6,[3]porobjeto!$D$37:$BW$53,[3]porobjeto!$A42,FALSE)/1000,0)</f>
        <v>677.49826999999993</v>
      </c>
      <c r="D35" s="225">
        <f t="shared" si="2"/>
        <v>9928.5030499999993</v>
      </c>
    </row>
    <row r="36" spans="1:4" ht="15" customHeight="1" x14ac:dyDescent="0.2">
      <c r="A36" s="120" t="s">
        <v>355</v>
      </c>
      <c r="B36" s="121">
        <f>IFERROR(HLOOKUP(B$6,[3]porobjeto!$D$37:$BW$53,[3]porobjeto!$A43,FALSE)/1000,0)</f>
        <v>20919.57907</v>
      </c>
      <c r="C36" s="121">
        <f>IFERROR(HLOOKUP(C$6,[3]porobjeto!$D$37:$BW$53,[3]porobjeto!$A43,FALSE)/1000,0)</f>
        <v>59.894919999999999</v>
      </c>
      <c r="D36" s="225">
        <f t="shared" si="2"/>
        <v>20979.473989999999</v>
      </c>
    </row>
    <row r="37" spans="1:4" ht="15" customHeight="1" x14ac:dyDescent="0.2">
      <c r="A37" s="120" t="s">
        <v>356</v>
      </c>
      <c r="B37" s="121">
        <f>IFERROR(HLOOKUP(B$6,[3]porobjeto!$D$37:$BW$53,[3]porobjeto!$A44,FALSE)/1000,0)</f>
        <v>53.356769999999997</v>
      </c>
      <c r="C37" s="121">
        <f>IFERROR(HLOOKUP(C$6,[3]porobjeto!$D$37:$BW$53,[3]porobjeto!$A44,FALSE)/1000,0)</f>
        <v>0</v>
      </c>
      <c r="D37" s="225">
        <f t="shared" si="2"/>
        <v>53.356769999999997</v>
      </c>
    </row>
    <row r="38" spans="1:4" ht="15" customHeight="1" x14ac:dyDescent="0.2">
      <c r="A38" s="120" t="s">
        <v>357</v>
      </c>
      <c r="B38" s="121">
        <f>SUM(B39:B40)</f>
        <v>577.28417999999999</v>
      </c>
      <c r="C38" s="121">
        <f>SUM(C39:C40)</f>
        <v>0</v>
      </c>
      <c r="D38" s="225">
        <f t="shared" si="2"/>
        <v>577.28417999999999</v>
      </c>
    </row>
    <row r="39" spans="1:4" ht="15" customHeight="1" x14ac:dyDescent="0.2">
      <c r="A39" s="120" t="s">
        <v>353</v>
      </c>
      <c r="B39" s="121">
        <f>IFERROR(HLOOKUP(B$6,[3]porobjeto!$D$37:$BW$53,[3]porobjeto!$A45,FALSE)/1000,0)</f>
        <v>396.22939000000002</v>
      </c>
      <c r="C39" s="121">
        <f>IFERROR(HLOOKUP(C$6,[3]porobjeto!$D$37:$BW$53,[3]porobjeto!$A45,FALSE)/1000,0)</f>
        <v>0</v>
      </c>
      <c r="D39" s="225">
        <f t="shared" si="2"/>
        <v>396.22939000000002</v>
      </c>
    </row>
    <row r="40" spans="1:4" ht="15" customHeight="1" x14ac:dyDescent="0.2">
      <c r="A40" s="120" t="s">
        <v>355</v>
      </c>
      <c r="B40" s="121">
        <f>IFERROR(HLOOKUP(B$6,[3]porobjeto!$D$37:$BW$53,[3]porobjeto!$A46,FALSE)/1000,0)</f>
        <v>181.05478999999997</v>
      </c>
      <c r="C40" s="121">
        <f>IFERROR(HLOOKUP(C$6,[3]porobjeto!$D$37:$BW$53,[3]porobjeto!$A46,FALSE)/1000,0)</f>
        <v>0</v>
      </c>
      <c r="D40" s="225">
        <f t="shared" si="2"/>
        <v>181.05478999999997</v>
      </c>
    </row>
    <row r="41" spans="1:4" ht="15" customHeight="1" x14ac:dyDescent="0.2">
      <c r="A41" s="120" t="s">
        <v>294</v>
      </c>
      <c r="B41" s="121">
        <f>SUM(B42:B45)</f>
        <v>5517.0098899999994</v>
      </c>
      <c r="C41" s="121">
        <f>SUM(C42:C45)</f>
        <v>916.86505000000011</v>
      </c>
      <c r="D41" s="225">
        <f t="shared" si="2"/>
        <v>6433.8749399999997</v>
      </c>
    </row>
    <row r="42" spans="1:4" ht="15" customHeight="1" x14ac:dyDescent="0.2">
      <c r="A42" s="120" t="s">
        <v>352</v>
      </c>
      <c r="B42" s="121">
        <f>IFERROR(HLOOKUP(B$6,[3]porobjeto!$D$37:$BW$53,[3]porobjeto!$A47,FALSE)/1000,0)</f>
        <v>499.66373000000004</v>
      </c>
      <c r="C42" s="121">
        <f>IFERROR(HLOOKUP(C$6,[3]porobjeto!$D$37:$BW$53,[3]porobjeto!$A47,FALSE)/1000,0)</f>
        <v>159.13741000000002</v>
      </c>
      <c r="D42" s="225">
        <f t="shared" si="2"/>
        <v>658.80114000000003</v>
      </c>
    </row>
    <row r="43" spans="1:4" ht="15" customHeight="1" x14ac:dyDescent="0.2">
      <c r="A43" s="120" t="s">
        <v>353</v>
      </c>
      <c r="B43" s="121">
        <f>IFERROR(HLOOKUP(B$6,[3]porobjeto!$D$37:$BW$53,[3]porobjeto!$A48,FALSE)/1000,0)</f>
        <v>2324.7026499999997</v>
      </c>
      <c r="C43" s="121">
        <f>IFERROR(HLOOKUP(C$6,[3]porobjeto!$D$37:$BW$53,[3]porobjeto!$A48,FALSE)/1000,0)</f>
        <v>59.724139999999998</v>
      </c>
      <c r="D43" s="225">
        <f t="shared" si="2"/>
        <v>2384.4267899999995</v>
      </c>
    </row>
    <row r="44" spans="1:4" ht="15" customHeight="1" x14ac:dyDescent="0.2">
      <c r="A44" s="120" t="s">
        <v>354</v>
      </c>
      <c r="B44" s="121">
        <f>IFERROR(HLOOKUP(B$6,[3]porobjeto!$D$37:$BW$53,[3]porobjeto!$A49,FALSE)/1000,0)</f>
        <v>2226.1216699999995</v>
      </c>
      <c r="C44" s="121">
        <f>IFERROR(HLOOKUP(C$6,[3]porobjeto!$D$37:$BW$53,[3]porobjeto!$A49,FALSE)/1000,0)</f>
        <v>698.00350000000003</v>
      </c>
      <c r="D44" s="225">
        <f t="shared" si="2"/>
        <v>2924.1251699999993</v>
      </c>
    </row>
    <row r="45" spans="1:4" ht="15" customHeight="1" x14ac:dyDescent="0.2">
      <c r="A45" s="120" t="s">
        <v>355</v>
      </c>
      <c r="B45" s="121">
        <f>IFERROR(HLOOKUP(B$6,[3]porobjeto!$D$37:$BW$53,[3]porobjeto!$A50,FALSE)/1000,0)</f>
        <v>466.52183999999988</v>
      </c>
      <c r="C45" s="121">
        <f>IFERROR(HLOOKUP(C$6,[3]porobjeto!$D$37:$BW$53,[3]porobjeto!$A50,FALSE)/1000,0)</f>
        <v>0</v>
      </c>
      <c r="D45" s="225">
        <f t="shared" si="2"/>
        <v>466.52183999999988</v>
      </c>
    </row>
    <row r="46" spans="1:4" ht="15" customHeight="1" x14ac:dyDescent="0.2">
      <c r="A46" s="168" t="s">
        <v>41</v>
      </c>
      <c r="B46" s="121">
        <f>SUM(B47:B49)</f>
        <v>0</v>
      </c>
      <c r="C46" s="121">
        <f>SUM(C47:C49)</f>
        <v>0</v>
      </c>
      <c r="D46" s="225">
        <f t="shared" si="2"/>
        <v>0</v>
      </c>
    </row>
    <row r="47" spans="1:4" ht="15" customHeight="1" x14ac:dyDescent="0.2">
      <c r="A47" s="120" t="s">
        <v>353</v>
      </c>
      <c r="B47" s="121">
        <f>IFERROR(HLOOKUP(B$6,[3]porobjeto!$D$37:$BW$53,[3]porobjeto!$A51,FALSE)/1000,0)</f>
        <v>0</v>
      </c>
      <c r="C47" s="121">
        <f>IFERROR(HLOOKUP(C$6,[3]porobjeto!$D$37:$BW$53,[3]porobjeto!$A51,FALSE)/1000,0)</f>
        <v>0</v>
      </c>
      <c r="D47" s="225">
        <f t="shared" si="2"/>
        <v>0</v>
      </c>
    </row>
    <row r="48" spans="1:4" ht="15" customHeight="1" x14ac:dyDescent="0.2">
      <c r="A48" s="120" t="s">
        <v>355</v>
      </c>
      <c r="B48" s="121">
        <f>IFERROR(HLOOKUP(B$6,[3]porobjeto!$D$37:$BW$53,[3]porobjeto!$A52,FALSE)/1000,0)</f>
        <v>0</v>
      </c>
      <c r="C48" s="121">
        <f>IFERROR(HLOOKUP(C$6,[3]porobjeto!$D$37:$BW$53,[3]porobjeto!$A52,FALSE)/1000,0)</f>
        <v>0</v>
      </c>
      <c r="D48" s="225">
        <f t="shared" si="2"/>
        <v>0</v>
      </c>
    </row>
    <row r="49" spans="1:4" ht="15" customHeight="1" x14ac:dyDescent="0.2">
      <c r="A49" s="120" t="s">
        <v>356</v>
      </c>
      <c r="B49" s="121">
        <f>IFERROR(HLOOKUP(B$6,[3]porobjeto!$D$37:$BW$53,[3]porobjeto!$A53,FALSE)/1000,0)</f>
        <v>0</v>
      </c>
      <c r="C49" s="121">
        <f>IFERROR(HLOOKUP(C$6,[3]porobjeto!$D$37:$BW$53,[3]porobjeto!$A53,FALSE)/1000,0)</f>
        <v>0</v>
      </c>
      <c r="D49" s="225">
        <f t="shared" si="2"/>
        <v>0</v>
      </c>
    </row>
    <row r="50" spans="1:4" ht="15" customHeight="1" x14ac:dyDescent="0.2">
      <c r="A50" s="179" t="s">
        <v>358</v>
      </c>
      <c r="B50" s="180">
        <f>SUM(B51:B54)</f>
        <v>569621.40516260022</v>
      </c>
      <c r="C50" s="180">
        <f>SUM(C51:C54)</f>
        <v>62865.623290399999</v>
      </c>
      <c r="D50" s="237">
        <f>SUM(B50:C50)</f>
        <v>632487.02845300024</v>
      </c>
    </row>
    <row r="51" spans="1:4" ht="15" customHeight="1" x14ac:dyDescent="0.2">
      <c r="A51" s="120" t="s">
        <v>359</v>
      </c>
      <c r="B51" s="121">
        <f>IFERROR(HLOOKUP(B$6,[3]porobjeto!$D$66:$CA$70,[3]porobjeto!$A67, FALSE)/1000,0)</f>
        <v>0</v>
      </c>
      <c r="C51" s="121">
        <f>IFERROR(HLOOKUP(C$6,[3]porobjeto!$D$66:$CA$70,[3]porobjeto!$A67, FALSE)/1000,0)</f>
        <v>5693.6213000000007</v>
      </c>
      <c r="D51" s="225">
        <f>SUM(B51:C51)</f>
        <v>5693.6213000000007</v>
      </c>
    </row>
    <row r="52" spans="1:4" ht="15" customHeight="1" x14ac:dyDescent="0.2">
      <c r="A52" s="120" t="s">
        <v>360</v>
      </c>
      <c r="B52" s="121">
        <f>IFERROR(HLOOKUP(B$6,[3]porobjeto!$D$66:$CA$70,[3]porobjeto!$A68, FALSE)/1000,0)</f>
        <v>17667.134239999999</v>
      </c>
      <c r="C52" s="121">
        <f>IFERROR(HLOOKUP(C$6,[3]porobjeto!$D$66:$CA$70,[3]porobjeto!$A68, FALSE)/1000,0)</f>
        <v>2229.8144734000002</v>
      </c>
      <c r="D52" s="225">
        <f>SUM(B52:C52)</f>
        <v>19896.948713400001</v>
      </c>
    </row>
    <row r="53" spans="1:4" ht="15" customHeight="1" x14ac:dyDescent="0.2">
      <c r="A53" s="120" t="s">
        <v>361</v>
      </c>
      <c r="B53" s="121">
        <f>IFERROR(HLOOKUP(B$6,[3]porobjeto!$D$66:$CA$70,[3]porobjeto!$A69, FALSE)/1000,0)</f>
        <v>551954.27092260018</v>
      </c>
      <c r="C53" s="121">
        <f>IFERROR(HLOOKUP(C$6,[3]porobjeto!$D$66:$CA$70,[3]porobjeto!$A69, FALSE)/1000,0)</f>
        <v>54942.187516999998</v>
      </c>
      <c r="D53" s="225">
        <f>SUM(B53:C53)</f>
        <v>606896.45843960019</v>
      </c>
    </row>
    <row r="54" spans="1:4" s="38" customFormat="1" ht="15" customHeight="1" x14ac:dyDescent="0.2">
      <c r="A54" s="120" t="s">
        <v>362</v>
      </c>
      <c r="B54" s="121">
        <f>IFERROR(HLOOKUP(B$6,[3]porobjeto!$D$66:$CA$70,[3]porobjeto!$A70, FALSE)/1000,0)</f>
        <v>0</v>
      </c>
      <c r="C54" s="121">
        <f>IFERROR(HLOOKUP(C$6,[3]porobjeto!$D$66:$CA$70,[3]porobjeto!$A70, FALSE)/1000,0)</f>
        <v>0</v>
      </c>
      <c r="D54" s="225">
        <f>SUM(B54:C54)</f>
        <v>0</v>
      </c>
    </row>
    <row r="55" spans="1:4" s="38" customFormat="1" ht="15" customHeight="1" x14ac:dyDescent="0.25">
      <c r="A55" s="123" t="s">
        <v>263</v>
      </c>
      <c r="B55" s="124">
        <f>+B7+B14+B21+B28+B50</f>
        <v>3909571.6741628004</v>
      </c>
      <c r="C55" s="124">
        <f>+C7+C14+C21+C28+C50</f>
        <v>486425.19088800001</v>
      </c>
      <c r="D55" s="124">
        <f>+D7+D14+D21+D28+D50</f>
        <v>4395996.8650508001</v>
      </c>
    </row>
    <row r="56" spans="1:4" ht="15" customHeight="1" thickBot="1" x14ac:dyDescent="0.25">
      <c r="A56" s="158"/>
      <c r="B56" s="238"/>
      <c r="C56" s="160"/>
      <c r="D56" s="238"/>
    </row>
    <row r="57" spans="1:4" ht="15" customHeight="1" thickTop="1" x14ac:dyDescent="0.2">
      <c r="A57" s="131" t="s">
        <v>252</v>
      </c>
      <c r="B57" s="44"/>
      <c r="C57" s="122"/>
      <c r="D57" s="47"/>
    </row>
    <row r="58" spans="1:4" ht="15" customHeight="1" x14ac:dyDescent="0.2">
      <c r="A58" s="131" t="s">
        <v>411</v>
      </c>
      <c r="B58" s="131"/>
      <c r="C58" s="121"/>
      <c r="D58" s="38"/>
    </row>
    <row r="59" spans="1:4" ht="15" customHeight="1" x14ac:dyDescent="0.2">
      <c r="A59" s="115"/>
      <c r="B59" s="38"/>
      <c r="C59" s="121"/>
      <c r="D59" s="38"/>
    </row>
    <row r="60" spans="1:4" ht="15" customHeight="1" x14ac:dyDescent="0.2">
      <c r="A60" s="165"/>
      <c r="B60" s="38"/>
      <c r="C60" s="121"/>
      <c r="D60" s="38"/>
    </row>
  </sheetData>
  <mergeCells count="4">
    <mergeCell ref="A1:D1"/>
    <mergeCell ref="A2:D2"/>
    <mergeCell ref="A3:D3"/>
    <mergeCell ref="A4:D4"/>
  </mergeCells>
  <pageMargins left="0.62" right="0.28999999999999998" top="0.74803149606299213" bottom="0.82677165354330717" header="0.51181102362204722" footer="0.51181102362204722"/>
  <pageSetup scale="58" orientation="portrait" horizont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CA1285-CA4A-4C3F-8437-2C8DF6BA72AA}">
  <sheetPr>
    <pageSetUpPr fitToPage="1"/>
  </sheetPr>
  <dimension ref="A1:E44"/>
  <sheetViews>
    <sheetView zoomScaleNormal="100" workbookViewId="0">
      <selection sqref="A1:E44"/>
    </sheetView>
  </sheetViews>
  <sheetFormatPr defaultColWidth="11.42578125" defaultRowHeight="12.75" x14ac:dyDescent="0.2"/>
  <cols>
    <col min="1" max="1" width="79.85546875" style="133" customWidth="1"/>
    <col min="2" max="5" width="15.7109375" style="116" customWidth="1"/>
    <col min="6" max="256" width="11.42578125" style="116"/>
    <col min="257" max="257" width="79.85546875" style="116" customWidth="1"/>
    <col min="258" max="261" width="15.7109375" style="116" customWidth="1"/>
    <col min="262" max="512" width="11.42578125" style="116"/>
    <col min="513" max="513" width="79.85546875" style="116" customWidth="1"/>
    <col min="514" max="517" width="15.7109375" style="116" customWidth="1"/>
    <col min="518" max="768" width="11.42578125" style="116"/>
    <col min="769" max="769" width="79.85546875" style="116" customWidth="1"/>
    <col min="770" max="773" width="15.7109375" style="116" customWidth="1"/>
    <col min="774" max="1024" width="11.42578125" style="116"/>
    <col min="1025" max="1025" width="79.85546875" style="116" customWidth="1"/>
    <col min="1026" max="1029" width="15.7109375" style="116" customWidth="1"/>
    <col min="1030" max="1280" width="11.42578125" style="116"/>
    <col min="1281" max="1281" width="79.85546875" style="116" customWidth="1"/>
    <col min="1282" max="1285" width="15.7109375" style="116" customWidth="1"/>
    <col min="1286" max="1536" width="11.42578125" style="116"/>
    <col min="1537" max="1537" width="79.85546875" style="116" customWidth="1"/>
    <col min="1538" max="1541" width="15.7109375" style="116" customWidth="1"/>
    <col min="1542" max="1792" width="11.42578125" style="116"/>
    <col min="1793" max="1793" width="79.85546875" style="116" customWidth="1"/>
    <col min="1794" max="1797" width="15.7109375" style="116" customWidth="1"/>
    <col min="1798" max="2048" width="11.42578125" style="116"/>
    <col min="2049" max="2049" width="79.85546875" style="116" customWidth="1"/>
    <col min="2050" max="2053" width="15.7109375" style="116" customWidth="1"/>
    <col min="2054" max="2304" width="11.42578125" style="116"/>
    <col min="2305" max="2305" width="79.85546875" style="116" customWidth="1"/>
    <col min="2306" max="2309" width="15.7109375" style="116" customWidth="1"/>
    <col min="2310" max="2560" width="11.42578125" style="116"/>
    <col min="2561" max="2561" width="79.85546875" style="116" customWidth="1"/>
    <col min="2562" max="2565" width="15.7109375" style="116" customWidth="1"/>
    <col min="2566" max="2816" width="11.42578125" style="116"/>
    <col min="2817" max="2817" width="79.85546875" style="116" customWidth="1"/>
    <col min="2818" max="2821" width="15.7109375" style="116" customWidth="1"/>
    <col min="2822" max="3072" width="11.42578125" style="116"/>
    <col min="3073" max="3073" width="79.85546875" style="116" customWidth="1"/>
    <col min="3074" max="3077" width="15.7109375" style="116" customWidth="1"/>
    <col min="3078" max="3328" width="11.42578125" style="116"/>
    <col min="3329" max="3329" width="79.85546875" style="116" customWidth="1"/>
    <col min="3330" max="3333" width="15.7109375" style="116" customWidth="1"/>
    <col min="3334" max="3584" width="11.42578125" style="116"/>
    <col min="3585" max="3585" width="79.85546875" style="116" customWidth="1"/>
    <col min="3586" max="3589" width="15.7109375" style="116" customWidth="1"/>
    <col min="3590" max="3840" width="11.42578125" style="116"/>
    <col min="3841" max="3841" width="79.85546875" style="116" customWidth="1"/>
    <col min="3842" max="3845" width="15.7109375" style="116" customWidth="1"/>
    <col min="3846" max="4096" width="11.42578125" style="116"/>
    <col min="4097" max="4097" width="79.85546875" style="116" customWidth="1"/>
    <col min="4098" max="4101" width="15.7109375" style="116" customWidth="1"/>
    <col min="4102" max="4352" width="11.42578125" style="116"/>
    <col min="4353" max="4353" width="79.85546875" style="116" customWidth="1"/>
    <col min="4354" max="4357" width="15.7109375" style="116" customWidth="1"/>
    <col min="4358" max="4608" width="11.42578125" style="116"/>
    <col min="4609" max="4609" width="79.85546875" style="116" customWidth="1"/>
    <col min="4610" max="4613" width="15.7109375" style="116" customWidth="1"/>
    <col min="4614" max="4864" width="11.42578125" style="116"/>
    <col min="4865" max="4865" width="79.85546875" style="116" customWidth="1"/>
    <col min="4866" max="4869" width="15.7109375" style="116" customWidth="1"/>
    <col min="4870" max="5120" width="11.42578125" style="116"/>
    <col min="5121" max="5121" width="79.85546875" style="116" customWidth="1"/>
    <col min="5122" max="5125" width="15.7109375" style="116" customWidth="1"/>
    <col min="5126" max="5376" width="11.42578125" style="116"/>
    <col min="5377" max="5377" width="79.85546875" style="116" customWidth="1"/>
    <col min="5378" max="5381" width="15.7109375" style="116" customWidth="1"/>
    <col min="5382" max="5632" width="11.42578125" style="116"/>
    <col min="5633" max="5633" width="79.85546875" style="116" customWidth="1"/>
    <col min="5634" max="5637" width="15.7109375" style="116" customWidth="1"/>
    <col min="5638" max="5888" width="11.42578125" style="116"/>
    <col min="5889" max="5889" width="79.85546875" style="116" customWidth="1"/>
    <col min="5890" max="5893" width="15.7109375" style="116" customWidth="1"/>
    <col min="5894" max="6144" width="11.42578125" style="116"/>
    <col min="6145" max="6145" width="79.85546875" style="116" customWidth="1"/>
    <col min="6146" max="6149" width="15.7109375" style="116" customWidth="1"/>
    <col min="6150" max="6400" width="11.42578125" style="116"/>
    <col min="6401" max="6401" width="79.85546875" style="116" customWidth="1"/>
    <col min="6402" max="6405" width="15.7109375" style="116" customWidth="1"/>
    <col min="6406" max="6656" width="11.42578125" style="116"/>
    <col min="6657" max="6657" width="79.85546875" style="116" customWidth="1"/>
    <col min="6658" max="6661" width="15.7109375" style="116" customWidth="1"/>
    <col min="6662" max="6912" width="11.42578125" style="116"/>
    <col min="6913" max="6913" width="79.85546875" style="116" customWidth="1"/>
    <col min="6914" max="6917" width="15.7109375" style="116" customWidth="1"/>
    <col min="6918" max="7168" width="11.42578125" style="116"/>
    <col min="7169" max="7169" width="79.85546875" style="116" customWidth="1"/>
    <col min="7170" max="7173" width="15.7109375" style="116" customWidth="1"/>
    <col min="7174" max="7424" width="11.42578125" style="116"/>
    <col min="7425" max="7425" width="79.85546875" style="116" customWidth="1"/>
    <col min="7426" max="7429" width="15.7109375" style="116" customWidth="1"/>
    <col min="7430" max="7680" width="11.42578125" style="116"/>
    <col min="7681" max="7681" width="79.85546875" style="116" customWidth="1"/>
    <col min="7682" max="7685" width="15.7109375" style="116" customWidth="1"/>
    <col min="7686" max="7936" width="11.42578125" style="116"/>
    <col min="7937" max="7937" width="79.85546875" style="116" customWidth="1"/>
    <col min="7938" max="7941" width="15.7109375" style="116" customWidth="1"/>
    <col min="7942" max="8192" width="11.42578125" style="116"/>
    <col min="8193" max="8193" width="79.85546875" style="116" customWidth="1"/>
    <col min="8194" max="8197" width="15.7109375" style="116" customWidth="1"/>
    <col min="8198" max="8448" width="11.42578125" style="116"/>
    <col min="8449" max="8449" width="79.85546875" style="116" customWidth="1"/>
    <col min="8450" max="8453" width="15.7109375" style="116" customWidth="1"/>
    <col min="8454" max="8704" width="11.42578125" style="116"/>
    <col min="8705" max="8705" width="79.85546875" style="116" customWidth="1"/>
    <col min="8706" max="8709" width="15.7109375" style="116" customWidth="1"/>
    <col min="8710" max="8960" width="11.42578125" style="116"/>
    <col min="8961" max="8961" width="79.85546875" style="116" customWidth="1"/>
    <col min="8962" max="8965" width="15.7109375" style="116" customWidth="1"/>
    <col min="8966" max="9216" width="11.42578125" style="116"/>
    <col min="9217" max="9217" width="79.85546875" style="116" customWidth="1"/>
    <col min="9218" max="9221" width="15.7109375" style="116" customWidth="1"/>
    <col min="9222" max="9472" width="11.42578125" style="116"/>
    <col min="9473" max="9473" width="79.85546875" style="116" customWidth="1"/>
    <col min="9474" max="9477" width="15.7109375" style="116" customWidth="1"/>
    <col min="9478" max="9728" width="11.42578125" style="116"/>
    <col min="9729" max="9729" width="79.85546875" style="116" customWidth="1"/>
    <col min="9730" max="9733" width="15.7109375" style="116" customWidth="1"/>
    <col min="9734" max="9984" width="11.42578125" style="116"/>
    <col min="9985" max="9985" width="79.85546875" style="116" customWidth="1"/>
    <col min="9986" max="9989" width="15.7109375" style="116" customWidth="1"/>
    <col min="9990" max="10240" width="11.42578125" style="116"/>
    <col min="10241" max="10241" width="79.85546875" style="116" customWidth="1"/>
    <col min="10242" max="10245" width="15.7109375" style="116" customWidth="1"/>
    <col min="10246" max="10496" width="11.42578125" style="116"/>
    <col min="10497" max="10497" width="79.85546875" style="116" customWidth="1"/>
    <col min="10498" max="10501" width="15.7109375" style="116" customWidth="1"/>
    <col min="10502" max="10752" width="11.42578125" style="116"/>
    <col min="10753" max="10753" width="79.85546875" style="116" customWidth="1"/>
    <col min="10754" max="10757" width="15.7109375" style="116" customWidth="1"/>
    <col min="10758" max="11008" width="11.42578125" style="116"/>
    <col min="11009" max="11009" width="79.85546875" style="116" customWidth="1"/>
    <col min="11010" max="11013" width="15.7109375" style="116" customWidth="1"/>
    <col min="11014" max="11264" width="11.42578125" style="116"/>
    <col min="11265" max="11265" width="79.85546875" style="116" customWidth="1"/>
    <col min="11266" max="11269" width="15.7109375" style="116" customWidth="1"/>
    <col min="11270" max="11520" width="11.42578125" style="116"/>
    <col min="11521" max="11521" width="79.85546875" style="116" customWidth="1"/>
    <col min="11522" max="11525" width="15.7109375" style="116" customWidth="1"/>
    <col min="11526" max="11776" width="11.42578125" style="116"/>
    <col min="11777" max="11777" width="79.85546875" style="116" customWidth="1"/>
    <col min="11778" max="11781" width="15.7109375" style="116" customWidth="1"/>
    <col min="11782" max="12032" width="11.42578125" style="116"/>
    <col min="12033" max="12033" width="79.85546875" style="116" customWidth="1"/>
    <col min="12034" max="12037" width="15.7109375" style="116" customWidth="1"/>
    <col min="12038" max="12288" width="11.42578125" style="116"/>
    <col min="12289" max="12289" width="79.85546875" style="116" customWidth="1"/>
    <col min="12290" max="12293" width="15.7109375" style="116" customWidth="1"/>
    <col min="12294" max="12544" width="11.42578125" style="116"/>
    <col min="12545" max="12545" width="79.85546875" style="116" customWidth="1"/>
    <col min="12546" max="12549" width="15.7109375" style="116" customWidth="1"/>
    <col min="12550" max="12800" width="11.42578125" style="116"/>
    <col min="12801" max="12801" width="79.85546875" style="116" customWidth="1"/>
    <col min="12802" max="12805" width="15.7109375" style="116" customWidth="1"/>
    <col min="12806" max="13056" width="11.42578125" style="116"/>
    <col min="13057" max="13057" width="79.85546875" style="116" customWidth="1"/>
    <col min="13058" max="13061" width="15.7109375" style="116" customWidth="1"/>
    <col min="13062" max="13312" width="11.42578125" style="116"/>
    <col min="13313" max="13313" width="79.85546875" style="116" customWidth="1"/>
    <col min="13314" max="13317" width="15.7109375" style="116" customWidth="1"/>
    <col min="13318" max="13568" width="11.42578125" style="116"/>
    <col min="13569" max="13569" width="79.85546875" style="116" customWidth="1"/>
    <col min="13570" max="13573" width="15.7109375" style="116" customWidth="1"/>
    <col min="13574" max="13824" width="11.42578125" style="116"/>
    <col min="13825" max="13825" width="79.85546875" style="116" customWidth="1"/>
    <col min="13826" max="13829" width="15.7109375" style="116" customWidth="1"/>
    <col min="13830" max="14080" width="11.42578125" style="116"/>
    <col min="14081" max="14081" width="79.85546875" style="116" customWidth="1"/>
    <col min="14082" max="14085" width="15.7109375" style="116" customWidth="1"/>
    <col min="14086" max="14336" width="11.42578125" style="116"/>
    <col min="14337" max="14337" width="79.85546875" style="116" customWidth="1"/>
    <col min="14338" max="14341" width="15.7109375" style="116" customWidth="1"/>
    <col min="14342" max="14592" width="11.42578125" style="116"/>
    <col min="14593" max="14593" width="79.85546875" style="116" customWidth="1"/>
    <col min="14594" max="14597" width="15.7109375" style="116" customWidth="1"/>
    <col min="14598" max="14848" width="11.42578125" style="116"/>
    <col min="14849" max="14849" width="79.85546875" style="116" customWidth="1"/>
    <col min="14850" max="14853" width="15.7109375" style="116" customWidth="1"/>
    <col min="14854" max="15104" width="11.42578125" style="116"/>
    <col min="15105" max="15105" width="79.85546875" style="116" customWidth="1"/>
    <col min="15106" max="15109" width="15.7109375" style="116" customWidth="1"/>
    <col min="15110" max="15360" width="11.42578125" style="116"/>
    <col min="15361" max="15361" width="79.85546875" style="116" customWidth="1"/>
    <col min="15362" max="15365" width="15.7109375" style="116" customWidth="1"/>
    <col min="15366" max="15616" width="11.42578125" style="116"/>
    <col min="15617" max="15617" width="79.85546875" style="116" customWidth="1"/>
    <col min="15618" max="15621" width="15.7109375" style="116" customWidth="1"/>
    <col min="15622" max="15872" width="11.42578125" style="116"/>
    <col min="15873" max="15873" width="79.85546875" style="116" customWidth="1"/>
    <col min="15874" max="15877" width="15.7109375" style="116" customWidth="1"/>
    <col min="15878" max="16128" width="11.42578125" style="116"/>
    <col min="16129" max="16129" width="79.85546875" style="116" customWidth="1"/>
    <col min="16130" max="16133" width="15.7109375" style="116" customWidth="1"/>
    <col min="16134" max="16384" width="11.42578125" style="116"/>
  </cols>
  <sheetData>
    <row r="1" spans="1:5" s="18" customFormat="1" ht="30" customHeight="1" x14ac:dyDescent="0.25">
      <c r="A1" s="405" t="s">
        <v>158</v>
      </c>
      <c r="B1" s="405"/>
      <c r="C1" s="405"/>
      <c r="D1" s="405"/>
      <c r="E1" s="405"/>
    </row>
    <row r="2" spans="1:5" s="18" customFormat="1" ht="15" customHeight="1" x14ac:dyDescent="0.25">
      <c r="A2" s="381" t="s">
        <v>364</v>
      </c>
      <c r="B2" s="381"/>
      <c r="C2" s="381"/>
      <c r="D2" s="381"/>
      <c r="E2" s="381"/>
    </row>
    <row r="3" spans="1:5" s="18" customFormat="1" ht="15" customHeight="1" x14ac:dyDescent="0.25">
      <c r="A3" s="381" t="s">
        <v>2</v>
      </c>
      <c r="B3" s="381"/>
      <c r="C3" s="381"/>
      <c r="D3" s="381"/>
      <c r="E3" s="381"/>
    </row>
    <row r="4" spans="1:5" s="19" customFormat="1" ht="30" customHeight="1" x14ac:dyDescent="0.25">
      <c r="A4" s="382" t="s">
        <v>49</v>
      </c>
      <c r="B4" s="382"/>
      <c r="C4" s="382"/>
      <c r="D4" s="382"/>
      <c r="E4" s="382"/>
    </row>
    <row r="5" spans="1:5" ht="15" customHeight="1" x14ac:dyDescent="0.2">
      <c r="A5" s="115"/>
      <c r="B5" s="38"/>
      <c r="C5" s="121"/>
      <c r="D5" s="38"/>
      <c r="E5" s="148"/>
    </row>
    <row r="6" spans="1:5" ht="30" customHeight="1" thickBot="1" x14ac:dyDescent="0.25">
      <c r="A6" s="232" t="s">
        <v>412</v>
      </c>
      <c r="B6" s="233" t="s">
        <v>75</v>
      </c>
      <c r="C6" s="233" t="s">
        <v>74</v>
      </c>
      <c r="D6" s="234" t="s">
        <v>413</v>
      </c>
      <c r="E6" s="239" t="s">
        <v>15</v>
      </c>
    </row>
    <row r="7" spans="1:5" s="38" customFormat="1" ht="15" customHeight="1" thickTop="1" x14ac:dyDescent="0.25">
      <c r="A7" s="120" t="s">
        <v>367</v>
      </c>
      <c r="B7" s="120">
        <v>0</v>
      </c>
      <c r="C7" s="120">
        <v>0</v>
      </c>
      <c r="D7" s="120">
        <v>0</v>
      </c>
      <c r="E7" s="47">
        <v>0</v>
      </c>
    </row>
    <row r="8" spans="1:5" s="236" customFormat="1" ht="15" customHeight="1" x14ac:dyDescent="0.25">
      <c r="A8" s="120" t="s">
        <v>368</v>
      </c>
      <c r="B8" s="120">
        <v>0</v>
      </c>
      <c r="C8" s="120">
        <v>0</v>
      </c>
      <c r="D8" s="120">
        <v>0</v>
      </c>
      <c r="E8" s="47">
        <v>0</v>
      </c>
    </row>
    <row r="9" spans="1:5" s="236" customFormat="1" ht="15" customHeight="1" x14ac:dyDescent="0.25">
      <c r="A9" s="120" t="s">
        <v>369</v>
      </c>
      <c r="B9" s="120">
        <v>0</v>
      </c>
      <c r="C9" s="120">
        <v>27935.817880000002</v>
      </c>
      <c r="D9" s="120">
        <v>27935.817880000002</v>
      </c>
      <c r="E9" s="47">
        <v>6.3548311660207727E-3</v>
      </c>
    </row>
    <row r="10" spans="1:5" s="236" customFormat="1" ht="15" customHeight="1" x14ac:dyDescent="0.25">
      <c r="A10" s="120" t="s">
        <v>370</v>
      </c>
      <c r="B10" s="120">
        <v>24168.903399999999</v>
      </c>
      <c r="C10" s="120">
        <v>91288.426770000005</v>
      </c>
      <c r="D10" s="120">
        <v>115457.33017</v>
      </c>
      <c r="E10" s="47">
        <v>2.626419757107417E-2</v>
      </c>
    </row>
    <row r="11" spans="1:5" s="236" customFormat="1" ht="15" customHeight="1" x14ac:dyDescent="0.25">
      <c r="A11" s="120" t="s">
        <v>371</v>
      </c>
      <c r="B11" s="120">
        <v>30392.332030000001</v>
      </c>
      <c r="C11" s="120">
        <v>116613.61972</v>
      </c>
      <c r="D11" s="120">
        <v>147005.95175000001</v>
      </c>
      <c r="E11" s="47">
        <v>3.3440868199540466E-2</v>
      </c>
    </row>
    <row r="12" spans="1:5" s="236" customFormat="1" ht="15" customHeight="1" x14ac:dyDescent="0.25">
      <c r="A12" s="120" t="s">
        <v>372</v>
      </c>
      <c r="B12" s="120">
        <v>56562.046279999995</v>
      </c>
      <c r="C12" s="120">
        <v>97668.156929999997</v>
      </c>
      <c r="D12" s="120">
        <v>154230.20321000001</v>
      </c>
      <c r="E12" s="47">
        <v>3.5084238675621875E-2</v>
      </c>
    </row>
    <row r="13" spans="1:5" s="236" customFormat="1" ht="15" customHeight="1" x14ac:dyDescent="0.25">
      <c r="A13" s="120" t="s">
        <v>373</v>
      </c>
      <c r="B13" s="120">
        <v>120404.13495000001</v>
      </c>
      <c r="C13" s="120">
        <v>45105.322180000003</v>
      </c>
      <c r="D13" s="120">
        <v>165509.45713</v>
      </c>
      <c r="E13" s="47">
        <v>3.7650039850592801E-2</v>
      </c>
    </row>
    <row r="14" spans="1:5" s="236" customFormat="1" ht="15" customHeight="1" x14ac:dyDescent="0.25">
      <c r="A14" s="120" t="s">
        <v>374</v>
      </c>
      <c r="B14" s="120">
        <v>410544.51958999998</v>
      </c>
      <c r="C14" s="120">
        <v>33829.212329999995</v>
      </c>
      <c r="D14" s="120">
        <v>444373.73191999999</v>
      </c>
      <c r="E14" s="47">
        <v>0.10108599838016182</v>
      </c>
    </row>
    <row r="15" spans="1:5" s="236" customFormat="1" ht="15" customHeight="1" x14ac:dyDescent="0.25">
      <c r="A15" s="120" t="s">
        <v>375</v>
      </c>
      <c r="B15" s="120">
        <v>434843.94510000007</v>
      </c>
      <c r="C15" s="120">
        <v>13571.83929</v>
      </c>
      <c r="D15" s="120">
        <v>448415.78439000004</v>
      </c>
      <c r="E15" s="47">
        <v>0.10200548321935235</v>
      </c>
    </row>
    <row r="16" spans="1:5" s="236" customFormat="1" ht="15" customHeight="1" x14ac:dyDescent="0.25">
      <c r="A16" s="120" t="s">
        <v>376</v>
      </c>
      <c r="B16" s="120">
        <v>860061.92483000003</v>
      </c>
      <c r="C16" s="120">
        <v>20109.43837</v>
      </c>
      <c r="D16" s="120">
        <v>880171.36320000002</v>
      </c>
      <c r="E16" s="47">
        <v>0.20022110805306942</v>
      </c>
    </row>
    <row r="17" spans="1:5" s="236" customFormat="1" ht="15" customHeight="1" x14ac:dyDescent="0.25">
      <c r="A17" s="120" t="s">
        <v>377</v>
      </c>
      <c r="B17" s="120">
        <v>1237341.25052</v>
      </c>
      <c r="C17" s="120">
        <v>19498.144780000006</v>
      </c>
      <c r="D17" s="120">
        <v>1256839.3953</v>
      </c>
      <c r="E17" s="47">
        <v>0.28590543488806353</v>
      </c>
    </row>
    <row r="18" spans="1:5" s="236" customFormat="1" ht="15" customHeight="1" x14ac:dyDescent="0.25">
      <c r="A18" s="120" t="s">
        <v>378</v>
      </c>
      <c r="B18" s="120">
        <v>705716.22378</v>
      </c>
      <c r="C18" s="120">
        <v>13801.528020000002</v>
      </c>
      <c r="D18" s="120">
        <v>719517.75179999997</v>
      </c>
      <c r="E18" s="47">
        <v>0.1636756744794414</v>
      </c>
    </row>
    <row r="19" spans="1:5" s="236" customFormat="1" ht="15" customHeight="1" x14ac:dyDescent="0.25">
      <c r="A19" s="120" t="s">
        <v>379</v>
      </c>
      <c r="B19" s="120">
        <v>23509.484250000001</v>
      </c>
      <c r="C19" s="120">
        <v>6831.5943099999995</v>
      </c>
      <c r="D19" s="120">
        <v>30341.078560000002</v>
      </c>
      <c r="E19" s="47">
        <v>6.9019791177050965E-3</v>
      </c>
    </row>
    <row r="20" spans="1:5" s="236" customFormat="1" ht="15" customHeight="1" x14ac:dyDescent="0.25">
      <c r="A20" s="120" t="s">
        <v>380</v>
      </c>
      <c r="B20" s="120">
        <v>6026.9094599999999</v>
      </c>
      <c r="C20" s="120">
        <v>172.08968999999999</v>
      </c>
      <c r="D20" s="120">
        <v>6198.9991499999996</v>
      </c>
      <c r="E20" s="47">
        <v>1.4101463993563333E-3</v>
      </c>
    </row>
    <row r="21" spans="1:5" s="243" customFormat="1" ht="15" customHeight="1" thickBot="1" x14ac:dyDescent="0.3">
      <c r="A21" s="240" t="s">
        <v>263</v>
      </c>
      <c r="B21" s="241">
        <v>3909571.6741900011</v>
      </c>
      <c r="C21" s="241">
        <v>486425.19027000008</v>
      </c>
      <c r="D21" s="241">
        <v>4395996.8644599998</v>
      </c>
      <c r="E21" s="242">
        <v>1</v>
      </c>
    </row>
    <row r="22" spans="1:5" s="246" customFormat="1" ht="15" customHeight="1" thickTop="1" x14ac:dyDescent="0.25">
      <c r="A22" s="244" t="s">
        <v>339</v>
      </c>
      <c r="B22" s="245">
        <v>0.88934814894829306</v>
      </c>
      <c r="C22" s="245">
        <v>0.11065185105170727</v>
      </c>
      <c r="D22" s="245">
        <v>1</v>
      </c>
      <c r="E22" s="245"/>
    </row>
    <row r="23" spans="1:5" s="38" customFormat="1" ht="30" customHeight="1" thickBot="1" x14ac:dyDescent="0.3">
      <c r="A23" s="247" t="s">
        <v>381</v>
      </c>
      <c r="B23" s="233" t="s">
        <v>75</v>
      </c>
      <c r="C23" s="233" t="s">
        <v>74</v>
      </c>
      <c r="D23" s="234" t="s">
        <v>413</v>
      </c>
      <c r="E23" s="239" t="s">
        <v>15</v>
      </c>
    </row>
    <row r="24" spans="1:5" s="38" customFormat="1" ht="15" customHeight="1" thickTop="1" x14ac:dyDescent="0.25">
      <c r="A24" s="120" t="s">
        <v>367</v>
      </c>
      <c r="B24" s="120">
        <v>0</v>
      </c>
      <c r="C24" s="120">
        <v>0</v>
      </c>
      <c r="D24" s="120">
        <v>0</v>
      </c>
      <c r="E24" s="47">
        <v>0</v>
      </c>
    </row>
    <row r="25" spans="1:5" s="38" customFormat="1" ht="15" customHeight="1" x14ac:dyDescent="0.25">
      <c r="A25" s="120" t="s">
        <v>368</v>
      </c>
      <c r="B25" s="120">
        <v>0</v>
      </c>
      <c r="C25" s="120">
        <v>0</v>
      </c>
      <c r="D25" s="120">
        <v>0</v>
      </c>
      <c r="E25" s="47">
        <v>0</v>
      </c>
    </row>
    <row r="26" spans="1:5" s="38" customFormat="1" ht="15" customHeight="1" x14ac:dyDescent="0.25">
      <c r="A26" s="120" t="s">
        <v>369</v>
      </c>
      <c r="B26" s="120">
        <v>0</v>
      </c>
      <c r="C26" s="120">
        <v>6</v>
      </c>
      <c r="D26" s="120">
        <v>6</v>
      </c>
      <c r="E26" s="47">
        <v>6.7124605642941847E-5</v>
      </c>
    </row>
    <row r="27" spans="1:5" s="38" customFormat="1" ht="15" customHeight="1" x14ac:dyDescent="0.25">
      <c r="A27" s="120" t="s">
        <v>370</v>
      </c>
      <c r="B27" s="120">
        <v>12</v>
      </c>
      <c r="C27" s="120">
        <v>46</v>
      </c>
      <c r="D27" s="120">
        <v>58</v>
      </c>
      <c r="E27" s="47">
        <v>6.488711878817712E-4</v>
      </c>
    </row>
    <row r="28" spans="1:5" s="38" customFormat="1" ht="15" customHeight="1" x14ac:dyDescent="0.25">
      <c r="A28" s="120" t="s">
        <v>371</v>
      </c>
      <c r="B28" s="120">
        <v>32</v>
      </c>
      <c r="C28" s="120">
        <v>125</v>
      </c>
      <c r="D28" s="120">
        <v>157</v>
      </c>
      <c r="E28" s="47">
        <v>1.7564271809903118E-3</v>
      </c>
    </row>
    <row r="29" spans="1:5" s="38" customFormat="1" ht="15" customHeight="1" x14ac:dyDescent="0.25">
      <c r="A29" s="120" t="s">
        <v>372</v>
      </c>
      <c r="B29" s="120">
        <v>118</v>
      </c>
      <c r="C29" s="120">
        <v>204</v>
      </c>
      <c r="D29" s="120">
        <v>322</v>
      </c>
      <c r="E29" s="47">
        <v>3.6023538361712125E-3</v>
      </c>
    </row>
    <row r="30" spans="1:5" s="38" customFormat="1" ht="15" customHeight="1" x14ac:dyDescent="0.25">
      <c r="A30" s="120" t="s">
        <v>373</v>
      </c>
      <c r="B30" s="120">
        <v>512</v>
      </c>
      <c r="C30" s="120">
        <v>168</v>
      </c>
      <c r="D30" s="120">
        <v>680</v>
      </c>
      <c r="E30" s="47">
        <v>7.6074553062000757E-3</v>
      </c>
    </row>
    <row r="31" spans="1:5" s="38" customFormat="1" ht="15" customHeight="1" x14ac:dyDescent="0.25">
      <c r="A31" s="120" t="s">
        <v>374</v>
      </c>
      <c r="B31" s="120">
        <v>2439</v>
      </c>
      <c r="C31" s="120">
        <v>196</v>
      </c>
      <c r="D31" s="120">
        <v>2635</v>
      </c>
      <c r="E31" s="47">
        <v>2.9478889311525296E-2</v>
      </c>
    </row>
    <row r="32" spans="1:5" s="38" customFormat="1" ht="15" customHeight="1" x14ac:dyDescent="0.25">
      <c r="A32" s="120" t="s">
        <v>375</v>
      </c>
      <c r="B32" s="120">
        <v>3778</v>
      </c>
      <c r="C32" s="120">
        <v>113</v>
      </c>
      <c r="D32" s="120">
        <v>3891</v>
      </c>
      <c r="E32" s="47">
        <v>4.3530306759447787E-2</v>
      </c>
    </row>
    <row r="33" spans="1:5" s="38" customFormat="1" ht="15" customHeight="1" x14ac:dyDescent="0.25">
      <c r="A33" s="120" t="s">
        <v>376</v>
      </c>
      <c r="B33" s="120">
        <v>10118</v>
      </c>
      <c r="C33" s="120">
        <v>233</v>
      </c>
      <c r="D33" s="120">
        <v>10351</v>
      </c>
      <c r="E33" s="47">
        <v>0.11580113216834852</v>
      </c>
    </row>
    <row r="34" spans="1:5" s="38" customFormat="1" ht="15" customHeight="1" x14ac:dyDescent="0.25">
      <c r="A34" s="120" t="s">
        <v>377</v>
      </c>
      <c r="B34" s="120">
        <v>25122</v>
      </c>
      <c r="C34" s="120">
        <v>386</v>
      </c>
      <c r="D34" s="120">
        <v>25508</v>
      </c>
      <c r="E34" s="47">
        <v>0.28536907345669343</v>
      </c>
    </row>
    <row r="35" spans="1:5" s="38" customFormat="1" ht="15" customHeight="1" x14ac:dyDescent="0.25">
      <c r="A35" s="120" t="s">
        <v>378</v>
      </c>
      <c r="B35" s="120">
        <v>36508</v>
      </c>
      <c r="C35" s="120">
        <v>726</v>
      </c>
      <c r="D35" s="120">
        <v>37234</v>
      </c>
      <c r="E35" s="47">
        <v>0.41655292775154945</v>
      </c>
    </row>
    <row r="36" spans="1:5" s="38" customFormat="1" ht="15" customHeight="1" x14ac:dyDescent="0.25">
      <c r="A36" s="120" t="s">
        <v>379</v>
      </c>
      <c r="B36" s="120">
        <v>4546</v>
      </c>
      <c r="C36" s="120">
        <v>1026</v>
      </c>
      <c r="D36" s="120">
        <v>5572</v>
      </c>
      <c r="E36" s="47">
        <v>6.2336383773745327E-2</v>
      </c>
    </row>
    <row r="37" spans="1:5" s="38" customFormat="1" ht="15" customHeight="1" x14ac:dyDescent="0.25">
      <c r="A37" s="120" t="s">
        <v>380</v>
      </c>
      <c r="B37" s="120">
        <v>2893</v>
      </c>
      <c r="C37" s="120">
        <v>79</v>
      </c>
      <c r="D37" s="120">
        <v>2972</v>
      </c>
      <c r="E37" s="47">
        <v>3.3249054661803862E-2</v>
      </c>
    </row>
    <row r="38" spans="1:5" s="38" customFormat="1" ht="15" customHeight="1" x14ac:dyDescent="0.25">
      <c r="A38" s="123" t="s">
        <v>414</v>
      </c>
      <c r="B38" s="25">
        <v>86078</v>
      </c>
      <c r="C38" s="25">
        <v>3308</v>
      </c>
      <c r="D38" s="25">
        <v>89386</v>
      </c>
      <c r="E38" s="26">
        <v>0.99999999999999989</v>
      </c>
    </row>
    <row r="39" spans="1:5" ht="15" customHeight="1" x14ac:dyDescent="0.2">
      <c r="A39" s="126" t="s">
        <v>339</v>
      </c>
      <c r="B39" s="47">
        <v>0.9629919674221914</v>
      </c>
      <c r="C39" s="47">
        <v>3.7008032577808603E-2</v>
      </c>
      <c r="D39" s="47">
        <v>1</v>
      </c>
      <c r="E39" s="47"/>
    </row>
    <row r="40" spans="1:5" ht="15" customHeight="1" thickBot="1" x14ac:dyDescent="0.25">
      <c r="A40" s="127"/>
      <c r="B40" s="128"/>
      <c r="C40" s="129"/>
      <c r="D40" s="128"/>
      <c r="E40" s="130"/>
    </row>
    <row r="41" spans="1:5" ht="15" customHeight="1" thickTop="1" x14ac:dyDescent="0.2">
      <c r="A41" s="131" t="s">
        <v>252</v>
      </c>
      <c r="B41" s="47"/>
      <c r="C41" s="122"/>
      <c r="D41" s="47"/>
      <c r="E41" s="47"/>
    </row>
    <row r="42" spans="1:5" ht="15" customHeight="1" x14ac:dyDescent="0.2">
      <c r="A42" s="38"/>
      <c r="B42" s="38"/>
      <c r="C42" s="121"/>
      <c r="D42" s="38"/>
      <c r="E42" s="47"/>
    </row>
    <row r="43" spans="1:5" ht="15" customHeight="1" x14ac:dyDescent="0.2">
      <c r="A43" s="115"/>
      <c r="B43" s="38"/>
      <c r="C43" s="121"/>
      <c r="D43" s="38"/>
      <c r="E43" s="47"/>
    </row>
    <row r="44" spans="1:5" ht="15" customHeight="1" x14ac:dyDescent="0.2">
      <c r="A44" s="165"/>
      <c r="B44" s="38"/>
      <c r="C44" s="121"/>
      <c r="D44" s="38"/>
      <c r="E44" s="47"/>
    </row>
  </sheetData>
  <mergeCells count="4">
    <mergeCell ref="A1:E1"/>
    <mergeCell ref="A2:E2"/>
    <mergeCell ref="A3:E3"/>
    <mergeCell ref="A4:E4"/>
  </mergeCells>
  <pageMargins left="1.04" right="0.25" top="0.73" bottom="0.6" header="0.5" footer="0.5"/>
  <pageSetup scale="45" orientation="landscape" horizont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0AFD70-0B9E-475A-9058-CD9BC246C2D3}">
  <sheetPr>
    <pageSetUpPr fitToPage="1"/>
  </sheetPr>
  <dimension ref="A1:Y24"/>
  <sheetViews>
    <sheetView zoomScale="85" zoomScaleNormal="85" workbookViewId="0">
      <selection sqref="A1:Y25"/>
    </sheetView>
  </sheetViews>
  <sheetFormatPr defaultColWidth="11.42578125" defaultRowHeight="15" customHeight="1" x14ac:dyDescent="0.55000000000000004"/>
  <cols>
    <col min="1" max="1" width="41" style="133" customWidth="1"/>
    <col min="2" max="2" width="15.7109375" style="116" customWidth="1"/>
    <col min="3" max="3" width="27.7109375" style="151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10" width="15.7109375" style="116" customWidth="1"/>
    <col min="11" max="11" width="27.7109375" style="116" customWidth="1"/>
    <col min="12" max="12" width="15.7109375" style="116" customWidth="1"/>
    <col min="13" max="13" width="27.7109375" style="116" customWidth="1"/>
    <col min="14" max="14" width="15.7109375" style="116" customWidth="1"/>
    <col min="15" max="15" width="27.7109375" style="116" customWidth="1"/>
    <col min="16" max="18" width="15.7109375" style="116" customWidth="1"/>
    <col min="19" max="19" width="27.7109375" style="116" customWidth="1"/>
    <col min="20" max="20" width="15.7109375" style="116" customWidth="1"/>
    <col min="21" max="21" width="27.7109375" style="116" customWidth="1"/>
    <col min="22" max="22" width="15.7109375" style="116" customWidth="1"/>
    <col min="23" max="23" width="27.7109375" style="116" customWidth="1"/>
    <col min="24" max="25" width="15.7109375" style="116" customWidth="1"/>
    <col min="26" max="256" width="11.42578125" style="116"/>
    <col min="257" max="257" width="41" style="116" customWidth="1"/>
    <col min="258" max="258" width="15.710937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6" width="15.7109375" style="116" customWidth="1"/>
    <col min="267" max="267" width="27.7109375" style="116" customWidth="1"/>
    <col min="268" max="268" width="15.7109375" style="116" customWidth="1"/>
    <col min="269" max="269" width="27.7109375" style="116" customWidth="1"/>
    <col min="270" max="270" width="15.7109375" style="116" customWidth="1"/>
    <col min="271" max="271" width="27.7109375" style="116" customWidth="1"/>
    <col min="272" max="274" width="15.7109375" style="116" customWidth="1"/>
    <col min="275" max="275" width="27.7109375" style="116" customWidth="1"/>
    <col min="276" max="276" width="15.7109375" style="116" customWidth="1"/>
    <col min="277" max="277" width="27.7109375" style="116" customWidth="1"/>
    <col min="278" max="278" width="15.7109375" style="116" customWidth="1"/>
    <col min="279" max="279" width="27.7109375" style="116" customWidth="1"/>
    <col min="280" max="281" width="15.7109375" style="116" customWidth="1"/>
    <col min="282" max="512" width="11.42578125" style="116"/>
    <col min="513" max="513" width="41" style="116" customWidth="1"/>
    <col min="514" max="514" width="15.710937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2" width="15.7109375" style="116" customWidth="1"/>
    <col min="523" max="523" width="27.7109375" style="116" customWidth="1"/>
    <col min="524" max="524" width="15.7109375" style="116" customWidth="1"/>
    <col min="525" max="525" width="27.7109375" style="116" customWidth="1"/>
    <col min="526" max="526" width="15.7109375" style="116" customWidth="1"/>
    <col min="527" max="527" width="27.7109375" style="116" customWidth="1"/>
    <col min="528" max="530" width="15.7109375" style="116" customWidth="1"/>
    <col min="531" max="531" width="27.7109375" style="116" customWidth="1"/>
    <col min="532" max="532" width="15.7109375" style="116" customWidth="1"/>
    <col min="533" max="533" width="27.7109375" style="116" customWidth="1"/>
    <col min="534" max="534" width="15.7109375" style="116" customWidth="1"/>
    <col min="535" max="535" width="27.7109375" style="116" customWidth="1"/>
    <col min="536" max="537" width="15.7109375" style="116" customWidth="1"/>
    <col min="538" max="768" width="11.42578125" style="116"/>
    <col min="769" max="769" width="41" style="116" customWidth="1"/>
    <col min="770" max="770" width="15.710937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8" width="15.7109375" style="116" customWidth="1"/>
    <col min="779" max="779" width="27.7109375" style="116" customWidth="1"/>
    <col min="780" max="780" width="15.7109375" style="116" customWidth="1"/>
    <col min="781" max="781" width="27.7109375" style="116" customWidth="1"/>
    <col min="782" max="782" width="15.7109375" style="116" customWidth="1"/>
    <col min="783" max="783" width="27.7109375" style="116" customWidth="1"/>
    <col min="784" max="786" width="15.7109375" style="116" customWidth="1"/>
    <col min="787" max="787" width="27.7109375" style="116" customWidth="1"/>
    <col min="788" max="788" width="15.7109375" style="116" customWidth="1"/>
    <col min="789" max="789" width="27.7109375" style="116" customWidth="1"/>
    <col min="790" max="790" width="15.7109375" style="116" customWidth="1"/>
    <col min="791" max="791" width="27.7109375" style="116" customWidth="1"/>
    <col min="792" max="793" width="15.7109375" style="116" customWidth="1"/>
    <col min="794" max="1024" width="11.42578125" style="116"/>
    <col min="1025" max="1025" width="41" style="116" customWidth="1"/>
    <col min="1026" max="1026" width="15.710937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4" width="15.7109375" style="116" customWidth="1"/>
    <col min="1035" max="1035" width="27.7109375" style="116" customWidth="1"/>
    <col min="1036" max="1036" width="15.7109375" style="116" customWidth="1"/>
    <col min="1037" max="1037" width="27.7109375" style="116" customWidth="1"/>
    <col min="1038" max="1038" width="15.7109375" style="116" customWidth="1"/>
    <col min="1039" max="1039" width="27.7109375" style="116" customWidth="1"/>
    <col min="1040" max="1042" width="15.7109375" style="116" customWidth="1"/>
    <col min="1043" max="1043" width="27.7109375" style="116" customWidth="1"/>
    <col min="1044" max="1044" width="15.7109375" style="116" customWidth="1"/>
    <col min="1045" max="1045" width="27.7109375" style="116" customWidth="1"/>
    <col min="1046" max="1046" width="15.7109375" style="116" customWidth="1"/>
    <col min="1047" max="1047" width="27.7109375" style="116" customWidth="1"/>
    <col min="1048" max="1049" width="15.7109375" style="116" customWidth="1"/>
    <col min="1050" max="1280" width="11.42578125" style="116"/>
    <col min="1281" max="1281" width="41" style="116" customWidth="1"/>
    <col min="1282" max="1282" width="15.710937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90" width="15.7109375" style="116" customWidth="1"/>
    <col min="1291" max="1291" width="27.7109375" style="116" customWidth="1"/>
    <col min="1292" max="1292" width="15.7109375" style="116" customWidth="1"/>
    <col min="1293" max="1293" width="27.7109375" style="116" customWidth="1"/>
    <col min="1294" max="1294" width="15.7109375" style="116" customWidth="1"/>
    <col min="1295" max="1295" width="27.7109375" style="116" customWidth="1"/>
    <col min="1296" max="1298" width="15.7109375" style="116" customWidth="1"/>
    <col min="1299" max="1299" width="27.7109375" style="116" customWidth="1"/>
    <col min="1300" max="1300" width="15.7109375" style="116" customWidth="1"/>
    <col min="1301" max="1301" width="27.7109375" style="116" customWidth="1"/>
    <col min="1302" max="1302" width="15.7109375" style="116" customWidth="1"/>
    <col min="1303" max="1303" width="27.7109375" style="116" customWidth="1"/>
    <col min="1304" max="1305" width="15.7109375" style="116" customWidth="1"/>
    <col min="1306" max="1536" width="11.42578125" style="116"/>
    <col min="1537" max="1537" width="41" style="116" customWidth="1"/>
    <col min="1538" max="1538" width="15.710937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6" width="15.7109375" style="116" customWidth="1"/>
    <col min="1547" max="1547" width="27.7109375" style="116" customWidth="1"/>
    <col min="1548" max="1548" width="15.7109375" style="116" customWidth="1"/>
    <col min="1549" max="1549" width="27.7109375" style="116" customWidth="1"/>
    <col min="1550" max="1550" width="15.7109375" style="116" customWidth="1"/>
    <col min="1551" max="1551" width="27.7109375" style="116" customWidth="1"/>
    <col min="1552" max="1554" width="15.7109375" style="116" customWidth="1"/>
    <col min="1555" max="1555" width="27.7109375" style="116" customWidth="1"/>
    <col min="1556" max="1556" width="15.7109375" style="116" customWidth="1"/>
    <col min="1557" max="1557" width="27.7109375" style="116" customWidth="1"/>
    <col min="1558" max="1558" width="15.7109375" style="116" customWidth="1"/>
    <col min="1559" max="1559" width="27.7109375" style="116" customWidth="1"/>
    <col min="1560" max="1561" width="15.7109375" style="116" customWidth="1"/>
    <col min="1562" max="1792" width="11.42578125" style="116"/>
    <col min="1793" max="1793" width="41" style="116" customWidth="1"/>
    <col min="1794" max="1794" width="15.710937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2" width="15.7109375" style="116" customWidth="1"/>
    <col min="1803" max="1803" width="27.7109375" style="116" customWidth="1"/>
    <col min="1804" max="1804" width="15.7109375" style="116" customWidth="1"/>
    <col min="1805" max="1805" width="27.7109375" style="116" customWidth="1"/>
    <col min="1806" max="1806" width="15.7109375" style="116" customWidth="1"/>
    <col min="1807" max="1807" width="27.7109375" style="116" customWidth="1"/>
    <col min="1808" max="1810" width="15.7109375" style="116" customWidth="1"/>
    <col min="1811" max="1811" width="27.7109375" style="116" customWidth="1"/>
    <col min="1812" max="1812" width="15.7109375" style="116" customWidth="1"/>
    <col min="1813" max="1813" width="27.7109375" style="116" customWidth="1"/>
    <col min="1814" max="1814" width="15.7109375" style="116" customWidth="1"/>
    <col min="1815" max="1815" width="27.7109375" style="116" customWidth="1"/>
    <col min="1816" max="1817" width="15.7109375" style="116" customWidth="1"/>
    <col min="1818" max="2048" width="11.42578125" style="116"/>
    <col min="2049" max="2049" width="41" style="116" customWidth="1"/>
    <col min="2050" max="2050" width="15.710937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8" width="15.7109375" style="116" customWidth="1"/>
    <col min="2059" max="2059" width="27.7109375" style="116" customWidth="1"/>
    <col min="2060" max="2060" width="15.7109375" style="116" customWidth="1"/>
    <col min="2061" max="2061" width="27.7109375" style="116" customWidth="1"/>
    <col min="2062" max="2062" width="15.7109375" style="116" customWidth="1"/>
    <col min="2063" max="2063" width="27.7109375" style="116" customWidth="1"/>
    <col min="2064" max="2066" width="15.7109375" style="116" customWidth="1"/>
    <col min="2067" max="2067" width="27.7109375" style="116" customWidth="1"/>
    <col min="2068" max="2068" width="15.7109375" style="116" customWidth="1"/>
    <col min="2069" max="2069" width="27.7109375" style="116" customWidth="1"/>
    <col min="2070" max="2070" width="15.7109375" style="116" customWidth="1"/>
    <col min="2071" max="2071" width="27.7109375" style="116" customWidth="1"/>
    <col min="2072" max="2073" width="15.7109375" style="116" customWidth="1"/>
    <col min="2074" max="2304" width="11.42578125" style="116"/>
    <col min="2305" max="2305" width="41" style="116" customWidth="1"/>
    <col min="2306" max="2306" width="15.710937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4" width="15.7109375" style="116" customWidth="1"/>
    <col min="2315" max="2315" width="27.7109375" style="116" customWidth="1"/>
    <col min="2316" max="2316" width="15.7109375" style="116" customWidth="1"/>
    <col min="2317" max="2317" width="27.7109375" style="116" customWidth="1"/>
    <col min="2318" max="2318" width="15.7109375" style="116" customWidth="1"/>
    <col min="2319" max="2319" width="27.7109375" style="116" customWidth="1"/>
    <col min="2320" max="2322" width="15.7109375" style="116" customWidth="1"/>
    <col min="2323" max="2323" width="27.7109375" style="116" customWidth="1"/>
    <col min="2324" max="2324" width="15.7109375" style="116" customWidth="1"/>
    <col min="2325" max="2325" width="27.7109375" style="116" customWidth="1"/>
    <col min="2326" max="2326" width="15.7109375" style="116" customWidth="1"/>
    <col min="2327" max="2327" width="27.7109375" style="116" customWidth="1"/>
    <col min="2328" max="2329" width="15.7109375" style="116" customWidth="1"/>
    <col min="2330" max="2560" width="11.42578125" style="116"/>
    <col min="2561" max="2561" width="41" style="116" customWidth="1"/>
    <col min="2562" max="2562" width="15.710937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70" width="15.7109375" style="116" customWidth="1"/>
    <col min="2571" max="2571" width="27.7109375" style="116" customWidth="1"/>
    <col min="2572" max="2572" width="15.7109375" style="116" customWidth="1"/>
    <col min="2573" max="2573" width="27.7109375" style="116" customWidth="1"/>
    <col min="2574" max="2574" width="15.7109375" style="116" customWidth="1"/>
    <col min="2575" max="2575" width="27.7109375" style="116" customWidth="1"/>
    <col min="2576" max="2578" width="15.7109375" style="116" customWidth="1"/>
    <col min="2579" max="2579" width="27.7109375" style="116" customWidth="1"/>
    <col min="2580" max="2580" width="15.7109375" style="116" customWidth="1"/>
    <col min="2581" max="2581" width="27.7109375" style="116" customWidth="1"/>
    <col min="2582" max="2582" width="15.7109375" style="116" customWidth="1"/>
    <col min="2583" max="2583" width="27.7109375" style="116" customWidth="1"/>
    <col min="2584" max="2585" width="15.7109375" style="116" customWidth="1"/>
    <col min="2586" max="2816" width="11.42578125" style="116"/>
    <col min="2817" max="2817" width="41" style="116" customWidth="1"/>
    <col min="2818" max="2818" width="15.710937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6" width="15.7109375" style="116" customWidth="1"/>
    <col min="2827" max="2827" width="27.7109375" style="116" customWidth="1"/>
    <col min="2828" max="2828" width="15.7109375" style="116" customWidth="1"/>
    <col min="2829" max="2829" width="27.7109375" style="116" customWidth="1"/>
    <col min="2830" max="2830" width="15.7109375" style="116" customWidth="1"/>
    <col min="2831" max="2831" width="27.7109375" style="116" customWidth="1"/>
    <col min="2832" max="2834" width="15.7109375" style="116" customWidth="1"/>
    <col min="2835" max="2835" width="27.7109375" style="116" customWidth="1"/>
    <col min="2836" max="2836" width="15.7109375" style="116" customWidth="1"/>
    <col min="2837" max="2837" width="27.7109375" style="116" customWidth="1"/>
    <col min="2838" max="2838" width="15.7109375" style="116" customWidth="1"/>
    <col min="2839" max="2839" width="27.7109375" style="116" customWidth="1"/>
    <col min="2840" max="2841" width="15.7109375" style="116" customWidth="1"/>
    <col min="2842" max="3072" width="11.42578125" style="116"/>
    <col min="3073" max="3073" width="41" style="116" customWidth="1"/>
    <col min="3074" max="3074" width="15.710937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2" width="15.7109375" style="116" customWidth="1"/>
    <col min="3083" max="3083" width="27.7109375" style="116" customWidth="1"/>
    <col min="3084" max="3084" width="15.7109375" style="116" customWidth="1"/>
    <col min="3085" max="3085" width="27.7109375" style="116" customWidth="1"/>
    <col min="3086" max="3086" width="15.7109375" style="116" customWidth="1"/>
    <col min="3087" max="3087" width="27.7109375" style="116" customWidth="1"/>
    <col min="3088" max="3090" width="15.7109375" style="116" customWidth="1"/>
    <col min="3091" max="3091" width="27.7109375" style="116" customWidth="1"/>
    <col min="3092" max="3092" width="15.7109375" style="116" customWidth="1"/>
    <col min="3093" max="3093" width="27.7109375" style="116" customWidth="1"/>
    <col min="3094" max="3094" width="15.7109375" style="116" customWidth="1"/>
    <col min="3095" max="3095" width="27.7109375" style="116" customWidth="1"/>
    <col min="3096" max="3097" width="15.7109375" style="116" customWidth="1"/>
    <col min="3098" max="3328" width="11.42578125" style="116"/>
    <col min="3329" max="3329" width="41" style="116" customWidth="1"/>
    <col min="3330" max="3330" width="15.710937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8" width="15.7109375" style="116" customWidth="1"/>
    <col min="3339" max="3339" width="27.7109375" style="116" customWidth="1"/>
    <col min="3340" max="3340" width="15.7109375" style="116" customWidth="1"/>
    <col min="3341" max="3341" width="27.7109375" style="116" customWidth="1"/>
    <col min="3342" max="3342" width="15.7109375" style="116" customWidth="1"/>
    <col min="3343" max="3343" width="27.7109375" style="116" customWidth="1"/>
    <col min="3344" max="3346" width="15.7109375" style="116" customWidth="1"/>
    <col min="3347" max="3347" width="27.7109375" style="116" customWidth="1"/>
    <col min="3348" max="3348" width="15.7109375" style="116" customWidth="1"/>
    <col min="3349" max="3349" width="27.7109375" style="116" customWidth="1"/>
    <col min="3350" max="3350" width="15.7109375" style="116" customWidth="1"/>
    <col min="3351" max="3351" width="27.7109375" style="116" customWidth="1"/>
    <col min="3352" max="3353" width="15.7109375" style="116" customWidth="1"/>
    <col min="3354" max="3584" width="11.42578125" style="116"/>
    <col min="3585" max="3585" width="41" style="116" customWidth="1"/>
    <col min="3586" max="3586" width="15.710937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4" width="15.7109375" style="116" customWidth="1"/>
    <col min="3595" max="3595" width="27.7109375" style="116" customWidth="1"/>
    <col min="3596" max="3596" width="15.7109375" style="116" customWidth="1"/>
    <col min="3597" max="3597" width="27.7109375" style="116" customWidth="1"/>
    <col min="3598" max="3598" width="15.7109375" style="116" customWidth="1"/>
    <col min="3599" max="3599" width="27.7109375" style="116" customWidth="1"/>
    <col min="3600" max="3602" width="15.7109375" style="116" customWidth="1"/>
    <col min="3603" max="3603" width="27.7109375" style="116" customWidth="1"/>
    <col min="3604" max="3604" width="15.7109375" style="116" customWidth="1"/>
    <col min="3605" max="3605" width="27.7109375" style="116" customWidth="1"/>
    <col min="3606" max="3606" width="15.7109375" style="116" customWidth="1"/>
    <col min="3607" max="3607" width="27.7109375" style="116" customWidth="1"/>
    <col min="3608" max="3609" width="15.7109375" style="116" customWidth="1"/>
    <col min="3610" max="3840" width="11.42578125" style="116"/>
    <col min="3841" max="3841" width="41" style="116" customWidth="1"/>
    <col min="3842" max="3842" width="15.710937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50" width="15.7109375" style="116" customWidth="1"/>
    <col min="3851" max="3851" width="27.7109375" style="116" customWidth="1"/>
    <col min="3852" max="3852" width="15.7109375" style="116" customWidth="1"/>
    <col min="3853" max="3853" width="27.7109375" style="116" customWidth="1"/>
    <col min="3854" max="3854" width="15.7109375" style="116" customWidth="1"/>
    <col min="3855" max="3855" width="27.7109375" style="116" customWidth="1"/>
    <col min="3856" max="3858" width="15.7109375" style="116" customWidth="1"/>
    <col min="3859" max="3859" width="27.7109375" style="116" customWidth="1"/>
    <col min="3860" max="3860" width="15.7109375" style="116" customWidth="1"/>
    <col min="3861" max="3861" width="27.7109375" style="116" customWidth="1"/>
    <col min="3862" max="3862" width="15.7109375" style="116" customWidth="1"/>
    <col min="3863" max="3863" width="27.7109375" style="116" customWidth="1"/>
    <col min="3864" max="3865" width="15.7109375" style="116" customWidth="1"/>
    <col min="3866" max="4096" width="11.42578125" style="116"/>
    <col min="4097" max="4097" width="41" style="116" customWidth="1"/>
    <col min="4098" max="4098" width="15.710937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6" width="15.7109375" style="116" customWidth="1"/>
    <col min="4107" max="4107" width="27.7109375" style="116" customWidth="1"/>
    <col min="4108" max="4108" width="15.7109375" style="116" customWidth="1"/>
    <col min="4109" max="4109" width="27.7109375" style="116" customWidth="1"/>
    <col min="4110" max="4110" width="15.7109375" style="116" customWidth="1"/>
    <col min="4111" max="4111" width="27.7109375" style="116" customWidth="1"/>
    <col min="4112" max="4114" width="15.7109375" style="116" customWidth="1"/>
    <col min="4115" max="4115" width="27.7109375" style="116" customWidth="1"/>
    <col min="4116" max="4116" width="15.7109375" style="116" customWidth="1"/>
    <col min="4117" max="4117" width="27.7109375" style="116" customWidth="1"/>
    <col min="4118" max="4118" width="15.7109375" style="116" customWidth="1"/>
    <col min="4119" max="4119" width="27.7109375" style="116" customWidth="1"/>
    <col min="4120" max="4121" width="15.7109375" style="116" customWidth="1"/>
    <col min="4122" max="4352" width="11.42578125" style="116"/>
    <col min="4353" max="4353" width="41" style="116" customWidth="1"/>
    <col min="4354" max="4354" width="15.710937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2" width="15.7109375" style="116" customWidth="1"/>
    <col min="4363" max="4363" width="27.7109375" style="116" customWidth="1"/>
    <col min="4364" max="4364" width="15.7109375" style="116" customWidth="1"/>
    <col min="4365" max="4365" width="27.7109375" style="116" customWidth="1"/>
    <col min="4366" max="4366" width="15.7109375" style="116" customWidth="1"/>
    <col min="4367" max="4367" width="27.7109375" style="116" customWidth="1"/>
    <col min="4368" max="4370" width="15.7109375" style="116" customWidth="1"/>
    <col min="4371" max="4371" width="27.7109375" style="116" customWidth="1"/>
    <col min="4372" max="4372" width="15.7109375" style="116" customWidth="1"/>
    <col min="4373" max="4373" width="27.7109375" style="116" customWidth="1"/>
    <col min="4374" max="4374" width="15.7109375" style="116" customWidth="1"/>
    <col min="4375" max="4375" width="27.7109375" style="116" customWidth="1"/>
    <col min="4376" max="4377" width="15.7109375" style="116" customWidth="1"/>
    <col min="4378" max="4608" width="11.42578125" style="116"/>
    <col min="4609" max="4609" width="41" style="116" customWidth="1"/>
    <col min="4610" max="4610" width="15.710937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8" width="15.7109375" style="116" customWidth="1"/>
    <col min="4619" max="4619" width="27.7109375" style="116" customWidth="1"/>
    <col min="4620" max="4620" width="15.7109375" style="116" customWidth="1"/>
    <col min="4621" max="4621" width="27.7109375" style="116" customWidth="1"/>
    <col min="4622" max="4622" width="15.7109375" style="116" customWidth="1"/>
    <col min="4623" max="4623" width="27.7109375" style="116" customWidth="1"/>
    <col min="4624" max="4626" width="15.7109375" style="116" customWidth="1"/>
    <col min="4627" max="4627" width="27.7109375" style="116" customWidth="1"/>
    <col min="4628" max="4628" width="15.7109375" style="116" customWidth="1"/>
    <col min="4629" max="4629" width="27.7109375" style="116" customWidth="1"/>
    <col min="4630" max="4630" width="15.7109375" style="116" customWidth="1"/>
    <col min="4631" max="4631" width="27.7109375" style="116" customWidth="1"/>
    <col min="4632" max="4633" width="15.7109375" style="116" customWidth="1"/>
    <col min="4634" max="4864" width="11.42578125" style="116"/>
    <col min="4865" max="4865" width="41" style="116" customWidth="1"/>
    <col min="4866" max="4866" width="15.710937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4" width="15.7109375" style="116" customWidth="1"/>
    <col min="4875" max="4875" width="27.7109375" style="116" customWidth="1"/>
    <col min="4876" max="4876" width="15.7109375" style="116" customWidth="1"/>
    <col min="4877" max="4877" width="27.7109375" style="116" customWidth="1"/>
    <col min="4878" max="4878" width="15.7109375" style="116" customWidth="1"/>
    <col min="4879" max="4879" width="27.7109375" style="116" customWidth="1"/>
    <col min="4880" max="4882" width="15.7109375" style="116" customWidth="1"/>
    <col min="4883" max="4883" width="27.7109375" style="116" customWidth="1"/>
    <col min="4884" max="4884" width="15.7109375" style="116" customWidth="1"/>
    <col min="4885" max="4885" width="27.7109375" style="116" customWidth="1"/>
    <col min="4886" max="4886" width="15.7109375" style="116" customWidth="1"/>
    <col min="4887" max="4887" width="27.7109375" style="116" customWidth="1"/>
    <col min="4888" max="4889" width="15.7109375" style="116" customWidth="1"/>
    <col min="4890" max="5120" width="11.42578125" style="116"/>
    <col min="5121" max="5121" width="41" style="116" customWidth="1"/>
    <col min="5122" max="5122" width="15.710937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30" width="15.7109375" style="116" customWidth="1"/>
    <col min="5131" max="5131" width="27.7109375" style="116" customWidth="1"/>
    <col min="5132" max="5132" width="15.7109375" style="116" customWidth="1"/>
    <col min="5133" max="5133" width="27.7109375" style="116" customWidth="1"/>
    <col min="5134" max="5134" width="15.7109375" style="116" customWidth="1"/>
    <col min="5135" max="5135" width="27.7109375" style="116" customWidth="1"/>
    <col min="5136" max="5138" width="15.7109375" style="116" customWidth="1"/>
    <col min="5139" max="5139" width="27.7109375" style="116" customWidth="1"/>
    <col min="5140" max="5140" width="15.7109375" style="116" customWidth="1"/>
    <col min="5141" max="5141" width="27.7109375" style="116" customWidth="1"/>
    <col min="5142" max="5142" width="15.7109375" style="116" customWidth="1"/>
    <col min="5143" max="5143" width="27.7109375" style="116" customWidth="1"/>
    <col min="5144" max="5145" width="15.7109375" style="116" customWidth="1"/>
    <col min="5146" max="5376" width="11.42578125" style="116"/>
    <col min="5377" max="5377" width="41" style="116" customWidth="1"/>
    <col min="5378" max="5378" width="15.710937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6" width="15.7109375" style="116" customWidth="1"/>
    <col min="5387" max="5387" width="27.7109375" style="116" customWidth="1"/>
    <col min="5388" max="5388" width="15.7109375" style="116" customWidth="1"/>
    <col min="5389" max="5389" width="27.7109375" style="116" customWidth="1"/>
    <col min="5390" max="5390" width="15.7109375" style="116" customWidth="1"/>
    <col min="5391" max="5391" width="27.7109375" style="116" customWidth="1"/>
    <col min="5392" max="5394" width="15.7109375" style="116" customWidth="1"/>
    <col min="5395" max="5395" width="27.7109375" style="116" customWidth="1"/>
    <col min="5396" max="5396" width="15.7109375" style="116" customWidth="1"/>
    <col min="5397" max="5397" width="27.7109375" style="116" customWidth="1"/>
    <col min="5398" max="5398" width="15.7109375" style="116" customWidth="1"/>
    <col min="5399" max="5399" width="27.7109375" style="116" customWidth="1"/>
    <col min="5400" max="5401" width="15.7109375" style="116" customWidth="1"/>
    <col min="5402" max="5632" width="11.42578125" style="116"/>
    <col min="5633" max="5633" width="41" style="116" customWidth="1"/>
    <col min="5634" max="5634" width="15.710937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2" width="15.7109375" style="116" customWidth="1"/>
    <col min="5643" max="5643" width="27.7109375" style="116" customWidth="1"/>
    <col min="5644" max="5644" width="15.7109375" style="116" customWidth="1"/>
    <col min="5645" max="5645" width="27.7109375" style="116" customWidth="1"/>
    <col min="5646" max="5646" width="15.7109375" style="116" customWidth="1"/>
    <col min="5647" max="5647" width="27.7109375" style="116" customWidth="1"/>
    <col min="5648" max="5650" width="15.7109375" style="116" customWidth="1"/>
    <col min="5651" max="5651" width="27.7109375" style="116" customWidth="1"/>
    <col min="5652" max="5652" width="15.7109375" style="116" customWidth="1"/>
    <col min="5653" max="5653" width="27.7109375" style="116" customWidth="1"/>
    <col min="5654" max="5654" width="15.7109375" style="116" customWidth="1"/>
    <col min="5655" max="5655" width="27.7109375" style="116" customWidth="1"/>
    <col min="5656" max="5657" width="15.7109375" style="116" customWidth="1"/>
    <col min="5658" max="5888" width="11.42578125" style="116"/>
    <col min="5889" max="5889" width="41" style="116" customWidth="1"/>
    <col min="5890" max="5890" width="15.710937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8" width="15.7109375" style="116" customWidth="1"/>
    <col min="5899" max="5899" width="27.7109375" style="116" customWidth="1"/>
    <col min="5900" max="5900" width="15.7109375" style="116" customWidth="1"/>
    <col min="5901" max="5901" width="27.7109375" style="116" customWidth="1"/>
    <col min="5902" max="5902" width="15.7109375" style="116" customWidth="1"/>
    <col min="5903" max="5903" width="27.7109375" style="116" customWidth="1"/>
    <col min="5904" max="5906" width="15.7109375" style="116" customWidth="1"/>
    <col min="5907" max="5907" width="27.7109375" style="116" customWidth="1"/>
    <col min="5908" max="5908" width="15.7109375" style="116" customWidth="1"/>
    <col min="5909" max="5909" width="27.7109375" style="116" customWidth="1"/>
    <col min="5910" max="5910" width="15.7109375" style="116" customWidth="1"/>
    <col min="5911" max="5911" width="27.7109375" style="116" customWidth="1"/>
    <col min="5912" max="5913" width="15.7109375" style="116" customWidth="1"/>
    <col min="5914" max="6144" width="11.42578125" style="116"/>
    <col min="6145" max="6145" width="41" style="116" customWidth="1"/>
    <col min="6146" max="6146" width="15.710937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4" width="15.7109375" style="116" customWidth="1"/>
    <col min="6155" max="6155" width="27.7109375" style="116" customWidth="1"/>
    <col min="6156" max="6156" width="15.7109375" style="116" customWidth="1"/>
    <col min="6157" max="6157" width="27.7109375" style="116" customWidth="1"/>
    <col min="6158" max="6158" width="15.7109375" style="116" customWidth="1"/>
    <col min="6159" max="6159" width="27.7109375" style="116" customWidth="1"/>
    <col min="6160" max="6162" width="15.7109375" style="116" customWidth="1"/>
    <col min="6163" max="6163" width="27.7109375" style="116" customWidth="1"/>
    <col min="6164" max="6164" width="15.7109375" style="116" customWidth="1"/>
    <col min="6165" max="6165" width="27.7109375" style="116" customWidth="1"/>
    <col min="6166" max="6166" width="15.7109375" style="116" customWidth="1"/>
    <col min="6167" max="6167" width="27.7109375" style="116" customWidth="1"/>
    <col min="6168" max="6169" width="15.7109375" style="116" customWidth="1"/>
    <col min="6170" max="6400" width="11.42578125" style="116"/>
    <col min="6401" max="6401" width="41" style="116" customWidth="1"/>
    <col min="6402" max="6402" width="15.710937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10" width="15.7109375" style="116" customWidth="1"/>
    <col min="6411" max="6411" width="27.7109375" style="116" customWidth="1"/>
    <col min="6412" max="6412" width="15.7109375" style="116" customWidth="1"/>
    <col min="6413" max="6413" width="27.7109375" style="116" customWidth="1"/>
    <col min="6414" max="6414" width="15.7109375" style="116" customWidth="1"/>
    <col min="6415" max="6415" width="27.7109375" style="116" customWidth="1"/>
    <col min="6416" max="6418" width="15.7109375" style="116" customWidth="1"/>
    <col min="6419" max="6419" width="27.7109375" style="116" customWidth="1"/>
    <col min="6420" max="6420" width="15.7109375" style="116" customWidth="1"/>
    <col min="6421" max="6421" width="27.7109375" style="116" customWidth="1"/>
    <col min="6422" max="6422" width="15.7109375" style="116" customWidth="1"/>
    <col min="6423" max="6423" width="27.7109375" style="116" customWidth="1"/>
    <col min="6424" max="6425" width="15.7109375" style="116" customWidth="1"/>
    <col min="6426" max="6656" width="11.42578125" style="116"/>
    <col min="6657" max="6657" width="41" style="116" customWidth="1"/>
    <col min="6658" max="6658" width="15.710937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6" width="15.7109375" style="116" customWidth="1"/>
    <col min="6667" max="6667" width="27.7109375" style="116" customWidth="1"/>
    <col min="6668" max="6668" width="15.7109375" style="116" customWidth="1"/>
    <col min="6669" max="6669" width="27.7109375" style="116" customWidth="1"/>
    <col min="6670" max="6670" width="15.7109375" style="116" customWidth="1"/>
    <col min="6671" max="6671" width="27.7109375" style="116" customWidth="1"/>
    <col min="6672" max="6674" width="15.7109375" style="116" customWidth="1"/>
    <col min="6675" max="6675" width="27.7109375" style="116" customWidth="1"/>
    <col min="6676" max="6676" width="15.7109375" style="116" customWidth="1"/>
    <col min="6677" max="6677" width="27.7109375" style="116" customWidth="1"/>
    <col min="6678" max="6678" width="15.7109375" style="116" customWidth="1"/>
    <col min="6679" max="6679" width="27.7109375" style="116" customWidth="1"/>
    <col min="6680" max="6681" width="15.7109375" style="116" customWidth="1"/>
    <col min="6682" max="6912" width="11.42578125" style="116"/>
    <col min="6913" max="6913" width="41" style="116" customWidth="1"/>
    <col min="6914" max="6914" width="15.710937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2" width="15.7109375" style="116" customWidth="1"/>
    <col min="6923" max="6923" width="27.7109375" style="116" customWidth="1"/>
    <col min="6924" max="6924" width="15.7109375" style="116" customWidth="1"/>
    <col min="6925" max="6925" width="27.7109375" style="116" customWidth="1"/>
    <col min="6926" max="6926" width="15.7109375" style="116" customWidth="1"/>
    <col min="6927" max="6927" width="27.7109375" style="116" customWidth="1"/>
    <col min="6928" max="6930" width="15.7109375" style="116" customWidth="1"/>
    <col min="6931" max="6931" width="27.7109375" style="116" customWidth="1"/>
    <col min="6932" max="6932" width="15.7109375" style="116" customWidth="1"/>
    <col min="6933" max="6933" width="27.7109375" style="116" customWidth="1"/>
    <col min="6934" max="6934" width="15.7109375" style="116" customWidth="1"/>
    <col min="6935" max="6935" width="27.7109375" style="116" customWidth="1"/>
    <col min="6936" max="6937" width="15.7109375" style="116" customWidth="1"/>
    <col min="6938" max="7168" width="11.42578125" style="116"/>
    <col min="7169" max="7169" width="41" style="116" customWidth="1"/>
    <col min="7170" max="7170" width="15.710937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8" width="15.7109375" style="116" customWidth="1"/>
    <col min="7179" max="7179" width="27.7109375" style="116" customWidth="1"/>
    <col min="7180" max="7180" width="15.7109375" style="116" customWidth="1"/>
    <col min="7181" max="7181" width="27.7109375" style="116" customWidth="1"/>
    <col min="7182" max="7182" width="15.7109375" style="116" customWidth="1"/>
    <col min="7183" max="7183" width="27.7109375" style="116" customWidth="1"/>
    <col min="7184" max="7186" width="15.7109375" style="116" customWidth="1"/>
    <col min="7187" max="7187" width="27.7109375" style="116" customWidth="1"/>
    <col min="7188" max="7188" width="15.7109375" style="116" customWidth="1"/>
    <col min="7189" max="7189" width="27.7109375" style="116" customWidth="1"/>
    <col min="7190" max="7190" width="15.7109375" style="116" customWidth="1"/>
    <col min="7191" max="7191" width="27.7109375" style="116" customWidth="1"/>
    <col min="7192" max="7193" width="15.7109375" style="116" customWidth="1"/>
    <col min="7194" max="7424" width="11.42578125" style="116"/>
    <col min="7425" max="7425" width="41" style="116" customWidth="1"/>
    <col min="7426" max="7426" width="15.710937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4" width="15.7109375" style="116" customWidth="1"/>
    <col min="7435" max="7435" width="27.7109375" style="116" customWidth="1"/>
    <col min="7436" max="7436" width="15.7109375" style="116" customWidth="1"/>
    <col min="7437" max="7437" width="27.7109375" style="116" customWidth="1"/>
    <col min="7438" max="7438" width="15.7109375" style="116" customWidth="1"/>
    <col min="7439" max="7439" width="27.7109375" style="116" customWidth="1"/>
    <col min="7440" max="7442" width="15.7109375" style="116" customWidth="1"/>
    <col min="7443" max="7443" width="27.7109375" style="116" customWidth="1"/>
    <col min="7444" max="7444" width="15.7109375" style="116" customWidth="1"/>
    <col min="7445" max="7445" width="27.7109375" style="116" customWidth="1"/>
    <col min="7446" max="7446" width="15.7109375" style="116" customWidth="1"/>
    <col min="7447" max="7447" width="27.7109375" style="116" customWidth="1"/>
    <col min="7448" max="7449" width="15.7109375" style="116" customWidth="1"/>
    <col min="7450" max="7680" width="11.42578125" style="116"/>
    <col min="7681" max="7681" width="41" style="116" customWidth="1"/>
    <col min="7682" max="7682" width="15.710937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90" width="15.7109375" style="116" customWidth="1"/>
    <col min="7691" max="7691" width="27.7109375" style="116" customWidth="1"/>
    <col min="7692" max="7692" width="15.7109375" style="116" customWidth="1"/>
    <col min="7693" max="7693" width="27.7109375" style="116" customWidth="1"/>
    <col min="7694" max="7694" width="15.7109375" style="116" customWidth="1"/>
    <col min="7695" max="7695" width="27.7109375" style="116" customWidth="1"/>
    <col min="7696" max="7698" width="15.7109375" style="116" customWidth="1"/>
    <col min="7699" max="7699" width="27.7109375" style="116" customWidth="1"/>
    <col min="7700" max="7700" width="15.7109375" style="116" customWidth="1"/>
    <col min="7701" max="7701" width="27.7109375" style="116" customWidth="1"/>
    <col min="7702" max="7702" width="15.7109375" style="116" customWidth="1"/>
    <col min="7703" max="7703" width="27.7109375" style="116" customWidth="1"/>
    <col min="7704" max="7705" width="15.7109375" style="116" customWidth="1"/>
    <col min="7706" max="7936" width="11.42578125" style="116"/>
    <col min="7937" max="7937" width="41" style="116" customWidth="1"/>
    <col min="7938" max="7938" width="15.710937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6" width="15.7109375" style="116" customWidth="1"/>
    <col min="7947" max="7947" width="27.7109375" style="116" customWidth="1"/>
    <col min="7948" max="7948" width="15.7109375" style="116" customWidth="1"/>
    <col min="7949" max="7949" width="27.7109375" style="116" customWidth="1"/>
    <col min="7950" max="7950" width="15.7109375" style="116" customWidth="1"/>
    <col min="7951" max="7951" width="27.7109375" style="116" customWidth="1"/>
    <col min="7952" max="7954" width="15.7109375" style="116" customWidth="1"/>
    <col min="7955" max="7955" width="27.7109375" style="116" customWidth="1"/>
    <col min="7956" max="7956" width="15.7109375" style="116" customWidth="1"/>
    <col min="7957" max="7957" width="27.7109375" style="116" customWidth="1"/>
    <col min="7958" max="7958" width="15.7109375" style="116" customWidth="1"/>
    <col min="7959" max="7959" width="27.7109375" style="116" customWidth="1"/>
    <col min="7960" max="7961" width="15.7109375" style="116" customWidth="1"/>
    <col min="7962" max="8192" width="11.42578125" style="116"/>
    <col min="8193" max="8193" width="41" style="116" customWidth="1"/>
    <col min="8194" max="8194" width="15.710937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2" width="15.7109375" style="116" customWidth="1"/>
    <col min="8203" max="8203" width="27.7109375" style="116" customWidth="1"/>
    <col min="8204" max="8204" width="15.7109375" style="116" customWidth="1"/>
    <col min="8205" max="8205" width="27.7109375" style="116" customWidth="1"/>
    <col min="8206" max="8206" width="15.7109375" style="116" customWidth="1"/>
    <col min="8207" max="8207" width="27.7109375" style="116" customWidth="1"/>
    <col min="8208" max="8210" width="15.7109375" style="116" customWidth="1"/>
    <col min="8211" max="8211" width="27.7109375" style="116" customWidth="1"/>
    <col min="8212" max="8212" width="15.7109375" style="116" customWidth="1"/>
    <col min="8213" max="8213" width="27.7109375" style="116" customWidth="1"/>
    <col min="8214" max="8214" width="15.7109375" style="116" customWidth="1"/>
    <col min="8215" max="8215" width="27.7109375" style="116" customWidth="1"/>
    <col min="8216" max="8217" width="15.7109375" style="116" customWidth="1"/>
    <col min="8218" max="8448" width="11.42578125" style="116"/>
    <col min="8449" max="8449" width="41" style="116" customWidth="1"/>
    <col min="8450" max="8450" width="15.710937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8" width="15.7109375" style="116" customWidth="1"/>
    <col min="8459" max="8459" width="27.7109375" style="116" customWidth="1"/>
    <col min="8460" max="8460" width="15.7109375" style="116" customWidth="1"/>
    <col min="8461" max="8461" width="27.7109375" style="116" customWidth="1"/>
    <col min="8462" max="8462" width="15.7109375" style="116" customWidth="1"/>
    <col min="8463" max="8463" width="27.7109375" style="116" customWidth="1"/>
    <col min="8464" max="8466" width="15.7109375" style="116" customWidth="1"/>
    <col min="8467" max="8467" width="27.7109375" style="116" customWidth="1"/>
    <col min="8468" max="8468" width="15.7109375" style="116" customWidth="1"/>
    <col min="8469" max="8469" width="27.7109375" style="116" customWidth="1"/>
    <col min="8470" max="8470" width="15.7109375" style="116" customWidth="1"/>
    <col min="8471" max="8471" width="27.7109375" style="116" customWidth="1"/>
    <col min="8472" max="8473" width="15.7109375" style="116" customWidth="1"/>
    <col min="8474" max="8704" width="11.42578125" style="116"/>
    <col min="8705" max="8705" width="41" style="116" customWidth="1"/>
    <col min="8706" max="8706" width="15.710937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4" width="15.7109375" style="116" customWidth="1"/>
    <col min="8715" max="8715" width="27.7109375" style="116" customWidth="1"/>
    <col min="8716" max="8716" width="15.7109375" style="116" customWidth="1"/>
    <col min="8717" max="8717" width="27.7109375" style="116" customWidth="1"/>
    <col min="8718" max="8718" width="15.7109375" style="116" customWidth="1"/>
    <col min="8719" max="8719" width="27.7109375" style="116" customWidth="1"/>
    <col min="8720" max="8722" width="15.7109375" style="116" customWidth="1"/>
    <col min="8723" max="8723" width="27.7109375" style="116" customWidth="1"/>
    <col min="8724" max="8724" width="15.7109375" style="116" customWidth="1"/>
    <col min="8725" max="8725" width="27.7109375" style="116" customWidth="1"/>
    <col min="8726" max="8726" width="15.7109375" style="116" customWidth="1"/>
    <col min="8727" max="8727" width="27.7109375" style="116" customWidth="1"/>
    <col min="8728" max="8729" width="15.7109375" style="116" customWidth="1"/>
    <col min="8730" max="8960" width="11.42578125" style="116"/>
    <col min="8961" max="8961" width="41" style="116" customWidth="1"/>
    <col min="8962" max="8962" width="15.710937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70" width="15.7109375" style="116" customWidth="1"/>
    <col min="8971" max="8971" width="27.7109375" style="116" customWidth="1"/>
    <col min="8972" max="8972" width="15.7109375" style="116" customWidth="1"/>
    <col min="8973" max="8973" width="27.7109375" style="116" customWidth="1"/>
    <col min="8974" max="8974" width="15.7109375" style="116" customWidth="1"/>
    <col min="8975" max="8975" width="27.7109375" style="116" customWidth="1"/>
    <col min="8976" max="8978" width="15.7109375" style="116" customWidth="1"/>
    <col min="8979" max="8979" width="27.7109375" style="116" customWidth="1"/>
    <col min="8980" max="8980" width="15.7109375" style="116" customWidth="1"/>
    <col min="8981" max="8981" width="27.7109375" style="116" customWidth="1"/>
    <col min="8982" max="8982" width="15.7109375" style="116" customWidth="1"/>
    <col min="8983" max="8983" width="27.7109375" style="116" customWidth="1"/>
    <col min="8984" max="8985" width="15.7109375" style="116" customWidth="1"/>
    <col min="8986" max="9216" width="11.42578125" style="116"/>
    <col min="9217" max="9217" width="41" style="116" customWidth="1"/>
    <col min="9218" max="9218" width="15.710937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6" width="15.7109375" style="116" customWidth="1"/>
    <col min="9227" max="9227" width="27.7109375" style="116" customWidth="1"/>
    <col min="9228" max="9228" width="15.7109375" style="116" customWidth="1"/>
    <col min="9229" max="9229" width="27.7109375" style="116" customWidth="1"/>
    <col min="9230" max="9230" width="15.7109375" style="116" customWidth="1"/>
    <col min="9231" max="9231" width="27.7109375" style="116" customWidth="1"/>
    <col min="9232" max="9234" width="15.7109375" style="116" customWidth="1"/>
    <col min="9235" max="9235" width="27.7109375" style="116" customWidth="1"/>
    <col min="9236" max="9236" width="15.7109375" style="116" customWidth="1"/>
    <col min="9237" max="9237" width="27.7109375" style="116" customWidth="1"/>
    <col min="9238" max="9238" width="15.7109375" style="116" customWidth="1"/>
    <col min="9239" max="9239" width="27.7109375" style="116" customWidth="1"/>
    <col min="9240" max="9241" width="15.7109375" style="116" customWidth="1"/>
    <col min="9242" max="9472" width="11.42578125" style="116"/>
    <col min="9473" max="9473" width="41" style="116" customWidth="1"/>
    <col min="9474" max="9474" width="15.710937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2" width="15.7109375" style="116" customWidth="1"/>
    <col min="9483" max="9483" width="27.7109375" style="116" customWidth="1"/>
    <col min="9484" max="9484" width="15.7109375" style="116" customWidth="1"/>
    <col min="9485" max="9485" width="27.7109375" style="116" customWidth="1"/>
    <col min="9486" max="9486" width="15.7109375" style="116" customWidth="1"/>
    <col min="9487" max="9487" width="27.7109375" style="116" customWidth="1"/>
    <col min="9488" max="9490" width="15.7109375" style="116" customWidth="1"/>
    <col min="9491" max="9491" width="27.7109375" style="116" customWidth="1"/>
    <col min="9492" max="9492" width="15.7109375" style="116" customWidth="1"/>
    <col min="9493" max="9493" width="27.7109375" style="116" customWidth="1"/>
    <col min="9494" max="9494" width="15.7109375" style="116" customWidth="1"/>
    <col min="9495" max="9495" width="27.7109375" style="116" customWidth="1"/>
    <col min="9496" max="9497" width="15.7109375" style="116" customWidth="1"/>
    <col min="9498" max="9728" width="11.42578125" style="116"/>
    <col min="9729" max="9729" width="41" style="116" customWidth="1"/>
    <col min="9730" max="9730" width="15.710937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8" width="15.7109375" style="116" customWidth="1"/>
    <col min="9739" max="9739" width="27.7109375" style="116" customWidth="1"/>
    <col min="9740" max="9740" width="15.7109375" style="116" customWidth="1"/>
    <col min="9741" max="9741" width="27.7109375" style="116" customWidth="1"/>
    <col min="9742" max="9742" width="15.7109375" style="116" customWidth="1"/>
    <col min="9743" max="9743" width="27.7109375" style="116" customWidth="1"/>
    <col min="9744" max="9746" width="15.7109375" style="116" customWidth="1"/>
    <col min="9747" max="9747" width="27.7109375" style="116" customWidth="1"/>
    <col min="9748" max="9748" width="15.7109375" style="116" customWidth="1"/>
    <col min="9749" max="9749" width="27.7109375" style="116" customWidth="1"/>
    <col min="9750" max="9750" width="15.7109375" style="116" customWidth="1"/>
    <col min="9751" max="9751" width="27.7109375" style="116" customWidth="1"/>
    <col min="9752" max="9753" width="15.7109375" style="116" customWidth="1"/>
    <col min="9754" max="9984" width="11.42578125" style="116"/>
    <col min="9985" max="9985" width="41" style="116" customWidth="1"/>
    <col min="9986" max="9986" width="15.710937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4" width="15.7109375" style="116" customWidth="1"/>
    <col min="9995" max="9995" width="27.7109375" style="116" customWidth="1"/>
    <col min="9996" max="9996" width="15.7109375" style="116" customWidth="1"/>
    <col min="9997" max="9997" width="27.7109375" style="116" customWidth="1"/>
    <col min="9998" max="9998" width="15.7109375" style="116" customWidth="1"/>
    <col min="9999" max="9999" width="27.7109375" style="116" customWidth="1"/>
    <col min="10000" max="10002" width="15.7109375" style="116" customWidth="1"/>
    <col min="10003" max="10003" width="27.7109375" style="116" customWidth="1"/>
    <col min="10004" max="10004" width="15.7109375" style="116" customWidth="1"/>
    <col min="10005" max="10005" width="27.7109375" style="116" customWidth="1"/>
    <col min="10006" max="10006" width="15.7109375" style="116" customWidth="1"/>
    <col min="10007" max="10007" width="27.7109375" style="116" customWidth="1"/>
    <col min="10008" max="10009" width="15.7109375" style="116" customWidth="1"/>
    <col min="10010" max="10240" width="11.42578125" style="116"/>
    <col min="10241" max="10241" width="41" style="116" customWidth="1"/>
    <col min="10242" max="10242" width="15.710937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50" width="15.7109375" style="116" customWidth="1"/>
    <col min="10251" max="10251" width="27.7109375" style="116" customWidth="1"/>
    <col min="10252" max="10252" width="15.7109375" style="116" customWidth="1"/>
    <col min="10253" max="10253" width="27.7109375" style="116" customWidth="1"/>
    <col min="10254" max="10254" width="15.7109375" style="116" customWidth="1"/>
    <col min="10255" max="10255" width="27.7109375" style="116" customWidth="1"/>
    <col min="10256" max="10258" width="15.7109375" style="116" customWidth="1"/>
    <col min="10259" max="10259" width="27.7109375" style="116" customWidth="1"/>
    <col min="10260" max="10260" width="15.7109375" style="116" customWidth="1"/>
    <col min="10261" max="10261" width="27.7109375" style="116" customWidth="1"/>
    <col min="10262" max="10262" width="15.7109375" style="116" customWidth="1"/>
    <col min="10263" max="10263" width="27.7109375" style="116" customWidth="1"/>
    <col min="10264" max="10265" width="15.7109375" style="116" customWidth="1"/>
    <col min="10266" max="10496" width="11.42578125" style="116"/>
    <col min="10497" max="10497" width="41" style="116" customWidth="1"/>
    <col min="10498" max="10498" width="15.710937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6" width="15.7109375" style="116" customWidth="1"/>
    <col min="10507" max="10507" width="27.7109375" style="116" customWidth="1"/>
    <col min="10508" max="10508" width="15.7109375" style="116" customWidth="1"/>
    <col min="10509" max="10509" width="27.7109375" style="116" customWidth="1"/>
    <col min="10510" max="10510" width="15.7109375" style="116" customWidth="1"/>
    <col min="10511" max="10511" width="27.7109375" style="116" customWidth="1"/>
    <col min="10512" max="10514" width="15.7109375" style="116" customWidth="1"/>
    <col min="10515" max="10515" width="27.7109375" style="116" customWidth="1"/>
    <col min="10516" max="10516" width="15.7109375" style="116" customWidth="1"/>
    <col min="10517" max="10517" width="27.7109375" style="116" customWidth="1"/>
    <col min="10518" max="10518" width="15.7109375" style="116" customWidth="1"/>
    <col min="10519" max="10519" width="27.7109375" style="116" customWidth="1"/>
    <col min="10520" max="10521" width="15.7109375" style="116" customWidth="1"/>
    <col min="10522" max="10752" width="11.42578125" style="116"/>
    <col min="10753" max="10753" width="41" style="116" customWidth="1"/>
    <col min="10754" max="10754" width="15.710937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2" width="15.7109375" style="116" customWidth="1"/>
    <col min="10763" max="10763" width="27.7109375" style="116" customWidth="1"/>
    <col min="10764" max="10764" width="15.7109375" style="116" customWidth="1"/>
    <col min="10765" max="10765" width="27.7109375" style="116" customWidth="1"/>
    <col min="10766" max="10766" width="15.7109375" style="116" customWidth="1"/>
    <col min="10767" max="10767" width="27.7109375" style="116" customWidth="1"/>
    <col min="10768" max="10770" width="15.7109375" style="116" customWidth="1"/>
    <col min="10771" max="10771" width="27.7109375" style="116" customWidth="1"/>
    <col min="10772" max="10772" width="15.7109375" style="116" customWidth="1"/>
    <col min="10773" max="10773" width="27.7109375" style="116" customWidth="1"/>
    <col min="10774" max="10774" width="15.7109375" style="116" customWidth="1"/>
    <col min="10775" max="10775" width="27.7109375" style="116" customWidth="1"/>
    <col min="10776" max="10777" width="15.7109375" style="116" customWidth="1"/>
    <col min="10778" max="11008" width="11.42578125" style="116"/>
    <col min="11009" max="11009" width="41" style="116" customWidth="1"/>
    <col min="11010" max="11010" width="15.710937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8" width="15.7109375" style="116" customWidth="1"/>
    <col min="11019" max="11019" width="27.7109375" style="116" customWidth="1"/>
    <col min="11020" max="11020" width="15.7109375" style="116" customWidth="1"/>
    <col min="11021" max="11021" width="27.7109375" style="116" customWidth="1"/>
    <col min="11022" max="11022" width="15.7109375" style="116" customWidth="1"/>
    <col min="11023" max="11023" width="27.7109375" style="116" customWidth="1"/>
    <col min="11024" max="11026" width="15.7109375" style="116" customWidth="1"/>
    <col min="11027" max="11027" width="27.7109375" style="116" customWidth="1"/>
    <col min="11028" max="11028" width="15.7109375" style="116" customWidth="1"/>
    <col min="11029" max="11029" width="27.7109375" style="116" customWidth="1"/>
    <col min="11030" max="11030" width="15.7109375" style="116" customWidth="1"/>
    <col min="11031" max="11031" width="27.7109375" style="116" customWidth="1"/>
    <col min="11032" max="11033" width="15.7109375" style="116" customWidth="1"/>
    <col min="11034" max="11264" width="11.42578125" style="116"/>
    <col min="11265" max="11265" width="41" style="116" customWidth="1"/>
    <col min="11266" max="11266" width="15.710937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4" width="15.7109375" style="116" customWidth="1"/>
    <col min="11275" max="11275" width="27.7109375" style="116" customWidth="1"/>
    <col min="11276" max="11276" width="15.7109375" style="116" customWidth="1"/>
    <col min="11277" max="11277" width="27.7109375" style="116" customWidth="1"/>
    <col min="11278" max="11278" width="15.7109375" style="116" customWidth="1"/>
    <col min="11279" max="11279" width="27.7109375" style="116" customWidth="1"/>
    <col min="11280" max="11282" width="15.7109375" style="116" customWidth="1"/>
    <col min="11283" max="11283" width="27.7109375" style="116" customWidth="1"/>
    <col min="11284" max="11284" width="15.7109375" style="116" customWidth="1"/>
    <col min="11285" max="11285" width="27.7109375" style="116" customWidth="1"/>
    <col min="11286" max="11286" width="15.7109375" style="116" customWidth="1"/>
    <col min="11287" max="11287" width="27.7109375" style="116" customWidth="1"/>
    <col min="11288" max="11289" width="15.7109375" style="116" customWidth="1"/>
    <col min="11290" max="11520" width="11.42578125" style="116"/>
    <col min="11521" max="11521" width="41" style="116" customWidth="1"/>
    <col min="11522" max="11522" width="15.710937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30" width="15.7109375" style="116" customWidth="1"/>
    <col min="11531" max="11531" width="27.7109375" style="116" customWidth="1"/>
    <col min="11532" max="11532" width="15.7109375" style="116" customWidth="1"/>
    <col min="11533" max="11533" width="27.7109375" style="116" customWidth="1"/>
    <col min="11534" max="11534" width="15.7109375" style="116" customWidth="1"/>
    <col min="11535" max="11535" width="27.7109375" style="116" customWidth="1"/>
    <col min="11536" max="11538" width="15.7109375" style="116" customWidth="1"/>
    <col min="11539" max="11539" width="27.7109375" style="116" customWidth="1"/>
    <col min="11540" max="11540" width="15.7109375" style="116" customWidth="1"/>
    <col min="11541" max="11541" width="27.7109375" style="116" customWidth="1"/>
    <col min="11542" max="11542" width="15.7109375" style="116" customWidth="1"/>
    <col min="11543" max="11543" width="27.7109375" style="116" customWidth="1"/>
    <col min="11544" max="11545" width="15.7109375" style="116" customWidth="1"/>
    <col min="11546" max="11776" width="11.42578125" style="116"/>
    <col min="11777" max="11777" width="41" style="116" customWidth="1"/>
    <col min="11778" max="11778" width="15.710937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6" width="15.7109375" style="116" customWidth="1"/>
    <col min="11787" max="11787" width="27.7109375" style="116" customWidth="1"/>
    <col min="11788" max="11788" width="15.7109375" style="116" customWidth="1"/>
    <col min="11789" max="11789" width="27.7109375" style="116" customWidth="1"/>
    <col min="11790" max="11790" width="15.7109375" style="116" customWidth="1"/>
    <col min="11791" max="11791" width="27.7109375" style="116" customWidth="1"/>
    <col min="11792" max="11794" width="15.7109375" style="116" customWidth="1"/>
    <col min="11795" max="11795" width="27.7109375" style="116" customWidth="1"/>
    <col min="11796" max="11796" width="15.7109375" style="116" customWidth="1"/>
    <col min="11797" max="11797" width="27.7109375" style="116" customWidth="1"/>
    <col min="11798" max="11798" width="15.7109375" style="116" customWidth="1"/>
    <col min="11799" max="11799" width="27.7109375" style="116" customWidth="1"/>
    <col min="11800" max="11801" width="15.7109375" style="116" customWidth="1"/>
    <col min="11802" max="12032" width="11.42578125" style="116"/>
    <col min="12033" max="12033" width="41" style="116" customWidth="1"/>
    <col min="12034" max="12034" width="15.710937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2" width="15.7109375" style="116" customWidth="1"/>
    <col min="12043" max="12043" width="27.7109375" style="116" customWidth="1"/>
    <col min="12044" max="12044" width="15.7109375" style="116" customWidth="1"/>
    <col min="12045" max="12045" width="27.7109375" style="116" customWidth="1"/>
    <col min="12046" max="12046" width="15.7109375" style="116" customWidth="1"/>
    <col min="12047" max="12047" width="27.7109375" style="116" customWidth="1"/>
    <col min="12048" max="12050" width="15.7109375" style="116" customWidth="1"/>
    <col min="12051" max="12051" width="27.7109375" style="116" customWidth="1"/>
    <col min="12052" max="12052" width="15.7109375" style="116" customWidth="1"/>
    <col min="12053" max="12053" width="27.7109375" style="116" customWidth="1"/>
    <col min="12054" max="12054" width="15.7109375" style="116" customWidth="1"/>
    <col min="12055" max="12055" width="27.7109375" style="116" customWidth="1"/>
    <col min="12056" max="12057" width="15.7109375" style="116" customWidth="1"/>
    <col min="12058" max="12288" width="11.42578125" style="116"/>
    <col min="12289" max="12289" width="41" style="116" customWidth="1"/>
    <col min="12290" max="12290" width="15.710937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8" width="15.7109375" style="116" customWidth="1"/>
    <col min="12299" max="12299" width="27.7109375" style="116" customWidth="1"/>
    <col min="12300" max="12300" width="15.7109375" style="116" customWidth="1"/>
    <col min="12301" max="12301" width="27.7109375" style="116" customWidth="1"/>
    <col min="12302" max="12302" width="15.7109375" style="116" customWidth="1"/>
    <col min="12303" max="12303" width="27.7109375" style="116" customWidth="1"/>
    <col min="12304" max="12306" width="15.7109375" style="116" customWidth="1"/>
    <col min="12307" max="12307" width="27.7109375" style="116" customWidth="1"/>
    <col min="12308" max="12308" width="15.7109375" style="116" customWidth="1"/>
    <col min="12309" max="12309" width="27.7109375" style="116" customWidth="1"/>
    <col min="12310" max="12310" width="15.7109375" style="116" customWidth="1"/>
    <col min="12311" max="12311" width="27.7109375" style="116" customWidth="1"/>
    <col min="12312" max="12313" width="15.7109375" style="116" customWidth="1"/>
    <col min="12314" max="12544" width="11.42578125" style="116"/>
    <col min="12545" max="12545" width="41" style="116" customWidth="1"/>
    <col min="12546" max="12546" width="15.710937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4" width="15.7109375" style="116" customWidth="1"/>
    <col min="12555" max="12555" width="27.7109375" style="116" customWidth="1"/>
    <col min="12556" max="12556" width="15.7109375" style="116" customWidth="1"/>
    <col min="12557" max="12557" width="27.7109375" style="116" customWidth="1"/>
    <col min="12558" max="12558" width="15.7109375" style="116" customWidth="1"/>
    <col min="12559" max="12559" width="27.7109375" style="116" customWidth="1"/>
    <col min="12560" max="12562" width="15.7109375" style="116" customWidth="1"/>
    <col min="12563" max="12563" width="27.7109375" style="116" customWidth="1"/>
    <col min="12564" max="12564" width="15.7109375" style="116" customWidth="1"/>
    <col min="12565" max="12565" width="27.7109375" style="116" customWidth="1"/>
    <col min="12566" max="12566" width="15.7109375" style="116" customWidth="1"/>
    <col min="12567" max="12567" width="27.7109375" style="116" customWidth="1"/>
    <col min="12568" max="12569" width="15.7109375" style="116" customWidth="1"/>
    <col min="12570" max="12800" width="11.42578125" style="116"/>
    <col min="12801" max="12801" width="41" style="116" customWidth="1"/>
    <col min="12802" max="12802" width="15.710937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10" width="15.7109375" style="116" customWidth="1"/>
    <col min="12811" max="12811" width="27.7109375" style="116" customWidth="1"/>
    <col min="12812" max="12812" width="15.7109375" style="116" customWidth="1"/>
    <col min="12813" max="12813" width="27.7109375" style="116" customWidth="1"/>
    <col min="12814" max="12814" width="15.7109375" style="116" customWidth="1"/>
    <col min="12815" max="12815" width="27.7109375" style="116" customWidth="1"/>
    <col min="12816" max="12818" width="15.7109375" style="116" customWidth="1"/>
    <col min="12819" max="12819" width="27.7109375" style="116" customWidth="1"/>
    <col min="12820" max="12820" width="15.7109375" style="116" customWidth="1"/>
    <col min="12821" max="12821" width="27.7109375" style="116" customWidth="1"/>
    <col min="12822" max="12822" width="15.7109375" style="116" customWidth="1"/>
    <col min="12823" max="12823" width="27.7109375" style="116" customWidth="1"/>
    <col min="12824" max="12825" width="15.7109375" style="116" customWidth="1"/>
    <col min="12826" max="13056" width="11.42578125" style="116"/>
    <col min="13057" max="13057" width="41" style="116" customWidth="1"/>
    <col min="13058" max="13058" width="15.710937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6" width="15.7109375" style="116" customWidth="1"/>
    <col min="13067" max="13067" width="27.7109375" style="116" customWidth="1"/>
    <col min="13068" max="13068" width="15.7109375" style="116" customWidth="1"/>
    <col min="13069" max="13069" width="27.7109375" style="116" customWidth="1"/>
    <col min="13070" max="13070" width="15.7109375" style="116" customWidth="1"/>
    <col min="13071" max="13071" width="27.7109375" style="116" customWidth="1"/>
    <col min="13072" max="13074" width="15.7109375" style="116" customWidth="1"/>
    <col min="13075" max="13075" width="27.7109375" style="116" customWidth="1"/>
    <col min="13076" max="13076" width="15.7109375" style="116" customWidth="1"/>
    <col min="13077" max="13077" width="27.7109375" style="116" customWidth="1"/>
    <col min="13078" max="13078" width="15.7109375" style="116" customWidth="1"/>
    <col min="13079" max="13079" width="27.7109375" style="116" customWidth="1"/>
    <col min="13080" max="13081" width="15.7109375" style="116" customWidth="1"/>
    <col min="13082" max="13312" width="11.42578125" style="116"/>
    <col min="13313" max="13313" width="41" style="116" customWidth="1"/>
    <col min="13314" max="13314" width="15.710937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2" width="15.7109375" style="116" customWidth="1"/>
    <col min="13323" max="13323" width="27.7109375" style="116" customWidth="1"/>
    <col min="13324" max="13324" width="15.7109375" style="116" customWidth="1"/>
    <col min="13325" max="13325" width="27.7109375" style="116" customWidth="1"/>
    <col min="13326" max="13326" width="15.7109375" style="116" customWidth="1"/>
    <col min="13327" max="13327" width="27.7109375" style="116" customWidth="1"/>
    <col min="13328" max="13330" width="15.7109375" style="116" customWidth="1"/>
    <col min="13331" max="13331" width="27.7109375" style="116" customWidth="1"/>
    <col min="13332" max="13332" width="15.7109375" style="116" customWidth="1"/>
    <col min="13333" max="13333" width="27.7109375" style="116" customWidth="1"/>
    <col min="13334" max="13334" width="15.7109375" style="116" customWidth="1"/>
    <col min="13335" max="13335" width="27.7109375" style="116" customWidth="1"/>
    <col min="13336" max="13337" width="15.7109375" style="116" customWidth="1"/>
    <col min="13338" max="13568" width="11.42578125" style="116"/>
    <col min="13569" max="13569" width="41" style="116" customWidth="1"/>
    <col min="13570" max="13570" width="15.710937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8" width="15.7109375" style="116" customWidth="1"/>
    <col min="13579" max="13579" width="27.7109375" style="116" customWidth="1"/>
    <col min="13580" max="13580" width="15.7109375" style="116" customWidth="1"/>
    <col min="13581" max="13581" width="27.7109375" style="116" customWidth="1"/>
    <col min="13582" max="13582" width="15.7109375" style="116" customWidth="1"/>
    <col min="13583" max="13583" width="27.7109375" style="116" customWidth="1"/>
    <col min="13584" max="13586" width="15.7109375" style="116" customWidth="1"/>
    <col min="13587" max="13587" width="27.7109375" style="116" customWidth="1"/>
    <col min="13588" max="13588" width="15.7109375" style="116" customWidth="1"/>
    <col min="13589" max="13589" width="27.7109375" style="116" customWidth="1"/>
    <col min="13590" max="13590" width="15.7109375" style="116" customWidth="1"/>
    <col min="13591" max="13591" width="27.7109375" style="116" customWidth="1"/>
    <col min="13592" max="13593" width="15.7109375" style="116" customWidth="1"/>
    <col min="13594" max="13824" width="11.42578125" style="116"/>
    <col min="13825" max="13825" width="41" style="116" customWidth="1"/>
    <col min="13826" max="13826" width="15.710937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4" width="15.7109375" style="116" customWidth="1"/>
    <col min="13835" max="13835" width="27.7109375" style="116" customWidth="1"/>
    <col min="13836" max="13836" width="15.7109375" style="116" customWidth="1"/>
    <col min="13837" max="13837" width="27.7109375" style="116" customWidth="1"/>
    <col min="13838" max="13838" width="15.7109375" style="116" customWidth="1"/>
    <col min="13839" max="13839" width="27.7109375" style="116" customWidth="1"/>
    <col min="13840" max="13842" width="15.7109375" style="116" customWidth="1"/>
    <col min="13843" max="13843" width="27.7109375" style="116" customWidth="1"/>
    <col min="13844" max="13844" width="15.7109375" style="116" customWidth="1"/>
    <col min="13845" max="13845" width="27.7109375" style="116" customWidth="1"/>
    <col min="13846" max="13846" width="15.7109375" style="116" customWidth="1"/>
    <col min="13847" max="13847" width="27.7109375" style="116" customWidth="1"/>
    <col min="13848" max="13849" width="15.7109375" style="116" customWidth="1"/>
    <col min="13850" max="14080" width="11.42578125" style="116"/>
    <col min="14081" max="14081" width="41" style="116" customWidth="1"/>
    <col min="14082" max="14082" width="15.710937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90" width="15.7109375" style="116" customWidth="1"/>
    <col min="14091" max="14091" width="27.7109375" style="116" customWidth="1"/>
    <col min="14092" max="14092" width="15.7109375" style="116" customWidth="1"/>
    <col min="14093" max="14093" width="27.7109375" style="116" customWidth="1"/>
    <col min="14094" max="14094" width="15.7109375" style="116" customWidth="1"/>
    <col min="14095" max="14095" width="27.7109375" style="116" customWidth="1"/>
    <col min="14096" max="14098" width="15.7109375" style="116" customWidth="1"/>
    <col min="14099" max="14099" width="27.7109375" style="116" customWidth="1"/>
    <col min="14100" max="14100" width="15.7109375" style="116" customWidth="1"/>
    <col min="14101" max="14101" width="27.7109375" style="116" customWidth="1"/>
    <col min="14102" max="14102" width="15.7109375" style="116" customWidth="1"/>
    <col min="14103" max="14103" width="27.7109375" style="116" customWidth="1"/>
    <col min="14104" max="14105" width="15.7109375" style="116" customWidth="1"/>
    <col min="14106" max="14336" width="11.42578125" style="116"/>
    <col min="14337" max="14337" width="41" style="116" customWidth="1"/>
    <col min="14338" max="14338" width="15.710937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6" width="15.7109375" style="116" customWidth="1"/>
    <col min="14347" max="14347" width="27.7109375" style="116" customWidth="1"/>
    <col min="14348" max="14348" width="15.7109375" style="116" customWidth="1"/>
    <col min="14349" max="14349" width="27.7109375" style="116" customWidth="1"/>
    <col min="14350" max="14350" width="15.7109375" style="116" customWidth="1"/>
    <col min="14351" max="14351" width="27.7109375" style="116" customWidth="1"/>
    <col min="14352" max="14354" width="15.7109375" style="116" customWidth="1"/>
    <col min="14355" max="14355" width="27.7109375" style="116" customWidth="1"/>
    <col min="14356" max="14356" width="15.7109375" style="116" customWidth="1"/>
    <col min="14357" max="14357" width="27.7109375" style="116" customWidth="1"/>
    <col min="14358" max="14358" width="15.7109375" style="116" customWidth="1"/>
    <col min="14359" max="14359" width="27.7109375" style="116" customWidth="1"/>
    <col min="14360" max="14361" width="15.7109375" style="116" customWidth="1"/>
    <col min="14362" max="14592" width="11.42578125" style="116"/>
    <col min="14593" max="14593" width="41" style="116" customWidth="1"/>
    <col min="14594" max="14594" width="15.710937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2" width="15.7109375" style="116" customWidth="1"/>
    <col min="14603" max="14603" width="27.7109375" style="116" customWidth="1"/>
    <col min="14604" max="14604" width="15.7109375" style="116" customWidth="1"/>
    <col min="14605" max="14605" width="27.7109375" style="116" customWidth="1"/>
    <col min="14606" max="14606" width="15.7109375" style="116" customWidth="1"/>
    <col min="14607" max="14607" width="27.7109375" style="116" customWidth="1"/>
    <col min="14608" max="14610" width="15.7109375" style="116" customWidth="1"/>
    <col min="14611" max="14611" width="27.7109375" style="116" customWidth="1"/>
    <col min="14612" max="14612" width="15.7109375" style="116" customWidth="1"/>
    <col min="14613" max="14613" width="27.7109375" style="116" customWidth="1"/>
    <col min="14614" max="14614" width="15.7109375" style="116" customWidth="1"/>
    <col min="14615" max="14615" width="27.7109375" style="116" customWidth="1"/>
    <col min="14616" max="14617" width="15.7109375" style="116" customWidth="1"/>
    <col min="14618" max="14848" width="11.42578125" style="116"/>
    <col min="14849" max="14849" width="41" style="116" customWidth="1"/>
    <col min="14850" max="14850" width="15.710937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8" width="15.7109375" style="116" customWidth="1"/>
    <col min="14859" max="14859" width="27.7109375" style="116" customWidth="1"/>
    <col min="14860" max="14860" width="15.7109375" style="116" customWidth="1"/>
    <col min="14861" max="14861" width="27.7109375" style="116" customWidth="1"/>
    <col min="14862" max="14862" width="15.7109375" style="116" customWidth="1"/>
    <col min="14863" max="14863" width="27.7109375" style="116" customWidth="1"/>
    <col min="14864" max="14866" width="15.7109375" style="116" customWidth="1"/>
    <col min="14867" max="14867" width="27.7109375" style="116" customWidth="1"/>
    <col min="14868" max="14868" width="15.7109375" style="116" customWidth="1"/>
    <col min="14869" max="14869" width="27.7109375" style="116" customWidth="1"/>
    <col min="14870" max="14870" width="15.7109375" style="116" customWidth="1"/>
    <col min="14871" max="14871" width="27.7109375" style="116" customWidth="1"/>
    <col min="14872" max="14873" width="15.7109375" style="116" customWidth="1"/>
    <col min="14874" max="15104" width="11.42578125" style="116"/>
    <col min="15105" max="15105" width="41" style="116" customWidth="1"/>
    <col min="15106" max="15106" width="15.710937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4" width="15.7109375" style="116" customWidth="1"/>
    <col min="15115" max="15115" width="27.7109375" style="116" customWidth="1"/>
    <col min="15116" max="15116" width="15.7109375" style="116" customWidth="1"/>
    <col min="15117" max="15117" width="27.7109375" style="116" customWidth="1"/>
    <col min="15118" max="15118" width="15.7109375" style="116" customWidth="1"/>
    <col min="15119" max="15119" width="27.7109375" style="116" customWidth="1"/>
    <col min="15120" max="15122" width="15.7109375" style="116" customWidth="1"/>
    <col min="15123" max="15123" width="27.7109375" style="116" customWidth="1"/>
    <col min="15124" max="15124" width="15.7109375" style="116" customWidth="1"/>
    <col min="15125" max="15125" width="27.7109375" style="116" customWidth="1"/>
    <col min="15126" max="15126" width="15.7109375" style="116" customWidth="1"/>
    <col min="15127" max="15127" width="27.7109375" style="116" customWidth="1"/>
    <col min="15128" max="15129" width="15.7109375" style="116" customWidth="1"/>
    <col min="15130" max="15360" width="11.42578125" style="116"/>
    <col min="15361" max="15361" width="41" style="116" customWidth="1"/>
    <col min="15362" max="15362" width="15.710937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70" width="15.7109375" style="116" customWidth="1"/>
    <col min="15371" max="15371" width="27.7109375" style="116" customWidth="1"/>
    <col min="15372" max="15372" width="15.7109375" style="116" customWidth="1"/>
    <col min="15373" max="15373" width="27.7109375" style="116" customWidth="1"/>
    <col min="15374" max="15374" width="15.7109375" style="116" customWidth="1"/>
    <col min="15375" max="15375" width="27.7109375" style="116" customWidth="1"/>
    <col min="15376" max="15378" width="15.7109375" style="116" customWidth="1"/>
    <col min="15379" max="15379" width="27.7109375" style="116" customWidth="1"/>
    <col min="15380" max="15380" width="15.7109375" style="116" customWidth="1"/>
    <col min="15381" max="15381" width="27.7109375" style="116" customWidth="1"/>
    <col min="15382" max="15382" width="15.7109375" style="116" customWidth="1"/>
    <col min="15383" max="15383" width="27.7109375" style="116" customWidth="1"/>
    <col min="15384" max="15385" width="15.7109375" style="116" customWidth="1"/>
    <col min="15386" max="15616" width="11.42578125" style="116"/>
    <col min="15617" max="15617" width="41" style="116" customWidth="1"/>
    <col min="15618" max="15618" width="15.710937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6" width="15.7109375" style="116" customWidth="1"/>
    <col min="15627" max="15627" width="27.7109375" style="116" customWidth="1"/>
    <col min="15628" max="15628" width="15.7109375" style="116" customWidth="1"/>
    <col min="15629" max="15629" width="27.7109375" style="116" customWidth="1"/>
    <col min="15630" max="15630" width="15.7109375" style="116" customWidth="1"/>
    <col min="15631" max="15631" width="27.7109375" style="116" customWidth="1"/>
    <col min="15632" max="15634" width="15.7109375" style="116" customWidth="1"/>
    <col min="15635" max="15635" width="27.7109375" style="116" customWidth="1"/>
    <col min="15636" max="15636" width="15.7109375" style="116" customWidth="1"/>
    <col min="15637" max="15637" width="27.7109375" style="116" customWidth="1"/>
    <col min="15638" max="15638" width="15.7109375" style="116" customWidth="1"/>
    <col min="15639" max="15639" width="27.7109375" style="116" customWidth="1"/>
    <col min="15640" max="15641" width="15.7109375" style="116" customWidth="1"/>
    <col min="15642" max="15872" width="11.42578125" style="116"/>
    <col min="15873" max="15873" width="41" style="116" customWidth="1"/>
    <col min="15874" max="15874" width="15.710937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2" width="15.7109375" style="116" customWidth="1"/>
    <col min="15883" max="15883" width="27.7109375" style="116" customWidth="1"/>
    <col min="15884" max="15884" width="15.7109375" style="116" customWidth="1"/>
    <col min="15885" max="15885" width="27.7109375" style="116" customWidth="1"/>
    <col min="15886" max="15886" width="15.7109375" style="116" customWidth="1"/>
    <col min="15887" max="15887" width="27.7109375" style="116" customWidth="1"/>
    <col min="15888" max="15890" width="15.7109375" style="116" customWidth="1"/>
    <col min="15891" max="15891" width="27.7109375" style="116" customWidth="1"/>
    <col min="15892" max="15892" width="15.7109375" style="116" customWidth="1"/>
    <col min="15893" max="15893" width="27.7109375" style="116" customWidth="1"/>
    <col min="15894" max="15894" width="15.7109375" style="116" customWidth="1"/>
    <col min="15895" max="15895" width="27.7109375" style="116" customWidth="1"/>
    <col min="15896" max="15897" width="15.7109375" style="116" customWidth="1"/>
    <col min="15898" max="16128" width="11.42578125" style="116"/>
    <col min="16129" max="16129" width="41" style="116" customWidth="1"/>
    <col min="16130" max="16130" width="15.710937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8" width="15.7109375" style="116" customWidth="1"/>
    <col min="16139" max="16139" width="27.7109375" style="116" customWidth="1"/>
    <col min="16140" max="16140" width="15.7109375" style="116" customWidth="1"/>
    <col min="16141" max="16141" width="27.7109375" style="116" customWidth="1"/>
    <col min="16142" max="16142" width="15.7109375" style="116" customWidth="1"/>
    <col min="16143" max="16143" width="27.7109375" style="116" customWidth="1"/>
    <col min="16144" max="16146" width="15.7109375" style="116" customWidth="1"/>
    <col min="16147" max="16147" width="27.7109375" style="116" customWidth="1"/>
    <col min="16148" max="16148" width="15.7109375" style="116" customWidth="1"/>
    <col min="16149" max="16149" width="27.7109375" style="116" customWidth="1"/>
    <col min="16150" max="16150" width="15.7109375" style="116" customWidth="1"/>
    <col min="16151" max="16151" width="27.7109375" style="116" customWidth="1"/>
    <col min="16152" max="16153" width="15.7109375" style="116" customWidth="1"/>
    <col min="16154" max="16384" width="11.42578125" style="116"/>
  </cols>
  <sheetData>
    <row r="1" spans="1:25" s="134" customFormat="1" ht="30" customHeight="1" x14ac:dyDescent="0.3">
      <c r="A1" s="405" t="s">
        <v>158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  <c r="R1" s="405"/>
      <c r="S1" s="405"/>
      <c r="T1" s="405"/>
      <c r="U1" s="405"/>
      <c r="V1" s="405"/>
      <c r="W1" s="405"/>
      <c r="X1" s="405"/>
      <c r="Y1" s="405"/>
    </row>
    <row r="2" spans="1:25" s="134" customFormat="1" ht="15" customHeight="1" x14ac:dyDescent="0.3">
      <c r="A2" s="381" t="s">
        <v>382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</row>
    <row r="3" spans="1:25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  <c r="R3" s="381"/>
      <c r="S3" s="381"/>
      <c r="T3" s="381"/>
      <c r="U3" s="381"/>
      <c r="V3" s="381"/>
      <c r="W3" s="381"/>
      <c r="X3" s="381"/>
      <c r="Y3" s="381"/>
    </row>
    <row r="4" spans="1:25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  <c r="R4" s="382"/>
      <c r="S4" s="382"/>
      <c r="T4" s="382"/>
      <c r="U4" s="382"/>
      <c r="V4" s="382"/>
      <c r="W4" s="382"/>
      <c r="X4" s="382"/>
      <c r="Y4" s="382"/>
    </row>
    <row r="5" spans="1:25" s="194" customFormat="1" ht="15" customHeight="1" x14ac:dyDescent="0.25">
      <c r="A5" s="193"/>
      <c r="B5" s="406" t="s">
        <v>75</v>
      </c>
      <c r="C5" s="406"/>
      <c r="D5" s="406"/>
      <c r="E5" s="406"/>
      <c r="F5" s="406"/>
      <c r="G5" s="406"/>
      <c r="H5" s="406"/>
      <c r="I5" s="406"/>
      <c r="J5" s="406" t="s">
        <v>74</v>
      </c>
      <c r="K5" s="406"/>
      <c r="L5" s="406"/>
      <c r="M5" s="406"/>
      <c r="N5" s="406"/>
      <c r="O5" s="406"/>
      <c r="P5" s="406"/>
      <c r="Q5" s="406"/>
      <c r="R5" s="406" t="s">
        <v>232</v>
      </c>
      <c r="S5" s="406"/>
      <c r="T5" s="406"/>
      <c r="U5" s="406"/>
      <c r="V5" s="406"/>
      <c r="W5" s="406"/>
      <c r="X5" s="406"/>
      <c r="Y5" s="406"/>
    </row>
    <row r="6" spans="1:25" s="150" customFormat="1" ht="39.950000000000003" customHeight="1" x14ac:dyDescent="0.25">
      <c r="A6" s="138" t="s">
        <v>383</v>
      </c>
      <c r="B6" s="139" t="s">
        <v>55</v>
      </c>
      <c r="C6" s="140" t="s">
        <v>270</v>
      </c>
      <c r="D6" s="139" t="s">
        <v>271</v>
      </c>
      <c r="E6" s="139" t="s">
        <v>272</v>
      </c>
      <c r="F6" s="140" t="s">
        <v>273</v>
      </c>
      <c r="G6" s="139" t="s">
        <v>274</v>
      </c>
      <c r="H6" s="139" t="s">
        <v>275</v>
      </c>
      <c r="I6" s="140" t="s">
        <v>46</v>
      </c>
      <c r="J6" s="139" t="s">
        <v>55</v>
      </c>
      <c r="K6" s="139" t="s">
        <v>270</v>
      </c>
      <c r="L6" s="140" t="s">
        <v>271</v>
      </c>
      <c r="M6" s="139" t="s">
        <v>272</v>
      </c>
      <c r="N6" s="139" t="s">
        <v>273</v>
      </c>
      <c r="O6" s="139" t="s">
        <v>274</v>
      </c>
      <c r="P6" s="139" t="s">
        <v>275</v>
      </c>
      <c r="Q6" s="139" t="s">
        <v>46</v>
      </c>
      <c r="R6" s="139" t="s">
        <v>55</v>
      </c>
      <c r="S6" s="139" t="s">
        <v>270</v>
      </c>
      <c r="T6" s="140" t="s">
        <v>271</v>
      </c>
      <c r="U6" s="139" t="s">
        <v>272</v>
      </c>
      <c r="V6" s="139" t="s">
        <v>273</v>
      </c>
      <c r="W6" s="139" t="s">
        <v>274</v>
      </c>
      <c r="X6" s="139" t="s">
        <v>275</v>
      </c>
      <c r="Y6" s="139" t="s">
        <v>46</v>
      </c>
    </row>
    <row r="7" spans="1:25" ht="15" customHeight="1" x14ac:dyDescent="0.2">
      <c r="A7" s="120" t="s">
        <v>367</v>
      </c>
      <c r="B7" s="121">
        <v>0</v>
      </c>
      <c r="C7" s="121">
        <v>0</v>
      </c>
      <c r="D7" s="121">
        <v>0</v>
      </c>
      <c r="E7" s="121">
        <v>0</v>
      </c>
      <c r="F7" s="121">
        <v>0</v>
      </c>
      <c r="G7" s="121">
        <v>0</v>
      </c>
      <c r="H7" s="121">
        <v>0</v>
      </c>
      <c r="I7" s="121">
        <v>0</v>
      </c>
      <c r="J7" s="121">
        <v>0</v>
      </c>
      <c r="K7" s="121">
        <v>0</v>
      </c>
      <c r="L7" s="121">
        <v>0</v>
      </c>
      <c r="M7" s="121">
        <v>0</v>
      </c>
      <c r="N7" s="121">
        <v>0</v>
      </c>
      <c r="O7" s="121">
        <v>0</v>
      </c>
      <c r="P7" s="121">
        <v>0</v>
      </c>
      <c r="Q7" s="121">
        <v>0</v>
      </c>
      <c r="R7" s="121">
        <v>0</v>
      </c>
      <c r="S7" s="121">
        <v>0</v>
      </c>
      <c r="T7" s="121">
        <v>0</v>
      </c>
      <c r="U7" s="121">
        <v>0</v>
      </c>
      <c r="V7" s="121">
        <v>0</v>
      </c>
      <c r="W7" s="121">
        <v>0</v>
      </c>
      <c r="X7" s="121">
        <v>0</v>
      </c>
      <c r="Y7" s="121">
        <v>0</v>
      </c>
    </row>
    <row r="8" spans="1:25" ht="15" customHeight="1" x14ac:dyDescent="0.2">
      <c r="A8" s="120" t="s">
        <v>368</v>
      </c>
      <c r="B8" s="121">
        <v>0</v>
      </c>
      <c r="C8" s="121">
        <v>0</v>
      </c>
      <c r="D8" s="121">
        <v>0</v>
      </c>
      <c r="E8" s="121">
        <v>0</v>
      </c>
      <c r="F8" s="121">
        <v>0</v>
      </c>
      <c r="G8" s="121">
        <v>0</v>
      </c>
      <c r="H8" s="121">
        <v>0</v>
      </c>
      <c r="I8" s="121">
        <v>0</v>
      </c>
      <c r="J8" s="121">
        <v>0</v>
      </c>
      <c r="K8" s="121">
        <v>0</v>
      </c>
      <c r="L8" s="121">
        <v>0</v>
      </c>
      <c r="M8" s="121">
        <v>0</v>
      </c>
      <c r="N8" s="121">
        <v>0</v>
      </c>
      <c r="O8" s="121">
        <v>0</v>
      </c>
      <c r="P8" s="121">
        <v>0</v>
      </c>
      <c r="Q8" s="121">
        <v>0</v>
      </c>
      <c r="R8" s="121">
        <v>0</v>
      </c>
      <c r="S8" s="121">
        <v>0</v>
      </c>
      <c r="T8" s="121">
        <v>0</v>
      </c>
      <c r="U8" s="121">
        <v>0</v>
      </c>
      <c r="V8" s="121">
        <v>0</v>
      </c>
      <c r="W8" s="121">
        <v>0</v>
      </c>
      <c r="X8" s="121">
        <v>0</v>
      </c>
      <c r="Y8" s="121">
        <v>0</v>
      </c>
    </row>
    <row r="9" spans="1:25" ht="15" customHeight="1" x14ac:dyDescent="0.2">
      <c r="A9" s="120" t="s">
        <v>369</v>
      </c>
      <c r="B9" s="121">
        <v>0</v>
      </c>
      <c r="C9" s="121">
        <v>0</v>
      </c>
      <c r="D9" s="121">
        <v>0</v>
      </c>
      <c r="E9" s="121">
        <v>0</v>
      </c>
      <c r="F9" s="121">
        <v>0</v>
      </c>
      <c r="G9" s="121">
        <v>0</v>
      </c>
      <c r="H9" s="121">
        <v>0</v>
      </c>
      <c r="I9" s="121">
        <v>0</v>
      </c>
      <c r="J9" s="121">
        <v>5986.7482699999991</v>
      </c>
      <c r="K9" s="121">
        <v>5245.1621699999996</v>
      </c>
      <c r="L9" s="121">
        <v>0</v>
      </c>
      <c r="M9" s="121">
        <v>0</v>
      </c>
      <c r="N9" s="121">
        <v>0</v>
      </c>
      <c r="O9" s="121">
        <v>12278.427800000001</v>
      </c>
      <c r="P9" s="121">
        <v>4425.4796399999996</v>
      </c>
      <c r="Q9" s="121">
        <v>27935.817880000002</v>
      </c>
      <c r="R9" s="121">
        <v>5986.7482699999991</v>
      </c>
      <c r="S9" s="121">
        <v>5245.1621699999996</v>
      </c>
      <c r="T9" s="121">
        <v>0</v>
      </c>
      <c r="U9" s="121">
        <v>0</v>
      </c>
      <c r="V9" s="121">
        <v>0</v>
      </c>
      <c r="W9" s="121">
        <v>12278.427800000001</v>
      </c>
      <c r="X9" s="121">
        <v>4425.4796399999996</v>
      </c>
      <c r="Y9" s="121">
        <v>27935.817880000002</v>
      </c>
    </row>
    <row r="10" spans="1:25" ht="15" customHeight="1" x14ac:dyDescent="0.2">
      <c r="A10" s="120" t="s">
        <v>370</v>
      </c>
      <c r="B10" s="121">
        <v>9268.1153300000005</v>
      </c>
      <c r="C10" s="121">
        <v>11800.75736</v>
      </c>
      <c r="D10" s="121">
        <v>0</v>
      </c>
      <c r="E10" s="121">
        <v>1662.4996000000001</v>
      </c>
      <c r="F10" s="121">
        <v>0</v>
      </c>
      <c r="G10" s="121">
        <v>1437.5311100000001</v>
      </c>
      <c r="H10" s="121">
        <v>0</v>
      </c>
      <c r="I10" s="121">
        <v>24168.903399999999</v>
      </c>
      <c r="J10" s="121">
        <v>37818.817860000003</v>
      </c>
      <c r="K10" s="121">
        <v>26470.017199999998</v>
      </c>
      <c r="L10" s="121">
        <v>0</v>
      </c>
      <c r="M10" s="121">
        <v>0</v>
      </c>
      <c r="N10" s="121">
        <v>4758.1554800000004</v>
      </c>
      <c r="O10" s="121">
        <v>10441.26334</v>
      </c>
      <c r="P10" s="121">
        <v>11800.17289</v>
      </c>
      <c r="Q10" s="121">
        <v>91288.426770000005</v>
      </c>
      <c r="R10" s="121">
        <v>47086.933190000003</v>
      </c>
      <c r="S10" s="121">
        <v>38270.774559999998</v>
      </c>
      <c r="T10" s="121">
        <v>0</v>
      </c>
      <c r="U10" s="121">
        <v>1662.4996000000001</v>
      </c>
      <c r="V10" s="121">
        <v>4758.1554800000004</v>
      </c>
      <c r="W10" s="121">
        <v>11878.794449999999</v>
      </c>
      <c r="X10" s="121">
        <v>11800.17289</v>
      </c>
      <c r="Y10" s="121">
        <v>115457.33017</v>
      </c>
    </row>
    <row r="11" spans="1:25" ht="15" customHeight="1" x14ac:dyDescent="0.2">
      <c r="A11" s="120" t="s">
        <v>371</v>
      </c>
      <c r="B11" s="121">
        <v>9511.8634099999999</v>
      </c>
      <c r="C11" s="121">
        <v>17677.609390000001</v>
      </c>
      <c r="D11" s="121">
        <v>0</v>
      </c>
      <c r="E11" s="121">
        <v>0</v>
      </c>
      <c r="F11" s="121">
        <v>2382.7893100000001</v>
      </c>
      <c r="G11" s="121">
        <v>820.06992000000002</v>
      </c>
      <c r="H11" s="121">
        <v>0</v>
      </c>
      <c r="I11" s="121">
        <v>30392.332030000001</v>
      </c>
      <c r="J11" s="121">
        <v>45834.472529999999</v>
      </c>
      <c r="K11" s="121">
        <v>47867.119549999996</v>
      </c>
      <c r="L11" s="121">
        <v>0</v>
      </c>
      <c r="M11" s="121">
        <v>0</v>
      </c>
      <c r="N11" s="121">
        <v>5678.82359</v>
      </c>
      <c r="O11" s="121">
        <v>8921.4498299999996</v>
      </c>
      <c r="P11" s="121">
        <v>8311.7542199999989</v>
      </c>
      <c r="Q11" s="121">
        <v>116613.61972</v>
      </c>
      <c r="R11" s="121">
        <v>55346.335939999997</v>
      </c>
      <c r="S11" s="121">
        <v>65544.728940000001</v>
      </c>
      <c r="T11" s="121">
        <v>0</v>
      </c>
      <c r="U11" s="121">
        <v>0</v>
      </c>
      <c r="V11" s="121">
        <v>8061.6129000000001</v>
      </c>
      <c r="W11" s="121">
        <v>9741.5197499999995</v>
      </c>
      <c r="X11" s="121">
        <v>8311.7542199999989</v>
      </c>
      <c r="Y11" s="121">
        <v>147005.95175000001</v>
      </c>
    </row>
    <row r="12" spans="1:25" ht="15" customHeight="1" x14ac:dyDescent="0.2">
      <c r="A12" s="120" t="s">
        <v>372</v>
      </c>
      <c r="B12" s="121">
        <v>9184.6094400000002</v>
      </c>
      <c r="C12" s="121">
        <v>42723.510829999999</v>
      </c>
      <c r="D12" s="121">
        <v>0</v>
      </c>
      <c r="E12" s="121">
        <v>1569.03855</v>
      </c>
      <c r="F12" s="121">
        <v>2009.89967</v>
      </c>
      <c r="G12" s="121">
        <v>1003.11653</v>
      </c>
      <c r="H12" s="121">
        <v>71.871259999999992</v>
      </c>
      <c r="I12" s="121">
        <v>56562.046279999995</v>
      </c>
      <c r="J12" s="121">
        <v>51586.235209999999</v>
      </c>
      <c r="K12" s="121">
        <v>32205.741329999997</v>
      </c>
      <c r="L12" s="121">
        <v>47.119419999999998</v>
      </c>
      <c r="M12" s="121">
        <v>0</v>
      </c>
      <c r="N12" s="121">
        <v>1722.30151</v>
      </c>
      <c r="O12" s="121">
        <v>5755.9859699999997</v>
      </c>
      <c r="P12" s="121">
        <v>6350.7734900000005</v>
      </c>
      <c r="Q12" s="121">
        <v>97668.156929999997</v>
      </c>
      <c r="R12" s="121">
        <v>60770.844649999999</v>
      </c>
      <c r="S12" s="121">
        <v>74929.252160000004</v>
      </c>
      <c r="T12" s="121">
        <v>47.119419999999998</v>
      </c>
      <c r="U12" s="121">
        <v>1569.03855</v>
      </c>
      <c r="V12" s="121">
        <v>3732.20118</v>
      </c>
      <c r="W12" s="121">
        <v>6759.1025</v>
      </c>
      <c r="X12" s="121">
        <v>6422.6447500000004</v>
      </c>
      <c r="Y12" s="121">
        <v>154230.20321000001</v>
      </c>
    </row>
    <row r="13" spans="1:25" ht="15" customHeight="1" x14ac:dyDescent="0.2">
      <c r="A13" s="120" t="s">
        <v>373</v>
      </c>
      <c r="B13" s="121">
        <v>45804.252380000005</v>
      </c>
      <c r="C13" s="121">
        <v>69274.866219999996</v>
      </c>
      <c r="D13" s="121">
        <v>112.30314</v>
      </c>
      <c r="E13" s="121">
        <v>743.93826000000001</v>
      </c>
      <c r="F13" s="121">
        <v>2675.4155000000001</v>
      </c>
      <c r="G13" s="121">
        <v>1530.60951</v>
      </c>
      <c r="H13" s="121">
        <v>262.74993999999998</v>
      </c>
      <c r="I13" s="121">
        <v>120404.13495000001</v>
      </c>
      <c r="J13" s="121">
        <v>24388.302250000001</v>
      </c>
      <c r="K13" s="121">
        <v>13639.692660000001</v>
      </c>
      <c r="L13" s="121">
        <v>219.77251999999999</v>
      </c>
      <c r="M13" s="121">
        <v>0</v>
      </c>
      <c r="N13" s="121">
        <v>1412.5746399999998</v>
      </c>
      <c r="O13" s="121">
        <v>2430.0822799999996</v>
      </c>
      <c r="P13" s="121">
        <v>3014.8978299999999</v>
      </c>
      <c r="Q13" s="121">
        <v>45105.322180000003</v>
      </c>
      <c r="R13" s="121">
        <v>70192.554629999999</v>
      </c>
      <c r="S13" s="121">
        <v>82914.558879999997</v>
      </c>
      <c r="T13" s="121">
        <v>332.07565999999997</v>
      </c>
      <c r="U13" s="121">
        <v>743.93826000000001</v>
      </c>
      <c r="V13" s="121">
        <v>4087.9901399999999</v>
      </c>
      <c r="W13" s="121">
        <v>3960.6917899999999</v>
      </c>
      <c r="X13" s="121">
        <v>3277.64777</v>
      </c>
      <c r="Y13" s="121">
        <v>165509.45713</v>
      </c>
    </row>
    <row r="14" spans="1:25" ht="15" customHeight="1" x14ac:dyDescent="0.2">
      <c r="A14" s="120" t="s">
        <v>374</v>
      </c>
      <c r="B14" s="121">
        <v>272632.39169000002</v>
      </c>
      <c r="C14" s="121">
        <v>129815.70358</v>
      </c>
      <c r="D14" s="121">
        <v>534.74419999999998</v>
      </c>
      <c r="E14" s="121">
        <v>856.82203000000004</v>
      </c>
      <c r="F14" s="121">
        <v>4413.0989200000004</v>
      </c>
      <c r="G14" s="121">
        <v>1503.6484800000001</v>
      </c>
      <c r="H14" s="121">
        <v>788.11068999999998</v>
      </c>
      <c r="I14" s="121">
        <v>410544.51958999998</v>
      </c>
      <c r="J14" s="121">
        <v>24369.26945</v>
      </c>
      <c r="K14" s="121">
        <v>6678.9404500000001</v>
      </c>
      <c r="L14" s="121">
        <v>0</v>
      </c>
      <c r="M14" s="121">
        <v>94.468100000000007</v>
      </c>
      <c r="N14" s="121">
        <v>626.64714000000004</v>
      </c>
      <c r="O14" s="121">
        <v>1389.9561899999999</v>
      </c>
      <c r="P14" s="121">
        <v>669.93100000000004</v>
      </c>
      <c r="Q14" s="121">
        <v>33829.212329999995</v>
      </c>
      <c r="R14" s="121">
        <v>297001.66114000004</v>
      </c>
      <c r="S14" s="121">
        <v>136494.64403</v>
      </c>
      <c r="T14" s="121">
        <v>534.74419999999998</v>
      </c>
      <c r="U14" s="121">
        <v>951.29013000000009</v>
      </c>
      <c r="V14" s="121">
        <v>5039.7460600000004</v>
      </c>
      <c r="W14" s="121">
        <v>2893.6046699999997</v>
      </c>
      <c r="X14" s="121">
        <v>1458.04169</v>
      </c>
      <c r="Y14" s="121">
        <v>444373.73191999999</v>
      </c>
    </row>
    <row r="15" spans="1:25" ht="15" customHeight="1" x14ac:dyDescent="0.2">
      <c r="A15" s="120" t="s">
        <v>375</v>
      </c>
      <c r="B15" s="121">
        <v>301897.05976999999</v>
      </c>
      <c r="C15" s="121">
        <v>124780.22862000001</v>
      </c>
      <c r="D15" s="121">
        <v>792.82817</v>
      </c>
      <c r="E15" s="121">
        <v>1427.5974199999998</v>
      </c>
      <c r="F15" s="121">
        <v>3230.5747200000001</v>
      </c>
      <c r="G15" s="121">
        <v>1696.68174</v>
      </c>
      <c r="H15" s="121">
        <v>1018.9746600000001</v>
      </c>
      <c r="I15" s="121">
        <v>434843.94510000007</v>
      </c>
      <c r="J15" s="121">
        <v>8433.374890000001</v>
      </c>
      <c r="K15" s="121">
        <v>3534.3202900000001</v>
      </c>
      <c r="L15" s="121">
        <v>0</v>
      </c>
      <c r="M15" s="121">
        <v>0</v>
      </c>
      <c r="N15" s="121">
        <v>718.83731</v>
      </c>
      <c r="O15" s="121">
        <v>478.34285999999997</v>
      </c>
      <c r="P15" s="121">
        <v>406.96393999999998</v>
      </c>
      <c r="Q15" s="121">
        <v>13571.83929</v>
      </c>
      <c r="R15" s="121">
        <v>310330.43465999997</v>
      </c>
      <c r="S15" s="121">
        <v>128314.54891000001</v>
      </c>
      <c r="T15" s="121">
        <v>792.82817</v>
      </c>
      <c r="U15" s="121">
        <v>1427.5974199999998</v>
      </c>
      <c r="V15" s="121">
        <v>3949.41203</v>
      </c>
      <c r="W15" s="121">
        <v>2175.0245999999997</v>
      </c>
      <c r="X15" s="121">
        <v>1425.9386</v>
      </c>
      <c r="Y15" s="121">
        <v>448415.78439000004</v>
      </c>
    </row>
    <row r="16" spans="1:25" ht="15" customHeight="1" x14ac:dyDescent="0.2">
      <c r="A16" s="120" t="s">
        <v>376</v>
      </c>
      <c r="B16" s="121">
        <v>623578.19550999999</v>
      </c>
      <c r="C16" s="121">
        <v>221002.04763999998</v>
      </c>
      <c r="D16" s="121">
        <v>2075.5707200000002</v>
      </c>
      <c r="E16" s="121">
        <v>3445.5219200000001</v>
      </c>
      <c r="F16" s="121">
        <v>5735.2729500000005</v>
      </c>
      <c r="G16" s="121">
        <v>2670.8151200000002</v>
      </c>
      <c r="H16" s="121">
        <v>1554.5009700000001</v>
      </c>
      <c r="I16" s="121">
        <v>860061.92483000003</v>
      </c>
      <c r="J16" s="121">
        <v>15408.952029999999</v>
      </c>
      <c r="K16" s="121">
        <v>2918.3755699999997</v>
      </c>
      <c r="L16" s="121">
        <v>0</v>
      </c>
      <c r="M16" s="121">
        <v>0</v>
      </c>
      <c r="N16" s="121">
        <v>752.39026000000001</v>
      </c>
      <c r="O16" s="121">
        <v>426.84409000000005</v>
      </c>
      <c r="P16" s="121">
        <v>602.87642000000005</v>
      </c>
      <c r="Q16" s="121">
        <v>20109.43837</v>
      </c>
      <c r="R16" s="121">
        <v>638987.14754000003</v>
      </c>
      <c r="S16" s="121">
        <v>223920.42320999998</v>
      </c>
      <c r="T16" s="121">
        <v>2075.5707200000002</v>
      </c>
      <c r="U16" s="121">
        <v>3445.5219200000001</v>
      </c>
      <c r="V16" s="121">
        <v>6487.6632100000006</v>
      </c>
      <c r="W16" s="121">
        <v>3097.6592100000003</v>
      </c>
      <c r="X16" s="121">
        <v>2157.3773900000001</v>
      </c>
      <c r="Y16" s="121">
        <v>880171.36320000002</v>
      </c>
    </row>
    <row r="17" spans="1:25" ht="15" customHeight="1" x14ac:dyDescent="0.2">
      <c r="A17" s="120" t="s">
        <v>377</v>
      </c>
      <c r="B17" s="121">
        <v>884147.45040999993</v>
      </c>
      <c r="C17" s="121">
        <v>324644.50763999997</v>
      </c>
      <c r="D17" s="121">
        <v>5773.9026399999993</v>
      </c>
      <c r="E17" s="121">
        <v>8364.9028300000009</v>
      </c>
      <c r="F17" s="121">
        <v>4264.73873</v>
      </c>
      <c r="G17" s="121">
        <v>3024.3267000000001</v>
      </c>
      <c r="H17" s="121">
        <v>7121.4215700000004</v>
      </c>
      <c r="I17" s="121">
        <v>1237341.25052</v>
      </c>
      <c r="J17" s="121">
        <v>13990.448910000001</v>
      </c>
      <c r="K17" s="121">
        <v>2664.9054999999998</v>
      </c>
      <c r="L17" s="121">
        <v>38.143380000000001</v>
      </c>
      <c r="M17" s="121">
        <v>98.390919999999994</v>
      </c>
      <c r="N17" s="121">
        <v>1174.6938500000001</v>
      </c>
      <c r="O17" s="121">
        <v>421.79861999999997</v>
      </c>
      <c r="P17" s="121">
        <v>1109.7636</v>
      </c>
      <c r="Q17" s="121">
        <v>19498.144780000006</v>
      </c>
      <c r="R17" s="121">
        <v>898137.89931999997</v>
      </c>
      <c r="S17" s="121">
        <v>327309.41313999996</v>
      </c>
      <c r="T17" s="121">
        <v>5812.0460199999998</v>
      </c>
      <c r="U17" s="121">
        <v>8463.2937500000007</v>
      </c>
      <c r="V17" s="121">
        <v>5439.4325800000006</v>
      </c>
      <c r="W17" s="121">
        <v>3446.1253200000001</v>
      </c>
      <c r="X17" s="121">
        <v>8231.1851700000007</v>
      </c>
      <c r="Y17" s="121">
        <v>1256839.3953</v>
      </c>
    </row>
    <row r="18" spans="1:25" ht="15" customHeight="1" x14ac:dyDescent="0.2">
      <c r="A18" s="120" t="s">
        <v>378</v>
      </c>
      <c r="B18" s="121">
        <v>415801.63422000001</v>
      </c>
      <c r="C18" s="121">
        <v>244192.63437000001</v>
      </c>
      <c r="D18" s="121">
        <v>16799.470010000001</v>
      </c>
      <c r="E18" s="121">
        <v>13088.72</v>
      </c>
      <c r="F18" s="121">
        <v>188.35939000000002</v>
      </c>
      <c r="G18" s="121">
        <v>68.357160000000007</v>
      </c>
      <c r="H18" s="121">
        <v>15577.048630000001</v>
      </c>
      <c r="I18" s="121">
        <v>705716.22378</v>
      </c>
      <c r="J18" s="121">
        <v>7083.8715700000002</v>
      </c>
      <c r="K18" s="121">
        <v>1432.30441</v>
      </c>
      <c r="L18" s="121">
        <v>54.468129999999995</v>
      </c>
      <c r="M18" s="121">
        <v>45.132349999999995</v>
      </c>
      <c r="N18" s="121">
        <v>130.21858</v>
      </c>
      <c r="O18" s="121">
        <v>80.297470000000004</v>
      </c>
      <c r="P18" s="121">
        <v>4975.2355099999995</v>
      </c>
      <c r="Q18" s="121">
        <v>13801.528020000002</v>
      </c>
      <c r="R18" s="121">
        <v>422885.50579000002</v>
      </c>
      <c r="S18" s="121">
        <v>245624.93878000003</v>
      </c>
      <c r="T18" s="121">
        <v>16853.938140000002</v>
      </c>
      <c r="U18" s="121">
        <v>13133.852349999999</v>
      </c>
      <c r="V18" s="121">
        <v>318.57797000000005</v>
      </c>
      <c r="W18" s="121">
        <v>148.65463</v>
      </c>
      <c r="X18" s="121">
        <v>20552.28414</v>
      </c>
      <c r="Y18" s="121">
        <v>719517.75179999997</v>
      </c>
    </row>
    <row r="19" spans="1:25" ht="15" customHeight="1" x14ac:dyDescent="0.2">
      <c r="A19" s="120" t="s">
        <v>379</v>
      </c>
      <c r="B19" s="121">
        <v>12594.375529999999</v>
      </c>
      <c r="C19" s="121">
        <v>7852.0932000000003</v>
      </c>
      <c r="D19" s="121">
        <v>1456.3969999999999</v>
      </c>
      <c r="E19" s="121">
        <v>949.31835999999998</v>
      </c>
      <c r="F19" s="121">
        <v>0</v>
      </c>
      <c r="G19" s="121">
        <v>0</v>
      </c>
      <c r="H19" s="121">
        <v>657.30016000000001</v>
      </c>
      <c r="I19" s="121">
        <v>23509.484250000001</v>
      </c>
      <c r="J19" s="121">
        <v>265.85271</v>
      </c>
      <c r="K19" s="121">
        <v>43.503989999999995</v>
      </c>
      <c r="L19" s="121">
        <v>10.411010000000001</v>
      </c>
      <c r="M19" s="121">
        <v>0</v>
      </c>
      <c r="N19" s="121">
        <v>0</v>
      </c>
      <c r="O19" s="121">
        <v>6.86</v>
      </c>
      <c r="P19" s="121">
        <v>6504.9665999999997</v>
      </c>
      <c r="Q19" s="121">
        <v>6831.5943099999995</v>
      </c>
      <c r="R19" s="121">
        <v>12860.228239999999</v>
      </c>
      <c r="S19" s="121">
        <v>7895.5971900000004</v>
      </c>
      <c r="T19" s="121">
        <v>1466.80801</v>
      </c>
      <c r="U19" s="121">
        <v>949.31835999999998</v>
      </c>
      <c r="V19" s="121">
        <v>0</v>
      </c>
      <c r="W19" s="121">
        <v>6.86</v>
      </c>
      <c r="X19" s="121">
        <v>7162.2667599999995</v>
      </c>
      <c r="Y19" s="121">
        <v>30341.078560000002</v>
      </c>
    </row>
    <row r="20" spans="1:25" s="38" customFormat="1" ht="15" customHeight="1" x14ac:dyDescent="0.25">
      <c r="A20" s="120" t="s">
        <v>380</v>
      </c>
      <c r="B20" s="121">
        <v>3303.3312700000001</v>
      </c>
      <c r="C20" s="121">
        <v>1765.1804199999999</v>
      </c>
      <c r="D20" s="121">
        <v>585.06265000000008</v>
      </c>
      <c r="E20" s="121">
        <v>205.37398999999999</v>
      </c>
      <c r="F20" s="121">
        <v>0</v>
      </c>
      <c r="G20" s="121">
        <v>0</v>
      </c>
      <c r="H20" s="121">
        <v>167.96113</v>
      </c>
      <c r="I20" s="121">
        <v>6026.9094599999999</v>
      </c>
      <c r="J20" s="121">
        <v>83.44614</v>
      </c>
      <c r="K20" s="121">
        <v>2.7321300000000002</v>
      </c>
      <c r="L20" s="121">
        <v>0</v>
      </c>
      <c r="M20" s="121">
        <v>0</v>
      </c>
      <c r="N20" s="121">
        <v>0</v>
      </c>
      <c r="O20" s="121">
        <v>0</v>
      </c>
      <c r="P20" s="121">
        <v>85.911419999999993</v>
      </c>
      <c r="Q20" s="121">
        <v>172.08968999999999</v>
      </c>
      <c r="R20" s="121">
        <v>3386.7774100000001</v>
      </c>
      <c r="S20" s="121">
        <v>1767.91255</v>
      </c>
      <c r="T20" s="121">
        <v>585.06265000000008</v>
      </c>
      <c r="U20" s="121">
        <v>205.37398999999999</v>
      </c>
      <c r="V20" s="121">
        <v>0</v>
      </c>
      <c r="W20" s="121">
        <v>0</v>
      </c>
      <c r="X20" s="121">
        <v>253.87254999999999</v>
      </c>
      <c r="Y20" s="121">
        <v>6198.9991499999996</v>
      </c>
    </row>
    <row r="21" spans="1:25" s="38" customFormat="1" ht="15" customHeight="1" x14ac:dyDescent="0.25">
      <c r="A21" s="123" t="s">
        <v>263</v>
      </c>
      <c r="B21" s="124">
        <v>2587723.2789599998</v>
      </c>
      <c r="C21" s="124">
        <v>1195529.1392700002</v>
      </c>
      <c r="D21" s="124">
        <v>28130.27853</v>
      </c>
      <c r="E21" s="124">
        <v>32313.732960000005</v>
      </c>
      <c r="F21" s="124">
        <v>24900.149190000004</v>
      </c>
      <c r="G21" s="124">
        <v>13755.156269999999</v>
      </c>
      <c r="H21" s="124">
        <v>27219.939009999998</v>
      </c>
      <c r="I21" s="124">
        <v>3909571.6741900011</v>
      </c>
      <c r="J21" s="124">
        <v>235249.79181999995</v>
      </c>
      <c r="K21" s="124">
        <v>142702.81524999999</v>
      </c>
      <c r="L21" s="124">
        <v>369.91445999999991</v>
      </c>
      <c r="M21" s="124">
        <v>237.99136999999999</v>
      </c>
      <c r="N21" s="124">
        <v>16974.642360000005</v>
      </c>
      <c r="O21" s="124">
        <v>42631.308449999997</v>
      </c>
      <c r="P21" s="124">
        <v>48258.726559999988</v>
      </c>
      <c r="Q21" s="124">
        <v>486425.19027000008</v>
      </c>
      <c r="R21" s="124">
        <v>2822973.0707799997</v>
      </c>
      <c r="S21" s="124">
        <v>1338231.9545200001</v>
      </c>
      <c r="T21" s="124">
        <v>28500.19299</v>
      </c>
      <c r="U21" s="124">
        <v>32551.724330000005</v>
      </c>
      <c r="V21" s="124">
        <v>41874.791550000009</v>
      </c>
      <c r="W21" s="124">
        <v>56386.464719999996</v>
      </c>
      <c r="X21" s="124">
        <v>75478.665569999983</v>
      </c>
      <c r="Y21" s="124">
        <v>4395996.8644600008</v>
      </c>
    </row>
    <row r="22" spans="1:25" ht="15" customHeight="1" thickBot="1" x14ac:dyDescent="0.25">
      <c r="A22" s="127"/>
      <c r="B22" s="145"/>
      <c r="C22" s="129"/>
      <c r="D22" s="129"/>
      <c r="E22" s="129"/>
      <c r="F22" s="129"/>
      <c r="G22" s="129"/>
      <c r="H22" s="129"/>
      <c r="I22" s="129"/>
      <c r="J22" s="129"/>
      <c r="K22" s="129"/>
      <c r="L22" s="145"/>
      <c r="M22" s="145"/>
      <c r="N22" s="145"/>
      <c r="O22" s="145"/>
      <c r="P22" s="145"/>
      <c r="Q22" s="145"/>
      <c r="R22" s="129"/>
      <c r="S22" s="129"/>
      <c r="T22" s="145"/>
      <c r="U22" s="145"/>
      <c r="V22" s="145"/>
      <c r="W22" s="145"/>
      <c r="X22" s="145"/>
      <c r="Y22" s="145"/>
    </row>
    <row r="23" spans="1:25" ht="15" customHeight="1" thickTop="1" x14ac:dyDescent="0.2">
      <c r="A23" s="131" t="s">
        <v>252</v>
      </c>
      <c r="B23" s="47"/>
      <c r="C23" s="122"/>
      <c r="D23" s="122"/>
      <c r="E23" s="122"/>
      <c r="F23" s="122"/>
      <c r="G23" s="122"/>
      <c r="H23" s="122"/>
      <c r="I23" s="122"/>
      <c r="J23" s="122"/>
      <c r="K23" s="122"/>
      <c r="L23" s="47"/>
      <c r="M23" s="47"/>
      <c r="N23" s="38"/>
      <c r="O23" s="38"/>
      <c r="P23" s="38"/>
      <c r="Q23" s="38"/>
      <c r="R23" s="122"/>
      <c r="S23" s="122"/>
      <c r="T23" s="47"/>
      <c r="U23" s="47"/>
      <c r="V23" s="38"/>
      <c r="W23" s="38"/>
      <c r="X23" s="38"/>
      <c r="Y23" s="38"/>
    </row>
    <row r="24" spans="1:25" ht="15" customHeight="1" x14ac:dyDescent="0.2">
      <c r="A24" s="115"/>
      <c r="B24" s="120"/>
      <c r="C24" s="121"/>
      <c r="D24" s="121"/>
      <c r="E24" s="121"/>
      <c r="F24" s="121"/>
      <c r="G24" s="121"/>
      <c r="H24" s="121"/>
      <c r="I24" s="121"/>
      <c r="J24" s="121"/>
      <c r="K24" s="121"/>
      <c r="L24" s="121"/>
      <c r="M24" s="120"/>
      <c r="N24" s="38"/>
      <c r="O24" s="38"/>
      <c r="P24" s="38"/>
      <c r="Q24" s="38"/>
      <c r="R24" s="121"/>
      <c r="S24" s="121"/>
      <c r="T24" s="121"/>
      <c r="U24" s="120"/>
      <c r="V24" s="38"/>
      <c r="W24" s="38"/>
      <c r="X24" s="38"/>
      <c r="Y24" s="38"/>
    </row>
  </sheetData>
  <mergeCells count="7">
    <mergeCell ref="A1:Y1"/>
    <mergeCell ref="A2:Y2"/>
    <mergeCell ref="A3:Y3"/>
    <mergeCell ref="A4:Y4"/>
    <mergeCell ref="B5:I5"/>
    <mergeCell ref="J5:Q5"/>
    <mergeCell ref="R5:Y5"/>
  </mergeCells>
  <pageMargins left="0.92" right="0.63" top="0.83" bottom="0.67" header="0.5" footer="0.5"/>
  <pageSetup scale="33" orientation="landscape" horizontalDpi="300" vertic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11FD76-83B9-49E3-B63D-0BAA5E982E56}">
  <sheetPr codeName="Sheet3">
    <pageSetUpPr fitToPage="1"/>
  </sheetPr>
  <dimension ref="A1:D26"/>
  <sheetViews>
    <sheetView zoomScaleNormal="100" workbookViewId="0">
      <selection activeCell="A13" sqref="A13"/>
    </sheetView>
  </sheetViews>
  <sheetFormatPr defaultColWidth="11.42578125" defaultRowHeight="12.75" x14ac:dyDescent="0.2"/>
  <cols>
    <col min="1" max="1" width="36.28515625" style="114" bestFit="1" customWidth="1"/>
    <col min="2" max="2" width="13.85546875" style="113" customWidth="1"/>
    <col min="3" max="3" width="15.140625" style="113" customWidth="1"/>
    <col min="4" max="4" width="15.5703125" style="113" customWidth="1"/>
    <col min="5" max="256" width="11.42578125" style="113"/>
    <col min="257" max="257" width="36.28515625" style="113" bestFit="1" customWidth="1"/>
    <col min="258" max="258" width="13.85546875" style="113" customWidth="1"/>
    <col min="259" max="259" width="15.140625" style="113" customWidth="1"/>
    <col min="260" max="260" width="15.5703125" style="113" customWidth="1"/>
    <col min="261" max="512" width="11.42578125" style="113"/>
    <col min="513" max="513" width="36.28515625" style="113" bestFit="1" customWidth="1"/>
    <col min="514" max="514" width="13.85546875" style="113" customWidth="1"/>
    <col min="515" max="515" width="15.140625" style="113" customWidth="1"/>
    <col min="516" max="516" width="15.5703125" style="113" customWidth="1"/>
    <col min="517" max="768" width="11.42578125" style="113"/>
    <col min="769" max="769" width="36.28515625" style="113" bestFit="1" customWidth="1"/>
    <col min="770" max="770" width="13.85546875" style="113" customWidth="1"/>
    <col min="771" max="771" width="15.140625" style="113" customWidth="1"/>
    <col min="772" max="772" width="15.5703125" style="113" customWidth="1"/>
    <col min="773" max="1024" width="11.42578125" style="113"/>
    <col min="1025" max="1025" width="36.28515625" style="113" bestFit="1" customWidth="1"/>
    <col min="1026" max="1026" width="13.85546875" style="113" customWidth="1"/>
    <col min="1027" max="1027" width="15.140625" style="113" customWidth="1"/>
    <col min="1028" max="1028" width="15.5703125" style="113" customWidth="1"/>
    <col min="1029" max="1280" width="11.42578125" style="113"/>
    <col min="1281" max="1281" width="36.28515625" style="113" bestFit="1" customWidth="1"/>
    <col min="1282" max="1282" width="13.85546875" style="113" customWidth="1"/>
    <col min="1283" max="1283" width="15.140625" style="113" customWidth="1"/>
    <col min="1284" max="1284" width="15.5703125" style="113" customWidth="1"/>
    <col min="1285" max="1536" width="11.42578125" style="113"/>
    <col min="1537" max="1537" width="36.28515625" style="113" bestFit="1" customWidth="1"/>
    <col min="1538" max="1538" width="13.85546875" style="113" customWidth="1"/>
    <col min="1539" max="1539" width="15.140625" style="113" customWidth="1"/>
    <col min="1540" max="1540" width="15.5703125" style="113" customWidth="1"/>
    <col min="1541" max="1792" width="11.42578125" style="113"/>
    <col min="1793" max="1793" width="36.28515625" style="113" bestFit="1" customWidth="1"/>
    <col min="1794" max="1794" width="13.85546875" style="113" customWidth="1"/>
    <col min="1795" max="1795" width="15.140625" style="113" customWidth="1"/>
    <col min="1796" max="1796" width="15.5703125" style="113" customWidth="1"/>
    <col min="1797" max="2048" width="11.42578125" style="113"/>
    <col min="2049" max="2049" width="36.28515625" style="113" bestFit="1" customWidth="1"/>
    <col min="2050" max="2050" width="13.85546875" style="113" customWidth="1"/>
    <col min="2051" max="2051" width="15.140625" style="113" customWidth="1"/>
    <col min="2052" max="2052" width="15.5703125" style="113" customWidth="1"/>
    <col min="2053" max="2304" width="11.42578125" style="113"/>
    <col min="2305" max="2305" width="36.28515625" style="113" bestFit="1" customWidth="1"/>
    <col min="2306" max="2306" width="13.85546875" style="113" customWidth="1"/>
    <col min="2307" max="2307" width="15.140625" style="113" customWidth="1"/>
    <col min="2308" max="2308" width="15.5703125" style="113" customWidth="1"/>
    <col min="2309" max="2560" width="11.42578125" style="113"/>
    <col min="2561" max="2561" width="36.28515625" style="113" bestFit="1" customWidth="1"/>
    <col min="2562" max="2562" width="13.85546875" style="113" customWidth="1"/>
    <col min="2563" max="2563" width="15.140625" style="113" customWidth="1"/>
    <col min="2564" max="2564" width="15.5703125" style="113" customWidth="1"/>
    <col min="2565" max="2816" width="11.42578125" style="113"/>
    <col min="2817" max="2817" width="36.28515625" style="113" bestFit="1" customWidth="1"/>
    <col min="2818" max="2818" width="13.85546875" style="113" customWidth="1"/>
    <col min="2819" max="2819" width="15.140625" style="113" customWidth="1"/>
    <col min="2820" max="2820" width="15.5703125" style="113" customWidth="1"/>
    <col min="2821" max="3072" width="11.42578125" style="113"/>
    <col min="3073" max="3073" width="36.28515625" style="113" bestFit="1" customWidth="1"/>
    <col min="3074" max="3074" width="13.85546875" style="113" customWidth="1"/>
    <col min="3075" max="3075" width="15.140625" style="113" customWidth="1"/>
    <col min="3076" max="3076" width="15.5703125" style="113" customWidth="1"/>
    <col min="3077" max="3328" width="11.42578125" style="113"/>
    <col min="3329" max="3329" width="36.28515625" style="113" bestFit="1" customWidth="1"/>
    <col min="3330" max="3330" width="13.85546875" style="113" customWidth="1"/>
    <col min="3331" max="3331" width="15.140625" style="113" customWidth="1"/>
    <col min="3332" max="3332" width="15.5703125" style="113" customWidth="1"/>
    <col min="3333" max="3584" width="11.42578125" style="113"/>
    <col min="3585" max="3585" width="36.28515625" style="113" bestFit="1" customWidth="1"/>
    <col min="3586" max="3586" width="13.85546875" style="113" customWidth="1"/>
    <col min="3587" max="3587" width="15.140625" style="113" customWidth="1"/>
    <col min="3588" max="3588" width="15.5703125" style="113" customWidth="1"/>
    <col min="3589" max="3840" width="11.42578125" style="113"/>
    <col min="3841" max="3841" width="36.28515625" style="113" bestFit="1" customWidth="1"/>
    <col min="3842" max="3842" width="13.85546875" style="113" customWidth="1"/>
    <col min="3843" max="3843" width="15.140625" style="113" customWidth="1"/>
    <col min="3844" max="3844" width="15.5703125" style="113" customWidth="1"/>
    <col min="3845" max="4096" width="11.42578125" style="113"/>
    <col min="4097" max="4097" width="36.28515625" style="113" bestFit="1" customWidth="1"/>
    <col min="4098" max="4098" width="13.85546875" style="113" customWidth="1"/>
    <col min="4099" max="4099" width="15.140625" style="113" customWidth="1"/>
    <col min="4100" max="4100" width="15.5703125" style="113" customWidth="1"/>
    <col min="4101" max="4352" width="11.42578125" style="113"/>
    <col min="4353" max="4353" width="36.28515625" style="113" bestFit="1" customWidth="1"/>
    <col min="4354" max="4354" width="13.85546875" style="113" customWidth="1"/>
    <col min="4355" max="4355" width="15.140625" style="113" customWidth="1"/>
    <col min="4356" max="4356" width="15.5703125" style="113" customWidth="1"/>
    <col min="4357" max="4608" width="11.42578125" style="113"/>
    <col min="4609" max="4609" width="36.28515625" style="113" bestFit="1" customWidth="1"/>
    <col min="4610" max="4610" width="13.85546875" style="113" customWidth="1"/>
    <col min="4611" max="4611" width="15.140625" style="113" customWidth="1"/>
    <col min="4612" max="4612" width="15.5703125" style="113" customWidth="1"/>
    <col min="4613" max="4864" width="11.42578125" style="113"/>
    <col min="4865" max="4865" width="36.28515625" style="113" bestFit="1" customWidth="1"/>
    <col min="4866" max="4866" width="13.85546875" style="113" customWidth="1"/>
    <col min="4867" max="4867" width="15.140625" style="113" customWidth="1"/>
    <col min="4868" max="4868" width="15.5703125" style="113" customWidth="1"/>
    <col min="4869" max="5120" width="11.42578125" style="113"/>
    <col min="5121" max="5121" width="36.28515625" style="113" bestFit="1" customWidth="1"/>
    <col min="5122" max="5122" width="13.85546875" style="113" customWidth="1"/>
    <col min="5123" max="5123" width="15.140625" style="113" customWidth="1"/>
    <col min="5124" max="5124" width="15.5703125" style="113" customWidth="1"/>
    <col min="5125" max="5376" width="11.42578125" style="113"/>
    <col min="5377" max="5377" width="36.28515625" style="113" bestFit="1" customWidth="1"/>
    <col min="5378" max="5378" width="13.85546875" style="113" customWidth="1"/>
    <col min="5379" max="5379" width="15.140625" style="113" customWidth="1"/>
    <col min="5380" max="5380" width="15.5703125" style="113" customWidth="1"/>
    <col min="5381" max="5632" width="11.42578125" style="113"/>
    <col min="5633" max="5633" width="36.28515625" style="113" bestFit="1" customWidth="1"/>
    <col min="5634" max="5634" width="13.85546875" style="113" customWidth="1"/>
    <col min="5635" max="5635" width="15.140625" style="113" customWidth="1"/>
    <col min="5636" max="5636" width="15.5703125" style="113" customWidth="1"/>
    <col min="5637" max="5888" width="11.42578125" style="113"/>
    <col min="5889" max="5889" width="36.28515625" style="113" bestFit="1" customWidth="1"/>
    <col min="5890" max="5890" width="13.85546875" style="113" customWidth="1"/>
    <col min="5891" max="5891" width="15.140625" style="113" customWidth="1"/>
    <col min="5892" max="5892" width="15.5703125" style="113" customWidth="1"/>
    <col min="5893" max="6144" width="11.42578125" style="113"/>
    <col min="6145" max="6145" width="36.28515625" style="113" bestFit="1" customWidth="1"/>
    <col min="6146" max="6146" width="13.85546875" style="113" customWidth="1"/>
    <col min="6147" max="6147" width="15.140625" style="113" customWidth="1"/>
    <col min="6148" max="6148" width="15.5703125" style="113" customWidth="1"/>
    <col min="6149" max="6400" width="11.42578125" style="113"/>
    <col min="6401" max="6401" width="36.28515625" style="113" bestFit="1" customWidth="1"/>
    <col min="6402" max="6402" width="13.85546875" style="113" customWidth="1"/>
    <col min="6403" max="6403" width="15.140625" style="113" customWidth="1"/>
    <col min="6404" max="6404" width="15.5703125" style="113" customWidth="1"/>
    <col min="6405" max="6656" width="11.42578125" style="113"/>
    <col min="6657" max="6657" width="36.28515625" style="113" bestFit="1" customWidth="1"/>
    <col min="6658" max="6658" width="13.85546875" style="113" customWidth="1"/>
    <col min="6659" max="6659" width="15.140625" style="113" customWidth="1"/>
    <col min="6660" max="6660" width="15.5703125" style="113" customWidth="1"/>
    <col min="6661" max="6912" width="11.42578125" style="113"/>
    <col min="6913" max="6913" width="36.28515625" style="113" bestFit="1" customWidth="1"/>
    <col min="6914" max="6914" width="13.85546875" style="113" customWidth="1"/>
    <col min="6915" max="6915" width="15.140625" style="113" customWidth="1"/>
    <col min="6916" max="6916" width="15.5703125" style="113" customWidth="1"/>
    <col min="6917" max="7168" width="11.42578125" style="113"/>
    <col min="7169" max="7169" width="36.28515625" style="113" bestFit="1" customWidth="1"/>
    <col min="7170" max="7170" width="13.85546875" style="113" customWidth="1"/>
    <col min="7171" max="7171" width="15.140625" style="113" customWidth="1"/>
    <col min="7172" max="7172" width="15.5703125" style="113" customWidth="1"/>
    <col min="7173" max="7424" width="11.42578125" style="113"/>
    <col min="7425" max="7425" width="36.28515625" style="113" bestFit="1" customWidth="1"/>
    <col min="7426" max="7426" width="13.85546875" style="113" customWidth="1"/>
    <col min="7427" max="7427" width="15.140625" style="113" customWidth="1"/>
    <col min="7428" max="7428" width="15.5703125" style="113" customWidth="1"/>
    <col min="7429" max="7680" width="11.42578125" style="113"/>
    <col min="7681" max="7681" width="36.28515625" style="113" bestFit="1" customWidth="1"/>
    <col min="7682" max="7682" width="13.85546875" style="113" customWidth="1"/>
    <col min="7683" max="7683" width="15.140625" style="113" customWidth="1"/>
    <col min="7684" max="7684" width="15.5703125" style="113" customWidth="1"/>
    <col min="7685" max="7936" width="11.42578125" style="113"/>
    <col min="7937" max="7937" width="36.28515625" style="113" bestFit="1" customWidth="1"/>
    <col min="7938" max="7938" width="13.85546875" style="113" customWidth="1"/>
    <col min="7939" max="7939" width="15.140625" style="113" customWidth="1"/>
    <col min="7940" max="7940" width="15.5703125" style="113" customWidth="1"/>
    <col min="7941" max="8192" width="11.42578125" style="113"/>
    <col min="8193" max="8193" width="36.28515625" style="113" bestFit="1" customWidth="1"/>
    <col min="8194" max="8194" width="13.85546875" style="113" customWidth="1"/>
    <col min="8195" max="8195" width="15.140625" style="113" customWidth="1"/>
    <col min="8196" max="8196" width="15.5703125" style="113" customWidth="1"/>
    <col min="8197" max="8448" width="11.42578125" style="113"/>
    <col min="8449" max="8449" width="36.28515625" style="113" bestFit="1" customWidth="1"/>
    <col min="8450" max="8450" width="13.85546875" style="113" customWidth="1"/>
    <col min="8451" max="8451" width="15.140625" style="113" customWidth="1"/>
    <col min="8452" max="8452" width="15.5703125" style="113" customWidth="1"/>
    <col min="8453" max="8704" width="11.42578125" style="113"/>
    <col min="8705" max="8705" width="36.28515625" style="113" bestFit="1" customWidth="1"/>
    <col min="8706" max="8706" width="13.85546875" style="113" customWidth="1"/>
    <col min="8707" max="8707" width="15.140625" style="113" customWidth="1"/>
    <col min="8708" max="8708" width="15.5703125" style="113" customWidth="1"/>
    <col min="8709" max="8960" width="11.42578125" style="113"/>
    <col min="8961" max="8961" width="36.28515625" style="113" bestFit="1" customWidth="1"/>
    <col min="8962" max="8962" width="13.85546875" style="113" customWidth="1"/>
    <col min="8963" max="8963" width="15.140625" style="113" customWidth="1"/>
    <col min="8964" max="8964" width="15.5703125" style="113" customWidth="1"/>
    <col min="8965" max="9216" width="11.42578125" style="113"/>
    <col min="9217" max="9217" width="36.28515625" style="113" bestFit="1" customWidth="1"/>
    <col min="9218" max="9218" width="13.85546875" style="113" customWidth="1"/>
    <col min="9219" max="9219" width="15.140625" style="113" customWidth="1"/>
    <col min="9220" max="9220" width="15.5703125" style="113" customWidth="1"/>
    <col min="9221" max="9472" width="11.42578125" style="113"/>
    <col min="9473" max="9473" width="36.28515625" style="113" bestFit="1" customWidth="1"/>
    <col min="9474" max="9474" width="13.85546875" style="113" customWidth="1"/>
    <col min="9475" max="9475" width="15.140625" style="113" customWidth="1"/>
    <col min="9476" max="9476" width="15.5703125" style="113" customWidth="1"/>
    <col min="9477" max="9728" width="11.42578125" style="113"/>
    <col min="9729" max="9729" width="36.28515625" style="113" bestFit="1" customWidth="1"/>
    <col min="9730" max="9730" width="13.85546875" style="113" customWidth="1"/>
    <col min="9731" max="9731" width="15.140625" style="113" customWidth="1"/>
    <col min="9732" max="9732" width="15.5703125" style="113" customWidth="1"/>
    <col min="9733" max="9984" width="11.42578125" style="113"/>
    <col min="9985" max="9985" width="36.28515625" style="113" bestFit="1" customWidth="1"/>
    <col min="9986" max="9986" width="13.85546875" style="113" customWidth="1"/>
    <col min="9987" max="9987" width="15.140625" style="113" customWidth="1"/>
    <col min="9988" max="9988" width="15.5703125" style="113" customWidth="1"/>
    <col min="9989" max="10240" width="11.42578125" style="113"/>
    <col min="10241" max="10241" width="36.28515625" style="113" bestFit="1" customWidth="1"/>
    <col min="10242" max="10242" width="13.85546875" style="113" customWidth="1"/>
    <col min="10243" max="10243" width="15.140625" style="113" customWidth="1"/>
    <col min="10244" max="10244" width="15.5703125" style="113" customWidth="1"/>
    <col min="10245" max="10496" width="11.42578125" style="113"/>
    <col min="10497" max="10497" width="36.28515625" style="113" bestFit="1" customWidth="1"/>
    <col min="10498" max="10498" width="13.85546875" style="113" customWidth="1"/>
    <col min="10499" max="10499" width="15.140625" style="113" customWidth="1"/>
    <col min="10500" max="10500" width="15.5703125" style="113" customWidth="1"/>
    <col min="10501" max="10752" width="11.42578125" style="113"/>
    <col min="10753" max="10753" width="36.28515625" style="113" bestFit="1" customWidth="1"/>
    <col min="10754" max="10754" width="13.85546875" style="113" customWidth="1"/>
    <col min="10755" max="10755" width="15.140625" style="113" customWidth="1"/>
    <col min="10756" max="10756" width="15.5703125" style="113" customWidth="1"/>
    <col min="10757" max="11008" width="11.42578125" style="113"/>
    <col min="11009" max="11009" width="36.28515625" style="113" bestFit="1" customWidth="1"/>
    <col min="11010" max="11010" width="13.85546875" style="113" customWidth="1"/>
    <col min="11011" max="11011" width="15.140625" style="113" customWidth="1"/>
    <col min="11012" max="11012" width="15.5703125" style="113" customWidth="1"/>
    <col min="11013" max="11264" width="11.42578125" style="113"/>
    <col min="11265" max="11265" width="36.28515625" style="113" bestFit="1" customWidth="1"/>
    <col min="11266" max="11266" width="13.85546875" style="113" customWidth="1"/>
    <col min="11267" max="11267" width="15.140625" style="113" customWidth="1"/>
    <col min="11268" max="11268" width="15.5703125" style="113" customWidth="1"/>
    <col min="11269" max="11520" width="11.42578125" style="113"/>
    <col min="11521" max="11521" width="36.28515625" style="113" bestFit="1" customWidth="1"/>
    <col min="11522" max="11522" width="13.85546875" style="113" customWidth="1"/>
    <col min="11523" max="11523" width="15.140625" style="113" customWidth="1"/>
    <col min="11524" max="11524" width="15.5703125" style="113" customWidth="1"/>
    <col min="11525" max="11776" width="11.42578125" style="113"/>
    <col min="11777" max="11777" width="36.28515625" style="113" bestFit="1" customWidth="1"/>
    <col min="11778" max="11778" width="13.85546875" style="113" customWidth="1"/>
    <col min="11779" max="11779" width="15.140625" style="113" customWidth="1"/>
    <col min="11780" max="11780" width="15.5703125" style="113" customWidth="1"/>
    <col min="11781" max="12032" width="11.42578125" style="113"/>
    <col min="12033" max="12033" width="36.28515625" style="113" bestFit="1" customWidth="1"/>
    <col min="12034" max="12034" width="13.85546875" style="113" customWidth="1"/>
    <col min="12035" max="12035" width="15.140625" style="113" customWidth="1"/>
    <col min="12036" max="12036" width="15.5703125" style="113" customWidth="1"/>
    <col min="12037" max="12288" width="11.42578125" style="113"/>
    <col min="12289" max="12289" width="36.28515625" style="113" bestFit="1" customWidth="1"/>
    <col min="12290" max="12290" width="13.85546875" style="113" customWidth="1"/>
    <col min="12291" max="12291" width="15.140625" style="113" customWidth="1"/>
    <col min="12292" max="12292" width="15.5703125" style="113" customWidth="1"/>
    <col min="12293" max="12544" width="11.42578125" style="113"/>
    <col min="12545" max="12545" width="36.28515625" style="113" bestFit="1" customWidth="1"/>
    <col min="12546" max="12546" width="13.85546875" style="113" customWidth="1"/>
    <col min="12547" max="12547" width="15.140625" style="113" customWidth="1"/>
    <col min="12548" max="12548" width="15.5703125" style="113" customWidth="1"/>
    <col min="12549" max="12800" width="11.42578125" style="113"/>
    <col min="12801" max="12801" width="36.28515625" style="113" bestFit="1" customWidth="1"/>
    <col min="12802" max="12802" width="13.85546875" style="113" customWidth="1"/>
    <col min="12803" max="12803" width="15.140625" style="113" customWidth="1"/>
    <col min="12804" max="12804" width="15.5703125" style="113" customWidth="1"/>
    <col min="12805" max="13056" width="11.42578125" style="113"/>
    <col min="13057" max="13057" width="36.28515625" style="113" bestFit="1" customWidth="1"/>
    <col min="13058" max="13058" width="13.85546875" style="113" customWidth="1"/>
    <col min="13059" max="13059" width="15.140625" style="113" customWidth="1"/>
    <col min="13060" max="13060" width="15.5703125" style="113" customWidth="1"/>
    <col min="13061" max="13312" width="11.42578125" style="113"/>
    <col min="13313" max="13313" width="36.28515625" style="113" bestFit="1" customWidth="1"/>
    <col min="13314" max="13314" width="13.85546875" style="113" customWidth="1"/>
    <col min="13315" max="13315" width="15.140625" style="113" customWidth="1"/>
    <col min="13316" max="13316" width="15.5703125" style="113" customWidth="1"/>
    <col min="13317" max="13568" width="11.42578125" style="113"/>
    <col min="13569" max="13569" width="36.28515625" style="113" bestFit="1" customWidth="1"/>
    <col min="13570" max="13570" width="13.85546875" style="113" customWidth="1"/>
    <col min="13571" max="13571" width="15.140625" style="113" customWidth="1"/>
    <col min="13572" max="13572" width="15.5703125" style="113" customWidth="1"/>
    <col min="13573" max="13824" width="11.42578125" style="113"/>
    <col min="13825" max="13825" width="36.28515625" style="113" bestFit="1" customWidth="1"/>
    <col min="13826" max="13826" width="13.85546875" style="113" customWidth="1"/>
    <col min="13827" max="13827" width="15.140625" style="113" customWidth="1"/>
    <col min="13828" max="13828" width="15.5703125" style="113" customWidth="1"/>
    <col min="13829" max="14080" width="11.42578125" style="113"/>
    <col min="14081" max="14081" width="36.28515625" style="113" bestFit="1" customWidth="1"/>
    <col min="14082" max="14082" width="13.85546875" style="113" customWidth="1"/>
    <col min="14083" max="14083" width="15.140625" style="113" customWidth="1"/>
    <col min="14084" max="14084" width="15.5703125" style="113" customWidth="1"/>
    <col min="14085" max="14336" width="11.42578125" style="113"/>
    <col min="14337" max="14337" width="36.28515625" style="113" bestFit="1" customWidth="1"/>
    <col min="14338" max="14338" width="13.85546875" style="113" customWidth="1"/>
    <col min="14339" max="14339" width="15.140625" style="113" customWidth="1"/>
    <col min="14340" max="14340" width="15.5703125" style="113" customWidth="1"/>
    <col min="14341" max="14592" width="11.42578125" style="113"/>
    <col min="14593" max="14593" width="36.28515625" style="113" bestFit="1" customWidth="1"/>
    <col min="14594" max="14594" width="13.85546875" style="113" customWidth="1"/>
    <col min="14595" max="14595" width="15.140625" style="113" customWidth="1"/>
    <col min="14596" max="14596" width="15.5703125" style="113" customWidth="1"/>
    <col min="14597" max="14848" width="11.42578125" style="113"/>
    <col min="14849" max="14849" width="36.28515625" style="113" bestFit="1" customWidth="1"/>
    <col min="14850" max="14850" width="13.85546875" style="113" customWidth="1"/>
    <col min="14851" max="14851" width="15.140625" style="113" customWidth="1"/>
    <col min="14852" max="14852" width="15.5703125" style="113" customWidth="1"/>
    <col min="14853" max="15104" width="11.42578125" style="113"/>
    <col min="15105" max="15105" width="36.28515625" style="113" bestFit="1" customWidth="1"/>
    <col min="15106" max="15106" width="13.85546875" style="113" customWidth="1"/>
    <col min="15107" max="15107" width="15.140625" style="113" customWidth="1"/>
    <col min="15108" max="15108" width="15.5703125" style="113" customWidth="1"/>
    <col min="15109" max="15360" width="11.42578125" style="113"/>
    <col min="15361" max="15361" width="36.28515625" style="113" bestFit="1" customWidth="1"/>
    <col min="15362" max="15362" width="13.85546875" style="113" customWidth="1"/>
    <col min="15363" max="15363" width="15.140625" style="113" customWidth="1"/>
    <col min="15364" max="15364" width="15.5703125" style="113" customWidth="1"/>
    <col min="15365" max="15616" width="11.42578125" style="113"/>
    <col min="15617" max="15617" width="36.28515625" style="113" bestFit="1" customWidth="1"/>
    <col min="15618" max="15618" width="13.85546875" style="113" customWidth="1"/>
    <col min="15619" max="15619" width="15.140625" style="113" customWidth="1"/>
    <col min="15620" max="15620" width="15.5703125" style="113" customWidth="1"/>
    <col min="15621" max="15872" width="11.42578125" style="113"/>
    <col min="15873" max="15873" width="36.28515625" style="113" bestFit="1" customWidth="1"/>
    <col min="15874" max="15874" width="13.85546875" style="113" customWidth="1"/>
    <col min="15875" max="15875" width="15.140625" style="113" customWidth="1"/>
    <col min="15876" max="15876" width="15.5703125" style="113" customWidth="1"/>
    <col min="15877" max="16128" width="11.42578125" style="113"/>
    <col min="16129" max="16129" width="36.28515625" style="113" bestFit="1" customWidth="1"/>
    <col min="16130" max="16130" width="13.85546875" style="113" customWidth="1"/>
    <col min="16131" max="16131" width="15.140625" style="113" customWidth="1"/>
    <col min="16132" max="16132" width="15.5703125" style="113" customWidth="1"/>
    <col min="16133" max="16384" width="11.42578125" style="113"/>
  </cols>
  <sheetData>
    <row r="1" spans="1:4" s="98" customFormat="1" ht="30" customHeight="1" x14ac:dyDescent="0.25">
      <c r="A1" s="402" t="s">
        <v>415</v>
      </c>
      <c r="B1" s="402"/>
      <c r="C1" s="402"/>
      <c r="D1" s="402"/>
    </row>
    <row r="2" spans="1:4" s="98" customFormat="1" ht="15" customHeight="1" x14ac:dyDescent="0.25">
      <c r="A2" s="403" t="s">
        <v>388</v>
      </c>
      <c r="B2" s="403"/>
      <c r="C2" s="403"/>
      <c r="D2" s="403"/>
    </row>
    <row r="3" spans="1:4" s="98" customFormat="1" ht="15" customHeight="1" x14ac:dyDescent="0.25">
      <c r="A3" s="403" t="s">
        <v>2</v>
      </c>
      <c r="B3" s="403"/>
      <c r="C3" s="403"/>
      <c r="D3" s="403"/>
    </row>
    <row r="4" spans="1:4" s="99" customFormat="1" ht="30" customHeight="1" x14ac:dyDescent="0.25">
      <c r="A4" s="404" t="s">
        <v>49</v>
      </c>
      <c r="B4" s="404"/>
      <c r="C4" s="404"/>
      <c r="D4" s="404"/>
    </row>
    <row r="5" spans="1:4" ht="3.75" customHeight="1" x14ac:dyDescent="0.2">
      <c r="A5" s="195"/>
      <c r="B5" s="112"/>
      <c r="C5" s="97"/>
      <c r="D5" s="97"/>
    </row>
    <row r="6" spans="1:4" ht="30" customHeight="1" x14ac:dyDescent="0.2">
      <c r="A6" s="196"/>
      <c r="B6" s="197" t="s">
        <v>135</v>
      </c>
      <c r="C6" s="198" t="s">
        <v>232</v>
      </c>
      <c r="D6" s="199" t="s">
        <v>15</v>
      </c>
    </row>
    <row r="7" spans="1:4" ht="15" customHeight="1" x14ac:dyDescent="0.2">
      <c r="A7" s="200" t="s">
        <v>389</v>
      </c>
      <c r="B7" s="248">
        <v>6708356.7399600009</v>
      </c>
      <c r="C7" s="248">
        <v>6708356.7399600009</v>
      </c>
      <c r="D7" s="249">
        <v>0.96928215588909861</v>
      </c>
    </row>
    <row r="8" spans="1:4" ht="15" customHeight="1" x14ac:dyDescent="0.2">
      <c r="A8" s="200" t="s">
        <v>390</v>
      </c>
      <c r="B8" s="250">
        <v>285.03934999999996</v>
      </c>
      <c r="C8" s="250">
        <v>285.03934999999996</v>
      </c>
      <c r="D8" s="249">
        <v>4.1184982610640753E-5</v>
      </c>
    </row>
    <row r="9" spans="1:4" ht="15" customHeight="1" x14ac:dyDescent="0.2">
      <c r="A9" s="200" t="s">
        <v>391</v>
      </c>
      <c r="B9" s="248">
        <v>29441.400429999991</v>
      </c>
      <c r="C9" s="248">
        <v>29441.400429999991</v>
      </c>
      <c r="D9" s="249">
        <v>4.2539514798306298E-3</v>
      </c>
    </row>
    <row r="10" spans="1:4" ht="15" customHeight="1" x14ac:dyDescent="0.2">
      <c r="A10" s="200" t="s">
        <v>392</v>
      </c>
      <c r="B10" s="250">
        <v>563.20186000000012</v>
      </c>
      <c r="C10" s="250">
        <v>563.20186000000012</v>
      </c>
      <c r="D10" s="249">
        <v>8.1376339127845097E-5</v>
      </c>
    </row>
    <row r="11" spans="1:4" ht="15" customHeight="1" x14ac:dyDescent="0.2">
      <c r="A11" s="200" t="s">
        <v>393</v>
      </c>
      <c r="B11" s="248">
        <v>35329.338559999997</v>
      </c>
      <c r="C11" s="248">
        <v>35329.338559999997</v>
      </c>
      <c r="D11" s="249">
        <v>5.1046923669978896E-3</v>
      </c>
    </row>
    <row r="12" spans="1:4" ht="15" customHeight="1" x14ac:dyDescent="0.2">
      <c r="A12" s="200" t="s">
        <v>394</v>
      </c>
      <c r="B12" s="250">
        <v>4033.6423899999986</v>
      </c>
      <c r="C12" s="250">
        <v>4033.6423899999986</v>
      </c>
      <c r="D12" s="249">
        <v>5.8281599256275799E-4</v>
      </c>
    </row>
    <row r="13" spans="1:4" ht="15" customHeight="1" x14ac:dyDescent="0.2">
      <c r="A13" s="200" t="s">
        <v>395</v>
      </c>
      <c r="B13" s="248">
        <v>5114.9180400000005</v>
      </c>
      <c r="C13" s="248">
        <v>5114.9180400000005</v>
      </c>
      <c r="D13" s="249">
        <v>7.3904817188311968E-4</v>
      </c>
    </row>
    <row r="14" spans="1:4" ht="15" customHeight="1" x14ac:dyDescent="0.2">
      <c r="A14" s="200" t="s">
        <v>396</v>
      </c>
      <c r="B14" s="250">
        <v>2387.2571400000002</v>
      </c>
      <c r="C14" s="250">
        <v>2387.2571400000002</v>
      </c>
      <c r="D14" s="249">
        <v>3.4493182712501972E-4</v>
      </c>
    </row>
    <row r="15" spans="1:4" ht="15" customHeight="1" x14ac:dyDescent="0.2">
      <c r="A15" s="200" t="s">
        <v>397</v>
      </c>
      <c r="B15" s="248">
        <v>67807.075559999997</v>
      </c>
      <c r="C15" s="248">
        <v>67807.075559999997</v>
      </c>
      <c r="D15" s="249">
        <v>9.7973603567963648E-3</v>
      </c>
    </row>
    <row r="16" spans="1:4" ht="15" customHeight="1" x14ac:dyDescent="0.2">
      <c r="A16" s="200" t="s">
        <v>398</v>
      </c>
      <c r="B16" s="250">
        <v>27873.232429999989</v>
      </c>
      <c r="C16" s="250">
        <v>27873.232429999989</v>
      </c>
      <c r="D16" s="249">
        <v>4.0273688279597103E-3</v>
      </c>
    </row>
    <row r="17" spans="1:4" ht="15" customHeight="1" x14ac:dyDescent="0.2">
      <c r="A17" s="200" t="s">
        <v>399</v>
      </c>
      <c r="B17" s="248">
        <v>74904.038459999982</v>
      </c>
      <c r="C17" s="248">
        <v>74904.038459999982</v>
      </c>
      <c r="D17" s="249">
        <v>1.0822791735393257E-2</v>
      </c>
    </row>
    <row r="18" spans="1:4" ht="15" customHeight="1" x14ac:dyDescent="0.2">
      <c r="A18" s="200" t="s">
        <v>400</v>
      </c>
      <c r="B18" s="250">
        <v>48762.693889999995</v>
      </c>
      <c r="C18" s="250">
        <v>48762.693889999995</v>
      </c>
      <c r="D18" s="249">
        <v>7.0456612390803171E-3</v>
      </c>
    </row>
    <row r="19" spans="1:4" ht="15" customHeight="1" x14ac:dyDescent="0.2">
      <c r="A19" s="203" t="s">
        <v>401</v>
      </c>
      <c r="B19" s="251">
        <v>6920953.5110100014</v>
      </c>
      <c r="C19" s="251">
        <v>6920953.5110100014</v>
      </c>
      <c r="D19" s="252">
        <v>1</v>
      </c>
    </row>
    <row r="20" spans="1:4" ht="15" customHeight="1" x14ac:dyDescent="0.2">
      <c r="A20" s="200" t="s">
        <v>402</v>
      </c>
      <c r="B20" s="112">
        <v>83905.067059999987</v>
      </c>
      <c r="C20" s="112">
        <v>83905.067059999987</v>
      </c>
      <c r="D20" s="212"/>
    </row>
    <row r="21" spans="1:4" s="213" customFormat="1" ht="15" customHeight="1" thickBot="1" x14ac:dyDescent="0.25">
      <c r="A21" s="253" t="s">
        <v>403</v>
      </c>
      <c r="B21" s="254">
        <v>1</v>
      </c>
      <c r="C21" s="254">
        <v>1</v>
      </c>
      <c r="D21" s="253"/>
    </row>
    <row r="22" spans="1:4" ht="15" customHeight="1" thickTop="1" x14ac:dyDescent="0.2">
      <c r="A22" s="111" t="s">
        <v>404</v>
      </c>
      <c r="B22" s="214"/>
      <c r="C22" s="215"/>
      <c r="D22" s="215"/>
    </row>
    <row r="23" spans="1:4" ht="102.75" customHeight="1" x14ac:dyDescent="0.2">
      <c r="A23" s="407" t="s">
        <v>405</v>
      </c>
      <c r="B23" s="409"/>
      <c r="C23" s="409"/>
      <c r="D23" s="409"/>
    </row>
    <row r="24" spans="1:4" ht="105.75" customHeight="1" x14ac:dyDescent="0.2">
      <c r="A24" s="407" t="s">
        <v>406</v>
      </c>
      <c r="B24" s="408"/>
      <c r="C24" s="408"/>
      <c r="D24" s="408"/>
    </row>
    <row r="25" spans="1:4" ht="15" customHeight="1" x14ac:dyDescent="0.2">
      <c r="A25" s="111" t="s">
        <v>407</v>
      </c>
      <c r="B25" s="216"/>
      <c r="C25" s="111"/>
      <c r="D25" s="111"/>
    </row>
    <row r="26" spans="1:4" ht="15" customHeight="1" x14ac:dyDescent="0.2">
      <c r="A26" s="217"/>
      <c r="B26" s="216"/>
      <c r="C26" s="111"/>
      <c r="D26" s="111"/>
    </row>
  </sheetData>
  <mergeCells count="6">
    <mergeCell ref="A24:D24"/>
    <mergeCell ref="A1:D1"/>
    <mergeCell ref="A2:D2"/>
    <mergeCell ref="A3:D3"/>
    <mergeCell ref="A4:D4"/>
    <mergeCell ref="A23:D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A7125F-358B-4539-815A-E2297996A388}">
  <sheetPr>
    <pageSetUpPr fitToPage="1"/>
  </sheetPr>
  <dimension ref="A1:D28"/>
  <sheetViews>
    <sheetView zoomScaleNormal="100" workbookViewId="0">
      <selection activeCell="A4" sqref="A4:O4"/>
    </sheetView>
  </sheetViews>
  <sheetFormatPr defaultColWidth="11.42578125" defaultRowHeight="12.75" x14ac:dyDescent="0.2"/>
  <cols>
    <col min="1" max="1" width="62.28515625" style="133" customWidth="1"/>
    <col min="2" max="4" width="15.7109375" style="116" customWidth="1"/>
    <col min="5" max="256" width="11.42578125" style="116"/>
    <col min="257" max="257" width="62.28515625" style="116" customWidth="1"/>
    <col min="258" max="260" width="15.7109375" style="116" customWidth="1"/>
    <col min="261" max="512" width="11.42578125" style="116"/>
    <col min="513" max="513" width="62.28515625" style="116" customWidth="1"/>
    <col min="514" max="516" width="15.7109375" style="116" customWidth="1"/>
    <col min="517" max="768" width="11.42578125" style="116"/>
    <col min="769" max="769" width="62.28515625" style="116" customWidth="1"/>
    <col min="770" max="772" width="15.7109375" style="116" customWidth="1"/>
    <col min="773" max="1024" width="11.42578125" style="116"/>
    <col min="1025" max="1025" width="62.28515625" style="116" customWidth="1"/>
    <col min="1026" max="1028" width="15.7109375" style="116" customWidth="1"/>
    <col min="1029" max="1280" width="11.42578125" style="116"/>
    <col min="1281" max="1281" width="62.28515625" style="116" customWidth="1"/>
    <col min="1282" max="1284" width="15.7109375" style="116" customWidth="1"/>
    <col min="1285" max="1536" width="11.42578125" style="116"/>
    <col min="1537" max="1537" width="62.28515625" style="116" customWidth="1"/>
    <col min="1538" max="1540" width="15.7109375" style="116" customWidth="1"/>
    <col min="1541" max="1792" width="11.42578125" style="116"/>
    <col min="1793" max="1793" width="62.28515625" style="116" customWidth="1"/>
    <col min="1794" max="1796" width="15.7109375" style="116" customWidth="1"/>
    <col min="1797" max="2048" width="11.42578125" style="116"/>
    <col min="2049" max="2049" width="62.28515625" style="116" customWidth="1"/>
    <col min="2050" max="2052" width="15.7109375" style="116" customWidth="1"/>
    <col min="2053" max="2304" width="11.42578125" style="116"/>
    <col min="2305" max="2305" width="62.28515625" style="116" customWidth="1"/>
    <col min="2306" max="2308" width="15.7109375" style="116" customWidth="1"/>
    <col min="2309" max="2560" width="11.42578125" style="116"/>
    <col min="2561" max="2561" width="62.28515625" style="116" customWidth="1"/>
    <col min="2562" max="2564" width="15.7109375" style="116" customWidth="1"/>
    <col min="2565" max="2816" width="11.42578125" style="116"/>
    <col min="2817" max="2817" width="62.28515625" style="116" customWidth="1"/>
    <col min="2818" max="2820" width="15.7109375" style="116" customWidth="1"/>
    <col min="2821" max="3072" width="11.42578125" style="116"/>
    <col min="3073" max="3073" width="62.28515625" style="116" customWidth="1"/>
    <col min="3074" max="3076" width="15.7109375" style="116" customWidth="1"/>
    <col min="3077" max="3328" width="11.42578125" style="116"/>
    <col min="3329" max="3329" width="62.28515625" style="116" customWidth="1"/>
    <col min="3330" max="3332" width="15.7109375" style="116" customWidth="1"/>
    <col min="3333" max="3584" width="11.42578125" style="116"/>
    <col min="3585" max="3585" width="62.28515625" style="116" customWidth="1"/>
    <col min="3586" max="3588" width="15.7109375" style="116" customWidth="1"/>
    <col min="3589" max="3840" width="11.42578125" style="116"/>
    <col min="3841" max="3841" width="62.28515625" style="116" customWidth="1"/>
    <col min="3842" max="3844" width="15.7109375" style="116" customWidth="1"/>
    <col min="3845" max="4096" width="11.42578125" style="116"/>
    <col min="4097" max="4097" width="62.28515625" style="116" customWidth="1"/>
    <col min="4098" max="4100" width="15.7109375" style="116" customWidth="1"/>
    <col min="4101" max="4352" width="11.42578125" style="116"/>
    <col min="4353" max="4353" width="62.28515625" style="116" customWidth="1"/>
    <col min="4354" max="4356" width="15.7109375" style="116" customWidth="1"/>
    <col min="4357" max="4608" width="11.42578125" style="116"/>
    <col min="4609" max="4609" width="62.28515625" style="116" customWidth="1"/>
    <col min="4610" max="4612" width="15.7109375" style="116" customWidth="1"/>
    <col min="4613" max="4864" width="11.42578125" style="116"/>
    <col min="4865" max="4865" width="62.28515625" style="116" customWidth="1"/>
    <col min="4866" max="4868" width="15.7109375" style="116" customWidth="1"/>
    <col min="4869" max="5120" width="11.42578125" style="116"/>
    <col min="5121" max="5121" width="62.28515625" style="116" customWidth="1"/>
    <col min="5122" max="5124" width="15.7109375" style="116" customWidth="1"/>
    <col min="5125" max="5376" width="11.42578125" style="116"/>
    <col min="5377" max="5377" width="62.28515625" style="116" customWidth="1"/>
    <col min="5378" max="5380" width="15.7109375" style="116" customWidth="1"/>
    <col min="5381" max="5632" width="11.42578125" style="116"/>
    <col min="5633" max="5633" width="62.28515625" style="116" customWidth="1"/>
    <col min="5634" max="5636" width="15.7109375" style="116" customWidth="1"/>
    <col min="5637" max="5888" width="11.42578125" style="116"/>
    <col min="5889" max="5889" width="62.28515625" style="116" customWidth="1"/>
    <col min="5890" max="5892" width="15.7109375" style="116" customWidth="1"/>
    <col min="5893" max="6144" width="11.42578125" style="116"/>
    <col min="6145" max="6145" width="62.28515625" style="116" customWidth="1"/>
    <col min="6146" max="6148" width="15.7109375" style="116" customWidth="1"/>
    <col min="6149" max="6400" width="11.42578125" style="116"/>
    <col min="6401" max="6401" width="62.28515625" style="116" customWidth="1"/>
    <col min="6402" max="6404" width="15.7109375" style="116" customWidth="1"/>
    <col min="6405" max="6656" width="11.42578125" style="116"/>
    <col min="6657" max="6657" width="62.28515625" style="116" customWidth="1"/>
    <col min="6658" max="6660" width="15.7109375" style="116" customWidth="1"/>
    <col min="6661" max="6912" width="11.42578125" style="116"/>
    <col min="6913" max="6913" width="62.28515625" style="116" customWidth="1"/>
    <col min="6914" max="6916" width="15.7109375" style="116" customWidth="1"/>
    <col min="6917" max="7168" width="11.42578125" style="116"/>
    <col min="7169" max="7169" width="62.28515625" style="116" customWidth="1"/>
    <col min="7170" max="7172" width="15.7109375" style="116" customWidth="1"/>
    <col min="7173" max="7424" width="11.42578125" style="116"/>
    <col min="7425" max="7425" width="62.28515625" style="116" customWidth="1"/>
    <col min="7426" max="7428" width="15.7109375" style="116" customWidth="1"/>
    <col min="7429" max="7680" width="11.42578125" style="116"/>
    <col min="7681" max="7681" width="62.28515625" style="116" customWidth="1"/>
    <col min="7682" max="7684" width="15.7109375" style="116" customWidth="1"/>
    <col min="7685" max="7936" width="11.42578125" style="116"/>
    <col min="7937" max="7937" width="62.28515625" style="116" customWidth="1"/>
    <col min="7938" max="7940" width="15.7109375" style="116" customWidth="1"/>
    <col min="7941" max="8192" width="11.42578125" style="116"/>
    <col min="8193" max="8193" width="62.28515625" style="116" customWidth="1"/>
    <col min="8194" max="8196" width="15.7109375" style="116" customWidth="1"/>
    <col min="8197" max="8448" width="11.42578125" style="116"/>
    <col min="8449" max="8449" width="62.28515625" style="116" customWidth="1"/>
    <col min="8450" max="8452" width="15.7109375" style="116" customWidth="1"/>
    <col min="8453" max="8704" width="11.42578125" style="116"/>
    <col min="8705" max="8705" width="62.28515625" style="116" customWidth="1"/>
    <col min="8706" max="8708" width="15.7109375" style="116" customWidth="1"/>
    <col min="8709" max="8960" width="11.42578125" style="116"/>
    <col min="8961" max="8961" width="62.28515625" style="116" customWidth="1"/>
    <col min="8962" max="8964" width="15.7109375" style="116" customWidth="1"/>
    <col min="8965" max="9216" width="11.42578125" style="116"/>
    <col min="9217" max="9217" width="62.28515625" style="116" customWidth="1"/>
    <col min="9218" max="9220" width="15.7109375" style="116" customWidth="1"/>
    <col min="9221" max="9472" width="11.42578125" style="116"/>
    <col min="9473" max="9473" width="62.28515625" style="116" customWidth="1"/>
    <col min="9474" max="9476" width="15.7109375" style="116" customWidth="1"/>
    <col min="9477" max="9728" width="11.42578125" style="116"/>
    <col min="9729" max="9729" width="62.28515625" style="116" customWidth="1"/>
    <col min="9730" max="9732" width="15.7109375" style="116" customWidth="1"/>
    <col min="9733" max="9984" width="11.42578125" style="116"/>
    <col min="9985" max="9985" width="62.28515625" style="116" customWidth="1"/>
    <col min="9986" max="9988" width="15.7109375" style="116" customWidth="1"/>
    <col min="9989" max="10240" width="11.42578125" style="116"/>
    <col min="10241" max="10241" width="62.28515625" style="116" customWidth="1"/>
    <col min="10242" max="10244" width="15.7109375" style="116" customWidth="1"/>
    <col min="10245" max="10496" width="11.42578125" style="116"/>
    <col min="10497" max="10497" width="62.28515625" style="116" customWidth="1"/>
    <col min="10498" max="10500" width="15.7109375" style="116" customWidth="1"/>
    <col min="10501" max="10752" width="11.42578125" style="116"/>
    <col min="10753" max="10753" width="62.28515625" style="116" customWidth="1"/>
    <col min="10754" max="10756" width="15.7109375" style="116" customWidth="1"/>
    <col min="10757" max="11008" width="11.42578125" style="116"/>
    <col min="11009" max="11009" width="62.28515625" style="116" customWidth="1"/>
    <col min="11010" max="11012" width="15.7109375" style="116" customWidth="1"/>
    <col min="11013" max="11264" width="11.42578125" style="116"/>
    <col min="11265" max="11265" width="62.28515625" style="116" customWidth="1"/>
    <col min="11266" max="11268" width="15.7109375" style="116" customWidth="1"/>
    <col min="11269" max="11520" width="11.42578125" style="116"/>
    <col min="11521" max="11521" width="62.28515625" style="116" customWidth="1"/>
    <col min="11522" max="11524" width="15.7109375" style="116" customWidth="1"/>
    <col min="11525" max="11776" width="11.42578125" style="116"/>
    <col min="11777" max="11777" width="62.28515625" style="116" customWidth="1"/>
    <col min="11778" max="11780" width="15.7109375" style="116" customWidth="1"/>
    <col min="11781" max="12032" width="11.42578125" style="116"/>
    <col min="12033" max="12033" width="62.28515625" style="116" customWidth="1"/>
    <col min="12034" max="12036" width="15.7109375" style="116" customWidth="1"/>
    <col min="12037" max="12288" width="11.42578125" style="116"/>
    <col min="12289" max="12289" width="62.28515625" style="116" customWidth="1"/>
    <col min="12290" max="12292" width="15.7109375" style="116" customWidth="1"/>
    <col min="12293" max="12544" width="11.42578125" style="116"/>
    <col min="12545" max="12545" width="62.28515625" style="116" customWidth="1"/>
    <col min="12546" max="12548" width="15.7109375" style="116" customWidth="1"/>
    <col min="12549" max="12800" width="11.42578125" style="116"/>
    <col min="12801" max="12801" width="62.28515625" style="116" customWidth="1"/>
    <col min="12802" max="12804" width="15.7109375" style="116" customWidth="1"/>
    <col min="12805" max="13056" width="11.42578125" style="116"/>
    <col min="13057" max="13057" width="62.28515625" style="116" customWidth="1"/>
    <col min="13058" max="13060" width="15.7109375" style="116" customWidth="1"/>
    <col min="13061" max="13312" width="11.42578125" style="116"/>
    <col min="13313" max="13313" width="62.28515625" style="116" customWidth="1"/>
    <col min="13314" max="13316" width="15.7109375" style="116" customWidth="1"/>
    <col min="13317" max="13568" width="11.42578125" style="116"/>
    <col min="13569" max="13569" width="62.28515625" style="116" customWidth="1"/>
    <col min="13570" max="13572" width="15.7109375" style="116" customWidth="1"/>
    <col min="13573" max="13824" width="11.42578125" style="116"/>
    <col min="13825" max="13825" width="62.28515625" style="116" customWidth="1"/>
    <col min="13826" max="13828" width="15.7109375" style="116" customWidth="1"/>
    <col min="13829" max="14080" width="11.42578125" style="116"/>
    <col min="14081" max="14081" width="62.28515625" style="116" customWidth="1"/>
    <col min="14082" max="14084" width="15.7109375" style="116" customWidth="1"/>
    <col min="14085" max="14336" width="11.42578125" style="116"/>
    <col min="14337" max="14337" width="62.28515625" style="116" customWidth="1"/>
    <col min="14338" max="14340" width="15.7109375" style="116" customWidth="1"/>
    <col min="14341" max="14592" width="11.42578125" style="116"/>
    <col min="14593" max="14593" width="62.28515625" style="116" customWidth="1"/>
    <col min="14594" max="14596" width="15.7109375" style="116" customWidth="1"/>
    <col min="14597" max="14848" width="11.42578125" style="116"/>
    <col min="14849" max="14849" width="62.28515625" style="116" customWidth="1"/>
    <col min="14850" max="14852" width="15.7109375" style="116" customWidth="1"/>
    <col min="14853" max="15104" width="11.42578125" style="116"/>
    <col min="15105" max="15105" width="62.28515625" style="116" customWidth="1"/>
    <col min="15106" max="15108" width="15.7109375" style="116" customWidth="1"/>
    <col min="15109" max="15360" width="11.42578125" style="116"/>
    <col min="15361" max="15361" width="62.28515625" style="116" customWidth="1"/>
    <col min="15362" max="15364" width="15.7109375" style="116" customWidth="1"/>
    <col min="15365" max="15616" width="11.42578125" style="116"/>
    <col min="15617" max="15617" width="62.28515625" style="116" customWidth="1"/>
    <col min="15618" max="15620" width="15.7109375" style="116" customWidth="1"/>
    <col min="15621" max="15872" width="11.42578125" style="116"/>
    <col min="15873" max="15873" width="62.28515625" style="116" customWidth="1"/>
    <col min="15874" max="15876" width="15.7109375" style="116" customWidth="1"/>
    <col min="15877" max="16128" width="11.42578125" style="116"/>
    <col min="16129" max="16129" width="62.28515625" style="116" customWidth="1"/>
    <col min="16130" max="16132" width="15.7109375" style="116" customWidth="1"/>
    <col min="16133" max="16384" width="11.42578125" style="116"/>
  </cols>
  <sheetData>
    <row r="1" spans="1:4" s="18" customFormat="1" ht="30" customHeight="1" x14ac:dyDescent="0.25">
      <c r="A1" s="405" t="s">
        <v>415</v>
      </c>
      <c r="B1" s="405"/>
      <c r="C1" s="405"/>
      <c r="D1" s="405"/>
    </row>
    <row r="2" spans="1:4" s="18" customFormat="1" ht="15" customHeight="1" x14ac:dyDescent="0.25">
      <c r="A2" s="381" t="s">
        <v>230</v>
      </c>
      <c r="B2" s="381"/>
      <c r="C2" s="381"/>
      <c r="D2" s="381"/>
    </row>
    <row r="3" spans="1:4" s="18" customFormat="1" ht="15" customHeight="1" x14ac:dyDescent="0.25">
      <c r="A3" s="381" t="str">
        <f>'[1]150'!A3</f>
        <v>AL 31 DE DICIEMBRE DE 2025</v>
      </c>
      <c r="B3" s="381"/>
      <c r="C3" s="381"/>
      <c r="D3" s="381"/>
    </row>
    <row r="4" spans="1:4" s="19" customFormat="1" ht="30" customHeight="1" x14ac:dyDescent="0.25">
      <c r="A4" s="382" t="s">
        <v>49</v>
      </c>
      <c r="B4" s="382"/>
      <c r="C4" s="382"/>
      <c r="D4" s="382"/>
    </row>
    <row r="5" spans="1:4" ht="15" customHeight="1" x14ac:dyDescent="0.2">
      <c r="A5" s="115"/>
      <c r="B5" s="38"/>
      <c r="C5" s="38"/>
      <c r="D5" s="148"/>
    </row>
    <row r="6" spans="1:4" ht="30" customHeight="1" x14ac:dyDescent="0.2">
      <c r="A6" s="117" t="s">
        <v>259</v>
      </c>
      <c r="B6" s="39" t="s">
        <v>135</v>
      </c>
      <c r="C6" s="118" t="s">
        <v>46</v>
      </c>
      <c r="D6" s="119" t="s">
        <v>15</v>
      </c>
    </row>
    <row r="7" spans="1:4" ht="15" customHeight="1" x14ac:dyDescent="0.2">
      <c r="A7" s="120" t="s">
        <v>233</v>
      </c>
      <c r="B7" s="121">
        <f>IFERROR(HLOOKUP(B$6,[1]cartera!$C$13:$BT$31,[1]cartera!$A14,FALSE)/1000,0)</f>
        <v>3093435.4073899994</v>
      </c>
      <c r="C7" s="255">
        <f>+B7</f>
        <v>3093435.4073899994</v>
      </c>
      <c r="D7" s="122">
        <f>C7/$C$25</f>
        <v>0.44696665025547377</v>
      </c>
    </row>
    <row r="8" spans="1:4" ht="15" customHeight="1" x14ac:dyDescent="0.2">
      <c r="A8" s="120" t="s">
        <v>234</v>
      </c>
      <c r="B8" s="121">
        <f>IFERROR(HLOOKUP(B$6,[1]cartera!$C$13:$BT$31,[1]cartera!$A15,FALSE)/1000,0)</f>
        <v>60957.189269999988</v>
      </c>
      <c r="C8" s="255">
        <f t="shared" ref="C8:C24" si="0">+B8</f>
        <v>60957.189269999988</v>
      </c>
      <c r="D8" s="122">
        <f t="shared" ref="D8:D24" si="1">C8/$C$25</f>
        <v>8.8076287715309759E-3</v>
      </c>
    </row>
    <row r="9" spans="1:4" ht="15" customHeight="1" x14ac:dyDescent="0.2">
      <c r="A9" s="120" t="s">
        <v>235</v>
      </c>
      <c r="B9" s="121">
        <f>IFERROR(HLOOKUP(B$6,[1]cartera!$C$13:$BT$31,[1]cartera!$A16,FALSE)/1000,0)</f>
        <v>0</v>
      </c>
      <c r="C9" s="255">
        <f t="shared" si="0"/>
        <v>0</v>
      </c>
      <c r="D9" s="122">
        <f t="shared" si="1"/>
        <v>0</v>
      </c>
    </row>
    <row r="10" spans="1:4" ht="15" customHeight="1" x14ac:dyDescent="0.2">
      <c r="A10" s="120" t="s">
        <v>236</v>
      </c>
      <c r="B10" s="121">
        <f>IFERROR(HLOOKUP(B$6,[1]cartera!$C$13:$BT$31,[1]cartera!$A17,FALSE)/1000,0)</f>
        <v>1154.6356000000001</v>
      </c>
      <c r="C10" s="255">
        <f t="shared" si="0"/>
        <v>1154.6356000000001</v>
      </c>
      <c r="D10" s="122">
        <f t="shared" si="1"/>
        <v>1.668318676267918E-4</v>
      </c>
    </row>
    <row r="11" spans="1:4" ht="15" customHeight="1" x14ac:dyDescent="0.2">
      <c r="A11" s="120" t="s">
        <v>237</v>
      </c>
      <c r="B11" s="121">
        <f>IFERROR(HLOOKUP(B$6,[1]cartera!$C$13:$BT$31,[1]cartera!$A18,FALSE)/1000,0)</f>
        <v>1199286.5419199998</v>
      </c>
      <c r="C11" s="255">
        <f t="shared" si="0"/>
        <v>1199286.5419199998</v>
      </c>
      <c r="D11" s="122">
        <f t="shared" si="1"/>
        <v>0.17328342691684742</v>
      </c>
    </row>
    <row r="12" spans="1:4" ht="15" customHeight="1" x14ac:dyDescent="0.2">
      <c r="A12" s="120" t="s">
        <v>238</v>
      </c>
      <c r="B12" s="121">
        <f>IFERROR(HLOOKUP(B$6,[1]cartera!$C$13:$BT$31,[1]cartera!$A19,FALSE)/1000,0)</f>
        <v>59076.765429999999</v>
      </c>
      <c r="C12" s="255">
        <f t="shared" si="0"/>
        <v>59076.765429999999</v>
      </c>
      <c r="D12" s="122">
        <f t="shared" si="1"/>
        <v>8.5359286601216777E-3</v>
      </c>
    </row>
    <row r="13" spans="1:4" ht="15" customHeight="1" x14ac:dyDescent="0.2">
      <c r="A13" s="120" t="s">
        <v>181</v>
      </c>
      <c r="B13" s="121">
        <f>IFERROR(HLOOKUP(B$6,[1]cartera!$C$13:$BT$31,[1]cartera!$A20,FALSE)/1000,0)</f>
        <v>31296.533339999998</v>
      </c>
      <c r="C13" s="255">
        <f t="shared" si="0"/>
        <v>31296.533339999998</v>
      </c>
      <c r="D13" s="122">
        <f t="shared" si="1"/>
        <v>4.5219973360914522E-3</v>
      </c>
    </row>
    <row r="14" spans="1:4" ht="15" customHeight="1" x14ac:dyDescent="0.2">
      <c r="A14" s="120" t="s">
        <v>239</v>
      </c>
      <c r="B14" s="121">
        <f>IFERROR(HLOOKUP(B$6,[1]cartera!$C$13:$BT$31,[1]cartera!$A21,FALSE)/1000,0)</f>
        <v>118613.56197000007</v>
      </c>
      <c r="C14" s="255">
        <f t="shared" si="0"/>
        <v>118613.56197000007</v>
      </c>
      <c r="D14" s="122">
        <f t="shared" si="1"/>
        <v>1.7138326645498646E-2</v>
      </c>
    </row>
    <row r="15" spans="1:4" ht="15" customHeight="1" x14ac:dyDescent="0.2">
      <c r="A15" s="120" t="s">
        <v>240</v>
      </c>
      <c r="B15" s="121">
        <f>IFERROR(HLOOKUP(B$6,[1]cartera!$C$13:$BT$31,[1]cartera!$A22,FALSE)/1000,0)</f>
        <v>97010.989499999981</v>
      </c>
      <c r="C15" s="255">
        <f t="shared" si="0"/>
        <v>97010.989499999981</v>
      </c>
      <c r="D15" s="122">
        <f t="shared" si="1"/>
        <v>1.4016997707855262E-2</v>
      </c>
    </row>
    <row r="16" spans="1:4" ht="15" customHeight="1" x14ac:dyDescent="0.2">
      <c r="A16" s="120" t="s">
        <v>241</v>
      </c>
      <c r="B16" s="121">
        <f>IFERROR(HLOOKUP(B$6,[1]cartera!$C$13:$BT$31,[1]cartera!$A23,FALSE)/1000,0)</f>
        <v>81517.235760000025</v>
      </c>
      <c r="C16" s="255">
        <f t="shared" si="0"/>
        <v>81517.235760000025</v>
      </c>
      <c r="D16" s="122">
        <f t="shared" si="1"/>
        <v>1.1778324421674079E-2</v>
      </c>
    </row>
    <row r="17" spans="1:4" ht="15" customHeight="1" x14ac:dyDescent="0.2">
      <c r="A17" s="120" t="s">
        <v>242</v>
      </c>
      <c r="B17" s="121">
        <f>IFERROR(HLOOKUP(B$6,[1]cartera!$C$13:$BT$31,[1]cartera!$A24,FALSE)/1000,0)</f>
        <v>2176041.3537600003</v>
      </c>
      <c r="C17" s="255">
        <f t="shared" si="0"/>
        <v>2176041.3537600003</v>
      </c>
      <c r="D17" s="122">
        <f t="shared" si="1"/>
        <v>0.31441351979872539</v>
      </c>
    </row>
    <row r="18" spans="1:4" ht="15" customHeight="1" x14ac:dyDescent="0.2">
      <c r="A18" s="120" t="s">
        <v>243</v>
      </c>
      <c r="B18" s="121">
        <f>IFERROR(HLOOKUP(B$6,[1]cartera!$C$13:$BT$31,[1]cartera!$A25,FALSE)/1000,0)</f>
        <v>1787.2876299999998</v>
      </c>
      <c r="C18" s="255">
        <f t="shared" si="0"/>
        <v>1787.2876299999998</v>
      </c>
      <c r="D18" s="122">
        <f t="shared" si="1"/>
        <v>2.5824297579181031E-4</v>
      </c>
    </row>
    <row r="19" spans="1:4" ht="15" customHeight="1" x14ac:dyDescent="0.2">
      <c r="A19" s="120" t="s">
        <v>244</v>
      </c>
      <c r="B19" s="121">
        <f>IFERROR(HLOOKUP(B$6,[1]cartera!$C$13:$BT$31,[1]cartera!$A26,FALSE)/1000,0)</f>
        <v>0</v>
      </c>
      <c r="C19" s="255">
        <f t="shared" si="0"/>
        <v>0</v>
      </c>
      <c r="D19" s="122">
        <f t="shared" si="1"/>
        <v>0</v>
      </c>
    </row>
    <row r="20" spans="1:4" ht="15" customHeight="1" x14ac:dyDescent="0.2">
      <c r="A20" s="120" t="s">
        <v>245</v>
      </c>
      <c r="B20" s="121">
        <f>IFERROR(HLOOKUP(B$6,[1]cartera!$C$13:$BT$31,[1]cartera!$A27,FALSE)/1000,0)</f>
        <v>79.848389999999995</v>
      </c>
      <c r="C20" s="255">
        <f t="shared" si="0"/>
        <v>79.848389999999995</v>
      </c>
      <c r="D20" s="122">
        <f t="shared" si="1"/>
        <v>1.1537194964967688E-5</v>
      </c>
    </row>
    <row r="21" spans="1:4" ht="15" customHeight="1" x14ac:dyDescent="0.2">
      <c r="A21" s="120" t="s">
        <v>246</v>
      </c>
      <c r="B21" s="121">
        <f>IFERROR(HLOOKUP(B$6,[1]cartera!$C$13:$BT$31,[1]cartera!$A28,FALSE)/1000,0)</f>
        <v>621.16105000000005</v>
      </c>
      <c r="C21" s="255">
        <f t="shared" si="0"/>
        <v>621.16105000000005</v>
      </c>
      <c r="D21" s="122">
        <f t="shared" si="1"/>
        <v>8.9750790698397842E-5</v>
      </c>
    </row>
    <row r="22" spans="1:4" ht="15" customHeight="1" x14ac:dyDescent="0.2">
      <c r="A22" s="120" t="s">
        <v>247</v>
      </c>
      <c r="B22" s="121">
        <f>IFERROR(HLOOKUP(B$6,[1]cartera!$C$13:$BT$31,[1]cartera!$A29,FALSE)/1000,0)</f>
        <v>0</v>
      </c>
      <c r="C22" s="255">
        <f t="shared" si="0"/>
        <v>0</v>
      </c>
      <c r="D22" s="122">
        <f t="shared" si="1"/>
        <v>0</v>
      </c>
    </row>
    <row r="23" spans="1:4" ht="15" customHeight="1" x14ac:dyDescent="0.2">
      <c r="A23" s="120" t="s">
        <v>248</v>
      </c>
      <c r="B23" s="121">
        <f>IFERROR(HLOOKUP(B$6,[1]cartera!$C$13:$BT$31,[1]cartera!$A30,FALSE)/1000,0)</f>
        <v>0</v>
      </c>
      <c r="C23" s="255">
        <f t="shared" si="0"/>
        <v>0</v>
      </c>
      <c r="D23" s="122">
        <f t="shared" si="1"/>
        <v>0</v>
      </c>
    </row>
    <row r="24" spans="1:4" s="38" customFormat="1" ht="15" customHeight="1" x14ac:dyDescent="0.2">
      <c r="A24" s="120" t="s">
        <v>249</v>
      </c>
      <c r="B24" s="121">
        <f>IFERROR(HLOOKUP(B$6,[1]cartera!$C$13:$BT$31,[1]cartera!$A31,FALSE)/1000,0)</f>
        <v>75</v>
      </c>
      <c r="C24" s="255">
        <f t="shared" si="0"/>
        <v>75</v>
      </c>
      <c r="D24" s="122">
        <f t="shared" si="1"/>
        <v>1.0836657099442789E-5</v>
      </c>
    </row>
    <row r="25" spans="1:4" ht="15" customHeight="1" x14ac:dyDescent="0.2">
      <c r="A25" s="123" t="s">
        <v>250</v>
      </c>
      <c r="B25" s="124">
        <f>SUM(B7:B24)</f>
        <v>6920953.5110099986</v>
      </c>
      <c r="C25" s="124">
        <f>SUM(C7:C24)</f>
        <v>6920953.5110099986</v>
      </c>
      <c r="D25" s="173">
        <f>SUM(D7:D24)</f>
        <v>0.99999999999999989</v>
      </c>
    </row>
    <row r="26" spans="1:4" ht="15" customHeight="1" x14ac:dyDescent="0.2">
      <c r="A26" s="126" t="s">
        <v>251</v>
      </c>
      <c r="B26" s="122">
        <v>1</v>
      </c>
      <c r="C26" s="122">
        <v>1</v>
      </c>
      <c r="D26" s="122"/>
    </row>
    <row r="27" spans="1:4" ht="15" customHeight="1" thickBot="1" x14ac:dyDescent="0.25">
      <c r="A27" s="127"/>
      <c r="B27" s="145"/>
      <c r="C27" s="145"/>
      <c r="D27" s="222"/>
    </row>
    <row r="28" spans="1:4" ht="15" customHeight="1" thickTop="1" x14ac:dyDescent="0.2">
      <c r="A28" s="131" t="s">
        <v>252</v>
      </c>
      <c r="B28" s="47"/>
      <c r="C28" s="47"/>
      <c r="D28" s="47"/>
    </row>
  </sheetData>
  <mergeCells count="4">
    <mergeCell ref="A1:D1"/>
    <mergeCell ref="A2:D2"/>
    <mergeCell ref="A3:D3"/>
    <mergeCell ref="A4:D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69416C-15F4-402A-8B04-094304948B15}">
  <sheetPr>
    <pageSetUpPr fitToPage="1"/>
  </sheetPr>
  <dimension ref="A1:D28"/>
  <sheetViews>
    <sheetView zoomScaleNormal="100" workbookViewId="0">
      <selection activeCell="A3" sqref="A3:O3"/>
    </sheetView>
  </sheetViews>
  <sheetFormatPr defaultColWidth="11.42578125" defaultRowHeight="12.75" x14ac:dyDescent="0.2"/>
  <cols>
    <col min="1" max="1" width="62.28515625" style="133" customWidth="1"/>
    <col min="2" max="4" width="15.7109375" style="116" customWidth="1"/>
    <col min="5" max="256" width="11.42578125" style="116"/>
    <col min="257" max="257" width="62.28515625" style="116" customWidth="1"/>
    <col min="258" max="260" width="15.7109375" style="116" customWidth="1"/>
    <col min="261" max="512" width="11.42578125" style="116"/>
    <col min="513" max="513" width="62.28515625" style="116" customWidth="1"/>
    <col min="514" max="516" width="15.7109375" style="116" customWidth="1"/>
    <col min="517" max="768" width="11.42578125" style="116"/>
    <col min="769" max="769" width="62.28515625" style="116" customWidth="1"/>
    <col min="770" max="772" width="15.7109375" style="116" customWidth="1"/>
    <col min="773" max="1024" width="11.42578125" style="116"/>
    <col min="1025" max="1025" width="62.28515625" style="116" customWidth="1"/>
    <col min="1026" max="1028" width="15.7109375" style="116" customWidth="1"/>
    <col min="1029" max="1280" width="11.42578125" style="116"/>
    <col min="1281" max="1281" width="62.28515625" style="116" customWidth="1"/>
    <col min="1282" max="1284" width="15.7109375" style="116" customWidth="1"/>
    <col min="1285" max="1536" width="11.42578125" style="116"/>
    <col min="1537" max="1537" width="62.28515625" style="116" customWidth="1"/>
    <col min="1538" max="1540" width="15.7109375" style="116" customWidth="1"/>
    <col min="1541" max="1792" width="11.42578125" style="116"/>
    <col min="1793" max="1793" width="62.28515625" style="116" customWidth="1"/>
    <col min="1794" max="1796" width="15.7109375" style="116" customWidth="1"/>
    <col min="1797" max="2048" width="11.42578125" style="116"/>
    <col min="2049" max="2049" width="62.28515625" style="116" customWidth="1"/>
    <col min="2050" max="2052" width="15.7109375" style="116" customWidth="1"/>
    <col min="2053" max="2304" width="11.42578125" style="116"/>
    <col min="2305" max="2305" width="62.28515625" style="116" customWidth="1"/>
    <col min="2306" max="2308" width="15.7109375" style="116" customWidth="1"/>
    <col min="2309" max="2560" width="11.42578125" style="116"/>
    <col min="2561" max="2561" width="62.28515625" style="116" customWidth="1"/>
    <col min="2562" max="2564" width="15.7109375" style="116" customWidth="1"/>
    <col min="2565" max="2816" width="11.42578125" style="116"/>
    <col min="2817" max="2817" width="62.28515625" style="116" customWidth="1"/>
    <col min="2818" max="2820" width="15.7109375" style="116" customWidth="1"/>
    <col min="2821" max="3072" width="11.42578125" style="116"/>
    <col min="3073" max="3073" width="62.28515625" style="116" customWidth="1"/>
    <col min="3074" max="3076" width="15.7109375" style="116" customWidth="1"/>
    <col min="3077" max="3328" width="11.42578125" style="116"/>
    <col min="3329" max="3329" width="62.28515625" style="116" customWidth="1"/>
    <col min="3330" max="3332" width="15.7109375" style="116" customWidth="1"/>
    <col min="3333" max="3584" width="11.42578125" style="116"/>
    <col min="3585" max="3585" width="62.28515625" style="116" customWidth="1"/>
    <col min="3586" max="3588" width="15.7109375" style="116" customWidth="1"/>
    <col min="3589" max="3840" width="11.42578125" style="116"/>
    <col min="3841" max="3841" width="62.28515625" style="116" customWidth="1"/>
    <col min="3842" max="3844" width="15.7109375" style="116" customWidth="1"/>
    <col min="3845" max="4096" width="11.42578125" style="116"/>
    <col min="4097" max="4097" width="62.28515625" style="116" customWidth="1"/>
    <col min="4098" max="4100" width="15.7109375" style="116" customWidth="1"/>
    <col min="4101" max="4352" width="11.42578125" style="116"/>
    <col min="4353" max="4353" width="62.28515625" style="116" customWidth="1"/>
    <col min="4354" max="4356" width="15.7109375" style="116" customWidth="1"/>
    <col min="4357" max="4608" width="11.42578125" style="116"/>
    <col min="4609" max="4609" width="62.28515625" style="116" customWidth="1"/>
    <col min="4610" max="4612" width="15.7109375" style="116" customWidth="1"/>
    <col min="4613" max="4864" width="11.42578125" style="116"/>
    <col min="4865" max="4865" width="62.28515625" style="116" customWidth="1"/>
    <col min="4866" max="4868" width="15.7109375" style="116" customWidth="1"/>
    <col min="4869" max="5120" width="11.42578125" style="116"/>
    <col min="5121" max="5121" width="62.28515625" style="116" customWidth="1"/>
    <col min="5122" max="5124" width="15.7109375" style="116" customWidth="1"/>
    <col min="5125" max="5376" width="11.42578125" style="116"/>
    <col min="5377" max="5377" width="62.28515625" style="116" customWidth="1"/>
    <col min="5378" max="5380" width="15.7109375" style="116" customWidth="1"/>
    <col min="5381" max="5632" width="11.42578125" style="116"/>
    <col min="5633" max="5633" width="62.28515625" style="116" customWidth="1"/>
    <col min="5634" max="5636" width="15.7109375" style="116" customWidth="1"/>
    <col min="5637" max="5888" width="11.42578125" style="116"/>
    <col min="5889" max="5889" width="62.28515625" style="116" customWidth="1"/>
    <col min="5890" max="5892" width="15.7109375" style="116" customWidth="1"/>
    <col min="5893" max="6144" width="11.42578125" style="116"/>
    <col min="6145" max="6145" width="62.28515625" style="116" customWidth="1"/>
    <col min="6146" max="6148" width="15.7109375" style="116" customWidth="1"/>
    <col min="6149" max="6400" width="11.42578125" style="116"/>
    <col min="6401" max="6401" width="62.28515625" style="116" customWidth="1"/>
    <col min="6402" max="6404" width="15.7109375" style="116" customWidth="1"/>
    <col min="6405" max="6656" width="11.42578125" style="116"/>
    <col min="6657" max="6657" width="62.28515625" style="116" customWidth="1"/>
    <col min="6658" max="6660" width="15.7109375" style="116" customWidth="1"/>
    <col min="6661" max="6912" width="11.42578125" style="116"/>
    <col min="6913" max="6913" width="62.28515625" style="116" customWidth="1"/>
    <col min="6914" max="6916" width="15.7109375" style="116" customWidth="1"/>
    <col min="6917" max="7168" width="11.42578125" style="116"/>
    <col min="7169" max="7169" width="62.28515625" style="116" customWidth="1"/>
    <col min="7170" max="7172" width="15.7109375" style="116" customWidth="1"/>
    <col min="7173" max="7424" width="11.42578125" style="116"/>
    <col min="7425" max="7425" width="62.28515625" style="116" customWidth="1"/>
    <col min="7426" max="7428" width="15.7109375" style="116" customWidth="1"/>
    <col min="7429" max="7680" width="11.42578125" style="116"/>
    <col min="7681" max="7681" width="62.28515625" style="116" customWidth="1"/>
    <col min="7682" max="7684" width="15.7109375" style="116" customWidth="1"/>
    <col min="7685" max="7936" width="11.42578125" style="116"/>
    <col min="7937" max="7937" width="62.28515625" style="116" customWidth="1"/>
    <col min="7938" max="7940" width="15.7109375" style="116" customWidth="1"/>
    <col min="7941" max="8192" width="11.42578125" style="116"/>
    <col min="8193" max="8193" width="62.28515625" style="116" customWidth="1"/>
    <col min="8194" max="8196" width="15.7109375" style="116" customWidth="1"/>
    <col min="8197" max="8448" width="11.42578125" style="116"/>
    <col min="8449" max="8449" width="62.28515625" style="116" customWidth="1"/>
    <col min="8450" max="8452" width="15.7109375" style="116" customWidth="1"/>
    <col min="8453" max="8704" width="11.42578125" style="116"/>
    <col min="8705" max="8705" width="62.28515625" style="116" customWidth="1"/>
    <col min="8706" max="8708" width="15.7109375" style="116" customWidth="1"/>
    <col min="8709" max="8960" width="11.42578125" style="116"/>
    <col min="8961" max="8961" width="62.28515625" style="116" customWidth="1"/>
    <col min="8962" max="8964" width="15.7109375" style="116" customWidth="1"/>
    <col min="8965" max="9216" width="11.42578125" style="116"/>
    <col min="9217" max="9217" width="62.28515625" style="116" customWidth="1"/>
    <col min="9218" max="9220" width="15.7109375" style="116" customWidth="1"/>
    <col min="9221" max="9472" width="11.42578125" style="116"/>
    <col min="9473" max="9473" width="62.28515625" style="116" customWidth="1"/>
    <col min="9474" max="9476" width="15.7109375" style="116" customWidth="1"/>
    <col min="9477" max="9728" width="11.42578125" style="116"/>
    <col min="9729" max="9729" width="62.28515625" style="116" customWidth="1"/>
    <col min="9730" max="9732" width="15.7109375" style="116" customWidth="1"/>
    <col min="9733" max="9984" width="11.42578125" style="116"/>
    <col min="9985" max="9985" width="62.28515625" style="116" customWidth="1"/>
    <col min="9986" max="9988" width="15.7109375" style="116" customWidth="1"/>
    <col min="9989" max="10240" width="11.42578125" style="116"/>
    <col min="10241" max="10241" width="62.28515625" style="116" customWidth="1"/>
    <col min="10242" max="10244" width="15.7109375" style="116" customWidth="1"/>
    <col min="10245" max="10496" width="11.42578125" style="116"/>
    <col min="10497" max="10497" width="62.28515625" style="116" customWidth="1"/>
    <col min="10498" max="10500" width="15.7109375" style="116" customWidth="1"/>
    <col min="10501" max="10752" width="11.42578125" style="116"/>
    <col min="10753" max="10753" width="62.28515625" style="116" customWidth="1"/>
    <col min="10754" max="10756" width="15.7109375" style="116" customWidth="1"/>
    <col min="10757" max="11008" width="11.42578125" style="116"/>
    <col min="11009" max="11009" width="62.28515625" style="116" customWidth="1"/>
    <col min="11010" max="11012" width="15.7109375" style="116" customWidth="1"/>
    <col min="11013" max="11264" width="11.42578125" style="116"/>
    <col min="11265" max="11265" width="62.28515625" style="116" customWidth="1"/>
    <col min="11266" max="11268" width="15.7109375" style="116" customWidth="1"/>
    <col min="11269" max="11520" width="11.42578125" style="116"/>
    <col min="11521" max="11521" width="62.28515625" style="116" customWidth="1"/>
    <col min="11522" max="11524" width="15.7109375" style="116" customWidth="1"/>
    <col min="11525" max="11776" width="11.42578125" style="116"/>
    <col min="11777" max="11777" width="62.28515625" style="116" customWidth="1"/>
    <col min="11778" max="11780" width="15.7109375" style="116" customWidth="1"/>
    <col min="11781" max="12032" width="11.42578125" style="116"/>
    <col min="12033" max="12033" width="62.28515625" style="116" customWidth="1"/>
    <col min="12034" max="12036" width="15.7109375" style="116" customWidth="1"/>
    <col min="12037" max="12288" width="11.42578125" style="116"/>
    <col min="12289" max="12289" width="62.28515625" style="116" customWidth="1"/>
    <col min="12290" max="12292" width="15.7109375" style="116" customWidth="1"/>
    <col min="12293" max="12544" width="11.42578125" style="116"/>
    <col min="12545" max="12545" width="62.28515625" style="116" customWidth="1"/>
    <col min="12546" max="12548" width="15.7109375" style="116" customWidth="1"/>
    <col min="12549" max="12800" width="11.42578125" style="116"/>
    <col min="12801" max="12801" width="62.28515625" style="116" customWidth="1"/>
    <col min="12802" max="12804" width="15.7109375" style="116" customWidth="1"/>
    <col min="12805" max="13056" width="11.42578125" style="116"/>
    <col min="13057" max="13057" width="62.28515625" style="116" customWidth="1"/>
    <col min="13058" max="13060" width="15.7109375" style="116" customWidth="1"/>
    <col min="13061" max="13312" width="11.42578125" style="116"/>
    <col min="13313" max="13313" width="62.28515625" style="116" customWidth="1"/>
    <col min="13314" max="13316" width="15.7109375" style="116" customWidth="1"/>
    <col min="13317" max="13568" width="11.42578125" style="116"/>
    <col min="13569" max="13569" width="62.28515625" style="116" customWidth="1"/>
    <col min="13570" max="13572" width="15.7109375" style="116" customWidth="1"/>
    <col min="13573" max="13824" width="11.42578125" style="116"/>
    <col min="13825" max="13825" width="62.28515625" style="116" customWidth="1"/>
    <col min="13826" max="13828" width="15.7109375" style="116" customWidth="1"/>
    <col min="13829" max="14080" width="11.42578125" style="116"/>
    <col min="14081" max="14081" width="62.28515625" style="116" customWidth="1"/>
    <col min="14082" max="14084" width="15.7109375" style="116" customWidth="1"/>
    <col min="14085" max="14336" width="11.42578125" style="116"/>
    <col min="14337" max="14337" width="62.28515625" style="116" customWidth="1"/>
    <col min="14338" max="14340" width="15.7109375" style="116" customWidth="1"/>
    <col min="14341" max="14592" width="11.42578125" style="116"/>
    <col min="14593" max="14593" width="62.28515625" style="116" customWidth="1"/>
    <col min="14594" max="14596" width="15.7109375" style="116" customWidth="1"/>
    <col min="14597" max="14848" width="11.42578125" style="116"/>
    <col min="14849" max="14849" width="62.28515625" style="116" customWidth="1"/>
    <col min="14850" max="14852" width="15.7109375" style="116" customWidth="1"/>
    <col min="14853" max="15104" width="11.42578125" style="116"/>
    <col min="15105" max="15105" width="62.28515625" style="116" customWidth="1"/>
    <col min="15106" max="15108" width="15.7109375" style="116" customWidth="1"/>
    <col min="15109" max="15360" width="11.42578125" style="116"/>
    <col min="15361" max="15361" width="62.28515625" style="116" customWidth="1"/>
    <col min="15362" max="15364" width="15.7109375" style="116" customWidth="1"/>
    <col min="15365" max="15616" width="11.42578125" style="116"/>
    <col min="15617" max="15617" width="62.28515625" style="116" customWidth="1"/>
    <col min="15618" max="15620" width="15.7109375" style="116" customWidth="1"/>
    <col min="15621" max="15872" width="11.42578125" style="116"/>
    <col min="15873" max="15873" width="62.28515625" style="116" customWidth="1"/>
    <col min="15874" max="15876" width="15.7109375" style="116" customWidth="1"/>
    <col min="15877" max="16128" width="11.42578125" style="116"/>
    <col min="16129" max="16129" width="62.28515625" style="116" customWidth="1"/>
    <col min="16130" max="16132" width="15.7109375" style="116" customWidth="1"/>
    <col min="16133" max="16384" width="11.42578125" style="116"/>
  </cols>
  <sheetData>
    <row r="1" spans="1:4" s="18" customFormat="1" ht="30" customHeight="1" x14ac:dyDescent="0.25">
      <c r="A1" s="405" t="s">
        <v>415</v>
      </c>
      <c r="B1" s="405"/>
      <c r="C1" s="405"/>
      <c r="D1" s="405"/>
    </row>
    <row r="2" spans="1:4" s="18" customFormat="1" ht="15" customHeight="1" x14ac:dyDescent="0.25">
      <c r="A2" s="381" t="s">
        <v>255</v>
      </c>
      <c r="B2" s="381"/>
      <c r="C2" s="381"/>
      <c r="D2" s="381"/>
    </row>
    <row r="3" spans="1:4" s="18" customFormat="1" ht="15" customHeight="1" x14ac:dyDescent="0.25">
      <c r="A3" s="381" t="str">
        <f>'[2]150'!A3</f>
        <v>AL 31 DE DICIEMBRE DE 2025</v>
      </c>
      <c r="B3" s="381"/>
      <c r="C3" s="381"/>
      <c r="D3" s="381"/>
    </row>
    <row r="4" spans="1:4" s="19" customFormat="1" ht="30" customHeight="1" x14ac:dyDescent="0.25">
      <c r="A4" s="382" t="s">
        <v>49</v>
      </c>
      <c r="B4" s="382"/>
      <c r="C4" s="382"/>
      <c r="D4" s="382"/>
    </row>
    <row r="5" spans="1:4" ht="15" customHeight="1" x14ac:dyDescent="0.2">
      <c r="A5" s="115"/>
      <c r="B5" s="38"/>
      <c r="C5" s="38"/>
      <c r="D5" s="148"/>
    </row>
    <row r="6" spans="1:4" ht="30" customHeight="1" x14ac:dyDescent="0.2">
      <c r="A6" s="117" t="s">
        <v>259</v>
      </c>
      <c r="B6" s="39" t="s">
        <v>135</v>
      </c>
      <c r="C6" s="118" t="s">
        <v>46</v>
      </c>
      <c r="D6" s="119" t="s">
        <v>15</v>
      </c>
    </row>
    <row r="7" spans="1:4" ht="15" customHeight="1" x14ac:dyDescent="0.2">
      <c r="A7" s="120" t="s">
        <v>233</v>
      </c>
      <c r="B7" s="121">
        <f>IFERROR(HLOOKUP(B$6,[2]cartera!$C$13:$BT$31,[2]cartera!$A14,FALSE)/1000,0)</f>
        <v>3119720.9023100017</v>
      </c>
      <c r="C7" s="255">
        <f>+B7</f>
        <v>3119720.9023100017</v>
      </c>
      <c r="D7" s="122">
        <f>C7/$C$25</f>
        <v>0.45076460885730313</v>
      </c>
    </row>
    <row r="8" spans="1:4" ht="15" customHeight="1" x14ac:dyDescent="0.2">
      <c r="A8" s="120" t="s">
        <v>234</v>
      </c>
      <c r="B8" s="121">
        <f>IFERROR(HLOOKUP(B$6,[2]cartera!$C$13:$BT$31,[2]cartera!$A15,FALSE)/1000,0)</f>
        <v>59537.821239999997</v>
      </c>
      <c r="C8" s="255">
        <f t="shared" ref="C8:C24" si="0">+B8</f>
        <v>59537.821239999997</v>
      </c>
      <c r="D8" s="122">
        <f t="shared" ref="D8:D24" si="1">C8/$C$25</f>
        <v>8.6025460430106861E-3</v>
      </c>
    </row>
    <row r="9" spans="1:4" ht="15" customHeight="1" x14ac:dyDescent="0.2">
      <c r="A9" s="120" t="s">
        <v>235</v>
      </c>
      <c r="B9" s="121">
        <f>IFERROR(HLOOKUP(B$6,[2]cartera!$C$13:$BT$31,[2]cartera!$A16,FALSE)/1000,0)</f>
        <v>0</v>
      </c>
      <c r="C9" s="255">
        <f t="shared" si="0"/>
        <v>0</v>
      </c>
      <c r="D9" s="122">
        <f t="shared" si="1"/>
        <v>0</v>
      </c>
    </row>
    <row r="10" spans="1:4" ht="15" customHeight="1" x14ac:dyDescent="0.2">
      <c r="A10" s="120" t="s">
        <v>236</v>
      </c>
      <c r="B10" s="121">
        <f>IFERROR(HLOOKUP(B$6,[2]cartera!$C$13:$BT$31,[2]cartera!$A17,FALSE)/1000,0)</f>
        <v>1000.40972</v>
      </c>
      <c r="C10" s="255">
        <f t="shared" si="0"/>
        <v>1000.40972</v>
      </c>
      <c r="D10" s="122">
        <f t="shared" si="1"/>
        <v>1.4454796126119426E-4</v>
      </c>
    </row>
    <row r="11" spans="1:4" ht="15" customHeight="1" x14ac:dyDescent="0.2">
      <c r="A11" s="120" t="s">
        <v>237</v>
      </c>
      <c r="B11" s="121">
        <f>IFERROR(HLOOKUP(B$6,[2]cartera!$C$13:$BT$31,[2]cartera!$A18,FALSE)/1000,0)</f>
        <v>1202284.73257</v>
      </c>
      <c r="C11" s="255">
        <f t="shared" si="0"/>
        <v>1202284.73257</v>
      </c>
      <c r="D11" s="122">
        <f t="shared" si="1"/>
        <v>0.17371663177008484</v>
      </c>
    </row>
    <row r="12" spans="1:4" ht="15" customHeight="1" x14ac:dyDescent="0.2">
      <c r="A12" s="120" t="s">
        <v>238</v>
      </c>
      <c r="B12" s="121">
        <f>IFERROR(HLOOKUP(B$6,[2]cartera!$C$13:$BT$31,[2]cartera!$A19,FALSE)/1000,0)</f>
        <v>58751.047829999996</v>
      </c>
      <c r="C12" s="255">
        <f t="shared" si="0"/>
        <v>58751.047829999996</v>
      </c>
      <c r="D12" s="122">
        <f t="shared" si="1"/>
        <v>8.4888661275556287E-3</v>
      </c>
    </row>
    <row r="13" spans="1:4" ht="15" customHeight="1" x14ac:dyDescent="0.2">
      <c r="A13" s="120" t="s">
        <v>181</v>
      </c>
      <c r="B13" s="121">
        <f>IFERROR(HLOOKUP(B$6,[2]cartera!$C$13:$BT$31,[2]cartera!$A20,FALSE)/1000,0)</f>
        <v>29627.99667</v>
      </c>
      <c r="C13" s="255">
        <f t="shared" si="0"/>
        <v>29627.99667</v>
      </c>
      <c r="D13" s="122">
        <f t="shared" si="1"/>
        <v>4.2809125394163029E-3</v>
      </c>
    </row>
    <row r="14" spans="1:4" ht="15" customHeight="1" x14ac:dyDescent="0.2">
      <c r="A14" s="120" t="s">
        <v>239</v>
      </c>
      <c r="B14" s="121">
        <f>IFERROR(HLOOKUP(B$6,[2]cartera!$C$13:$BT$31,[2]cartera!$A21,FALSE)/1000,0)</f>
        <v>102194.08567000003</v>
      </c>
      <c r="C14" s="255">
        <f t="shared" si="0"/>
        <v>102194.08567000003</v>
      </c>
      <c r="D14" s="122">
        <f t="shared" si="1"/>
        <v>1.4765896853291601E-2</v>
      </c>
    </row>
    <row r="15" spans="1:4" ht="15" customHeight="1" x14ac:dyDescent="0.2">
      <c r="A15" s="120" t="s">
        <v>240</v>
      </c>
      <c r="B15" s="121">
        <f>IFERROR(HLOOKUP(B$6,[2]cartera!$C$13:$BT$31,[2]cartera!$A22,FALSE)/1000,0)</f>
        <v>93836.296010000005</v>
      </c>
      <c r="C15" s="255">
        <f t="shared" si="0"/>
        <v>93836.296010000005</v>
      </c>
      <c r="D15" s="122">
        <f t="shared" si="1"/>
        <v>1.3558290177895751E-2</v>
      </c>
    </row>
    <row r="16" spans="1:4" ht="15" customHeight="1" x14ac:dyDescent="0.2">
      <c r="A16" s="120" t="s">
        <v>241</v>
      </c>
      <c r="B16" s="121">
        <f>IFERROR(HLOOKUP(B$6,[2]cartera!$C$13:$BT$31,[2]cartera!$A23,FALSE)/1000,0)</f>
        <v>76196.431110000034</v>
      </c>
      <c r="C16" s="255">
        <f t="shared" si="0"/>
        <v>76196.431110000034</v>
      </c>
      <c r="D16" s="122">
        <f t="shared" si="1"/>
        <v>1.1009527948538468E-2</v>
      </c>
    </row>
    <row r="17" spans="1:4" ht="15" customHeight="1" x14ac:dyDescent="0.2">
      <c r="A17" s="120" t="s">
        <v>242</v>
      </c>
      <c r="B17" s="121">
        <f>IFERROR(HLOOKUP(B$6,[2]cartera!$C$13:$BT$31,[2]cartera!$A24,FALSE)/1000,0)</f>
        <v>2176041.3537600008</v>
      </c>
      <c r="C17" s="255">
        <f t="shared" si="0"/>
        <v>2176041.3537600008</v>
      </c>
      <c r="D17" s="122">
        <f t="shared" si="1"/>
        <v>0.31441351979872539</v>
      </c>
    </row>
    <row r="18" spans="1:4" ht="15" customHeight="1" x14ac:dyDescent="0.2">
      <c r="A18" s="120" t="s">
        <v>243</v>
      </c>
      <c r="B18" s="121">
        <f>IFERROR(HLOOKUP(B$6,[2]cartera!$C$13:$BT$31,[2]cartera!$A25,FALSE)/1000,0)</f>
        <v>1642.6427699999999</v>
      </c>
      <c r="C18" s="255">
        <f t="shared" si="0"/>
        <v>1642.6427699999999</v>
      </c>
      <c r="D18" s="122">
        <f t="shared" si="1"/>
        <v>2.373434191382515E-4</v>
      </c>
    </row>
    <row r="19" spans="1:4" ht="15" customHeight="1" x14ac:dyDescent="0.2">
      <c r="A19" s="120" t="s">
        <v>244</v>
      </c>
      <c r="B19" s="121">
        <f>IFERROR(HLOOKUP(B$6,[2]cartera!$C$13:$BT$31,[2]cartera!$A26,FALSE)/1000,0)</f>
        <v>0</v>
      </c>
      <c r="C19" s="255">
        <f t="shared" si="0"/>
        <v>0</v>
      </c>
      <c r="D19" s="122">
        <f t="shared" si="1"/>
        <v>0</v>
      </c>
    </row>
    <row r="20" spans="1:4" ht="15" customHeight="1" x14ac:dyDescent="0.2">
      <c r="A20" s="120" t="s">
        <v>245</v>
      </c>
      <c r="B20" s="121">
        <f>IFERROR(HLOOKUP(B$6,[2]cartera!$C$13:$BT$31,[2]cartera!$A27,FALSE)/1000,0)</f>
        <v>0</v>
      </c>
      <c r="C20" s="255">
        <f t="shared" si="0"/>
        <v>0</v>
      </c>
      <c r="D20" s="122">
        <f t="shared" si="1"/>
        <v>0</v>
      </c>
    </row>
    <row r="21" spans="1:4" ht="15" customHeight="1" x14ac:dyDescent="0.2">
      <c r="A21" s="120" t="s">
        <v>246</v>
      </c>
      <c r="B21" s="121">
        <f>IFERROR(HLOOKUP(B$6,[2]cartera!$C$13:$BT$31,[2]cartera!$A28,FALSE)/1000,0)</f>
        <v>119.79135000000001</v>
      </c>
      <c r="C21" s="255">
        <f t="shared" si="0"/>
        <v>119.79135000000001</v>
      </c>
      <c r="D21" s="122">
        <f t="shared" si="1"/>
        <v>1.7308503779057808E-5</v>
      </c>
    </row>
    <row r="22" spans="1:4" ht="15" customHeight="1" x14ac:dyDescent="0.2">
      <c r="A22" s="120" t="s">
        <v>247</v>
      </c>
      <c r="B22" s="121">
        <f>IFERROR(HLOOKUP(B$6,[2]cartera!$C$13:$BT$31,[2]cartera!$A29,FALSE)/1000,0)</f>
        <v>0</v>
      </c>
      <c r="C22" s="255">
        <f t="shared" si="0"/>
        <v>0</v>
      </c>
      <c r="D22" s="122">
        <f t="shared" si="1"/>
        <v>0</v>
      </c>
    </row>
    <row r="23" spans="1:4" ht="15" customHeight="1" x14ac:dyDescent="0.2">
      <c r="A23" s="120" t="s">
        <v>248</v>
      </c>
      <c r="B23" s="121">
        <f>IFERROR(HLOOKUP(B$6,[2]cartera!$C$13:$BT$31,[2]cartera!$A30,FALSE)/1000,0)</f>
        <v>0</v>
      </c>
      <c r="C23" s="255">
        <f t="shared" si="0"/>
        <v>0</v>
      </c>
      <c r="D23" s="122">
        <f t="shared" si="1"/>
        <v>0</v>
      </c>
    </row>
    <row r="24" spans="1:4" s="38" customFormat="1" ht="15" customHeight="1" x14ac:dyDescent="0.2">
      <c r="A24" s="120" t="s">
        <v>249</v>
      </c>
      <c r="B24" s="121">
        <f>IFERROR(HLOOKUP(B$6,[2]cartera!$C$13:$BT$31,[2]cartera!$A31,FALSE)/1000,0)</f>
        <v>0</v>
      </c>
      <c r="C24" s="255">
        <f t="shared" si="0"/>
        <v>0</v>
      </c>
      <c r="D24" s="122">
        <f t="shared" si="1"/>
        <v>0</v>
      </c>
    </row>
    <row r="25" spans="1:4" ht="15" customHeight="1" x14ac:dyDescent="0.2">
      <c r="A25" s="123" t="s">
        <v>250</v>
      </c>
      <c r="B25" s="124">
        <f>SUM(B7:B24)</f>
        <v>6920953.5110100005</v>
      </c>
      <c r="C25" s="124">
        <f>SUM(C7:C24)</f>
        <v>6920953.5110100005</v>
      </c>
      <c r="D25" s="173">
        <f>SUM(D7:D24)</f>
        <v>1.0000000000000004</v>
      </c>
    </row>
    <row r="26" spans="1:4" ht="15" customHeight="1" x14ac:dyDescent="0.2">
      <c r="A26" s="126" t="s">
        <v>251</v>
      </c>
      <c r="B26" s="122">
        <v>1</v>
      </c>
      <c r="C26" s="122">
        <v>1</v>
      </c>
      <c r="D26" s="122"/>
    </row>
    <row r="27" spans="1:4" ht="15" customHeight="1" thickBot="1" x14ac:dyDescent="0.25">
      <c r="A27" s="127"/>
      <c r="B27" s="145"/>
      <c r="C27" s="145"/>
      <c r="D27" s="222"/>
    </row>
    <row r="28" spans="1:4" ht="15" customHeight="1" thickTop="1" x14ac:dyDescent="0.2">
      <c r="A28" s="131" t="s">
        <v>252</v>
      </c>
      <c r="B28" s="47"/>
      <c r="C28" s="47"/>
      <c r="D28" s="47"/>
    </row>
  </sheetData>
  <mergeCells count="4">
    <mergeCell ref="A1:D1"/>
    <mergeCell ref="A2:D2"/>
    <mergeCell ref="A3:D3"/>
    <mergeCell ref="A4:D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686E25-BD41-4A7A-97D0-3134DF31B1AF}">
  <sheetPr>
    <pageSetUpPr fitToPage="1"/>
  </sheetPr>
  <dimension ref="A1:M29"/>
  <sheetViews>
    <sheetView zoomScaleNormal="100" workbookViewId="0">
      <selection sqref="A1:M29"/>
    </sheetView>
  </sheetViews>
  <sheetFormatPr defaultColWidth="11.42578125" defaultRowHeight="12.75" x14ac:dyDescent="0.2"/>
  <cols>
    <col min="1" max="1" width="53.5703125" style="133" customWidth="1"/>
    <col min="2" max="2" width="14.42578125" style="116" customWidth="1"/>
    <col min="3" max="3" width="16.42578125" style="116" customWidth="1"/>
    <col min="4" max="4" width="14.42578125" style="116" customWidth="1"/>
    <col min="5" max="5" width="7.5703125" style="116" customWidth="1"/>
    <col min="6" max="6" width="14.42578125" style="116" customWidth="1"/>
    <col min="7" max="7" width="16.42578125" style="116" customWidth="1"/>
    <col min="8" max="8" width="14.42578125" style="116" customWidth="1"/>
    <col min="9" max="9" width="9.140625" style="116" customWidth="1"/>
    <col min="10" max="10" width="14.42578125" style="116" customWidth="1"/>
    <col min="11" max="11" width="16.42578125" style="116" customWidth="1"/>
    <col min="12" max="12" width="14.42578125" style="116" customWidth="1"/>
    <col min="13" max="13" width="7.5703125" style="116" customWidth="1"/>
    <col min="14" max="256" width="11.42578125" style="116"/>
    <col min="257" max="257" width="53.5703125" style="116" customWidth="1"/>
    <col min="258" max="258" width="14.42578125" style="116" customWidth="1"/>
    <col min="259" max="259" width="16.42578125" style="116" customWidth="1"/>
    <col min="260" max="260" width="14.42578125" style="116" customWidth="1"/>
    <col min="261" max="261" width="7.5703125" style="116" customWidth="1"/>
    <col min="262" max="262" width="14.42578125" style="116" customWidth="1"/>
    <col min="263" max="263" width="16.42578125" style="116" customWidth="1"/>
    <col min="264" max="264" width="14.42578125" style="116" customWidth="1"/>
    <col min="265" max="265" width="9.140625" style="116" customWidth="1"/>
    <col min="266" max="266" width="14.42578125" style="116" customWidth="1"/>
    <col min="267" max="267" width="16.42578125" style="116" customWidth="1"/>
    <col min="268" max="268" width="14.42578125" style="116" customWidth="1"/>
    <col min="269" max="269" width="7.5703125" style="116" customWidth="1"/>
    <col min="270" max="512" width="11.42578125" style="116"/>
    <col min="513" max="513" width="53.5703125" style="116" customWidth="1"/>
    <col min="514" max="514" width="14.42578125" style="116" customWidth="1"/>
    <col min="515" max="515" width="16.42578125" style="116" customWidth="1"/>
    <col min="516" max="516" width="14.42578125" style="116" customWidth="1"/>
    <col min="517" max="517" width="7.5703125" style="116" customWidth="1"/>
    <col min="518" max="518" width="14.42578125" style="116" customWidth="1"/>
    <col min="519" max="519" width="16.42578125" style="116" customWidth="1"/>
    <col min="520" max="520" width="14.42578125" style="116" customWidth="1"/>
    <col min="521" max="521" width="9.140625" style="116" customWidth="1"/>
    <col min="522" max="522" width="14.42578125" style="116" customWidth="1"/>
    <col min="523" max="523" width="16.42578125" style="116" customWidth="1"/>
    <col min="524" max="524" width="14.42578125" style="116" customWidth="1"/>
    <col min="525" max="525" width="7.5703125" style="116" customWidth="1"/>
    <col min="526" max="768" width="11.42578125" style="116"/>
    <col min="769" max="769" width="53.5703125" style="116" customWidth="1"/>
    <col min="770" max="770" width="14.42578125" style="116" customWidth="1"/>
    <col min="771" max="771" width="16.42578125" style="116" customWidth="1"/>
    <col min="772" max="772" width="14.42578125" style="116" customWidth="1"/>
    <col min="773" max="773" width="7.5703125" style="116" customWidth="1"/>
    <col min="774" max="774" width="14.42578125" style="116" customWidth="1"/>
    <col min="775" max="775" width="16.42578125" style="116" customWidth="1"/>
    <col min="776" max="776" width="14.42578125" style="116" customWidth="1"/>
    <col min="777" max="777" width="9.140625" style="116" customWidth="1"/>
    <col min="778" max="778" width="14.42578125" style="116" customWidth="1"/>
    <col min="779" max="779" width="16.42578125" style="116" customWidth="1"/>
    <col min="780" max="780" width="14.42578125" style="116" customWidth="1"/>
    <col min="781" max="781" width="7.5703125" style="116" customWidth="1"/>
    <col min="782" max="1024" width="11.42578125" style="116"/>
    <col min="1025" max="1025" width="53.5703125" style="116" customWidth="1"/>
    <col min="1026" max="1026" width="14.42578125" style="116" customWidth="1"/>
    <col min="1027" max="1027" width="16.42578125" style="116" customWidth="1"/>
    <col min="1028" max="1028" width="14.42578125" style="116" customWidth="1"/>
    <col min="1029" max="1029" width="7.5703125" style="116" customWidth="1"/>
    <col min="1030" max="1030" width="14.42578125" style="116" customWidth="1"/>
    <col min="1031" max="1031" width="16.42578125" style="116" customWidth="1"/>
    <col min="1032" max="1032" width="14.42578125" style="116" customWidth="1"/>
    <col min="1033" max="1033" width="9.140625" style="116" customWidth="1"/>
    <col min="1034" max="1034" width="14.42578125" style="116" customWidth="1"/>
    <col min="1035" max="1035" width="16.42578125" style="116" customWidth="1"/>
    <col min="1036" max="1036" width="14.42578125" style="116" customWidth="1"/>
    <col min="1037" max="1037" width="7.5703125" style="116" customWidth="1"/>
    <col min="1038" max="1280" width="11.42578125" style="116"/>
    <col min="1281" max="1281" width="53.5703125" style="116" customWidth="1"/>
    <col min="1282" max="1282" width="14.42578125" style="116" customWidth="1"/>
    <col min="1283" max="1283" width="16.42578125" style="116" customWidth="1"/>
    <col min="1284" max="1284" width="14.42578125" style="116" customWidth="1"/>
    <col min="1285" max="1285" width="7.5703125" style="116" customWidth="1"/>
    <col min="1286" max="1286" width="14.42578125" style="116" customWidth="1"/>
    <col min="1287" max="1287" width="16.42578125" style="116" customWidth="1"/>
    <col min="1288" max="1288" width="14.42578125" style="116" customWidth="1"/>
    <col min="1289" max="1289" width="9.140625" style="116" customWidth="1"/>
    <col min="1290" max="1290" width="14.42578125" style="116" customWidth="1"/>
    <col min="1291" max="1291" width="16.42578125" style="116" customWidth="1"/>
    <col min="1292" max="1292" width="14.42578125" style="116" customWidth="1"/>
    <col min="1293" max="1293" width="7.5703125" style="116" customWidth="1"/>
    <col min="1294" max="1536" width="11.42578125" style="116"/>
    <col min="1537" max="1537" width="53.5703125" style="116" customWidth="1"/>
    <col min="1538" max="1538" width="14.42578125" style="116" customWidth="1"/>
    <col min="1539" max="1539" width="16.42578125" style="116" customWidth="1"/>
    <col min="1540" max="1540" width="14.42578125" style="116" customWidth="1"/>
    <col min="1541" max="1541" width="7.5703125" style="116" customWidth="1"/>
    <col min="1542" max="1542" width="14.42578125" style="116" customWidth="1"/>
    <col min="1543" max="1543" width="16.42578125" style="116" customWidth="1"/>
    <col min="1544" max="1544" width="14.42578125" style="116" customWidth="1"/>
    <col min="1545" max="1545" width="9.140625" style="116" customWidth="1"/>
    <col min="1546" max="1546" width="14.42578125" style="116" customWidth="1"/>
    <col min="1547" max="1547" width="16.42578125" style="116" customWidth="1"/>
    <col min="1548" max="1548" width="14.42578125" style="116" customWidth="1"/>
    <col min="1549" max="1549" width="7.5703125" style="116" customWidth="1"/>
    <col min="1550" max="1792" width="11.42578125" style="116"/>
    <col min="1793" max="1793" width="53.5703125" style="116" customWidth="1"/>
    <col min="1794" max="1794" width="14.42578125" style="116" customWidth="1"/>
    <col min="1795" max="1795" width="16.42578125" style="116" customWidth="1"/>
    <col min="1796" max="1796" width="14.42578125" style="116" customWidth="1"/>
    <col min="1797" max="1797" width="7.5703125" style="116" customWidth="1"/>
    <col min="1798" max="1798" width="14.42578125" style="116" customWidth="1"/>
    <col min="1799" max="1799" width="16.42578125" style="116" customWidth="1"/>
    <col min="1800" max="1800" width="14.42578125" style="116" customWidth="1"/>
    <col min="1801" max="1801" width="9.140625" style="116" customWidth="1"/>
    <col min="1802" max="1802" width="14.42578125" style="116" customWidth="1"/>
    <col min="1803" max="1803" width="16.42578125" style="116" customWidth="1"/>
    <col min="1804" max="1804" width="14.42578125" style="116" customWidth="1"/>
    <col min="1805" max="1805" width="7.5703125" style="116" customWidth="1"/>
    <col min="1806" max="2048" width="11.42578125" style="116"/>
    <col min="2049" max="2049" width="53.5703125" style="116" customWidth="1"/>
    <col min="2050" max="2050" width="14.42578125" style="116" customWidth="1"/>
    <col min="2051" max="2051" width="16.42578125" style="116" customWidth="1"/>
    <col min="2052" max="2052" width="14.42578125" style="116" customWidth="1"/>
    <col min="2053" max="2053" width="7.5703125" style="116" customWidth="1"/>
    <col min="2054" max="2054" width="14.42578125" style="116" customWidth="1"/>
    <col min="2055" max="2055" width="16.42578125" style="116" customWidth="1"/>
    <col min="2056" max="2056" width="14.42578125" style="116" customWidth="1"/>
    <col min="2057" max="2057" width="9.140625" style="116" customWidth="1"/>
    <col min="2058" max="2058" width="14.42578125" style="116" customWidth="1"/>
    <col min="2059" max="2059" width="16.42578125" style="116" customWidth="1"/>
    <col min="2060" max="2060" width="14.42578125" style="116" customWidth="1"/>
    <col min="2061" max="2061" width="7.5703125" style="116" customWidth="1"/>
    <col min="2062" max="2304" width="11.42578125" style="116"/>
    <col min="2305" max="2305" width="53.5703125" style="116" customWidth="1"/>
    <col min="2306" max="2306" width="14.42578125" style="116" customWidth="1"/>
    <col min="2307" max="2307" width="16.42578125" style="116" customWidth="1"/>
    <col min="2308" max="2308" width="14.42578125" style="116" customWidth="1"/>
    <col min="2309" max="2309" width="7.5703125" style="116" customWidth="1"/>
    <col min="2310" max="2310" width="14.42578125" style="116" customWidth="1"/>
    <col min="2311" max="2311" width="16.42578125" style="116" customWidth="1"/>
    <col min="2312" max="2312" width="14.42578125" style="116" customWidth="1"/>
    <col min="2313" max="2313" width="9.140625" style="116" customWidth="1"/>
    <col min="2314" max="2314" width="14.42578125" style="116" customWidth="1"/>
    <col min="2315" max="2315" width="16.42578125" style="116" customWidth="1"/>
    <col min="2316" max="2316" width="14.42578125" style="116" customWidth="1"/>
    <col min="2317" max="2317" width="7.5703125" style="116" customWidth="1"/>
    <col min="2318" max="2560" width="11.42578125" style="116"/>
    <col min="2561" max="2561" width="53.5703125" style="116" customWidth="1"/>
    <col min="2562" max="2562" width="14.42578125" style="116" customWidth="1"/>
    <col min="2563" max="2563" width="16.42578125" style="116" customWidth="1"/>
    <col min="2564" max="2564" width="14.42578125" style="116" customWidth="1"/>
    <col min="2565" max="2565" width="7.5703125" style="116" customWidth="1"/>
    <col min="2566" max="2566" width="14.42578125" style="116" customWidth="1"/>
    <col min="2567" max="2567" width="16.42578125" style="116" customWidth="1"/>
    <col min="2568" max="2568" width="14.42578125" style="116" customWidth="1"/>
    <col min="2569" max="2569" width="9.140625" style="116" customWidth="1"/>
    <col min="2570" max="2570" width="14.42578125" style="116" customWidth="1"/>
    <col min="2571" max="2571" width="16.42578125" style="116" customWidth="1"/>
    <col min="2572" max="2572" width="14.42578125" style="116" customWidth="1"/>
    <col min="2573" max="2573" width="7.5703125" style="116" customWidth="1"/>
    <col min="2574" max="2816" width="11.42578125" style="116"/>
    <col min="2817" max="2817" width="53.5703125" style="116" customWidth="1"/>
    <col min="2818" max="2818" width="14.42578125" style="116" customWidth="1"/>
    <col min="2819" max="2819" width="16.42578125" style="116" customWidth="1"/>
    <col min="2820" max="2820" width="14.42578125" style="116" customWidth="1"/>
    <col min="2821" max="2821" width="7.5703125" style="116" customWidth="1"/>
    <col min="2822" max="2822" width="14.42578125" style="116" customWidth="1"/>
    <col min="2823" max="2823" width="16.42578125" style="116" customWidth="1"/>
    <col min="2824" max="2824" width="14.42578125" style="116" customWidth="1"/>
    <col min="2825" max="2825" width="9.140625" style="116" customWidth="1"/>
    <col min="2826" max="2826" width="14.42578125" style="116" customWidth="1"/>
    <col min="2827" max="2827" width="16.42578125" style="116" customWidth="1"/>
    <col min="2828" max="2828" width="14.42578125" style="116" customWidth="1"/>
    <col min="2829" max="2829" width="7.5703125" style="116" customWidth="1"/>
    <col min="2830" max="3072" width="11.42578125" style="116"/>
    <col min="3073" max="3073" width="53.5703125" style="116" customWidth="1"/>
    <col min="3074" max="3074" width="14.42578125" style="116" customWidth="1"/>
    <col min="3075" max="3075" width="16.42578125" style="116" customWidth="1"/>
    <col min="3076" max="3076" width="14.42578125" style="116" customWidth="1"/>
    <col min="3077" max="3077" width="7.5703125" style="116" customWidth="1"/>
    <col min="3078" max="3078" width="14.42578125" style="116" customWidth="1"/>
    <col min="3079" max="3079" width="16.42578125" style="116" customWidth="1"/>
    <col min="3080" max="3080" width="14.42578125" style="116" customWidth="1"/>
    <col min="3081" max="3081" width="9.140625" style="116" customWidth="1"/>
    <col min="3082" max="3082" width="14.42578125" style="116" customWidth="1"/>
    <col min="3083" max="3083" width="16.42578125" style="116" customWidth="1"/>
    <col min="3084" max="3084" width="14.42578125" style="116" customWidth="1"/>
    <col min="3085" max="3085" width="7.5703125" style="116" customWidth="1"/>
    <col min="3086" max="3328" width="11.42578125" style="116"/>
    <col min="3329" max="3329" width="53.5703125" style="116" customWidth="1"/>
    <col min="3330" max="3330" width="14.42578125" style="116" customWidth="1"/>
    <col min="3331" max="3331" width="16.42578125" style="116" customWidth="1"/>
    <col min="3332" max="3332" width="14.42578125" style="116" customWidth="1"/>
    <col min="3333" max="3333" width="7.5703125" style="116" customWidth="1"/>
    <col min="3334" max="3334" width="14.42578125" style="116" customWidth="1"/>
    <col min="3335" max="3335" width="16.42578125" style="116" customWidth="1"/>
    <col min="3336" max="3336" width="14.42578125" style="116" customWidth="1"/>
    <col min="3337" max="3337" width="9.140625" style="116" customWidth="1"/>
    <col min="3338" max="3338" width="14.42578125" style="116" customWidth="1"/>
    <col min="3339" max="3339" width="16.42578125" style="116" customWidth="1"/>
    <col min="3340" max="3340" width="14.42578125" style="116" customWidth="1"/>
    <col min="3341" max="3341" width="7.5703125" style="116" customWidth="1"/>
    <col min="3342" max="3584" width="11.42578125" style="116"/>
    <col min="3585" max="3585" width="53.5703125" style="116" customWidth="1"/>
    <col min="3586" max="3586" width="14.42578125" style="116" customWidth="1"/>
    <col min="3587" max="3587" width="16.42578125" style="116" customWidth="1"/>
    <col min="3588" max="3588" width="14.42578125" style="116" customWidth="1"/>
    <col min="3589" max="3589" width="7.5703125" style="116" customWidth="1"/>
    <col min="3590" max="3590" width="14.42578125" style="116" customWidth="1"/>
    <col min="3591" max="3591" width="16.42578125" style="116" customWidth="1"/>
    <col min="3592" max="3592" width="14.42578125" style="116" customWidth="1"/>
    <col min="3593" max="3593" width="9.140625" style="116" customWidth="1"/>
    <col min="3594" max="3594" width="14.42578125" style="116" customWidth="1"/>
    <col min="3595" max="3595" width="16.42578125" style="116" customWidth="1"/>
    <col min="3596" max="3596" width="14.42578125" style="116" customWidth="1"/>
    <col min="3597" max="3597" width="7.5703125" style="116" customWidth="1"/>
    <col min="3598" max="3840" width="11.42578125" style="116"/>
    <col min="3841" max="3841" width="53.5703125" style="116" customWidth="1"/>
    <col min="3842" max="3842" width="14.42578125" style="116" customWidth="1"/>
    <col min="3843" max="3843" width="16.42578125" style="116" customWidth="1"/>
    <col min="3844" max="3844" width="14.42578125" style="116" customWidth="1"/>
    <col min="3845" max="3845" width="7.5703125" style="116" customWidth="1"/>
    <col min="3846" max="3846" width="14.42578125" style="116" customWidth="1"/>
    <col min="3847" max="3847" width="16.42578125" style="116" customWidth="1"/>
    <col min="3848" max="3848" width="14.42578125" style="116" customWidth="1"/>
    <col min="3849" max="3849" width="9.140625" style="116" customWidth="1"/>
    <col min="3850" max="3850" width="14.42578125" style="116" customWidth="1"/>
    <col min="3851" max="3851" width="16.42578125" style="116" customWidth="1"/>
    <col min="3852" max="3852" width="14.42578125" style="116" customWidth="1"/>
    <col min="3853" max="3853" width="7.5703125" style="116" customWidth="1"/>
    <col min="3854" max="4096" width="11.42578125" style="116"/>
    <col min="4097" max="4097" width="53.5703125" style="116" customWidth="1"/>
    <col min="4098" max="4098" width="14.42578125" style="116" customWidth="1"/>
    <col min="4099" max="4099" width="16.42578125" style="116" customWidth="1"/>
    <col min="4100" max="4100" width="14.42578125" style="116" customWidth="1"/>
    <col min="4101" max="4101" width="7.5703125" style="116" customWidth="1"/>
    <col min="4102" max="4102" width="14.42578125" style="116" customWidth="1"/>
    <col min="4103" max="4103" width="16.42578125" style="116" customWidth="1"/>
    <col min="4104" max="4104" width="14.42578125" style="116" customWidth="1"/>
    <col min="4105" max="4105" width="9.140625" style="116" customWidth="1"/>
    <col min="4106" max="4106" width="14.42578125" style="116" customWidth="1"/>
    <col min="4107" max="4107" width="16.42578125" style="116" customWidth="1"/>
    <col min="4108" max="4108" width="14.42578125" style="116" customWidth="1"/>
    <col min="4109" max="4109" width="7.5703125" style="116" customWidth="1"/>
    <col min="4110" max="4352" width="11.42578125" style="116"/>
    <col min="4353" max="4353" width="53.5703125" style="116" customWidth="1"/>
    <col min="4354" max="4354" width="14.42578125" style="116" customWidth="1"/>
    <col min="4355" max="4355" width="16.42578125" style="116" customWidth="1"/>
    <col min="4356" max="4356" width="14.42578125" style="116" customWidth="1"/>
    <col min="4357" max="4357" width="7.5703125" style="116" customWidth="1"/>
    <col min="4358" max="4358" width="14.42578125" style="116" customWidth="1"/>
    <col min="4359" max="4359" width="16.42578125" style="116" customWidth="1"/>
    <col min="4360" max="4360" width="14.42578125" style="116" customWidth="1"/>
    <col min="4361" max="4361" width="9.140625" style="116" customWidth="1"/>
    <col min="4362" max="4362" width="14.42578125" style="116" customWidth="1"/>
    <col min="4363" max="4363" width="16.42578125" style="116" customWidth="1"/>
    <col min="4364" max="4364" width="14.42578125" style="116" customWidth="1"/>
    <col min="4365" max="4365" width="7.5703125" style="116" customWidth="1"/>
    <col min="4366" max="4608" width="11.42578125" style="116"/>
    <col min="4609" max="4609" width="53.5703125" style="116" customWidth="1"/>
    <col min="4610" max="4610" width="14.42578125" style="116" customWidth="1"/>
    <col min="4611" max="4611" width="16.42578125" style="116" customWidth="1"/>
    <col min="4612" max="4612" width="14.42578125" style="116" customWidth="1"/>
    <col min="4613" max="4613" width="7.5703125" style="116" customWidth="1"/>
    <col min="4614" max="4614" width="14.42578125" style="116" customWidth="1"/>
    <col min="4615" max="4615" width="16.42578125" style="116" customWidth="1"/>
    <col min="4616" max="4616" width="14.42578125" style="116" customWidth="1"/>
    <col min="4617" max="4617" width="9.140625" style="116" customWidth="1"/>
    <col min="4618" max="4618" width="14.42578125" style="116" customWidth="1"/>
    <col min="4619" max="4619" width="16.42578125" style="116" customWidth="1"/>
    <col min="4620" max="4620" width="14.42578125" style="116" customWidth="1"/>
    <col min="4621" max="4621" width="7.5703125" style="116" customWidth="1"/>
    <col min="4622" max="4864" width="11.42578125" style="116"/>
    <col min="4865" max="4865" width="53.5703125" style="116" customWidth="1"/>
    <col min="4866" max="4866" width="14.42578125" style="116" customWidth="1"/>
    <col min="4867" max="4867" width="16.42578125" style="116" customWidth="1"/>
    <col min="4868" max="4868" width="14.42578125" style="116" customWidth="1"/>
    <col min="4869" max="4869" width="7.5703125" style="116" customWidth="1"/>
    <col min="4870" max="4870" width="14.42578125" style="116" customWidth="1"/>
    <col min="4871" max="4871" width="16.42578125" style="116" customWidth="1"/>
    <col min="4872" max="4872" width="14.42578125" style="116" customWidth="1"/>
    <col min="4873" max="4873" width="9.140625" style="116" customWidth="1"/>
    <col min="4874" max="4874" width="14.42578125" style="116" customWidth="1"/>
    <col min="4875" max="4875" width="16.42578125" style="116" customWidth="1"/>
    <col min="4876" max="4876" width="14.42578125" style="116" customWidth="1"/>
    <col min="4877" max="4877" width="7.5703125" style="116" customWidth="1"/>
    <col min="4878" max="5120" width="11.42578125" style="116"/>
    <col min="5121" max="5121" width="53.5703125" style="116" customWidth="1"/>
    <col min="5122" max="5122" width="14.42578125" style="116" customWidth="1"/>
    <col min="5123" max="5123" width="16.42578125" style="116" customWidth="1"/>
    <col min="5124" max="5124" width="14.42578125" style="116" customWidth="1"/>
    <col min="5125" max="5125" width="7.5703125" style="116" customWidth="1"/>
    <col min="5126" max="5126" width="14.42578125" style="116" customWidth="1"/>
    <col min="5127" max="5127" width="16.42578125" style="116" customWidth="1"/>
    <col min="5128" max="5128" width="14.42578125" style="116" customWidth="1"/>
    <col min="5129" max="5129" width="9.140625" style="116" customWidth="1"/>
    <col min="5130" max="5130" width="14.42578125" style="116" customWidth="1"/>
    <col min="5131" max="5131" width="16.42578125" style="116" customWidth="1"/>
    <col min="5132" max="5132" width="14.42578125" style="116" customWidth="1"/>
    <col min="5133" max="5133" width="7.5703125" style="116" customWidth="1"/>
    <col min="5134" max="5376" width="11.42578125" style="116"/>
    <col min="5377" max="5377" width="53.5703125" style="116" customWidth="1"/>
    <col min="5378" max="5378" width="14.42578125" style="116" customWidth="1"/>
    <col min="5379" max="5379" width="16.42578125" style="116" customWidth="1"/>
    <col min="5380" max="5380" width="14.42578125" style="116" customWidth="1"/>
    <col min="5381" max="5381" width="7.5703125" style="116" customWidth="1"/>
    <col min="5382" max="5382" width="14.42578125" style="116" customWidth="1"/>
    <col min="5383" max="5383" width="16.42578125" style="116" customWidth="1"/>
    <col min="5384" max="5384" width="14.42578125" style="116" customWidth="1"/>
    <col min="5385" max="5385" width="9.140625" style="116" customWidth="1"/>
    <col min="5386" max="5386" width="14.42578125" style="116" customWidth="1"/>
    <col min="5387" max="5387" width="16.42578125" style="116" customWidth="1"/>
    <col min="5388" max="5388" width="14.42578125" style="116" customWidth="1"/>
    <col min="5389" max="5389" width="7.5703125" style="116" customWidth="1"/>
    <col min="5390" max="5632" width="11.42578125" style="116"/>
    <col min="5633" max="5633" width="53.5703125" style="116" customWidth="1"/>
    <col min="5634" max="5634" width="14.42578125" style="116" customWidth="1"/>
    <col min="5635" max="5635" width="16.42578125" style="116" customWidth="1"/>
    <col min="5636" max="5636" width="14.42578125" style="116" customWidth="1"/>
    <col min="5637" max="5637" width="7.5703125" style="116" customWidth="1"/>
    <col min="5638" max="5638" width="14.42578125" style="116" customWidth="1"/>
    <col min="5639" max="5639" width="16.42578125" style="116" customWidth="1"/>
    <col min="5640" max="5640" width="14.42578125" style="116" customWidth="1"/>
    <col min="5641" max="5641" width="9.140625" style="116" customWidth="1"/>
    <col min="5642" max="5642" width="14.42578125" style="116" customWidth="1"/>
    <col min="5643" max="5643" width="16.42578125" style="116" customWidth="1"/>
    <col min="5644" max="5644" width="14.42578125" style="116" customWidth="1"/>
    <col min="5645" max="5645" width="7.5703125" style="116" customWidth="1"/>
    <col min="5646" max="5888" width="11.42578125" style="116"/>
    <col min="5889" max="5889" width="53.5703125" style="116" customWidth="1"/>
    <col min="5890" max="5890" width="14.42578125" style="116" customWidth="1"/>
    <col min="5891" max="5891" width="16.42578125" style="116" customWidth="1"/>
    <col min="5892" max="5892" width="14.42578125" style="116" customWidth="1"/>
    <col min="5893" max="5893" width="7.5703125" style="116" customWidth="1"/>
    <col min="5894" max="5894" width="14.42578125" style="116" customWidth="1"/>
    <col min="5895" max="5895" width="16.42578125" style="116" customWidth="1"/>
    <col min="5896" max="5896" width="14.42578125" style="116" customWidth="1"/>
    <col min="5897" max="5897" width="9.140625" style="116" customWidth="1"/>
    <col min="5898" max="5898" width="14.42578125" style="116" customWidth="1"/>
    <col min="5899" max="5899" width="16.42578125" style="116" customWidth="1"/>
    <col min="5900" max="5900" width="14.42578125" style="116" customWidth="1"/>
    <col min="5901" max="5901" width="7.5703125" style="116" customWidth="1"/>
    <col min="5902" max="6144" width="11.42578125" style="116"/>
    <col min="6145" max="6145" width="53.5703125" style="116" customWidth="1"/>
    <col min="6146" max="6146" width="14.42578125" style="116" customWidth="1"/>
    <col min="6147" max="6147" width="16.42578125" style="116" customWidth="1"/>
    <col min="6148" max="6148" width="14.42578125" style="116" customWidth="1"/>
    <col min="6149" max="6149" width="7.5703125" style="116" customWidth="1"/>
    <col min="6150" max="6150" width="14.42578125" style="116" customWidth="1"/>
    <col min="6151" max="6151" width="16.42578125" style="116" customWidth="1"/>
    <col min="6152" max="6152" width="14.42578125" style="116" customWidth="1"/>
    <col min="6153" max="6153" width="9.140625" style="116" customWidth="1"/>
    <col min="6154" max="6154" width="14.42578125" style="116" customWidth="1"/>
    <col min="6155" max="6155" width="16.42578125" style="116" customWidth="1"/>
    <col min="6156" max="6156" width="14.42578125" style="116" customWidth="1"/>
    <col min="6157" max="6157" width="7.5703125" style="116" customWidth="1"/>
    <col min="6158" max="6400" width="11.42578125" style="116"/>
    <col min="6401" max="6401" width="53.5703125" style="116" customWidth="1"/>
    <col min="6402" max="6402" width="14.42578125" style="116" customWidth="1"/>
    <col min="6403" max="6403" width="16.42578125" style="116" customWidth="1"/>
    <col min="6404" max="6404" width="14.42578125" style="116" customWidth="1"/>
    <col min="6405" max="6405" width="7.5703125" style="116" customWidth="1"/>
    <col min="6406" max="6406" width="14.42578125" style="116" customWidth="1"/>
    <col min="6407" max="6407" width="16.42578125" style="116" customWidth="1"/>
    <col min="6408" max="6408" width="14.42578125" style="116" customWidth="1"/>
    <col min="6409" max="6409" width="9.140625" style="116" customWidth="1"/>
    <col min="6410" max="6410" width="14.42578125" style="116" customWidth="1"/>
    <col min="6411" max="6411" width="16.42578125" style="116" customWidth="1"/>
    <col min="6412" max="6412" width="14.42578125" style="116" customWidth="1"/>
    <col min="6413" max="6413" width="7.5703125" style="116" customWidth="1"/>
    <col min="6414" max="6656" width="11.42578125" style="116"/>
    <col min="6657" max="6657" width="53.5703125" style="116" customWidth="1"/>
    <col min="6658" max="6658" width="14.42578125" style="116" customWidth="1"/>
    <col min="6659" max="6659" width="16.42578125" style="116" customWidth="1"/>
    <col min="6660" max="6660" width="14.42578125" style="116" customWidth="1"/>
    <col min="6661" max="6661" width="7.5703125" style="116" customWidth="1"/>
    <col min="6662" max="6662" width="14.42578125" style="116" customWidth="1"/>
    <col min="6663" max="6663" width="16.42578125" style="116" customWidth="1"/>
    <col min="6664" max="6664" width="14.42578125" style="116" customWidth="1"/>
    <col min="6665" max="6665" width="9.140625" style="116" customWidth="1"/>
    <col min="6666" max="6666" width="14.42578125" style="116" customWidth="1"/>
    <col min="6667" max="6667" width="16.42578125" style="116" customWidth="1"/>
    <col min="6668" max="6668" width="14.42578125" style="116" customWidth="1"/>
    <col min="6669" max="6669" width="7.5703125" style="116" customWidth="1"/>
    <col min="6670" max="6912" width="11.42578125" style="116"/>
    <col min="6913" max="6913" width="53.5703125" style="116" customWidth="1"/>
    <col min="6914" max="6914" width="14.42578125" style="116" customWidth="1"/>
    <col min="6915" max="6915" width="16.42578125" style="116" customWidth="1"/>
    <col min="6916" max="6916" width="14.42578125" style="116" customWidth="1"/>
    <col min="6917" max="6917" width="7.5703125" style="116" customWidth="1"/>
    <col min="6918" max="6918" width="14.42578125" style="116" customWidth="1"/>
    <col min="6919" max="6919" width="16.42578125" style="116" customWidth="1"/>
    <col min="6920" max="6920" width="14.42578125" style="116" customWidth="1"/>
    <col min="6921" max="6921" width="9.140625" style="116" customWidth="1"/>
    <col min="6922" max="6922" width="14.42578125" style="116" customWidth="1"/>
    <col min="6923" max="6923" width="16.42578125" style="116" customWidth="1"/>
    <col min="6924" max="6924" width="14.42578125" style="116" customWidth="1"/>
    <col min="6925" max="6925" width="7.5703125" style="116" customWidth="1"/>
    <col min="6926" max="7168" width="11.42578125" style="116"/>
    <col min="7169" max="7169" width="53.5703125" style="116" customWidth="1"/>
    <col min="7170" max="7170" width="14.42578125" style="116" customWidth="1"/>
    <col min="7171" max="7171" width="16.42578125" style="116" customWidth="1"/>
    <col min="7172" max="7172" width="14.42578125" style="116" customWidth="1"/>
    <col min="7173" max="7173" width="7.5703125" style="116" customWidth="1"/>
    <col min="7174" max="7174" width="14.42578125" style="116" customWidth="1"/>
    <col min="7175" max="7175" width="16.42578125" style="116" customWidth="1"/>
    <col min="7176" max="7176" width="14.42578125" style="116" customWidth="1"/>
    <col min="7177" max="7177" width="9.140625" style="116" customWidth="1"/>
    <col min="7178" max="7178" width="14.42578125" style="116" customWidth="1"/>
    <col min="7179" max="7179" width="16.42578125" style="116" customWidth="1"/>
    <col min="7180" max="7180" width="14.42578125" style="116" customWidth="1"/>
    <col min="7181" max="7181" width="7.5703125" style="116" customWidth="1"/>
    <col min="7182" max="7424" width="11.42578125" style="116"/>
    <col min="7425" max="7425" width="53.5703125" style="116" customWidth="1"/>
    <col min="7426" max="7426" width="14.42578125" style="116" customWidth="1"/>
    <col min="7427" max="7427" width="16.42578125" style="116" customWidth="1"/>
    <col min="7428" max="7428" width="14.42578125" style="116" customWidth="1"/>
    <col min="7429" max="7429" width="7.5703125" style="116" customWidth="1"/>
    <col min="7430" max="7430" width="14.42578125" style="116" customWidth="1"/>
    <col min="7431" max="7431" width="16.42578125" style="116" customWidth="1"/>
    <col min="7432" max="7432" width="14.42578125" style="116" customWidth="1"/>
    <col min="7433" max="7433" width="9.140625" style="116" customWidth="1"/>
    <col min="7434" max="7434" width="14.42578125" style="116" customWidth="1"/>
    <col min="7435" max="7435" width="16.42578125" style="116" customWidth="1"/>
    <col min="7436" max="7436" width="14.42578125" style="116" customWidth="1"/>
    <col min="7437" max="7437" width="7.5703125" style="116" customWidth="1"/>
    <col min="7438" max="7680" width="11.42578125" style="116"/>
    <col min="7681" max="7681" width="53.5703125" style="116" customWidth="1"/>
    <col min="7682" max="7682" width="14.42578125" style="116" customWidth="1"/>
    <col min="7683" max="7683" width="16.42578125" style="116" customWidth="1"/>
    <col min="7684" max="7684" width="14.42578125" style="116" customWidth="1"/>
    <col min="7685" max="7685" width="7.5703125" style="116" customWidth="1"/>
    <col min="7686" max="7686" width="14.42578125" style="116" customWidth="1"/>
    <col min="7687" max="7687" width="16.42578125" style="116" customWidth="1"/>
    <col min="7688" max="7688" width="14.42578125" style="116" customWidth="1"/>
    <col min="7689" max="7689" width="9.140625" style="116" customWidth="1"/>
    <col min="7690" max="7690" width="14.42578125" style="116" customWidth="1"/>
    <col min="7691" max="7691" width="16.42578125" style="116" customWidth="1"/>
    <col min="7692" max="7692" width="14.42578125" style="116" customWidth="1"/>
    <col min="7693" max="7693" width="7.5703125" style="116" customWidth="1"/>
    <col min="7694" max="7936" width="11.42578125" style="116"/>
    <col min="7937" max="7937" width="53.5703125" style="116" customWidth="1"/>
    <col min="7938" max="7938" width="14.42578125" style="116" customWidth="1"/>
    <col min="7939" max="7939" width="16.42578125" style="116" customWidth="1"/>
    <col min="7940" max="7940" width="14.42578125" style="116" customWidth="1"/>
    <col min="7941" max="7941" width="7.5703125" style="116" customWidth="1"/>
    <col min="7942" max="7942" width="14.42578125" style="116" customWidth="1"/>
    <col min="7943" max="7943" width="16.42578125" style="116" customWidth="1"/>
    <col min="7944" max="7944" width="14.42578125" style="116" customWidth="1"/>
    <col min="7945" max="7945" width="9.140625" style="116" customWidth="1"/>
    <col min="7946" max="7946" width="14.42578125" style="116" customWidth="1"/>
    <col min="7947" max="7947" width="16.42578125" style="116" customWidth="1"/>
    <col min="7948" max="7948" width="14.42578125" style="116" customWidth="1"/>
    <col min="7949" max="7949" width="7.5703125" style="116" customWidth="1"/>
    <col min="7950" max="8192" width="11.42578125" style="116"/>
    <col min="8193" max="8193" width="53.5703125" style="116" customWidth="1"/>
    <col min="8194" max="8194" width="14.42578125" style="116" customWidth="1"/>
    <col min="8195" max="8195" width="16.42578125" style="116" customWidth="1"/>
    <col min="8196" max="8196" width="14.42578125" style="116" customWidth="1"/>
    <col min="8197" max="8197" width="7.5703125" style="116" customWidth="1"/>
    <col min="8198" max="8198" width="14.42578125" style="116" customWidth="1"/>
    <col min="8199" max="8199" width="16.42578125" style="116" customWidth="1"/>
    <col min="8200" max="8200" width="14.42578125" style="116" customWidth="1"/>
    <col min="8201" max="8201" width="9.140625" style="116" customWidth="1"/>
    <col min="8202" max="8202" width="14.42578125" style="116" customWidth="1"/>
    <col min="8203" max="8203" width="16.42578125" style="116" customWidth="1"/>
    <col min="8204" max="8204" width="14.42578125" style="116" customWidth="1"/>
    <col min="8205" max="8205" width="7.5703125" style="116" customWidth="1"/>
    <col min="8206" max="8448" width="11.42578125" style="116"/>
    <col min="8449" max="8449" width="53.5703125" style="116" customWidth="1"/>
    <col min="8450" max="8450" width="14.42578125" style="116" customWidth="1"/>
    <col min="8451" max="8451" width="16.42578125" style="116" customWidth="1"/>
    <col min="8452" max="8452" width="14.42578125" style="116" customWidth="1"/>
    <col min="8453" max="8453" width="7.5703125" style="116" customWidth="1"/>
    <col min="8454" max="8454" width="14.42578125" style="116" customWidth="1"/>
    <col min="8455" max="8455" width="16.42578125" style="116" customWidth="1"/>
    <col min="8456" max="8456" width="14.42578125" style="116" customWidth="1"/>
    <col min="8457" max="8457" width="9.140625" style="116" customWidth="1"/>
    <col min="8458" max="8458" width="14.42578125" style="116" customWidth="1"/>
    <col min="8459" max="8459" width="16.42578125" style="116" customWidth="1"/>
    <col min="8460" max="8460" width="14.42578125" style="116" customWidth="1"/>
    <col min="8461" max="8461" width="7.5703125" style="116" customWidth="1"/>
    <col min="8462" max="8704" width="11.42578125" style="116"/>
    <col min="8705" max="8705" width="53.5703125" style="116" customWidth="1"/>
    <col min="8706" max="8706" width="14.42578125" style="116" customWidth="1"/>
    <col min="8707" max="8707" width="16.42578125" style="116" customWidth="1"/>
    <col min="8708" max="8708" width="14.42578125" style="116" customWidth="1"/>
    <col min="8709" max="8709" width="7.5703125" style="116" customWidth="1"/>
    <col min="8710" max="8710" width="14.42578125" style="116" customWidth="1"/>
    <col min="8711" max="8711" width="16.42578125" style="116" customWidth="1"/>
    <col min="8712" max="8712" width="14.42578125" style="116" customWidth="1"/>
    <col min="8713" max="8713" width="9.140625" style="116" customWidth="1"/>
    <col min="8714" max="8714" width="14.42578125" style="116" customWidth="1"/>
    <col min="8715" max="8715" width="16.42578125" style="116" customWidth="1"/>
    <col min="8716" max="8716" width="14.42578125" style="116" customWidth="1"/>
    <col min="8717" max="8717" width="7.5703125" style="116" customWidth="1"/>
    <col min="8718" max="8960" width="11.42578125" style="116"/>
    <col min="8961" max="8961" width="53.5703125" style="116" customWidth="1"/>
    <col min="8962" max="8962" width="14.42578125" style="116" customWidth="1"/>
    <col min="8963" max="8963" width="16.42578125" style="116" customWidth="1"/>
    <col min="8964" max="8964" width="14.42578125" style="116" customWidth="1"/>
    <col min="8965" max="8965" width="7.5703125" style="116" customWidth="1"/>
    <col min="8966" max="8966" width="14.42578125" style="116" customWidth="1"/>
    <col min="8967" max="8967" width="16.42578125" style="116" customWidth="1"/>
    <col min="8968" max="8968" width="14.42578125" style="116" customWidth="1"/>
    <col min="8969" max="8969" width="9.140625" style="116" customWidth="1"/>
    <col min="8970" max="8970" width="14.42578125" style="116" customWidth="1"/>
    <col min="8971" max="8971" width="16.42578125" style="116" customWidth="1"/>
    <col min="8972" max="8972" width="14.42578125" style="116" customWidth="1"/>
    <col min="8973" max="8973" width="7.5703125" style="116" customWidth="1"/>
    <col min="8974" max="9216" width="11.42578125" style="116"/>
    <col min="9217" max="9217" width="53.5703125" style="116" customWidth="1"/>
    <col min="9218" max="9218" width="14.42578125" style="116" customWidth="1"/>
    <col min="9219" max="9219" width="16.42578125" style="116" customWidth="1"/>
    <col min="9220" max="9220" width="14.42578125" style="116" customWidth="1"/>
    <col min="9221" max="9221" width="7.5703125" style="116" customWidth="1"/>
    <col min="9222" max="9222" width="14.42578125" style="116" customWidth="1"/>
    <col min="9223" max="9223" width="16.42578125" style="116" customWidth="1"/>
    <col min="9224" max="9224" width="14.42578125" style="116" customWidth="1"/>
    <col min="9225" max="9225" width="9.140625" style="116" customWidth="1"/>
    <col min="9226" max="9226" width="14.42578125" style="116" customWidth="1"/>
    <col min="9227" max="9227" width="16.42578125" style="116" customWidth="1"/>
    <col min="9228" max="9228" width="14.42578125" style="116" customWidth="1"/>
    <col min="9229" max="9229" width="7.5703125" style="116" customWidth="1"/>
    <col min="9230" max="9472" width="11.42578125" style="116"/>
    <col min="9473" max="9473" width="53.5703125" style="116" customWidth="1"/>
    <col min="9474" max="9474" width="14.42578125" style="116" customWidth="1"/>
    <col min="9475" max="9475" width="16.42578125" style="116" customWidth="1"/>
    <col min="9476" max="9476" width="14.42578125" style="116" customWidth="1"/>
    <col min="9477" max="9477" width="7.5703125" style="116" customWidth="1"/>
    <col min="9478" max="9478" width="14.42578125" style="116" customWidth="1"/>
    <col min="9479" max="9479" width="16.42578125" style="116" customWidth="1"/>
    <col min="9480" max="9480" width="14.42578125" style="116" customWidth="1"/>
    <col min="9481" max="9481" width="9.140625" style="116" customWidth="1"/>
    <col min="9482" max="9482" width="14.42578125" style="116" customWidth="1"/>
    <col min="9483" max="9483" width="16.42578125" style="116" customWidth="1"/>
    <col min="9484" max="9484" width="14.42578125" style="116" customWidth="1"/>
    <col min="9485" max="9485" width="7.5703125" style="116" customWidth="1"/>
    <col min="9486" max="9728" width="11.42578125" style="116"/>
    <col min="9729" max="9729" width="53.5703125" style="116" customWidth="1"/>
    <col min="9730" max="9730" width="14.42578125" style="116" customWidth="1"/>
    <col min="9731" max="9731" width="16.42578125" style="116" customWidth="1"/>
    <col min="9732" max="9732" width="14.42578125" style="116" customWidth="1"/>
    <col min="9733" max="9733" width="7.5703125" style="116" customWidth="1"/>
    <col min="9734" max="9734" width="14.42578125" style="116" customWidth="1"/>
    <col min="9735" max="9735" width="16.42578125" style="116" customWidth="1"/>
    <col min="9736" max="9736" width="14.42578125" style="116" customWidth="1"/>
    <col min="9737" max="9737" width="9.140625" style="116" customWidth="1"/>
    <col min="9738" max="9738" width="14.42578125" style="116" customWidth="1"/>
    <col min="9739" max="9739" width="16.42578125" style="116" customWidth="1"/>
    <col min="9740" max="9740" width="14.42578125" style="116" customWidth="1"/>
    <col min="9741" max="9741" width="7.5703125" style="116" customWidth="1"/>
    <col min="9742" max="9984" width="11.42578125" style="116"/>
    <col min="9985" max="9985" width="53.5703125" style="116" customWidth="1"/>
    <col min="9986" max="9986" width="14.42578125" style="116" customWidth="1"/>
    <col min="9987" max="9987" width="16.42578125" style="116" customWidth="1"/>
    <col min="9988" max="9988" width="14.42578125" style="116" customWidth="1"/>
    <col min="9989" max="9989" width="7.5703125" style="116" customWidth="1"/>
    <col min="9990" max="9990" width="14.42578125" style="116" customWidth="1"/>
    <col min="9991" max="9991" width="16.42578125" style="116" customWidth="1"/>
    <col min="9992" max="9992" width="14.42578125" style="116" customWidth="1"/>
    <col min="9993" max="9993" width="9.140625" style="116" customWidth="1"/>
    <col min="9994" max="9994" width="14.42578125" style="116" customWidth="1"/>
    <col min="9995" max="9995" width="16.42578125" style="116" customWidth="1"/>
    <col min="9996" max="9996" width="14.42578125" style="116" customWidth="1"/>
    <col min="9997" max="9997" width="7.5703125" style="116" customWidth="1"/>
    <col min="9998" max="10240" width="11.42578125" style="116"/>
    <col min="10241" max="10241" width="53.5703125" style="116" customWidth="1"/>
    <col min="10242" max="10242" width="14.42578125" style="116" customWidth="1"/>
    <col min="10243" max="10243" width="16.42578125" style="116" customWidth="1"/>
    <col min="10244" max="10244" width="14.42578125" style="116" customWidth="1"/>
    <col min="10245" max="10245" width="7.5703125" style="116" customWidth="1"/>
    <col min="10246" max="10246" width="14.42578125" style="116" customWidth="1"/>
    <col min="10247" max="10247" width="16.42578125" style="116" customWidth="1"/>
    <col min="10248" max="10248" width="14.42578125" style="116" customWidth="1"/>
    <col min="10249" max="10249" width="9.140625" style="116" customWidth="1"/>
    <col min="10250" max="10250" width="14.42578125" style="116" customWidth="1"/>
    <col min="10251" max="10251" width="16.42578125" style="116" customWidth="1"/>
    <col min="10252" max="10252" width="14.42578125" style="116" customWidth="1"/>
    <col min="10253" max="10253" width="7.5703125" style="116" customWidth="1"/>
    <col min="10254" max="10496" width="11.42578125" style="116"/>
    <col min="10497" max="10497" width="53.5703125" style="116" customWidth="1"/>
    <col min="10498" max="10498" width="14.42578125" style="116" customWidth="1"/>
    <col min="10499" max="10499" width="16.42578125" style="116" customWidth="1"/>
    <col min="10500" max="10500" width="14.42578125" style="116" customWidth="1"/>
    <col min="10501" max="10501" width="7.5703125" style="116" customWidth="1"/>
    <col min="10502" max="10502" width="14.42578125" style="116" customWidth="1"/>
    <col min="10503" max="10503" width="16.42578125" style="116" customWidth="1"/>
    <col min="10504" max="10504" width="14.42578125" style="116" customWidth="1"/>
    <col min="10505" max="10505" width="9.140625" style="116" customWidth="1"/>
    <col min="10506" max="10506" width="14.42578125" style="116" customWidth="1"/>
    <col min="10507" max="10507" width="16.42578125" style="116" customWidth="1"/>
    <col min="10508" max="10508" width="14.42578125" style="116" customWidth="1"/>
    <col min="10509" max="10509" width="7.5703125" style="116" customWidth="1"/>
    <col min="10510" max="10752" width="11.42578125" style="116"/>
    <col min="10753" max="10753" width="53.5703125" style="116" customWidth="1"/>
    <col min="10754" max="10754" width="14.42578125" style="116" customWidth="1"/>
    <col min="10755" max="10755" width="16.42578125" style="116" customWidth="1"/>
    <col min="10756" max="10756" width="14.42578125" style="116" customWidth="1"/>
    <col min="10757" max="10757" width="7.5703125" style="116" customWidth="1"/>
    <col min="10758" max="10758" width="14.42578125" style="116" customWidth="1"/>
    <col min="10759" max="10759" width="16.42578125" style="116" customWidth="1"/>
    <col min="10760" max="10760" width="14.42578125" style="116" customWidth="1"/>
    <col min="10761" max="10761" width="9.140625" style="116" customWidth="1"/>
    <col min="10762" max="10762" width="14.42578125" style="116" customWidth="1"/>
    <col min="10763" max="10763" width="16.42578125" style="116" customWidth="1"/>
    <col min="10764" max="10764" width="14.42578125" style="116" customWidth="1"/>
    <col min="10765" max="10765" width="7.5703125" style="116" customWidth="1"/>
    <col min="10766" max="11008" width="11.42578125" style="116"/>
    <col min="11009" max="11009" width="53.5703125" style="116" customWidth="1"/>
    <col min="11010" max="11010" width="14.42578125" style="116" customWidth="1"/>
    <col min="11011" max="11011" width="16.42578125" style="116" customWidth="1"/>
    <col min="11012" max="11012" width="14.42578125" style="116" customWidth="1"/>
    <col min="11013" max="11013" width="7.5703125" style="116" customWidth="1"/>
    <col min="11014" max="11014" width="14.42578125" style="116" customWidth="1"/>
    <col min="11015" max="11015" width="16.42578125" style="116" customWidth="1"/>
    <col min="11016" max="11016" width="14.42578125" style="116" customWidth="1"/>
    <col min="11017" max="11017" width="9.140625" style="116" customWidth="1"/>
    <col min="11018" max="11018" width="14.42578125" style="116" customWidth="1"/>
    <col min="11019" max="11019" width="16.42578125" style="116" customWidth="1"/>
    <col min="11020" max="11020" width="14.42578125" style="116" customWidth="1"/>
    <col min="11021" max="11021" width="7.5703125" style="116" customWidth="1"/>
    <col min="11022" max="11264" width="11.42578125" style="116"/>
    <col min="11265" max="11265" width="53.5703125" style="116" customWidth="1"/>
    <col min="11266" max="11266" width="14.42578125" style="116" customWidth="1"/>
    <col min="11267" max="11267" width="16.42578125" style="116" customWidth="1"/>
    <col min="11268" max="11268" width="14.42578125" style="116" customWidth="1"/>
    <col min="11269" max="11269" width="7.5703125" style="116" customWidth="1"/>
    <col min="11270" max="11270" width="14.42578125" style="116" customWidth="1"/>
    <col min="11271" max="11271" width="16.42578125" style="116" customWidth="1"/>
    <col min="11272" max="11272" width="14.42578125" style="116" customWidth="1"/>
    <col min="11273" max="11273" width="9.140625" style="116" customWidth="1"/>
    <col min="11274" max="11274" width="14.42578125" style="116" customWidth="1"/>
    <col min="11275" max="11275" width="16.42578125" style="116" customWidth="1"/>
    <col min="11276" max="11276" width="14.42578125" style="116" customWidth="1"/>
    <col min="11277" max="11277" width="7.5703125" style="116" customWidth="1"/>
    <col min="11278" max="11520" width="11.42578125" style="116"/>
    <col min="11521" max="11521" width="53.5703125" style="116" customWidth="1"/>
    <col min="11522" max="11522" width="14.42578125" style="116" customWidth="1"/>
    <col min="11523" max="11523" width="16.42578125" style="116" customWidth="1"/>
    <col min="11524" max="11524" width="14.42578125" style="116" customWidth="1"/>
    <col min="11525" max="11525" width="7.5703125" style="116" customWidth="1"/>
    <col min="11526" max="11526" width="14.42578125" style="116" customWidth="1"/>
    <col min="11527" max="11527" width="16.42578125" style="116" customWidth="1"/>
    <col min="11528" max="11528" width="14.42578125" style="116" customWidth="1"/>
    <col min="11529" max="11529" width="9.140625" style="116" customWidth="1"/>
    <col min="11530" max="11530" width="14.42578125" style="116" customWidth="1"/>
    <col min="11531" max="11531" width="16.42578125" style="116" customWidth="1"/>
    <col min="11532" max="11532" width="14.42578125" style="116" customWidth="1"/>
    <col min="11533" max="11533" width="7.5703125" style="116" customWidth="1"/>
    <col min="11534" max="11776" width="11.42578125" style="116"/>
    <col min="11777" max="11777" width="53.5703125" style="116" customWidth="1"/>
    <col min="11778" max="11778" width="14.42578125" style="116" customWidth="1"/>
    <col min="11779" max="11779" width="16.42578125" style="116" customWidth="1"/>
    <col min="11780" max="11780" width="14.42578125" style="116" customWidth="1"/>
    <col min="11781" max="11781" width="7.5703125" style="116" customWidth="1"/>
    <col min="11782" max="11782" width="14.42578125" style="116" customWidth="1"/>
    <col min="11783" max="11783" width="16.42578125" style="116" customWidth="1"/>
    <col min="11784" max="11784" width="14.42578125" style="116" customWidth="1"/>
    <col min="11785" max="11785" width="9.140625" style="116" customWidth="1"/>
    <col min="11786" max="11786" width="14.42578125" style="116" customWidth="1"/>
    <col min="11787" max="11787" width="16.42578125" style="116" customWidth="1"/>
    <col min="11788" max="11788" width="14.42578125" style="116" customWidth="1"/>
    <col min="11789" max="11789" width="7.5703125" style="116" customWidth="1"/>
    <col min="11790" max="12032" width="11.42578125" style="116"/>
    <col min="12033" max="12033" width="53.5703125" style="116" customWidth="1"/>
    <col min="12034" max="12034" width="14.42578125" style="116" customWidth="1"/>
    <col min="12035" max="12035" width="16.42578125" style="116" customWidth="1"/>
    <col min="12036" max="12036" width="14.42578125" style="116" customWidth="1"/>
    <col min="12037" max="12037" width="7.5703125" style="116" customWidth="1"/>
    <col min="12038" max="12038" width="14.42578125" style="116" customWidth="1"/>
    <col min="12039" max="12039" width="16.42578125" style="116" customWidth="1"/>
    <col min="12040" max="12040" width="14.42578125" style="116" customWidth="1"/>
    <col min="12041" max="12041" width="9.140625" style="116" customWidth="1"/>
    <col min="12042" max="12042" width="14.42578125" style="116" customWidth="1"/>
    <col min="12043" max="12043" width="16.42578125" style="116" customWidth="1"/>
    <col min="12044" max="12044" width="14.42578125" style="116" customWidth="1"/>
    <col min="12045" max="12045" width="7.5703125" style="116" customWidth="1"/>
    <col min="12046" max="12288" width="11.42578125" style="116"/>
    <col min="12289" max="12289" width="53.5703125" style="116" customWidth="1"/>
    <col min="12290" max="12290" width="14.42578125" style="116" customWidth="1"/>
    <col min="12291" max="12291" width="16.42578125" style="116" customWidth="1"/>
    <col min="12292" max="12292" width="14.42578125" style="116" customWidth="1"/>
    <col min="12293" max="12293" width="7.5703125" style="116" customWidth="1"/>
    <col min="12294" max="12294" width="14.42578125" style="116" customWidth="1"/>
    <col min="12295" max="12295" width="16.42578125" style="116" customWidth="1"/>
    <col min="12296" max="12296" width="14.42578125" style="116" customWidth="1"/>
    <col min="12297" max="12297" width="9.140625" style="116" customWidth="1"/>
    <col min="12298" max="12298" width="14.42578125" style="116" customWidth="1"/>
    <col min="12299" max="12299" width="16.42578125" style="116" customWidth="1"/>
    <col min="12300" max="12300" width="14.42578125" style="116" customWidth="1"/>
    <col min="12301" max="12301" width="7.5703125" style="116" customWidth="1"/>
    <col min="12302" max="12544" width="11.42578125" style="116"/>
    <col min="12545" max="12545" width="53.5703125" style="116" customWidth="1"/>
    <col min="12546" max="12546" width="14.42578125" style="116" customWidth="1"/>
    <col min="12547" max="12547" width="16.42578125" style="116" customWidth="1"/>
    <col min="12548" max="12548" width="14.42578125" style="116" customWidth="1"/>
    <col min="12549" max="12549" width="7.5703125" style="116" customWidth="1"/>
    <col min="12550" max="12550" width="14.42578125" style="116" customWidth="1"/>
    <col min="12551" max="12551" width="16.42578125" style="116" customWidth="1"/>
    <col min="12552" max="12552" width="14.42578125" style="116" customWidth="1"/>
    <col min="12553" max="12553" width="9.140625" style="116" customWidth="1"/>
    <col min="12554" max="12554" width="14.42578125" style="116" customWidth="1"/>
    <col min="12555" max="12555" width="16.42578125" style="116" customWidth="1"/>
    <col min="12556" max="12556" width="14.42578125" style="116" customWidth="1"/>
    <col min="12557" max="12557" width="7.5703125" style="116" customWidth="1"/>
    <col min="12558" max="12800" width="11.42578125" style="116"/>
    <col min="12801" max="12801" width="53.5703125" style="116" customWidth="1"/>
    <col min="12802" max="12802" width="14.42578125" style="116" customWidth="1"/>
    <col min="12803" max="12803" width="16.42578125" style="116" customWidth="1"/>
    <col min="12804" max="12804" width="14.42578125" style="116" customWidth="1"/>
    <col min="12805" max="12805" width="7.5703125" style="116" customWidth="1"/>
    <col min="12806" max="12806" width="14.42578125" style="116" customWidth="1"/>
    <col min="12807" max="12807" width="16.42578125" style="116" customWidth="1"/>
    <col min="12808" max="12808" width="14.42578125" style="116" customWidth="1"/>
    <col min="12809" max="12809" width="9.140625" style="116" customWidth="1"/>
    <col min="12810" max="12810" width="14.42578125" style="116" customWidth="1"/>
    <col min="12811" max="12811" width="16.42578125" style="116" customWidth="1"/>
    <col min="12812" max="12812" width="14.42578125" style="116" customWidth="1"/>
    <col min="12813" max="12813" width="7.5703125" style="116" customWidth="1"/>
    <col min="12814" max="13056" width="11.42578125" style="116"/>
    <col min="13057" max="13057" width="53.5703125" style="116" customWidth="1"/>
    <col min="13058" max="13058" width="14.42578125" style="116" customWidth="1"/>
    <col min="13059" max="13059" width="16.42578125" style="116" customWidth="1"/>
    <col min="13060" max="13060" width="14.42578125" style="116" customWidth="1"/>
    <col min="13061" max="13061" width="7.5703125" style="116" customWidth="1"/>
    <col min="13062" max="13062" width="14.42578125" style="116" customWidth="1"/>
    <col min="13063" max="13063" width="16.42578125" style="116" customWidth="1"/>
    <col min="13064" max="13064" width="14.42578125" style="116" customWidth="1"/>
    <col min="13065" max="13065" width="9.140625" style="116" customWidth="1"/>
    <col min="13066" max="13066" width="14.42578125" style="116" customWidth="1"/>
    <col min="13067" max="13067" width="16.42578125" style="116" customWidth="1"/>
    <col min="13068" max="13068" width="14.42578125" style="116" customWidth="1"/>
    <col min="13069" max="13069" width="7.5703125" style="116" customWidth="1"/>
    <col min="13070" max="13312" width="11.42578125" style="116"/>
    <col min="13313" max="13313" width="53.5703125" style="116" customWidth="1"/>
    <col min="13314" max="13314" width="14.42578125" style="116" customWidth="1"/>
    <col min="13315" max="13315" width="16.42578125" style="116" customWidth="1"/>
    <col min="13316" max="13316" width="14.42578125" style="116" customWidth="1"/>
    <col min="13317" max="13317" width="7.5703125" style="116" customWidth="1"/>
    <col min="13318" max="13318" width="14.42578125" style="116" customWidth="1"/>
    <col min="13319" max="13319" width="16.42578125" style="116" customWidth="1"/>
    <col min="13320" max="13320" width="14.42578125" style="116" customWidth="1"/>
    <col min="13321" max="13321" width="9.140625" style="116" customWidth="1"/>
    <col min="13322" max="13322" width="14.42578125" style="116" customWidth="1"/>
    <col min="13323" max="13323" width="16.42578125" style="116" customWidth="1"/>
    <col min="13324" max="13324" width="14.42578125" style="116" customWidth="1"/>
    <col min="13325" max="13325" width="7.5703125" style="116" customWidth="1"/>
    <col min="13326" max="13568" width="11.42578125" style="116"/>
    <col min="13569" max="13569" width="53.5703125" style="116" customWidth="1"/>
    <col min="13570" max="13570" width="14.42578125" style="116" customWidth="1"/>
    <col min="13571" max="13571" width="16.42578125" style="116" customWidth="1"/>
    <col min="13572" max="13572" width="14.42578125" style="116" customWidth="1"/>
    <col min="13573" max="13573" width="7.5703125" style="116" customWidth="1"/>
    <col min="13574" max="13574" width="14.42578125" style="116" customWidth="1"/>
    <col min="13575" max="13575" width="16.42578125" style="116" customWidth="1"/>
    <col min="13576" max="13576" width="14.42578125" style="116" customWidth="1"/>
    <col min="13577" max="13577" width="9.140625" style="116" customWidth="1"/>
    <col min="13578" max="13578" width="14.42578125" style="116" customWidth="1"/>
    <col min="13579" max="13579" width="16.42578125" style="116" customWidth="1"/>
    <col min="13580" max="13580" width="14.42578125" style="116" customWidth="1"/>
    <col min="13581" max="13581" width="7.5703125" style="116" customWidth="1"/>
    <col min="13582" max="13824" width="11.42578125" style="116"/>
    <col min="13825" max="13825" width="53.5703125" style="116" customWidth="1"/>
    <col min="13826" max="13826" width="14.42578125" style="116" customWidth="1"/>
    <col min="13827" max="13827" width="16.42578125" style="116" customWidth="1"/>
    <col min="13828" max="13828" width="14.42578125" style="116" customWidth="1"/>
    <col min="13829" max="13829" width="7.5703125" style="116" customWidth="1"/>
    <col min="13830" max="13830" width="14.42578125" style="116" customWidth="1"/>
    <col min="13831" max="13831" width="16.42578125" style="116" customWidth="1"/>
    <col min="13832" max="13832" width="14.42578125" style="116" customWidth="1"/>
    <col min="13833" max="13833" width="9.140625" style="116" customWidth="1"/>
    <col min="13834" max="13834" width="14.42578125" style="116" customWidth="1"/>
    <col min="13835" max="13835" width="16.42578125" style="116" customWidth="1"/>
    <col min="13836" max="13836" width="14.42578125" style="116" customWidth="1"/>
    <col min="13837" max="13837" width="7.5703125" style="116" customWidth="1"/>
    <col min="13838" max="14080" width="11.42578125" style="116"/>
    <col min="14081" max="14081" width="53.5703125" style="116" customWidth="1"/>
    <col min="14082" max="14082" width="14.42578125" style="116" customWidth="1"/>
    <col min="14083" max="14083" width="16.42578125" style="116" customWidth="1"/>
    <col min="14084" max="14084" width="14.42578125" style="116" customWidth="1"/>
    <col min="14085" max="14085" width="7.5703125" style="116" customWidth="1"/>
    <col min="14086" max="14086" width="14.42578125" style="116" customWidth="1"/>
    <col min="14087" max="14087" width="16.42578125" style="116" customWidth="1"/>
    <col min="14088" max="14088" width="14.42578125" style="116" customWidth="1"/>
    <col min="14089" max="14089" width="9.140625" style="116" customWidth="1"/>
    <col min="14090" max="14090" width="14.42578125" style="116" customWidth="1"/>
    <col min="14091" max="14091" width="16.42578125" style="116" customWidth="1"/>
    <col min="14092" max="14092" width="14.42578125" style="116" customWidth="1"/>
    <col min="14093" max="14093" width="7.5703125" style="116" customWidth="1"/>
    <col min="14094" max="14336" width="11.42578125" style="116"/>
    <col min="14337" max="14337" width="53.5703125" style="116" customWidth="1"/>
    <col min="14338" max="14338" width="14.42578125" style="116" customWidth="1"/>
    <col min="14339" max="14339" width="16.42578125" style="116" customWidth="1"/>
    <col min="14340" max="14340" width="14.42578125" style="116" customWidth="1"/>
    <col min="14341" max="14341" width="7.5703125" style="116" customWidth="1"/>
    <col min="14342" max="14342" width="14.42578125" style="116" customWidth="1"/>
    <col min="14343" max="14343" width="16.42578125" style="116" customWidth="1"/>
    <col min="14344" max="14344" width="14.42578125" style="116" customWidth="1"/>
    <col min="14345" max="14345" width="9.140625" style="116" customWidth="1"/>
    <col min="14346" max="14346" width="14.42578125" style="116" customWidth="1"/>
    <col min="14347" max="14347" width="16.42578125" style="116" customWidth="1"/>
    <col min="14348" max="14348" width="14.42578125" style="116" customWidth="1"/>
    <col min="14349" max="14349" width="7.5703125" style="116" customWidth="1"/>
    <col min="14350" max="14592" width="11.42578125" style="116"/>
    <col min="14593" max="14593" width="53.5703125" style="116" customWidth="1"/>
    <col min="14594" max="14594" width="14.42578125" style="116" customWidth="1"/>
    <col min="14595" max="14595" width="16.42578125" style="116" customWidth="1"/>
    <col min="14596" max="14596" width="14.42578125" style="116" customWidth="1"/>
    <col min="14597" max="14597" width="7.5703125" style="116" customWidth="1"/>
    <col min="14598" max="14598" width="14.42578125" style="116" customWidth="1"/>
    <col min="14599" max="14599" width="16.42578125" style="116" customWidth="1"/>
    <col min="14600" max="14600" width="14.42578125" style="116" customWidth="1"/>
    <col min="14601" max="14601" width="9.140625" style="116" customWidth="1"/>
    <col min="14602" max="14602" width="14.42578125" style="116" customWidth="1"/>
    <col min="14603" max="14603" width="16.42578125" style="116" customWidth="1"/>
    <col min="14604" max="14604" width="14.42578125" style="116" customWidth="1"/>
    <col min="14605" max="14605" width="7.5703125" style="116" customWidth="1"/>
    <col min="14606" max="14848" width="11.42578125" style="116"/>
    <col min="14849" max="14849" width="53.5703125" style="116" customWidth="1"/>
    <col min="14850" max="14850" width="14.42578125" style="116" customWidth="1"/>
    <col min="14851" max="14851" width="16.42578125" style="116" customWidth="1"/>
    <col min="14852" max="14852" width="14.42578125" style="116" customWidth="1"/>
    <col min="14853" max="14853" width="7.5703125" style="116" customWidth="1"/>
    <col min="14854" max="14854" width="14.42578125" style="116" customWidth="1"/>
    <col min="14855" max="14855" width="16.42578125" style="116" customWidth="1"/>
    <col min="14856" max="14856" width="14.42578125" style="116" customWidth="1"/>
    <col min="14857" max="14857" width="9.140625" style="116" customWidth="1"/>
    <col min="14858" max="14858" width="14.42578125" style="116" customWidth="1"/>
    <col min="14859" max="14859" width="16.42578125" style="116" customWidth="1"/>
    <col min="14860" max="14860" width="14.42578125" style="116" customWidth="1"/>
    <col min="14861" max="14861" width="7.5703125" style="116" customWidth="1"/>
    <col min="14862" max="15104" width="11.42578125" style="116"/>
    <col min="15105" max="15105" width="53.5703125" style="116" customWidth="1"/>
    <col min="15106" max="15106" width="14.42578125" style="116" customWidth="1"/>
    <col min="15107" max="15107" width="16.42578125" style="116" customWidth="1"/>
    <col min="15108" max="15108" width="14.42578125" style="116" customWidth="1"/>
    <col min="15109" max="15109" width="7.5703125" style="116" customWidth="1"/>
    <col min="15110" max="15110" width="14.42578125" style="116" customWidth="1"/>
    <col min="15111" max="15111" width="16.42578125" style="116" customWidth="1"/>
    <col min="15112" max="15112" width="14.42578125" style="116" customWidth="1"/>
    <col min="15113" max="15113" width="9.140625" style="116" customWidth="1"/>
    <col min="15114" max="15114" width="14.42578125" style="116" customWidth="1"/>
    <col min="15115" max="15115" width="16.42578125" style="116" customWidth="1"/>
    <col min="15116" max="15116" width="14.42578125" style="116" customWidth="1"/>
    <col min="15117" max="15117" width="7.5703125" style="116" customWidth="1"/>
    <col min="15118" max="15360" width="11.42578125" style="116"/>
    <col min="15361" max="15361" width="53.5703125" style="116" customWidth="1"/>
    <col min="15362" max="15362" width="14.42578125" style="116" customWidth="1"/>
    <col min="15363" max="15363" width="16.42578125" style="116" customWidth="1"/>
    <col min="15364" max="15364" width="14.42578125" style="116" customWidth="1"/>
    <col min="15365" max="15365" width="7.5703125" style="116" customWidth="1"/>
    <col min="15366" max="15366" width="14.42578125" style="116" customWidth="1"/>
    <col min="15367" max="15367" width="16.42578125" style="116" customWidth="1"/>
    <col min="15368" max="15368" width="14.42578125" style="116" customWidth="1"/>
    <col min="15369" max="15369" width="9.140625" style="116" customWidth="1"/>
    <col min="15370" max="15370" width="14.42578125" style="116" customWidth="1"/>
    <col min="15371" max="15371" width="16.42578125" style="116" customWidth="1"/>
    <col min="15372" max="15372" width="14.42578125" style="116" customWidth="1"/>
    <col min="15373" max="15373" width="7.5703125" style="116" customWidth="1"/>
    <col min="15374" max="15616" width="11.42578125" style="116"/>
    <col min="15617" max="15617" width="53.5703125" style="116" customWidth="1"/>
    <col min="15618" max="15618" width="14.42578125" style="116" customWidth="1"/>
    <col min="15619" max="15619" width="16.42578125" style="116" customWidth="1"/>
    <col min="15620" max="15620" width="14.42578125" style="116" customWidth="1"/>
    <col min="15621" max="15621" width="7.5703125" style="116" customWidth="1"/>
    <col min="15622" max="15622" width="14.42578125" style="116" customWidth="1"/>
    <col min="15623" max="15623" width="16.42578125" style="116" customWidth="1"/>
    <col min="15624" max="15624" width="14.42578125" style="116" customWidth="1"/>
    <col min="15625" max="15625" width="9.140625" style="116" customWidth="1"/>
    <col min="15626" max="15626" width="14.42578125" style="116" customWidth="1"/>
    <col min="15627" max="15627" width="16.42578125" style="116" customWidth="1"/>
    <col min="15628" max="15628" width="14.42578125" style="116" customWidth="1"/>
    <col min="15629" max="15629" width="7.5703125" style="116" customWidth="1"/>
    <col min="15630" max="15872" width="11.42578125" style="116"/>
    <col min="15873" max="15873" width="53.5703125" style="116" customWidth="1"/>
    <col min="15874" max="15874" width="14.42578125" style="116" customWidth="1"/>
    <col min="15875" max="15875" width="16.42578125" style="116" customWidth="1"/>
    <col min="15876" max="15876" width="14.42578125" style="116" customWidth="1"/>
    <col min="15877" max="15877" width="7.5703125" style="116" customWidth="1"/>
    <col min="15878" max="15878" width="14.42578125" style="116" customWidth="1"/>
    <col min="15879" max="15879" width="16.42578125" style="116" customWidth="1"/>
    <col min="15880" max="15880" width="14.42578125" style="116" customWidth="1"/>
    <col min="15881" max="15881" width="9.140625" style="116" customWidth="1"/>
    <col min="15882" max="15882" width="14.42578125" style="116" customWidth="1"/>
    <col min="15883" max="15883" width="16.42578125" style="116" customWidth="1"/>
    <col min="15884" max="15884" width="14.42578125" style="116" customWidth="1"/>
    <col min="15885" max="15885" width="7.5703125" style="116" customWidth="1"/>
    <col min="15886" max="16128" width="11.42578125" style="116"/>
    <col min="16129" max="16129" width="53.5703125" style="116" customWidth="1"/>
    <col min="16130" max="16130" width="14.42578125" style="116" customWidth="1"/>
    <col min="16131" max="16131" width="16.42578125" style="116" customWidth="1"/>
    <col min="16132" max="16132" width="14.42578125" style="116" customWidth="1"/>
    <col min="16133" max="16133" width="7.5703125" style="116" customWidth="1"/>
    <col min="16134" max="16134" width="14.42578125" style="116" customWidth="1"/>
    <col min="16135" max="16135" width="16.42578125" style="116" customWidth="1"/>
    <col min="16136" max="16136" width="14.42578125" style="116" customWidth="1"/>
    <col min="16137" max="16137" width="9.140625" style="116" customWidth="1"/>
    <col min="16138" max="16138" width="14.42578125" style="116" customWidth="1"/>
    <col min="16139" max="16139" width="16.42578125" style="116" customWidth="1"/>
    <col min="16140" max="16140" width="14.42578125" style="116" customWidth="1"/>
    <col min="16141" max="16141" width="7.5703125" style="116" customWidth="1"/>
    <col min="16142" max="16384" width="11.42578125" style="116"/>
  </cols>
  <sheetData>
    <row r="1" spans="1:13" s="134" customFormat="1" ht="30" customHeight="1" x14ac:dyDescent="0.3">
      <c r="A1" s="405" t="s">
        <v>415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</row>
    <row r="2" spans="1:13" s="134" customFormat="1" ht="15" customHeight="1" x14ac:dyDescent="0.3">
      <c r="A2" s="381" t="s">
        <v>278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</row>
    <row r="3" spans="1:13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</row>
    <row r="4" spans="1:13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</row>
    <row r="5" spans="1:13" ht="15" customHeight="1" x14ac:dyDescent="0.2">
      <c r="A5" s="115"/>
      <c r="B5" s="148"/>
      <c r="C5" s="148"/>
      <c r="D5" s="148"/>
      <c r="E5" s="38"/>
      <c r="F5" s="148"/>
      <c r="G5" s="148"/>
      <c r="H5" s="148"/>
      <c r="I5" s="38"/>
      <c r="J5" s="148"/>
      <c r="K5" s="148"/>
      <c r="L5" s="148"/>
      <c r="M5" s="38"/>
    </row>
    <row r="6" spans="1:13" s="154" customFormat="1" ht="15" customHeight="1" x14ac:dyDescent="0.4">
      <c r="A6" s="136"/>
      <c r="B6" s="406" t="s">
        <v>148</v>
      </c>
      <c r="C6" s="406"/>
      <c r="D6" s="406"/>
      <c r="E6" s="406"/>
      <c r="F6" s="406" t="s">
        <v>149</v>
      </c>
      <c r="G6" s="406"/>
      <c r="H6" s="406"/>
      <c r="I6" s="406"/>
      <c r="J6" s="406" t="s">
        <v>150</v>
      </c>
      <c r="K6" s="406"/>
      <c r="L6" s="406"/>
      <c r="M6" s="406"/>
    </row>
    <row r="7" spans="1:13" s="155" customFormat="1" ht="15" customHeight="1" x14ac:dyDescent="0.25">
      <c r="A7" s="138" t="s">
        <v>259</v>
      </c>
      <c r="B7" s="139" t="s">
        <v>260</v>
      </c>
      <c r="C7" s="140" t="s">
        <v>261</v>
      </c>
      <c r="D7" s="139" t="s">
        <v>262</v>
      </c>
      <c r="E7" s="139" t="s">
        <v>46</v>
      </c>
      <c r="F7" s="140" t="s">
        <v>260</v>
      </c>
      <c r="G7" s="139" t="s">
        <v>261</v>
      </c>
      <c r="H7" s="139" t="s">
        <v>262</v>
      </c>
      <c r="I7" s="140" t="s">
        <v>46</v>
      </c>
      <c r="J7" s="139" t="s">
        <v>260</v>
      </c>
      <c r="K7" s="139" t="s">
        <v>261</v>
      </c>
      <c r="L7" s="140" t="s">
        <v>262</v>
      </c>
      <c r="M7" s="139" t="s">
        <v>46</v>
      </c>
    </row>
    <row r="8" spans="1:13" s="156" customFormat="1" ht="15" customHeight="1" x14ac:dyDescent="0.35">
      <c r="A8" s="120" t="s">
        <v>233</v>
      </c>
      <c r="B8" s="121">
        <v>1.14106</v>
      </c>
      <c r="C8" s="121">
        <v>15304.10925</v>
      </c>
      <c r="D8" s="121">
        <v>234990.25037999998</v>
      </c>
      <c r="E8" s="121">
        <v>250295.50068999999</v>
      </c>
      <c r="F8" s="121">
        <v>0</v>
      </c>
      <c r="G8" s="121">
        <v>69327.562109999999</v>
      </c>
      <c r="H8" s="121">
        <v>479463.73328999995</v>
      </c>
      <c r="I8" s="121">
        <v>548791.29539999994</v>
      </c>
      <c r="J8" s="121">
        <v>0</v>
      </c>
      <c r="K8" s="121">
        <v>75774.405609999987</v>
      </c>
      <c r="L8" s="121">
        <v>398419.29369000002</v>
      </c>
      <c r="M8" s="121">
        <v>474193.69929999998</v>
      </c>
    </row>
    <row r="9" spans="1:13" s="156" customFormat="1" ht="15" customHeight="1" x14ac:dyDescent="0.35">
      <c r="A9" s="120" t="s">
        <v>234</v>
      </c>
      <c r="B9" s="121">
        <v>0</v>
      </c>
      <c r="C9" s="121">
        <v>4.4855200000000002</v>
      </c>
      <c r="D9" s="121">
        <v>513.88170000000002</v>
      </c>
      <c r="E9" s="121">
        <v>518.36721999999997</v>
      </c>
      <c r="F9" s="121">
        <v>0</v>
      </c>
      <c r="G9" s="121">
        <v>310.29544999999996</v>
      </c>
      <c r="H9" s="121">
        <v>4050.7912900000001</v>
      </c>
      <c r="I9" s="121">
        <v>4361.0867399999997</v>
      </c>
      <c r="J9" s="121">
        <v>0</v>
      </c>
      <c r="K9" s="121">
        <v>2956.4652700000001</v>
      </c>
      <c r="L9" s="121">
        <v>33574.252619999999</v>
      </c>
      <c r="M9" s="121">
        <v>36530.71789</v>
      </c>
    </row>
    <row r="10" spans="1:13" s="156" customFormat="1" ht="15" customHeight="1" x14ac:dyDescent="0.35">
      <c r="A10" s="120" t="s">
        <v>235</v>
      </c>
      <c r="B10" s="121">
        <v>0</v>
      </c>
      <c r="C10" s="121">
        <v>0</v>
      </c>
      <c r="D10" s="121">
        <v>0</v>
      </c>
      <c r="E10" s="121">
        <v>0</v>
      </c>
      <c r="F10" s="121">
        <v>0</v>
      </c>
      <c r="G10" s="121">
        <v>0</v>
      </c>
      <c r="H10" s="121">
        <v>0</v>
      </c>
      <c r="I10" s="121">
        <v>0</v>
      </c>
      <c r="J10" s="121">
        <v>0</v>
      </c>
      <c r="K10" s="121">
        <v>0</v>
      </c>
      <c r="L10" s="121">
        <v>0</v>
      </c>
      <c r="M10" s="121">
        <v>0</v>
      </c>
    </row>
    <row r="11" spans="1:13" s="156" customFormat="1" ht="15" customHeight="1" x14ac:dyDescent="0.35">
      <c r="A11" s="120" t="s">
        <v>236</v>
      </c>
      <c r="B11" s="121">
        <v>0</v>
      </c>
      <c r="C11" s="121">
        <v>0</v>
      </c>
      <c r="D11" s="121">
        <v>478.11121999999995</v>
      </c>
      <c r="E11" s="121">
        <v>478.11121999999995</v>
      </c>
      <c r="F11" s="121">
        <v>0</v>
      </c>
      <c r="G11" s="121">
        <v>0</v>
      </c>
      <c r="H11" s="121">
        <v>0</v>
      </c>
      <c r="I11" s="121">
        <v>0</v>
      </c>
      <c r="J11" s="121">
        <v>0</v>
      </c>
      <c r="K11" s="121">
        <v>0</v>
      </c>
      <c r="L11" s="121">
        <v>522.29849999999999</v>
      </c>
      <c r="M11" s="121">
        <v>522.29849999999999</v>
      </c>
    </row>
    <row r="12" spans="1:13" s="156" customFormat="1" ht="15" customHeight="1" x14ac:dyDescent="0.35">
      <c r="A12" s="120" t="s">
        <v>237</v>
      </c>
      <c r="B12" s="121">
        <v>43.682919999999996</v>
      </c>
      <c r="C12" s="121">
        <v>6716.2051100000008</v>
      </c>
      <c r="D12" s="121">
        <v>47132.340619999995</v>
      </c>
      <c r="E12" s="121">
        <v>53892.228649999997</v>
      </c>
      <c r="F12" s="121">
        <v>144.20663000000002</v>
      </c>
      <c r="G12" s="121">
        <v>121986.40298</v>
      </c>
      <c r="H12" s="121">
        <v>238898.81963999994</v>
      </c>
      <c r="I12" s="121">
        <v>361029.42924999993</v>
      </c>
      <c r="J12" s="121">
        <v>3087.9964900000004</v>
      </c>
      <c r="K12" s="121">
        <v>71284.401259999999</v>
      </c>
      <c r="L12" s="121">
        <v>148501.52472999998</v>
      </c>
      <c r="M12" s="121">
        <v>222873.92247999998</v>
      </c>
    </row>
    <row r="13" spans="1:13" s="156" customFormat="1" ht="15" customHeight="1" x14ac:dyDescent="0.35">
      <c r="A13" s="120" t="s">
        <v>238</v>
      </c>
      <c r="B13" s="121">
        <v>0</v>
      </c>
      <c r="C13" s="121">
        <v>0</v>
      </c>
      <c r="D13" s="121">
        <v>0</v>
      </c>
      <c r="E13" s="121">
        <v>0</v>
      </c>
      <c r="F13" s="121">
        <v>0</v>
      </c>
      <c r="G13" s="121">
        <v>0</v>
      </c>
      <c r="H13" s="121">
        <v>0</v>
      </c>
      <c r="I13" s="121">
        <v>0</v>
      </c>
      <c r="J13" s="121">
        <v>0</v>
      </c>
      <c r="K13" s="121">
        <v>0</v>
      </c>
      <c r="L13" s="121">
        <v>58751.047829999996</v>
      </c>
      <c r="M13" s="121">
        <v>58751.047829999996</v>
      </c>
    </row>
    <row r="14" spans="1:13" s="156" customFormat="1" ht="15" customHeight="1" x14ac:dyDescent="0.35">
      <c r="A14" s="120" t="s">
        <v>181</v>
      </c>
      <c r="B14" s="121">
        <v>0</v>
      </c>
      <c r="C14" s="121">
        <v>0</v>
      </c>
      <c r="D14" s="121">
        <v>0</v>
      </c>
      <c r="E14" s="121">
        <v>0</v>
      </c>
      <c r="F14" s="121">
        <v>0</v>
      </c>
      <c r="G14" s="121">
        <v>0</v>
      </c>
      <c r="H14" s="121">
        <v>0</v>
      </c>
      <c r="I14" s="121">
        <v>0</v>
      </c>
      <c r="J14" s="121">
        <v>0</v>
      </c>
      <c r="K14" s="121">
        <v>0</v>
      </c>
      <c r="L14" s="121">
        <v>0</v>
      </c>
      <c r="M14" s="121">
        <v>0</v>
      </c>
    </row>
    <row r="15" spans="1:13" s="156" customFormat="1" ht="15" customHeight="1" x14ac:dyDescent="0.35">
      <c r="A15" s="120" t="s">
        <v>239</v>
      </c>
      <c r="B15" s="121">
        <v>0</v>
      </c>
      <c r="C15" s="121">
        <v>1704.8897099999999</v>
      </c>
      <c r="D15" s="121">
        <v>2340.4916199999998</v>
      </c>
      <c r="E15" s="121">
        <v>4045.3813299999997</v>
      </c>
      <c r="F15" s="121">
        <v>0</v>
      </c>
      <c r="G15" s="121">
        <v>15717.61382</v>
      </c>
      <c r="H15" s="121">
        <v>12570.589739999999</v>
      </c>
      <c r="I15" s="121">
        <v>28288.203560000002</v>
      </c>
      <c r="J15" s="121">
        <v>0</v>
      </c>
      <c r="K15" s="121">
        <v>9972.5852099999993</v>
      </c>
      <c r="L15" s="121">
        <v>9367.0970699999998</v>
      </c>
      <c r="M15" s="121">
        <v>19339.682280000001</v>
      </c>
    </row>
    <row r="16" spans="1:13" s="156" customFormat="1" ht="15" customHeight="1" x14ac:dyDescent="0.35">
      <c r="A16" s="120" t="s">
        <v>240</v>
      </c>
      <c r="B16" s="121">
        <v>0</v>
      </c>
      <c r="C16" s="121">
        <v>824.58398</v>
      </c>
      <c r="D16" s="121">
        <v>5946.1664399999991</v>
      </c>
      <c r="E16" s="121">
        <v>6770.7504199999994</v>
      </c>
      <c r="F16" s="121">
        <v>0</v>
      </c>
      <c r="G16" s="121">
        <v>2309.5714400000002</v>
      </c>
      <c r="H16" s="121">
        <v>26244.716369999998</v>
      </c>
      <c r="I16" s="121">
        <v>28554.287809999998</v>
      </c>
      <c r="J16" s="121">
        <v>0</v>
      </c>
      <c r="K16" s="121">
        <v>1472.63724</v>
      </c>
      <c r="L16" s="121">
        <v>11010.925579999997</v>
      </c>
      <c r="M16" s="121">
        <v>12483.562819999997</v>
      </c>
    </row>
    <row r="17" spans="1:13" s="156" customFormat="1" ht="15" customHeight="1" x14ac:dyDescent="0.35">
      <c r="A17" s="120" t="s">
        <v>241</v>
      </c>
      <c r="B17" s="121">
        <v>0</v>
      </c>
      <c r="C17" s="121">
        <v>356.29700000000003</v>
      </c>
      <c r="D17" s="121">
        <v>3368.7969800000001</v>
      </c>
      <c r="E17" s="121">
        <v>3725.0939800000001</v>
      </c>
      <c r="F17" s="121">
        <v>20.814060000000001</v>
      </c>
      <c r="G17" s="121">
        <v>2273.2340299999996</v>
      </c>
      <c r="H17" s="121">
        <v>27143.455919999997</v>
      </c>
      <c r="I17" s="121">
        <v>29437.504009999997</v>
      </c>
      <c r="J17" s="121">
        <v>0</v>
      </c>
      <c r="K17" s="121">
        <v>1346.1208700000002</v>
      </c>
      <c r="L17" s="121">
        <v>8656.4258800000007</v>
      </c>
      <c r="M17" s="121">
        <v>10002.546750000001</v>
      </c>
    </row>
    <row r="18" spans="1:13" s="156" customFormat="1" ht="15" customHeight="1" x14ac:dyDescent="0.35">
      <c r="A18" s="120" t="s">
        <v>242</v>
      </c>
      <c r="B18" s="121">
        <v>0</v>
      </c>
      <c r="C18" s="121">
        <v>0</v>
      </c>
      <c r="D18" s="121">
        <v>0</v>
      </c>
      <c r="E18" s="121">
        <v>0</v>
      </c>
      <c r="F18" s="121">
        <v>0</v>
      </c>
      <c r="G18" s="121">
        <v>2057716.71092</v>
      </c>
      <c r="H18" s="121">
        <v>118324.64284</v>
      </c>
      <c r="I18" s="121">
        <v>2176041.3537599999</v>
      </c>
      <c r="J18" s="121">
        <v>0</v>
      </c>
      <c r="K18" s="121">
        <v>0</v>
      </c>
      <c r="L18" s="121">
        <v>0</v>
      </c>
      <c r="M18" s="121">
        <v>0</v>
      </c>
    </row>
    <row r="19" spans="1:13" s="156" customFormat="1" ht="15" customHeight="1" x14ac:dyDescent="0.35">
      <c r="A19" s="120" t="s">
        <v>243</v>
      </c>
      <c r="B19" s="121">
        <v>0</v>
      </c>
      <c r="C19" s="121">
        <v>0</v>
      </c>
      <c r="D19" s="121">
        <v>0</v>
      </c>
      <c r="E19" s="121">
        <v>0</v>
      </c>
      <c r="F19" s="121">
        <v>0</v>
      </c>
      <c r="G19" s="121">
        <v>288.36734000000001</v>
      </c>
      <c r="H19" s="121">
        <v>98.692130000000006</v>
      </c>
      <c r="I19" s="121">
        <v>387.05947000000003</v>
      </c>
      <c r="J19" s="121">
        <v>0</v>
      </c>
      <c r="K19" s="121">
        <v>170.69360999999998</v>
      </c>
      <c r="L19" s="121">
        <v>31.622689999999999</v>
      </c>
      <c r="M19" s="121">
        <v>202.31629999999998</v>
      </c>
    </row>
    <row r="20" spans="1:13" s="156" customFormat="1" ht="15" customHeight="1" x14ac:dyDescent="0.35">
      <c r="A20" s="120" t="s">
        <v>244</v>
      </c>
      <c r="B20" s="121">
        <v>0</v>
      </c>
      <c r="C20" s="121">
        <v>0</v>
      </c>
      <c r="D20" s="121">
        <v>0</v>
      </c>
      <c r="E20" s="121">
        <v>0</v>
      </c>
      <c r="F20" s="121">
        <v>0</v>
      </c>
      <c r="G20" s="121">
        <v>0</v>
      </c>
      <c r="H20" s="121">
        <v>0</v>
      </c>
      <c r="I20" s="121">
        <v>0</v>
      </c>
      <c r="J20" s="121">
        <v>0</v>
      </c>
      <c r="K20" s="121">
        <v>0</v>
      </c>
      <c r="L20" s="121">
        <v>0</v>
      </c>
      <c r="M20" s="121">
        <v>0</v>
      </c>
    </row>
    <row r="21" spans="1:13" s="156" customFormat="1" ht="15" customHeight="1" x14ac:dyDescent="0.35">
      <c r="A21" s="120" t="s">
        <v>245</v>
      </c>
      <c r="B21" s="121">
        <v>0</v>
      </c>
      <c r="C21" s="121">
        <v>0</v>
      </c>
      <c r="D21" s="121">
        <v>0</v>
      </c>
      <c r="E21" s="121">
        <v>0</v>
      </c>
      <c r="F21" s="121">
        <v>0</v>
      </c>
      <c r="G21" s="121">
        <v>0</v>
      </c>
      <c r="H21" s="121">
        <v>0</v>
      </c>
      <c r="I21" s="121">
        <v>0</v>
      </c>
      <c r="J21" s="121">
        <v>0</v>
      </c>
      <c r="K21" s="121">
        <v>0</v>
      </c>
      <c r="L21" s="121">
        <v>0</v>
      </c>
      <c r="M21" s="121">
        <v>0</v>
      </c>
    </row>
    <row r="22" spans="1:13" s="156" customFormat="1" ht="15" customHeight="1" x14ac:dyDescent="0.35">
      <c r="A22" s="120" t="s">
        <v>246</v>
      </c>
      <c r="B22" s="121">
        <v>0</v>
      </c>
      <c r="C22" s="121">
        <v>0</v>
      </c>
      <c r="D22" s="121">
        <v>87.933309999999992</v>
      </c>
      <c r="E22" s="121">
        <v>87.933309999999992</v>
      </c>
      <c r="F22" s="121">
        <v>0</v>
      </c>
      <c r="G22" s="121">
        <v>0</v>
      </c>
      <c r="H22" s="121">
        <v>0</v>
      </c>
      <c r="I22" s="121">
        <v>0</v>
      </c>
      <c r="J22" s="121">
        <v>0</v>
      </c>
      <c r="K22" s="121">
        <v>31.858040000000003</v>
      </c>
      <c r="L22" s="121">
        <v>0</v>
      </c>
      <c r="M22" s="121">
        <v>31.858040000000003</v>
      </c>
    </row>
    <row r="23" spans="1:13" s="156" customFormat="1" ht="15" customHeight="1" x14ac:dyDescent="0.35">
      <c r="A23" s="120" t="s">
        <v>247</v>
      </c>
      <c r="B23" s="121">
        <v>0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1">
        <v>0</v>
      </c>
      <c r="J23" s="121">
        <v>0</v>
      </c>
      <c r="K23" s="121">
        <v>0</v>
      </c>
      <c r="L23" s="121">
        <v>0</v>
      </c>
      <c r="M23" s="121">
        <v>0</v>
      </c>
    </row>
    <row r="24" spans="1:13" s="156" customFormat="1" ht="15" customHeight="1" x14ac:dyDescent="0.35">
      <c r="A24" s="120" t="s">
        <v>248</v>
      </c>
      <c r="B24" s="121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0</v>
      </c>
      <c r="I24" s="121">
        <v>0</v>
      </c>
      <c r="J24" s="121">
        <v>0</v>
      </c>
      <c r="K24" s="121">
        <v>0</v>
      </c>
      <c r="L24" s="121">
        <v>0</v>
      </c>
      <c r="M24" s="121">
        <v>0</v>
      </c>
    </row>
    <row r="25" spans="1:13" s="157" customFormat="1" ht="15" customHeight="1" x14ac:dyDescent="0.25">
      <c r="A25" s="120" t="s">
        <v>249</v>
      </c>
      <c r="B25" s="121">
        <v>0</v>
      </c>
      <c r="C25" s="121">
        <v>0</v>
      </c>
      <c r="D25" s="121">
        <v>0</v>
      </c>
      <c r="E25" s="121">
        <v>0</v>
      </c>
      <c r="F25" s="121">
        <v>0</v>
      </c>
      <c r="G25" s="121">
        <v>0</v>
      </c>
      <c r="H25" s="121">
        <v>0</v>
      </c>
      <c r="I25" s="121">
        <v>0</v>
      </c>
      <c r="J25" s="121">
        <v>0</v>
      </c>
      <c r="K25" s="121">
        <v>0</v>
      </c>
      <c r="L25" s="121">
        <v>0</v>
      </c>
      <c r="M25" s="121">
        <v>0</v>
      </c>
    </row>
    <row r="26" spans="1:13" s="156" customFormat="1" ht="15" customHeight="1" x14ac:dyDescent="0.35">
      <c r="A26" s="123" t="s">
        <v>263</v>
      </c>
      <c r="B26" s="124">
        <v>44.823979999999999</v>
      </c>
      <c r="C26" s="124">
        <v>24910.570569999996</v>
      </c>
      <c r="D26" s="124">
        <v>294857.97226999991</v>
      </c>
      <c r="E26" s="124">
        <v>319813.36681999994</v>
      </c>
      <c r="F26" s="124">
        <v>165.02069000000003</v>
      </c>
      <c r="G26" s="124">
        <v>2269929.7580899997</v>
      </c>
      <c r="H26" s="124">
        <v>906795.4412199998</v>
      </c>
      <c r="I26" s="124">
        <v>3176890.22</v>
      </c>
      <c r="J26" s="124">
        <v>3087.9964900000004</v>
      </c>
      <c r="K26" s="124">
        <v>163009.16710999998</v>
      </c>
      <c r="L26" s="124">
        <v>668834.48858999996</v>
      </c>
      <c r="M26" s="124">
        <v>834931.65218999982</v>
      </c>
    </row>
    <row r="27" spans="1:13" ht="15" customHeight="1" thickBot="1" x14ac:dyDescent="0.25">
      <c r="A27" s="127"/>
      <c r="B27" s="145"/>
      <c r="C27" s="129"/>
      <c r="D27" s="129"/>
      <c r="E27" s="129"/>
      <c r="F27" s="129"/>
      <c r="G27" s="129"/>
      <c r="H27" s="145"/>
      <c r="I27" s="145"/>
      <c r="J27" s="145"/>
      <c r="K27" s="145"/>
      <c r="L27" s="145"/>
      <c r="M27" s="145"/>
    </row>
    <row r="28" spans="1:13" ht="15" customHeight="1" thickTop="1" x14ac:dyDescent="0.2">
      <c r="A28" s="131" t="s">
        <v>252</v>
      </c>
      <c r="B28" s="47"/>
      <c r="C28" s="122"/>
      <c r="D28" s="122"/>
      <c r="E28" s="122"/>
      <c r="F28" s="122"/>
      <c r="G28" s="122"/>
      <c r="H28" s="47"/>
      <c r="I28" s="47"/>
      <c r="J28" s="38"/>
      <c r="K28" s="38"/>
      <c r="L28" s="38"/>
      <c r="M28" s="38"/>
    </row>
    <row r="29" spans="1:13" ht="15" customHeight="1" x14ac:dyDescent="0.2">
      <c r="A29" s="115"/>
      <c r="B29" s="120"/>
      <c r="C29" s="121"/>
      <c r="D29" s="121"/>
      <c r="E29" s="121"/>
      <c r="F29" s="121"/>
      <c r="G29" s="121"/>
      <c r="H29" s="121"/>
      <c r="I29" s="120"/>
      <c r="J29" s="38"/>
      <c r="K29" s="38"/>
      <c r="L29" s="38"/>
      <c r="M29" s="3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771732-5516-4976-AD29-3435E6A9FB07}">
  <sheetPr>
    <pageSetUpPr fitToPage="1"/>
  </sheetPr>
  <dimension ref="A1:M29"/>
  <sheetViews>
    <sheetView zoomScaleNormal="100" workbookViewId="0">
      <selection sqref="A1:M29"/>
    </sheetView>
  </sheetViews>
  <sheetFormatPr defaultColWidth="11.42578125" defaultRowHeight="12.75" x14ac:dyDescent="0.2"/>
  <cols>
    <col min="1" max="1" width="53.5703125" style="133" customWidth="1"/>
    <col min="2" max="2" width="14.42578125" style="116" customWidth="1"/>
    <col min="3" max="3" width="16.42578125" style="116" customWidth="1"/>
    <col min="4" max="4" width="14.42578125" style="116" customWidth="1"/>
    <col min="5" max="5" width="7.5703125" style="116" bestFit="1" customWidth="1"/>
    <col min="6" max="6" width="14.42578125" style="116" customWidth="1"/>
    <col min="7" max="7" width="16.42578125" style="116" customWidth="1"/>
    <col min="8" max="8" width="14.42578125" style="116" customWidth="1"/>
    <col min="9" max="9" width="7.5703125" style="116" customWidth="1"/>
    <col min="10" max="10" width="14.42578125" style="116" customWidth="1"/>
    <col min="11" max="11" width="16.42578125" style="116" customWidth="1"/>
    <col min="12" max="12" width="14.42578125" style="116" customWidth="1"/>
    <col min="13" max="13" width="7.5703125" style="116" bestFit="1" customWidth="1"/>
    <col min="14" max="256" width="11.42578125" style="116"/>
    <col min="257" max="257" width="53.5703125" style="116" customWidth="1"/>
    <col min="258" max="258" width="14.42578125" style="116" customWidth="1"/>
    <col min="259" max="259" width="16.42578125" style="116" customWidth="1"/>
    <col min="260" max="260" width="14.42578125" style="116" customWidth="1"/>
    <col min="261" max="261" width="7.5703125" style="116" bestFit="1" customWidth="1"/>
    <col min="262" max="262" width="14.42578125" style="116" customWidth="1"/>
    <col min="263" max="263" width="16.42578125" style="116" customWidth="1"/>
    <col min="264" max="264" width="14.42578125" style="116" customWidth="1"/>
    <col min="265" max="265" width="7.5703125" style="116" customWidth="1"/>
    <col min="266" max="266" width="14.42578125" style="116" customWidth="1"/>
    <col min="267" max="267" width="16.42578125" style="116" customWidth="1"/>
    <col min="268" max="268" width="14.42578125" style="116" customWidth="1"/>
    <col min="269" max="269" width="7.5703125" style="116" bestFit="1" customWidth="1"/>
    <col min="270" max="512" width="11.42578125" style="116"/>
    <col min="513" max="513" width="53.5703125" style="116" customWidth="1"/>
    <col min="514" max="514" width="14.42578125" style="116" customWidth="1"/>
    <col min="515" max="515" width="16.42578125" style="116" customWidth="1"/>
    <col min="516" max="516" width="14.42578125" style="116" customWidth="1"/>
    <col min="517" max="517" width="7.5703125" style="116" bestFit="1" customWidth="1"/>
    <col min="518" max="518" width="14.42578125" style="116" customWidth="1"/>
    <col min="519" max="519" width="16.42578125" style="116" customWidth="1"/>
    <col min="520" max="520" width="14.42578125" style="116" customWidth="1"/>
    <col min="521" max="521" width="7.5703125" style="116" customWidth="1"/>
    <col min="522" max="522" width="14.42578125" style="116" customWidth="1"/>
    <col min="523" max="523" width="16.42578125" style="116" customWidth="1"/>
    <col min="524" max="524" width="14.42578125" style="116" customWidth="1"/>
    <col min="525" max="525" width="7.5703125" style="116" bestFit="1" customWidth="1"/>
    <col min="526" max="768" width="11.42578125" style="116"/>
    <col min="769" max="769" width="53.5703125" style="116" customWidth="1"/>
    <col min="770" max="770" width="14.42578125" style="116" customWidth="1"/>
    <col min="771" max="771" width="16.42578125" style="116" customWidth="1"/>
    <col min="772" max="772" width="14.42578125" style="116" customWidth="1"/>
    <col min="773" max="773" width="7.5703125" style="116" bestFit="1" customWidth="1"/>
    <col min="774" max="774" width="14.42578125" style="116" customWidth="1"/>
    <col min="775" max="775" width="16.42578125" style="116" customWidth="1"/>
    <col min="776" max="776" width="14.42578125" style="116" customWidth="1"/>
    <col min="777" max="777" width="7.5703125" style="116" customWidth="1"/>
    <col min="778" max="778" width="14.42578125" style="116" customWidth="1"/>
    <col min="779" max="779" width="16.42578125" style="116" customWidth="1"/>
    <col min="780" max="780" width="14.42578125" style="116" customWidth="1"/>
    <col min="781" max="781" width="7.5703125" style="116" bestFit="1" customWidth="1"/>
    <col min="782" max="1024" width="11.42578125" style="116"/>
    <col min="1025" max="1025" width="53.5703125" style="116" customWidth="1"/>
    <col min="1026" max="1026" width="14.42578125" style="116" customWidth="1"/>
    <col min="1027" max="1027" width="16.42578125" style="116" customWidth="1"/>
    <col min="1028" max="1028" width="14.42578125" style="116" customWidth="1"/>
    <col min="1029" max="1029" width="7.5703125" style="116" bestFit="1" customWidth="1"/>
    <col min="1030" max="1030" width="14.42578125" style="116" customWidth="1"/>
    <col min="1031" max="1031" width="16.42578125" style="116" customWidth="1"/>
    <col min="1032" max="1032" width="14.42578125" style="116" customWidth="1"/>
    <col min="1033" max="1033" width="7.5703125" style="116" customWidth="1"/>
    <col min="1034" max="1034" width="14.42578125" style="116" customWidth="1"/>
    <col min="1035" max="1035" width="16.42578125" style="116" customWidth="1"/>
    <col min="1036" max="1036" width="14.42578125" style="116" customWidth="1"/>
    <col min="1037" max="1037" width="7.5703125" style="116" bestFit="1" customWidth="1"/>
    <col min="1038" max="1280" width="11.42578125" style="116"/>
    <col min="1281" max="1281" width="53.5703125" style="116" customWidth="1"/>
    <col min="1282" max="1282" width="14.42578125" style="116" customWidth="1"/>
    <col min="1283" max="1283" width="16.42578125" style="116" customWidth="1"/>
    <col min="1284" max="1284" width="14.42578125" style="116" customWidth="1"/>
    <col min="1285" max="1285" width="7.5703125" style="116" bestFit="1" customWidth="1"/>
    <col min="1286" max="1286" width="14.42578125" style="116" customWidth="1"/>
    <col min="1287" max="1287" width="16.42578125" style="116" customWidth="1"/>
    <col min="1288" max="1288" width="14.42578125" style="116" customWidth="1"/>
    <col min="1289" max="1289" width="7.5703125" style="116" customWidth="1"/>
    <col min="1290" max="1290" width="14.42578125" style="116" customWidth="1"/>
    <col min="1291" max="1291" width="16.42578125" style="116" customWidth="1"/>
    <col min="1292" max="1292" width="14.42578125" style="116" customWidth="1"/>
    <col min="1293" max="1293" width="7.5703125" style="116" bestFit="1" customWidth="1"/>
    <col min="1294" max="1536" width="11.42578125" style="116"/>
    <col min="1537" max="1537" width="53.5703125" style="116" customWidth="1"/>
    <col min="1538" max="1538" width="14.42578125" style="116" customWidth="1"/>
    <col min="1539" max="1539" width="16.42578125" style="116" customWidth="1"/>
    <col min="1540" max="1540" width="14.42578125" style="116" customWidth="1"/>
    <col min="1541" max="1541" width="7.5703125" style="116" bestFit="1" customWidth="1"/>
    <col min="1542" max="1542" width="14.42578125" style="116" customWidth="1"/>
    <col min="1543" max="1543" width="16.42578125" style="116" customWidth="1"/>
    <col min="1544" max="1544" width="14.42578125" style="116" customWidth="1"/>
    <col min="1545" max="1545" width="7.5703125" style="116" customWidth="1"/>
    <col min="1546" max="1546" width="14.42578125" style="116" customWidth="1"/>
    <col min="1547" max="1547" width="16.42578125" style="116" customWidth="1"/>
    <col min="1548" max="1548" width="14.42578125" style="116" customWidth="1"/>
    <col min="1549" max="1549" width="7.5703125" style="116" bestFit="1" customWidth="1"/>
    <col min="1550" max="1792" width="11.42578125" style="116"/>
    <col min="1793" max="1793" width="53.5703125" style="116" customWidth="1"/>
    <col min="1794" max="1794" width="14.42578125" style="116" customWidth="1"/>
    <col min="1795" max="1795" width="16.42578125" style="116" customWidth="1"/>
    <col min="1796" max="1796" width="14.42578125" style="116" customWidth="1"/>
    <col min="1797" max="1797" width="7.5703125" style="116" bestFit="1" customWidth="1"/>
    <col min="1798" max="1798" width="14.42578125" style="116" customWidth="1"/>
    <col min="1799" max="1799" width="16.42578125" style="116" customWidth="1"/>
    <col min="1800" max="1800" width="14.42578125" style="116" customWidth="1"/>
    <col min="1801" max="1801" width="7.5703125" style="116" customWidth="1"/>
    <col min="1802" max="1802" width="14.42578125" style="116" customWidth="1"/>
    <col min="1803" max="1803" width="16.42578125" style="116" customWidth="1"/>
    <col min="1804" max="1804" width="14.42578125" style="116" customWidth="1"/>
    <col min="1805" max="1805" width="7.5703125" style="116" bestFit="1" customWidth="1"/>
    <col min="1806" max="2048" width="11.42578125" style="116"/>
    <col min="2049" max="2049" width="53.5703125" style="116" customWidth="1"/>
    <col min="2050" max="2050" width="14.42578125" style="116" customWidth="1"/>
    <col min="2051" max="2051" width="16.42578125" style="116" customWidth="1"/>
    <col min="2052" max="2052" width="14.42578125" style="116" customWidth="1"/>
    <col min="2053" max="2053" width="7.5703125" style="116" bestFit="1" customWidth="1"/>
    <col min="2054" max="2054" width="14.42578125" style="116" customWidth="1"/>
    <col min="2055" max="2055" width="16.42578125" style="116" customWidth="1"/>
    <col min="2056" max="2056" width="14.42578125" style="116" customWidth="1"/>
    <col min="2057" max="2057" width="7.5703125" style="116" customWidth="1"/>
    <col min="2058" max="2058" width="14.42578125" style="116" customWidth="1"/>
    <col min="2059" max="2059" width="16.42578125" style="116" customWidth="1"/>
    <col min="2060" max="2060" width="14.42578125" style="116" customWidth="1"/>
    <col min="2061" max="2061" width="7.5703125" style="116" bestFit="1" customWidth="1"/>
    <col min="2062" max="2304" width="11.42578125" style="116"/>
    <col min="2305" max="2305" width="53.5703125" style="116" customWidth="1"/>
    <col min="2306" max="2306" width="14.42578125" style="116" customWidth="1"/>
    <col min="2307" max="2307" width="16.42578125" style="116" customWidth="1"/>
    <col min="2308" max="2308" width="14.42578125" style="116" customWidth="1"/>
    <col min="2309" max="2309" width="7.5703125" style="116" bestFit="1" customWidth="1"/>
    <col min="2310" max="2310" width="14.42578125" style="116" customWidth="1"/>
    <col min="2311" max="2311" width="16.42578125" style="116" customWidth="1"/>
    <col min="2312" max="2312" width="14.42578125" style="116" customWidth="1"/>
    <col min="2313" max="2313" width="7.5703125" style="116" customWidth="1"/>
    <col min="2314" max="2314" width="14.42578125" style="116" customWidth="1"/>
    <col min="2315" max="2315" width="16.42578125" style="116" customWidth="1"/>
    <col min="2316" max="2316" width="14.42578125" style="116" customWidth="1"/>
    <col min="2317" max="2317" width="7.5703125" style="116" bestFit="1" customWidth="1"/>
    <col min="2318" max="2560" width="11.42578125" style="116"/>
    <col min="2561" max="2561" width="53.5703125" style="116" customWidth="1"/>
    <col min="2562" max="2562" width="14.42578125" style="116" customWidth="1"/>
    <col min="2563" max="2563" width="16.42578125" style="116" customWidth="1"/>
    <col min="2564" max="2564" width="14.42578125" style="116" customWidth="1"/>
    <col min="2565" max="2565" width="7.5703125" style="116" bestFit="1" customWidth="1"/>
    <col min="2566" max="2566" width="14.42578125" style="116" customWidth="1"/>
    <col min="2567" max="2567" width="16.42578125" style="116" customWidth="1"/>
    <col min="2568" max="2568" width="14.42578125" style="116" customWidth="1"/>
    <col min="2569" max="2569" width="7.5703125" style="116" customWidth="1"/>
    <col min="2570" max="2570" width="14.42578125" style="116" customWidth="1"/>
    <col min="2571" max="2571" width="16.42578125" style="116" customWidth="1"/>
    <col min="2572" max="2572" width="14.42578125" style="116" customWidth="1"/>
    <col min="2573" max="2573" width="7.5703125" style="116" bestFit="1" customWidth="1"/>
    <col min="2574" max="2816" width="11.42578125" style="116"/>
    <col min="2817" max="2817" width="53.5703125" style="116" customWidth="1"/>
    <col min="2818" max="2818" width="14.42578125" style="116" customWidth="1"/>
    <col min="2819" max="2819" width="16.42578125" style="116" customWidth="1"/>
    <col min="2820" max="2820" width="14.42578125" style="116" customWidth="1"/>
    <col min="2821" max="2821" width="7.5703125" style="116" bestFit="1" customWidth="1"/>
    <col min="2822" max="2822" width="14.42578125" style="116" customWidth="1"/>
    <col min="2823" max="2823" width="16.42578125" style="116" customWidth="1"/>
    <col min="2824" max="2824" width="14.42578125" style="116" customWidth="1"/>
    <col min="2825" max="2825" width="7.5703125" style="116" customWidth="1"/>
    <col min="2826" max="2826" width="14.42578125" style="116" customWidth="1"/>
    <col min="2827" max="2827" width="16.42578125" style="116" customWidth="1"/>
    <col min="2828" max="2828" width="14.42578125" style="116" customWidth="1"/>
    <col min="2829" max="2829" width="7.5703125" style="116" bestFit="1" customWidth="1"/>
    <col min="2830" max="3072" width="11.42578125" style="116"/>
    <col min="3073" max="3073" width="53.5703125" style="116" customWidth="1"/>
    <col min="3074" max="3074" width="14.42578125" style="116" customWidth="1"/>
    <col min="3075" max="3075" width="16.42578125" style="116" customWidth="1"/>
    <col min="3076" max="3076" width="14.42578125" style="116" customWidth="1"/>
    <col min="3077" max="3077" width="7.5703125" style="116" bestFit="1" customWidth="1"/>
    <col min="3078" max="3078" width="14.42578125" style="116" customWidth="1"/>
    <col min="3079" max="3079" width="16.42578125" style="116" customWidth="1"/>
    <col min="3080" max="3080" width="14.42578125" style="116" customWidth="1"/>
    <col min="3081" max="3081" width="7.5703125" style="116" customWidth="1"/>
    <col min="3082" max="3082" width="14.42578125" style="116" customWidth="1"/>
    <col min="3083" max="3083" width="16.42578125" style="116" customWidth="1"/>
    <col min="3084" max="3084" width="14.42578125" style="116" customWidth="1"/>
    <col min="3085" max="3085" width="7.5703125" style="116" bestFit="1" customWidth="1"/>
    <col min="3086" max="3328" width="11.42578125" style="116"/>
    <col min="3329" max="3329" width="53.5703125" style="116" customWidth="1"/>
    <col min="3330" max="3330" width="14.42578125" style="116" customWidth="1"/>
    <col min="3331" max="3331" width="16.42578125" style="116" customWidth="1"/>
    <col min="3332" max="3332" width="14.42578125" style="116" customWidth="1"/>
    <col min="3333" max="3333" width="7.5703125" style="116" bestFit="1" customWidth="1"/>
    <col min="3334" max="3334" width="14.42578125" style="116" customWidth="1"/>
    <col min="3335" max="3335" width="16.42578125" style="116" customWidth="1"/>
    <col min="3336" max="3336" width="14.42578125" style="116" customWidth="1"/>
    <col min="3337" max="3337" width="7.5703125" style="116" customWidth="1"/>
    <col min="3338" max="3338" width="14.42578125" style="116" customWidth="1"/>
    <col min="3339" max="3339" width="16.42578125" style="116" customWidth="1"/>
    <col min="3340" max="3340" width="14.42578125" style="116" customWidth="1"/>
    <col min="3341" max="3341" width="7.5703125" style="116" bestFit="1" customWidth="1"/>
    <col min="3342" max="3584" width="11.42578125" style="116"/>
    <col min="3585" max="3585" width="53.5703125" style="116" customWidth="1"/>
    <col min="3586" max="3586" width="14.42578125" style="116" customWidth="1"/>
    <col min="3587" max="3587" width="16.42578125" style="116" customWidth="1"/>
    <col min="3588" max="3588" width="14.42578125" style="116" customWidth="1"/>
    <col min="3589" max="3589" width="7.5703125" style="116" bestFit="1" customWidth="1"/>
    <col min="3590" max="3590" width="14.42578125" style="116" customWidth="1"/>
    <col min="3591" max="3591" width="16.42578125" style="116" customWidth="1"/>
    <col min="3592" max="3592" width="14.42578125" style="116" customWidth="1"/>
    <col min="3593" max="3593" width="7.5703125" style="116" customWidth="1"/>
    <col min="3594" max="3594" width="14.42578125" style="116" customWidth="1"/>
    <col min="3595" max="3595" width="16.42578125" style="116" customWidth="1"/>
    <col min="3596" max="3596" width="14.42578125" style="116" customWidth="1"/>
    <col min="3597" max="3597" width="7.5703125" style="116" bestFit="1" customWidth="1"/>
    <col min="3598" max="3840" width="11.42578125" style="116"/>
    <col min="3841" max="3841" width="53.5703125" style="116" customWidth="1"/>
    <col min="3842" max="3842" width="14.42578125" style="116" customWidth="1"/>
    <col min="3843" max="3843" width="16.42578125" style="116" customWidth="1"/>
    <col min="3844" max="3844" width="14.42578125" style="116" customWidth="1"/>
    <col min="3845" max="3845" width="7.5703125" style="116" bestFit="1" customWidth="1"/>
    <col min="3846" max="3846" width="14.42578125" style="116" customWidth="1"/>
    <col min="3847" max="3847" width="16.42578125" style="116" customWidth="1"/>
    <col min="3848" max="3848" width="14.42578125" style="116" customWidth="1"/>
    <col min="3849" max="3849" width="7.5703125" style="116" customWidth="1"/>
    <col min="3850" max="3850" width="14.42578125" style="116" customWidth="1"/>
    <col min="3851" max="3851" width="16.42578125" style="116" customWidth="1"/>
    <col min="3852" max="3852" width="14.42578125" style="116" customWidth="1"/>
    <col min="3853" max="3853" width="7.5703125" style="116" bestFit="1" customWidth="1"/>
    <col min="3854" max="4096" width="11.42578125" style="116"/>
    <col min="4097" max="4097" width="53.5703125" style="116" customWidth="1"/>
    <col min="4098" max="4098" width="14.42578125" style="116" customWidth="1"/>
    <col min="4099" max="4099" width="16.42578125" style="116" customWidth="1"/>
    <col min="4100" max="4100" width="14.42578125" style="116" customWidth="1"/>
    <col min="4101" max="4101" width="7.5703125" style="116" bestFit="1" customWidth="1"/>
    <col min="4102" max="4102" width="14.42578125" style="116" customWidth="1"/>
    <col min="4103" max="4103" width="16.42578125" style="116" customWidth="1"/>
    <col min="4104" max="4104" width="14.42578125" style="116" customWidth="1"/>
    <col min="4105" max="4105" width="7.5703125" style="116" customWidth="1"/>
    <col min="4106" max="4106" width="14.42578125" style="116" customWidth="1"/>
    <col min="4107" max="4107" width="16.42578125" style="116" customWidth="1"/>
    <col min="4108" max="4108" width="14.42578125" style="116" customWidth="1"/>
    <col min="4109" max="4109" width="7.5703125" style="116" bestFit="1" customWidth="1"/>
    <col min="4110" max="4352" width="11.42578125" style="116"/>
    <col min="4353" max="4353" width="53.5703125" style="116" customWidth="1"/>
    <col min="4354" max="4354" width="14.42578125" style="116" customWidth="1"/>
    <col min="4355" max="4355" width="16.42578125" style="116" customWidth="1"/>
    <col min="4356" max="4356" width="14.42578125" style="116" customWidth="1"/>
    <col min="4357" max="4357" width="7.5703125" style="116" bestFit="1" customWidth="1"/>
    <col min="4358" max="4358" width="14.42578125" style="116" customWidth="1"/>
    <col min="4359" max="4359" width="16.42578125" style="116" customWidth="1"/>
    <col min="4360" max="4360" width="14.42578125" style="116" customWidth="1"/>
    <col min="4361" max="4361" width="7.5703125" style="116" customWidth="1"/>
    <col min="4362" max="4362" width="14.42578125" style="116" customWidth="1"/>
    <col min="4363" max="4363" width="16.42578125" style="116" customWidth="1"/>
    <col min="4364" max="4364" width="14.42578125" style="116" customWidth="1"/>
    <col min="4365" max="4365" width="7.5703125" style="116" bestFit="1" customWidth="1"/>
    <col min="4366" max="4608" width="11.42578125" style="116"/>
    <col min="4609" max="4609" width="53.5703125" style="116" customWidth="1"/>
    <col min="4610" max="4610" width="14.42578125" style="116" customWidth="1"/>
    <col min="4611" max="4611" width="16.42578125" style="116" customWidth="1"/>
    <col min="4612" max="4612" width="14.42578125" style="116" customWidth="1"/>
    <col min="4613" max="4613" width="7.5703125" style="116" bestFit="1" customWidth="1"/>
    <col min="4614" max="4614" width="14.42578125" style="116" customWidth="1"/>
    <col min="4615" max="4615" width="16.42578125" style="116" customWidth="1"/>
    <col min="4616" max="4616" width="14.42578125" style="116" customWidth="1"/>
    <col min="4617" max="4617" width="7.5703125" style="116" customWidth="1"/>
    <col min="4618" max="4618" width="14.42578125" style="116" customWidth="1"/>
    <col min="4619" max="4619" width="16.42578125" style="116" customWidth="1"/>
    <col min="4620" max="4620" width="14.42578125" style="116" customWidth="1"/>
    <col min="4621" max="4621" width="7.5703125" style="116" bestFit="1" customWidth="1"/>
    <col min="4622" max="4864" width="11.42578125" style="116"/>
    <col min="4865" max="4865" width="53.5703125" style="116" customWidth="1"/>
    <col min="4866" max="4866" width="14.42578125" style="116" customWidth="1"/>
    <col min="4867" max="4867" width="16.42578125" style="116" customWidth="1"/>
    <col min="4868" max="4868" width="14.42578125" style="116" customWidth="1"/>
    <col min="4869" max="4869" width="7.5703125" style="116" bestFit="1" customWidth="1"/>
    <col min="4870" max="4870" width="14.42578125" style="116" customWidth="1"/>
    <col min="4871" max="4871" width="16.42578125" style="116" customWidth="1"/>
    <col min="4872" max="4872" width="14.42578125" style="116" customWidth="1"/>
    <col min="4873" max="4873" width="7.5703125" style="116" customWidth="1"/>
    <col min="4874" max="4874" width="14.42578125" style="116" customWidth="1"/>
    <col min="4875" max="4875" width="16.42578125" style="116" customWidth="1"/>
    <col min="4876" max="4876" width="14.42578125" style="116" customWidth="1"/>
    <col min="4877" max="4877" width="7.5703125" style="116" bestFit="1" customWidth="1"/>
    <col min="4878" max="5120" width="11.42578125" style="116"/>
    <col min="5121" max="5121" width="53.5703125" style="116" customWidth="1"/>
    <col min="5122" max="5122" width="14.42578125" style="116" customWidth="1"/>
    <col min="5123" max="5123" width="16.42578125" style="116" customWidth="1"/>
    <col min="5124" max="5124" width="14.42578125" style="116" customWidth="1"/>
    <col min="5125" max="5125" width="7.5703125" style="116" bestFit="1" customWidth="1"/>
    <col min="5126" max="5126" width="14.42578125" style="116" customWidth="1"/>
    <col min="5127" max="5127" width="16.42578125" style="116" customWidth="1"/>
    <col min="5128" max="5128" width="14.42578125" style="116" customWidth="1"/>
    <col min="5129" max="5129" width="7.5703125" style="116" customWidth="1"/>
    <col min="5130" max="5130" width="14.42578125" style="116" customWidth="1"/>
    <col min="5131" max="5131" width="16.42578125" style="116" customWidth="1"/>
    <col min="5132" max="5132" width="14.42578125" style="116" customWidth="1"/>
    <col min="5133" max="5133" width="7.5703125" style="116" bestFit="1" customWidth="1"/>
    <col min="5134" max="5376" width="11.42578125" style="116"/>
    <col min="5377" max="5377" width="53.5703125" style="116" customWidth="1"/>
    <col min="5378" max="5378" width="14.42578125" style="116" customWidth="1"/>
    <col min="5379" max="5379" width="16.42578125" style="116" customWidth="1"/>
    <col min="5380" max="5380" width="14.42578125" style="116" customWidth="1"/>
    <col min="5381" max="5381" width="7.5703125" style="116" bestFit="1" customWidth="1"/>
    <col min="5382" max="5382" width="14.42578125" style="116" customWidth="1"/>
    <col min="5383" max="5383" width="16.42578125" style="116" customWidth="1"/>
    <col min="5384" max="5384" width="14.42578125" style="116" customWidth="1"/>
    <col min="5385" max="5385" width="7.5703125" style="116" customWidth="1"/>
    <col min="5386" max="5386" width="14.42578125" style="116" customWidth="1"/>
    <col min="5387" max="5387" width="16.42578125" style="116" customWidth="1"/>
    <col min="5388" max="5388" width="14.42578125" style="116" customWidth="1"/>
    <col min="5389" max="5389" width="7.5703125" style="116" bestFit="1" customWidth="1"/>
    <col min="5390" max="5632" width="11.42578125" style="116"/>
    <col min="5633" max="5633" width="53.5703125" style="116" customWidth="1"/>
    <col min="5634" max="5634" width="14.42578125" style="116" customWidth="1"/>
    <col min="5635" max="5635" width="16.42578125" style="116" customWidth="1"/>
    <col min="5636" max="5636" width="14.42578125" style="116" customWidth="1"/>
    <col min="5637" max="5637" width="7.5703125" style="116" bestFit="1" customWidth="1"/>
    <col min="5638" max="5638" width="14.42578125" style="116" customWidth="1"/>
    <col min="5639" max="5639" width="16.42578125" style="116" customWidth="1"/>
    <col min="5640" max="5640" width="14.42578125" style="116" customWidth="1"/>
    <col min="5641" max="5641" width="7.5703125" style="116" customWidth="1"/>
    <col min="5642" max="5642" width="14.42578125" style="116" customWidth="1"/>
    <col min="5643" max="5643" width="16.42578125" style="116" customWidth="1"/>
    <col min="5644" max="5644" width="14.42578125" style="116" customWidth="1"/>
    <col min="5645" max="5645" width="7.5703125" style="116" bestFit="1" customWidth="1"/>
    <col min="5646" max="5888" width="11.42578125" style="116"/>
    <col min="5889" max="5889" width="53.5703125" style="116" customWidth="1"/>
    <col min="5890" max="5890" width="14.42578125" style="116" customWidth="1"/>
    <col min="5891" max="5891" width="16.42578125" style="116" customWidth="1"/>
    <col min="5892" max="5892" width="14.42578125" style="116" customWidth="1"/>
    <col min="5893" max="5893" width="7.5703125" style="116" bestFit="1" customWidth="1"/>
    <col min="5894" max="5894" width="14.42578125" style="116" customWidth="1"/>
    <col min="5895" max="5895" width="16.42578125" style="116" customWidth="1"/>
    <col min="5896" max="5896" width="14.42578125" style="116" customWidth="1"/>
    <col min="5897" max="5897" width="7.5703125" style="116" customWidth="1"/>
    <col min="5898" max="5898" width="14.42578125" style="116" customWidth="1"/>
    <col min="5899" max="5899" width="16.42578125" style="116" customWidth="1"/>
    <col min="5900" max="5900" width="14.42578125" style="116" customWidth="1"/>
    <col min="5901" max="5901" width="7.5703125" style="116" bestFit="1" customWidth="1"/>
    <col min="5902" max="6144" width="11.42578125" style="116"/>
    <col min="6145" max="6145" width="53.5703125" style="116" customWidth="1"/>
    <col min="6146" max="6146" width="14.42578125" style="116" customWidth="1"/>
    <col min="6147" max="6147" width="16.42578125" style="116" customWidth="1"/>
    <col min="6148" max="6148" width="14.42578125" style="116" customWidth="1"/>
    <col min="6149" max="6149" width="7.5703125" style="116" bestFit="1" customWidth="1"/>
    <col min="6150" max="6150" width="14.42578125" style="116" customWidth="1"/>
    <col min="6151" max="6151" width="16.42578125" style="116" customWidth="1"/>
    <col min="6152" max="6152" width="14.42578125" style="116" customWidth="1"/>
    <col min="6153" max="6153" width="7.5703125" style="116" customWidth="1"/>
    <col min="6154" max="6154" width="14.42578125" style="116" customWidth="1"/>
    <col min="6155" max="6155" width="16.42578125" style="116" customWidth="1"/>
    <col min="6156" max="6156" width="14.42578125" style="116" customWidth="1"/>
    <col min="6157" max="6157" width="7.5703125" style="116" bestFit="1" customWidth="1"/>
    <col min="6158" max="6400" width="11.42578125" style="116"/>
    <col min="6401" max="6401" width="53.5703125" style="116" customWidth="1"/>
    <col min="6402" max="6402" width="14.42578125" style="116" customWidth="1"/>
    <col min="6403" max="6403" width="16.42578125" style="116" customWidth="1"/>
    <col min="6404" max="6404" width="14.42578125" style="116" customWidth="1"/>
    <col min="6405" max="6405" width="7.5703125" style="116" bestFit="1" customWidth="1"/>
    <col min="6406" max="6406" width="14.42578125" style="116" customWidth="1"/>
    <col min="6407" max="6407" width="16.42578125" style="116" customWidth="1"/>
    <col min="6408" max="6408" width="14.42578125" style="116" customWidth="1"/>
    <col min="6409" max="6409" width="7.5703125" style="116" customWidth="1"/>
    <col min="6410" max="6410" width="14.42578125" style="116" customWidth="1"/>
    <col min="6411" max="6411" width="16.42578125" style="116" customWidth="1"/>
    <col min="6412" max="6412" width="14.42578125" style="116" customWidth="1"/>
    <col min="6413" max="6413" width="7.5703125" style="116" bestFit="1" customWidth="1"/>
    <col min="6414" max="6656" width="11.42578125" style="116"/>
    <col min="6657" max="6657" width="53.5703125" style="116" customWidth="1"/>
    <col min="6658" max="6658" width="14.42578125" style="116" customWidth="1"/>
    <col min="6659" max="6659" width="16.42578125" style="116" customWidth="1"/>
    <col min="6660" max="6660" width="14.42578125" style="116" customWidth="1"/>
    <col min="6661" max="6661" width="7.5703125" style="116" bestFit="1" customWidth="1"/>
    <col min="6662" max="6662" width="14.42578125" style="116" customWidth="1"/>
    <col min="6663" max="6663" width="16.42578125" style="116" customWidth="1"/>
    <col min="6664" max="6664" width="14.42578125" style="116" customWidth="1"/>
    <col min="6665" max="6665" width="7.5703125" style="116" customWidth="1"/>
    <col min="6666" max="6666" width="14.42578125" style="116" customWidth="1"/>
    <col min="6667" max="6667" width="16.42578125" style="116" customWidth="1"/>
    <col min="6668" max="6668" width="14.42578125" style="116" customWidth="1"/>
    <col min="6669" max="6669" width="7.5703125" style="116" bestFit="1" customWidth="1"/>
    <col min="6670" max="6912" width="11.42578125" style="116"/>
    <col min="6913" max="6913" width="53.5703125" style="116" customWidth="1"/>
    <col min="6914" max="6914" width="14.42578125" style="116" customWidth="1"/>
    <col min="6915" max="6915" width="16.42578125" style="116" customWidth="1"/>
    <col min="6916" max="6916" width="14.42578125" style="116" customWidth="1"/>
    <col min="6917" max="6917" width="7.5703125" style="116" bestFit="1" customWidth="1"/>
    <col min="6918" max="6918" width="14.42578125" style="116" customWidth="1"/>
    <col min="6919" max="6919" width="16.42578125" style="116" customWidth="1"/>
    <col min="6920" max="6920" width="14.42578125" style="116" customWidth="1"/>
    <col min="6921" max="6921" width="7.5703125" style="116" customWidth="1"/>
    <col min="6922" max="6922" width="14.42578125" style="116" customWidth="1"/>
    <col min="6923" max="6923" width="16.42578125" style="116" customWidth="1"/>
    <col min="6924" max="6924" width="14.42578125" style="116" customWidth="1"/>
    <col min="6925" max="6925" width="7.5703125" style="116" bestFit="1" customWidth="1"/>
    <col min="6926" max="7168" width="11.42578125" style="116"/>
    <col min="7169" max="7169" width="53.5703125" style="116" customWidth="1"/>
    <col min="7170" max="7170" width="14.42578125" style="116" customWidth="1"/>
    <col min="7171" max="7171" width="16.42578125" style="116" customWidth="1"/>
    <col min="7172" max="7172" width="14.42578125" style="116" customWidth="1"/>
    <col min="7173" max="7173" width="7.5703125" style="116" bestFit="1" customWidth="1"/>
    <col min="7174" max="7174" width="14.42578125" style="116" customWidth="1"/>
    <col min="7175" max="7175" width="16.42578125" style="116" customWidth="1"/>
    <col min="7176" max="7176" width="14.42578125" style="116" customWidth="1"/>
    <col min="7177" max="7177" width="7.5703125" style="116" customWidth="1"/>
    <col min="7178" max="7178" width="14.42578125" style="116" customWidth="1"/>
    <col min="7179" max="7179" width="16.42578125" style="116" customWidth="1"/>
    <col min="7180" max="7180" width="14.42578125" style="116" customWidth="1"/>
    <col min="7181" max="7181" width="7.5703125" style="116" bestFit="1" customWidth="1"/>
    <col min="7182" max="7424" width="11.42578125" style="116"/>
    <col min="7425" max="7425" width="53.5703125" style="116" customWidth="1"/>
    <col min="7426" max="7426" width="14.42578125" style="116" customWidth="1"/>
    <col min="7427" max="7427" width="16.42578125" style="116" customWidth="1"/>
    <col min="7428" max="7428" width="14.42578125" style="116" customWidth="1"/>
    <col min="7429" max="7429" width="7.5703125" style="116" bestFit="1" customWidth="1"/>
    <col min="7430" max="7430" width="14.42578125" style="116" customWidth="1"/>
    <col min="7431" max="7431" width="16.42578125" style="116" customWidth="1"/>
    <col min="7432" max="7432" width="14.42578125" style="116" customWidth="1"/>
    <col min="7433" max="7433" width="7.5703125" style="116" customWidth="1"/>
    <col min="7434" max="7434" width="14.42578125" style="116" customWidth="1"/>
    <col min="7435" max="7435" width="16.42578125" style="116" customWidth="1"/>
    <col min="7436" max="7436" width="14.42578125" style="116" customWidth="1"/>
    <col min="7437" max="7437" width="7.5703125" style="116" bestFit="1" customWidth="1"/>
    <col min="7438" max="7680" width="11.42578125" style="116"/>
    <col min="7681" max="7681" width="53.5703125" style="116" customWidth="1"/>
    <col min="7682" max="7682" width="14.42578125" style="116" customWidth="1"/>
    <col min="7683" max="7683" width="16.42578125" style="116" customWidth="1"/>
    <col min="7684" max="7684" width="14.42578125" style="116" customWidth="1"/>
    <col min="7685" max="7685" width="7.5703125" style="116" bestFit="1" customWidth="1"/>
    <col min="7686" max="7686" width="14.42578125" style="116" customWidth="1"/>
    <col min="7687" max="7687" width="16.42578125" style="116" customWidth="1"/>
    <col min="7688" max="7688" width="14.42578125" style="116" customWidth="1"/>
    <col min="7689" max="7689" width="7.5703125" style="116" customWidth="1"/>
    <col min="7690" max="7690" width="14.42578125" style="116" customWidth="1"/>
    <col min="7691" max="7691" width="16.42578125" style="116" customWidth="1"/>
    <col min="7692" max="7692" width="14.42578125" style="116" customWidth="1"/>
    <col min="7693" max="7693" width="7.5703125" style="116" bestFit="1" customWidth="1"/>
    <col min="7694" max="7936" width="11.42578125" style="116"/>
    <col min="7937" max="7937" width="53.5703125" style="116" customWidth="1"/>
    <col min="7938" max="7938" width="14.42578125" style="116" customWidth="1"/>
    <col min="7939" max="7939" width="16.42578125" style="116" customWidth="1"/>
    <col min="7940" max="7940" width="14.42578125" style="116" customWidth="1"/>
    <col min="7941" max="7941" width="7.5703125" style="116" bestFit="1" customWidth="1"/>
    <col min="7942" max="7942" width="14.42578125" style="116" customWidth="1"/>
    <col min="7943" max="7943" width="16.42578125" style="116" customWidth="1"/>
    <col min="7944" max="7944" width="14.42578125" style="116" customWidth="1"/>
    <col min="7945" max="7945" width="7.5703125" style="116" customWidth="1"/>
    <col min="7946" max="7946" width="14.42578125" style="116" customWidth="1"/>
    <col min="7947" max="7947" width="16.42578125" style="116" customWidth="1"/>
    <col min="7948" max="7948" width="14.42578125" style="116" customWidth="1"/>
    <col min="7949" max="7949" width="7.5703125" style="116" bestFit="1" customWidth="1"/>
    <col min="7950" max="8192" width="11.42578125" style="116"/>
    <col min="8193" max="8193" width="53.5703125" style="116" customWidth="1"/>
    <col min="8194" max="8194" width="14.42578125" style="116" customWidth="1"/>
    <col min="8195" max="8195" width="16.42578125" style="116" customWidth="1"/>
    <col min="8196" max="8196" width="14.42578125" style="116" customWidth="1"/>
    <col min="8197" max="8197" width="7.5703125" style="116" bestFit="1" customWidth="1"/>
    <col min="8198" max="8198" width="14.42578125" style="116" customWidth="1"/>
    <col min="8199" max="8199" width="16.42578125" style="116" customWidth="1"/>
    <col min="8200" max="8200" width="14.42578125" style="116" customWidth="1"/>
    <col min="8201" max="8201" width="7.5703125" style="116" customWidth="1"/>
    <col min="8202" max="8202" width="14.42578125" style="116" customWidth="1"/>
    <col min="8203" max="8203" width="16.42578125" style="116" customWidth="1"/>
    <col min="8204" max="8204" width="14.42578125" style="116" customWidth="1"/>
    <col min="8205" max="8205" width="7.5703125" style="116" bestFit="1" customWidth="1"/>
    <col min="8206" max="8448" width="11.42578125" style="116"/>
    <col min="8449" max="8449" width="53.5703125" style="116" customWidth="1"/>
    <col min="8450" max="8450" width="14.42578125" style="116" customWidth="1"/>
    <col min="8451" max="8451" width="16.42578125" style="116" customWidth="1"/>
    <col min="8452" max="8452" width="14.42578125" style="116" customWidth="1"/>
    <col min="8453" max="8453" width="7.5703125" style="116" bestFit="1" customWidth="1"/>
    <col min="8454" max="8454" width="14.42578125" style="116" customWidth="1"/>
    <col min="8455" max="8455" width="16.42578125" style="116" customWidth="1"/>
    <col min="8456" max="8456" width="14.42578125" style="116" customWidth="1"/>
    <col min="8457" max="8457" width="7.5703125" style="116" customWidth="1"/>
    <col min="8458" max="8458" width="14.42578125" style="116" customWidth="1"/>
    <col min="8459" max="8459" width="16.42578125" style="116" customWidth="1"/>
    <col min="8460" max="8460" width="14.42578125" style="116" customWidth="1"/>
    <col min="8461" max="8461" width="7.5703125" style="116" bestFit="1" customWidth="1"/>
    <col min="8462" max="8704" width="11.42578125" style="116"/>
    <col min="8705" max="8705" width="53.5703125" style="116" customWidth="1"/>
    <col min="8706" max="8706" width="14.42578125" style="116" customWidth="1"/>
    <col min="8707" max="8707" width="16.42578125" style="116" customWidth="1"/>
    <col min="8708" max="8708" width="14.42578125" style="116" customWidth="1"/>
    <col min="8709" max="8709" width="7.5703125" style="116" bestFit="1" customWidth="1"/>
    <col min="8710" max="8710" width="14.42578125" style="116" customWidth="1"/>
    <col min="8711" max="8711" width="16.42578125" style="116" customWidth="1"/>
    <col min="8712" max="8712" width="14.42578125" style="116" customWidth="1"/>
    <col min="8713" max="8713" width="7.5703125" style="116" customWidth="1"/>
    <col min="8714" max="8714" width="14.42578125" style="116" customWidth="1"/>
    <col min="8715" max="8715" width="16.42578125" style="116" customWidth="1"/>
    <col min="8716" max="8716" width="14.42578125" style="116" customWidth="1"/>
    <col min="8717" max="8717" width="7.5703125" style="116" bestFit="1" customWidth="1"/>
    <col min="8718" max="8960" width="11.42578125" style="116"/>
    <col min="8961" max="8961" width="53.5703125" style="116" customWidth="1"/>
    <col min="8962" max="8962" width="14.42578125" style="116" customWidth="1"/>
    <col min="8963" max="8963" width="16.42578125" style="116" customWidth="1"/>
    <col min="8964" max="8964" width="14.42578125" style="116" customWidth="1"/>
    <col min="8965" max="8965" width="7.5703125" style="116" bestFit="1" customWidth="1"/>
    <col min="8966" max="8966" width="14.42578125" style="116" customWidth="1"/>
    <col min="8967" max="8967" width="16.42578125" style="116" customWidth="1"/>
    <col min="8968" max="8968" width="14.42578125" style="116" customWidth="1"/>
    <col min="8969" max="8969" width="7.5703125" style="116" customWidth="1"/>
    <col min="8970" max="8970" width="14.42578125" style="116" customWidth="1"/>
    <col min="8971" max="8971" width="16.42578125" style="116" customWidth="1"/>
    <col min="8972" max="8972" width="14.42578125" style="116" customWidth="1"/>
    <col min="8973" max="8973" width="7.5703125" style="116" bestFit="1" customWidth="1"/>
    <col min="8974" max="9216" width="11.42578125" style="116"/>
    <col min="9217" max="9217" width="53.5703125" style="116" customWidth="1"/>
    <col min="9218" max="9218" width="14.42578125" style="116" customWidth="1"/>
    <col min="9219" max="9219" width="16.42578125" style="116" customWidth="1"/>
    <col min="9220" max="9220" width="14.42578125" style="116" customWidth="1"/>
    <col min="9221" max="9221" width="7.5703125" style="116" bestFit="1" customWidth="1"/>
    <col min="9222" max="9222" width="14.42578125" style="116" customWidth="1"/>
    <col min="9223" max="9223" width="16.42578125" style="116" customWidth="1"/>
    <col min="9224" max="9224" width="14.42578125" style="116" customWidth="1"/>
    <col min="9225" max="9225" width="7.5703125" style="116" customWidth="1"/>
    <col min="9226" max="9226" width="14.42578125" style="116" customWidth="1"/>
    <col min="9227" max="9227" width="16.42578125" style="116" customWidth="1"/>
    <col min="9228" max="9228" width="14.42578125" style="116" customWidth="1"/>
    <col min="9229" max="9229" width="7.5703125" style="116" bestFit="1" customWidth="1"/>
    <col min="9230" max="9472" width="11.42578125" style="116"/>
    <col min="9473" max="9473" width="53.5703125" style="116" customWidth="1"/>
    <col min="9474" max="9474" width="14.42578125" style="116" customWidth="1"/>
    <col min="9475" max="9475" width="16.42578125" style="116" customWidth="1"/>
    <col min="9476" max="9476" width="14.42578125" style="116" customWidth="1"/>
    <col min="9477" max="9477" width="7.5703125" style="116" bestFit="1" customWidth="1"/>
    <col min="9478" max="9478" width="14.42578125" style="116" customWidth="1"/>
    <col min="9479" max="9479" width="16.42578125" style="116" customWidth="1"/>
    <col min="9480" max="9480" width="14.42578125" style="116" customWidth="1"/>
    <col min="9481" max="9481" width="7.5703125" style="116" customWidth="1"/>
    <col min="9482" max="9482" width="14.42578125" style="116" customWidth="1"/>
    <col min="9483" max="9483" width="16.42578125" style="116" customWidth="1"/>
    <col min="9484" max="9484" width="14.42578125" style="116" customWidth="1"/>
    <col min="9485" max="9485" width="7.5703125" style="116" bestFit="1" customWidth="1"/>
    <col min="9486" max="9728" width="11.42578125" style="116"/>
    <col min="9729" max="9729" width="53.5703125" style="116" customWidth="1"/>
    <col min="9730" max="9730" width="14.42578125" style="116" customWidth="1"/>
    <col min="9731" max="9731" width="16.42578125" style="116" customWidth="1"/>
    <col min="9732" max="9732" width="14.42578125" style="116" customWidth="1"/>
    <col min="9733" max="9733" width="7.5703125" style="116" bestFit="1" customWidth="1"/>
    <col min="9734" max="9734" width="14.42578125" style="116" customWidth="1"/>
    <col min="9735" max="9735" width="16.42578125" style="116" customWidth="1"/>
    <col min="9736" max="9736" width="14.42578125" style="116" customWidth="1"/>
    <col min="9737" max="9737" width="7.5703125" style="116" customWidth="1"/>
    <col min="9738" max="9738" width="14.42578125" style="116" customWidth="1"/>
    <col min="9739" max="9739" width="16.42578125" style="116" customWidth="1"/>
    <col min="9740" max="9740" width="14.42578125" style="116" customWidth="1"/>
    <col min="9741" max="9741" width="7.5703125" style="116" bestFit="1" customWidth="1"/>
    <col min="9742" max="9984" width="11.42578125" style="116"/>
    <col min="9985" max="9985" width="53.5703125" style="116" customWidth="1"/>
    <col min="9986" max="9986" width="14.42578125" style="116" customWidth="1"/>
    <col min="9987" max="9987" width="16.42578125" style="116" customWidth="1"/>
    <col min="9988" max="9988" width="14.42578125" style="116" customWidth="1"/>
    <col min="9989" max="9989" width="7.5703125" style="116" bestFit="1" customWidth="1"/>
    <col min="9990" max="9990" width="14.42578125" style="116" customWidth="1"/>
    <col min="9991" max="9991" width="16.42578125" style="116" customWidth="1"/>
    <col min="9992" max="9992" width="14.42578125" style="116" customWidth="1"/>
    <col min="9993" max="9993" width="7.5703125" style="116" customWidth="1"/>
    <col min="9994" max="9994" width="14.42578125" style="116" customWidth="1"/>
    <col min="9995" max="9995" width="16.42578125" style="116" customWidth="1"/>
    <col min="9996" max="9996" width="14.42578125" style="116" customWidth="1"/>
    <col min="9997" max="9997" width="7.5703125" style="116" bestFit="1" customWidth="1"/>
    <col min="9998" max="10240" width="11.42578125" style="116"/>
    <col min="10241" max="10241" width="53.5703125" style="116" customWidth="1"/>
    <col min="10242" max="10242" width="14.42578125" style="116" customWidth="1"/>
    <col min="10243" max="10243" width="16.42578125" style="116" customWidth="1"/>
    <col min="10244" max="10244" width="14.42578125" style="116" customWidth="1"/>
    <col min="10245" max="10245" width="7.5703125" style="116" bestFit="1" customWidth="1"/>
    <col min="10246" max="10246" width="14.42578125" style="116" customWidth="1"/>
    <col min="10247" max="10247" width="16.42578125" style="116" customWidth="1"/>
    <col min="10248" max="10248" width="14.42578125" style="116" customWidth="1"/>
    <col min="10249" max="10249" width="7.5703125" style="116" customWidth="1"/>
    <col min="10250" max="10250" width="14.42578125" style="116" customWidth="1"/>
    <col min="10251" max="10251" width="16.42578125" style="116" customWidth="1"/>
    <col min="10252" max="10252" width="14.42578125" style="116" customWidth="1"/>
    <col min="10253" max="10253" width="7.5703125" style="116" bestFit="1" customWidth="1"/>
    <col min="10254" max="10496" width="11.42578125" style="116"/>
    <col min="10497" max="10497" width="53.5703125" style="116" customWidth="1"/>
    <col min="10498" max="10498" width="14.42578125" style="116" customWidth="1"/>
    <col min="10499" max="10499" width="16.42578125" style="116" customWidth="1"/>
    <col min="10500" max="10500" width="14.42578125" style="116" customWidth="1"/>
    <col min="10501" max="10501" width="7.5703125" style="116" bestFit="1" customWidth="1"/>
    <col min="10502" max="10502" width="14.42578125" style="116" customWidth="1"/>
    <col min="10503" max="10503" width="16.42578125" style="116" customWidth="1"/>
    <col min="10504" max="10504" width="14.42578125" style="116" customWidth="1"/>
    <col min="10505" max="10505" width="7.5703125" style="116" customWidth="1"/>
    <col min="10506" max="10506" width="14.42578125" style="116" customWidth="1"/>
    <col min="10507" max="10507" width="16.42578125" style="116" customWidth="1"/>
    <col min="10508" max="10508" width="14.42578125" style="116" customWidth="1"/>
    <col min="10509" max="10509" width="7.5703125" style="116" bestFit="1" customWidth="1"/>
    <col min="10510" max="10752" width="11.42578125" style="116"/>
    <col min="10753" max="10753" width="53.5703125" style="116" customWidth="1"/>
    <col min="10754" max="10754" width="14.42578125" style="116" customWidth="1"/>
    <col min="10755" max="10755" width="16.42578125" style="116" customWidth="1"/>
    <col min="10756" max="10756" width="14.42578125" style="116" customWidth="1"/>
    <col min="10757" max="10757" width="7.5703125" style="116" bestFit="1" customWidth="1"/>
    <col min="10758" max="10758" width="14.42578125" style="116" customWidth="1"/>
    <col min="10759" max="10759" width="16.42578125" style="116" customWidth="1"/>
    <col min="10760" max="10760" width="14.42578125" style="116" customWidth="1"/>
    <col min="10761" max="10761" width="7.5703125" style="116" customWidth="1"/>
    <col min="10762" max="10762" width="14.42578125" style="116" customWidth="1"/>
    <col min="10763" max="10763" width="16.42578125" style="116" customWidth="1"/>
    <col min="10764" max="10764" width="14.42578125" style="116" customWidth="1"/>
    <col min="10765" max="10765" width="7.5703125" style="116" bestFit="1" customWidth="1"/>
    <col min="10766" max="11008" width="11.42578125" style="116"/>
    <col min="11009" max="11009" width="53.5703125" style="116" customWidth="1"/>
    <col min="11010" max="11010" width="14.42578125" style="116" customWidth="1"/>
    <col min="11011" max="11011" width="16.42578125" style="116" customWidth="1"/>
    <col min="11012" max="11012" width="14.42578125" style="116" customWidth="1"/>
    <col min="11013" max="11013" width="7.5703125" style="116" bestFit="1" customWidth="1"/>
    <col min="11014" max="11014" width="14.42578125" style="116" customWidth="1"/>
    <col min="11015" max="11015" width="16.42578125" style="116" customWidth="1"/>
    <col min="11016" max="11016" width="14.42578125" style="116" customWidth="1"/>
    <col min="11017" max="11017" width="7.5703125" style="116" customWidth="1"/>
    <col min="11018" max="11018" width="14.42578125" style="116" customWidth="1"/>
    <col min="11019" max="11019" width="16.42578125" style="116" customWidth="1"/>
    <col min="11020" max="11020" width="14.42578125" style="116" customWidth="1"/>
    <col min="11021" max="11021" width="7.5703125" style="116" bestFit="1" customWidth="1"/>
    <col min="11022" max="11264" width="11.42578125" style="116"/>
    <col min="11265" max="11265" width="53.5703125" style="116" customWidth="1"/>
    <col min="11266" max="11266" width="14.42578125" style="116" customWidth="1"/>
    <col min="11267" max="11267" width="16.42578125" style="116" customWidth="1"/>
    <col min="11268" max="11268" width="14.42578125" style="116" customWidth="1"/>
    <col min="11269" max="11269" width="7.5703125" style="116" bestFit="1" customWidth="1"/>
    <col min="11270" max="11270" width="14.42578125" style="116" customWidth="1"/>
    <col min="11271" max="11271" width="16.42578125" style="116" customWidth="1"/>
    <col min="11272" max="11272" width="14.42578125" style="116" customWidth="1"/>
    <col min="11273" max="11273" width="7.5703125" style="116" customWidth="1"/>
    <col min="11274" max="11274" width="14.42578125" style="116" customWidth="1"/>
    <col min="11275" max="11275" width="16.42578125" style="116" customWidth="1"/>
    <col min="11276" max="11276" width="14.42578125" style="116" customWidth="1"/>
    <col min="11277" max="11277" width="7.5703125" style="116" bestFit="1" customWidth="1"/>
    <col min="11278" max="11520" width="11.42578125" style="116"/>
    <col min="11521" max="11521" width="53.5703125" style="116" customWidth="1"/>
    <col min="11522" max="11522" width="14.42578125" style="116" customWidth="1"/>
    <col min="11523" max="11523" width="16.42578125" style="116" customWidth="1"/>
    <col min="11524" max="11524" width="14.42578125" style="116" customWidth="1"/>
    <col min="11525" max="11525" width="7.5703125" style="116" bestFit="1" customWidth="1"/>
    <col min="11526" max="11526" width="14.42578125" style="116" customWidth="1"/>
    <col min="11527" max="11527" width="16.42578125" style="116" customWidth="1"/>
    <col min="11528" max="11528" width="14.42578125" style="116" customWidth="1"/>
    <col min="11529" max="11529" width="7.5703125" style="116" customWidth="1"/>
    <col min="11530" max="11530" width="14.42578125" style="116" customWidth="1"/>
    <col min="11531" max="11531" width="16.42578125" style="116" customWidth="1"/>
    <col min="11532" max="11532" width="14.42578125" style="116" customWidth="1"/>
    <col min="11533" max="11533" width="7.5703125" style="116" bestFit="1" customWidth="1"/>
    <col min="11534" max="11776" width="11.42578125" style="116"/>
    <col min="11777" max="11777" width="53.5703125" style="116" customWidth="1"/>
    <col min="11778" max="11778" width="14.42578125" style="116" customWidth="1"/>
    <col min="11779" max="11779" width="16.42578125" style="116" customWidth="1"/>
    <col min="11780" max="11780" width="14.42578125" style="116" customWidth="1"/>
    <col min="11781" max="11781" width="7.5703125" style="116" bestFit="1" customWidth="1"/>
    <col min="11782" max="11782" width="14.42578125" style="116" customWidth="1"/>
    <col min="11783" max="11783" width="16.42578125" style="116" customWidth="1"/>
    <col min="11784" max="11784" width="14.42578125" style="116" customWidth="1"/>
    <col min="11785" max="11785" width="7.5703125" style="116" customWidth="1"/>
    <col min="11786" max="11786" width="14.42578125" style="116" customWidth="1"/>
    <col min="11787" max="11787" width="16.42578125" style="116" customWidth="1"/>
    <col min="11788" max="11788" width="14.42578125" style="116" customWidth="1"/>
    <col min="11789" max="11789" width="7.5703125" style="116" bestFit="1" customWidth="1"/>
    <col min="11790" max="12032" width="11.42578125" style="116"/>
    <col min="12033" max="12033" width="53.5703125" style="116" customWidth="1"/>
    <col min="12034" max="12034" width="14.42578125" style="116" customWidth="1"/>
    <col min="12035" max="12035" width="16.42578125" style="116" customWidth="1"/>
    <col min="12036" max="12036" width="14.42578125" style="116" customWidth="1"/>
    <col min="12037" max="12037" width="7.5703125" style="116" bestFit="1" customWidth="1"/>
    <col min="12038" max="12038" width="14.42578125" style="116" customWidth="1"/>
    <col min="12039" max="12039" width="16.42578125" style="116" customWidth="1"/>
    <col min="12040" max="12040" width="14.42578125" style="116" customWidth="1"/>
    <col min="12041" max="12041" width="7.5703125" style="116" customWidth="1"/>
    <col min="12042" max="12042" width="14.42578125" style="116" customWidth="1"/>
    <col min="12043" max="12043" width="16.42578125" style="116" customWidth="1"/>
    <col min="12044" max="12044" width="14.42578125" style="116" customWidth="1"/>
    <col min="12045" max="12045" width="7.5703125" style="116" bestFit="1" customWidth="1"/>
    <col min="12046" max="12288" width="11.42578125" style="116"/>
    <col min="12289" max="12289" width="53.5703125" style="116" customWidth="1"/>
    <col min="12290" max="12290" width="14.42578125" style="116" customWidth="1"/>
    <col min="12291" max="12291" width="16.42578125" style="116" customWidth="1"/>
    <col min="12292" max="12292" width="14.42578125" style="116" customWidth="1"/>
    <col min="12293" max="12293" width="7.5703125" style="116" bestFit="1" customWidth="1"/>
    <col min="12294" max="12294" width="14.42578125" style="116" customWidth="1"/>
    <col min="12295" max="12295" width="16.42578125" style="116" customWidth="1"/>
    <col min="12296" max="12296" width="14.42578125" style="116" customWidth="1"/>
    <col min="12297" max="12297" width="7.5703125" style="116" customWidth="1"/>
    <col min="12298" max="12298" width="14.42578125" style="116" customWidth="1"/>
    <col min="12299" max="12299" width="16.42578125" style="116" customWidth="1"/>
    <col min="12300" max="12300" width="14.42578125" style="116" customWidth="1"/>
    <col min="12301" max="12301" width="7.5703125" style="116" bestFit="1" customWidth="1"/>
    <col min="12302" max="12544" width="11.42578125" style="116"/>
    <col min="12545" max="12545" width="53.5703125" style="116" customWidth="1"/>
    <col min="12546" max="12546" width="14.42578125" style="116" customWidth="1"/>
    <col min="12547" max="12547" width="16.42578125" style="116" customWidth="1"/>
    <col min="12548" max="12548" width="14.42578125" style="116" customWidth="1"/>
    <col min="12549" max="12549" width="7.5703125" style="116" bestFit="1" customWidth="1"/>
    <col min="12550" max="12550" width="14.42578125" style="116" customWidth="1"/>
    <col min="12551" max="12551" width="16.42578125" style="116" customWidth="1"/>
    <col min="12552" max="12552" width="14.42578125" style="116" customWidth="1"/>
    <col min="12553" max="12553" width="7.5703125" style="116" customWidth="1"/>
    <col min="12554" max="12554" width="14.42578125" style="116" customWidth="1"/>
    <col min="12555" max="12555" width="16.42578125" style="116" customWidth="1"/>
    <col min="12556" max="12556" width="14.42578125" style="116" customWidth="1"/>
    <col min="12557" max="12557" width="7.5703125" style="116" bestFit="1" customWidth="1"/>
    <col min="12558" max="12800" width="11.42578125" style="116"/>
    <col min="12801" max="12801" width="53.5703125" style="116" customWidth="1"/>
    <col min="12802" max="12802" width="14.42578125" style="116" customWidth="1"/>
    <col min="12803" max="12803" width="16.42578125" style="116" customWidth="1"/>
    <col min="12804" max="12804" width="14.42578125" style="116" customWidth="1"/>
    <col min="12805" max="12805" width="7.5703125" style="116" bestFit="1" customWidth="1"/>
    <col min="12806" max="12806" width="14.42578125" style="116" customWidth="1"/>
    <col min="12807" max="12807" width="16.42578125" style="116" customWidth="1"/>
    <col min="12808" max="12808" width="14.42578125" style="116" customWidth="1"/>
    <col min="12809" max="12809" width="7.5703125" style="116" customWidth="1"/>
    <col min="12810" max="12810" width="14.42578125" style="116" customWidth="1"/>
    <col min="12811" max="12811" width="16.42578125" style="116" customWidth="1"/>
    <col min="12812" max="12812" width="14.42578125" style="116" customWidth="1"/>
    <col min="12813" max="12813" width="7.5703125" style="116" bestFit="1" customWidth="1"/>
    <col min="12814" max="13056" width="11.42578125" style="116"/>
    <col min="13057" max="13057" width="53.5703125" style="116" customWidth="1"/>
    <col min="13058" max="13058" width="14.42578125" style="116" customWidth="1"/>
    <col min="13059" max="13059" width="16.42578125" style="116" customWidth="1"/>
    <col min="13060" max="13060" width="14.42578125" style="116" customWidth="1"/>
    <col min="13061" max="13061" width="7.5703125" style="116" bestFit="1" customWidth="1"/>
    <col min="13062" max="13062" width="14.42578125" style="116" customWidth="1"/>
    <col min="13063" max="13063" width="16.42578125" style="116" customWidth="1"/>
    <col min="13064" max="13064" width="14.42578125" style="116" customWidth="1"/>
    <col min="13065" max="13065" width="7.5703125" style="116" customWidth="1"/>
    <col min="13066" max="13066" width="14.42578125" style="116" customWidth="1"/>
    <col min="13067" max="13067" width="16.42578125" style="116" customWidth="1"/>
    <col min="13068" max="13068" width="14.42578125" style="116" customWidth="1"/>
    <col min="13069" max="13069" width="7.5703125" style="116" bestFit="1" customWidth="1"/>
    <col min="13070" max="13312" width="11.42578125" style="116"/>
    <col min="13313" max="13313" width="53.5703125" style="116" customWidth="1"/>
    <col min="13314" max="13314" width="14.42578125" style="116" customWidth="1"/>
    <col min="13315" max="13315" width="16.42578125" style="116" customWidth="1"/>
    <col min="13316" max="13316" width="14.42578125" style="116" customWidth="1"/>
    <col min="13317" max="13317" width="7.5703125" style="116" bestFit="1" customWidth="1"/>
    <col min="13318" max="13318" width="14.42578125" style="116" customWidth="1"/>
    <col min="13319" max="13319" width="16.42578125" style="116" customWidth="1"/>
    <col min="13320" max="13320" width="14.42578125" style="116" customWidth="1"/>
    <col min="13321" max="13321" width="7.5703125" style="116" customWidth="1"/>
    <col min="13322" max="13322" width="14.42578125" style="116" customWidth="1"/>
    <col min="13323" max="13323" width="16.42578125" style="116" customWidth="1"/>
    <col min="13324" max="13324" width="14.42578125" style="116" customWidth="1"/>
    <col min="13325" max="13325" width="7.5703125" style="116" bestFit="1" customWidth="1"/>
    <col min="13326" max="13568" width="11.42578125" style="116"/>
    <col min="13569" max="13569" width="53.5703125" style="116" customWidth="1"/>
    <col min="13570" max="13570" width="14.42578125" style="116" customWidth="1"/>
    <col min="13571" max="13571" width="16.42578125" style="116" customWidth="1"/>
    <col min="13572" max="13572" width="14.42578125" style="116" customWidth="1"/>
    <col min="13573" max="13573" width="7.5703125" style="116" bestFit="1" customWidth="1"/>
    <col min="13574" max="13574" width="14.42578125" style="116" customWidth="1"/>
    <col min="13575" max="13575" width="16.42578125" style="116" customWidth="1"/>
    <col min="13576" max="13576" width="14.42578125" style="116" customWidth="1"/>
    <col min="13577" max="13577" width="7.5703125" style="116" customWidth="1"/>
    <col min="13578" max="13578" width="14.42578125" style="116" customWidth="1"/>
    <col min="13579" max="13579" width="16.42578125" style="116" customWidth="1"/>
    <col min="13580" max="13580" width="14.42578125" style="116" customWidth="1"/>
    <col min="13581" max="13581" width="7.5703125" style="116" bestFit="1" customWidth="1"/>
    <col min="13582" max="13824" width="11.42578125" style="116"/>
    <col min="13825" max="13825" width="53.5703125" style="116" customWidth="1"/>
    <col min="13826" max="13826" width="14.42578125" style="116" customWidth="1"/>
    <col min="13827" max="13827" width="16.42578125" style="116" customWidth="1"/>
    <col min="13828" max="13828" width="14.42578125" style="116" customWidth="1"/>
    <col min="13829" max="13829" width="7.5703125" style="116" bestFit="1" customWidth="1"/>
    <col min="13830" max="13830" width="14.42578125" style="116" customWidth="1"/>
    <col min="13831" max="13831" width="16.42578125" style="116" customWidth="1"/>
    <col min="13832" max="13832" width="14.42578125" style="116" customWidth="1"/>
    <col min="13833" max="13833" width="7.5703125" style="116" customWidth="1"/>
    <col min="13834" max="13834" width="14.42578125" style="116" customWidth="1"/>
    <col min="13835" max="13835" width="16.42578125" style="116" customWidth="1"/>
    <col min="13836" max="13836" width="14.42578125" style="116" customWidth="1"/>
    <col min="13837" max="13837" width="7.5703125" style="116" bestFit="1" customWidth="1"/>
    <col min="13838" max="14080" width="11.42578125" style="116"/>
    <col min="14081" max="14081" width="53.5703125" style="116" customWidth="1"/>
    <col min="14082" max="14082" width="14.42578125" style="116" customWidth="1"/>
    <col min="14083" max="14083" width="16.42578125" style="116" customWidth="1"/>
    <col min="14084" max="14084" width="14.42578125" style="116" customWidth="1"/>
    <col min="14085" max="14085" width="7.5703125" style="116" bestFit="1" customWidth="1"/>
    <col min="14086" max="14086" width="14.42578125" style="116" customWidth="1"/>
    <col min="14087" max="14087" width="16.42578125" style="116" customWidth="1"/>
    <col min="14088" max="14088" width="14.42578125" style="116" customWidth="1"/>
    <col min="14089" max="14089" width="7.5703125" style="116" customWidth="1"/>
    <col min="14090" max="14090" width="14.42578125" style="116" customWidth="1"/>
    <col min="14091" max="14091" width="16.42578125" style="116" customWidth="1"/>
    <col min="14092" max="14092" width="14.42578125" style="116" customWidth="1"/>
    <col min="14093" max="14093" width="7.5703125" style="116" bestFit="1" customWidth="1"/>
    <col min="14094" max="14336" width="11.42578125" style="116"/>
    <col min="14337" max="14337" width="53.5703125" style="116" customWidth="1"/>
    <col min="14338" max="14338" width="14.42578125" style="116" customWidth="1"/>
    <col min="14339" max="14339" width="16.42578125" style="116" customWidth="1"/>
    <col min="14340" max="14340" width="14.42578125" style="116" customWidth="1"/>
    <col min="14341" max="14341" width="7.5703125" style="116" bestFit="1" customWidth="1"/>
    <col min="14342" max="14342" width="14.42578125" style="116" customWidth="1"/>
    <col min="14343" max="14343" width="16.42578125" style="116" customWidth="1"/>
    <col min="14344" max="14344" width="14.42578125" style="116" customWidth="1"/>
    <col min="14345" max="14345" width="7.5703125" style="116" customWidth="1"/>
    <col min="14346" max="14346" width="14.42578125" style="116" customWidth="1"/>
    <col min="14347" max="14347" width="16.42578125" style="116" customWidth="1"/>
    <col min="14348" max="14348" width="14.42578125" style="116" customWidth="1"/>
    <col min="14349" max="14349" width="7.5703125" style="116" bestFit="1" customWidth="1"/>
    <col min="14350" max="14592" width="11.42578125" style="116"/>
    <col min="14593" max="14593" width="53.5703125" style="116" customWidth="1"/>
    <col min="14594" max="14594" width="14.42578125" style="116" customWidth="1"/>
    <col min="14595" max="14595" width="16.42578125" style="116" customWidth="1"/>
    <col min="14596" max="14596" width="14.42578125" style="116" customWidth="1"/>
    <col min="14597" max="14597" width="7.5703125" style="116" bestFit="1" customWidth="1"/>
    <col min="14598" max="14598" width="14.42578125" style="116" customWidth="1"/>
    <col min="14599" max="14599" width="16.42578125" style="116" customWidth="1"/>
    <col min="14600" max="14600" width="14.42578125" style="116" customWidth="1"/>
    <col min="14601" max="14601" width="7.5703125" style="116" customWidth="1"/>
    <col min="14602" max="14602" width="14.42578125" style="116" customWidth="1"/>
    <col min="14603" max="14603" width="16.42578125" style="116" customWidth="1"/>
    <col min="14604" max="14604" width="14.42578125" style="116" customWidth="1"/>
    <col min="14605" max="14605" width="7.5703125" style="116" bestFit="1" customWidth="1"/>
    <col min="14606" max="14848" width="11.42578125" style="116"/>
    <col min="14849" max="14849" width="53.5703125" style="116" customWidth="1"/>
    <col min="14850" max="14850" width="14.42578125" style="116" customWidth="1"/>
    <col min="14851" max="14851" width="16.42578125" style="116" customWidth="1"/>
    <col min="14852" max="14852" width="14.42578125" style="116" customWidth="1"/>
    <col min="14853" max="14853" width="7.5703125" style="116" bestFit="1" customWidth="1"/>
    <col min="14854" max="14854" width="14.42578125" style="116" customWidth="1"/>
    <col min="14855" max="14855" width="16.42578125" style="116" customWidth="1"/>
    <col min="14856" max="14856" width="14.42578125" style="116" customWidth="1"/>
    <col min="14857" max="14857" width="7.5703125" style="116" customWidth="1"/>
    <col min="14858" max="14858" width="14.42578125" style="116" customWidth="1"/>
    <col min="14859" max="14859" width="16.42578125" style="116" customWidth="1"/>
    <col min="14860" max="14860" width="14.42578125" style="116" customWidth="1"/>
    <col min="14861" max="14861" width="7.5703125" style="116" bestFit="1" customWidth="1"/>
    <col min="14862" max="15104" width="11.42578125" style="116"/>
    <col min="15105" max="15105" width="53.5703125" style="116" customWidth="1"/>
    <col min="15106" max="15106" width="14.42578125" style="116" customWidth="1"/>
    <col min="15107" max="15107" width="16.42578125" style="116" customWidth="1"/>
    <col min="15108" max="15108" width="14.42578125" style="116" customWidth="1"/>
    <col min="15109" max="15109" width="7.5703125" style="116" bestFit="1" customWidth="1"/>
    <col min="15110" max="15110" width="14.42578125" style="116" customWidth="1"/>
    <col min="15111" max="15111" width="16.42578125" style="116" customWidth="1"/>
    <col min="15112" max="15112" width="14.42578125" style="116" customWidth="1"/>
    <col min="15113" max="15113" width="7.5703125" style="116" customWidth="1"/>
    <col min="15114" max="15114" width="14.42578125" style="116" customWidth="1"/>
    <col min="15115" max="15115" width="16.42578125" style="116" customWidth="1"/>
    <col min="15116" max="15116" width="14.42578125" style="116" customWidth="1"/>
    <col min="15117" max="15117" width="7.5703125" style="116" bestFit="1" customWidth="1"/>
    <col min="15118" max="15360" width="11.42578125" style="116"/>
    <col min="15361" max="15361" width="53.5703125" style="116" customWidth="1"/>
    <col min="15362" max="15362" width="14.42578125" style="116" customWidth="1"/>
    <col min="15363" max="15363" width="16.42578125" style="116" customWidth="1"/>
    <col min="15364" max="15364" width="14.42578125" style="116" customWidth="1"/>
    <col min="15365" max="15365" width="7.5703125" style="116" bestFit="1" customWidth="1"/>
    <col min="15366" max="15366" width="14.42578125" style="116" customWidth="1"/>
    <col min="15367" max="15367" width="16.42578125" style="116" customWidth="1"/>
    <col min="15368" max="15368" width="14.42578125" style="116" customWidth="1"/>
    <col min="15369" max="15369" width="7.5703125" style="116" customWidth="1"/>
    <col min="15370" max="15370" width="14.42578125" style="116" customWidth="1"/>
    <col min="15371" max="15371" width="16.42578125" style="116" customWidth="1"/>
    <col min="15372" max="15372" width="14.42578125" style="116" customWidth="1"/>
    <col min="15373" max="15373" width="7.5703125" style="116" bestFit="1" customWidth="1"/>
    <col min="15374" max="15616" width="11.42578125" style="116"/>
    <col min="15617" max="15617" width="53.5703125" style="116" customWidth="1"/>
    <col min="15618" max="15618" width="14.42578125" style="116" customWidth="1"/>
    <col min="15619" max="15619" width="16.42578125" style="116" customWidth="1"/>
    <col min="15620" max="15620" width="14.42578125" style="116" customWidth="1"/>
    <col min="15621" max="15621" width="7.5703125" style="116" bestFit="1" customWidth="1"/>
    <col min="15622" max="15622" width="14.42578125" style="116" customWidth="1"/>
    <col min="15623" max="15623" width="16.42578125" style="116" customWidth="1"/>
    <col min="15624" max="15624" width="14.42578125" style="116" customWidth="1"/>
    <col min="15625" max="15625" width="7.5703125" style="116" customWidth="1"/>
    <col min="15626" max="15626" width="14.42578125" style="116" customWidth="1"/>
    <col min="15627" max="15627" width="16.42578125" style="116" customWidth="1"/>
    <col min="15628" max="15628" width="14.42578125" style="116" customWidth="1"/>
    <col min="15629" max="15629" width="7.5703125" style="116" bestFit="1" customWidth="1"/>
    <col min="15630" max="15872" width="11.42578125" style="116"/>
    <col min="15873" max="15873" width="53.5703125" style="116" customWidth="1"/>
    <col min="15874" max="15874" width="14.42578125" style="116" customWidth="1"/>
    <col min="15875" max="15875" width="16.42578125" style="116" customWidth="1"/>
    <col min="15876" max="15876" width="14.42578125" style="116" customWidth="1"/>
    <col min="15877" max="15877" width="7.5703125" style="116" bestFit="1" customWidth="1"/>
    <col min="15878" max="15878" width="14.42578125" style="116" customWidth="1"/>
    <col min="15879" max="15879" width="16.42578125" style="116" customWidth="1"/>
    <col min="15880" max="15880" width="14.42578125" style="116" customWidth="1"/>
    <col min="15881" max="15881" width="7.5703125" style="116" customWidth="1"/>
    <col min="15882" max="15882" width="14.42578125" style="116" customWidth="1"/>
    <col min="15883" max="15883" width="16.42578125" style="116" customWidth="1"/>
    <col min="15884" max="15884" width="14.42578125" style="116" customWidth="1"/>
    <col min="15885" max="15885" width="7.5703125" style="116" bestFit="1" customWidth="1"/>
    <col min="15886" max="16128" width="11.42578125" style="116"/>
    <col min="16129" max="16129" width="53.5703125" style="116" customWidth="1"/>
    <col min="16130" max="16130" width="14.42578125" style="116" customWidth="1"/>
    <col min="16131" max="16131" width="16.42578125" style="116" customWidth="1"/>
    <col min="16132" max="16132" width="14.42578125" style="116" customWidth="1"/>
    <col min="16133" max="16133" width="7.5703125" style="116" bestFit="1" customWidth="1"/>
    <col min="16134" max="16134" width="14.42578125" style="116" customWidth="1"/>
    <col min="16135" max="16135" width="16.42578125" style="116" customWidth="1"/>
    <col min="16136" max="16136" width="14.42578125" style="116" customWidth="1"/>
    <col min="16137" max="16137" width="7.5703125" style="116" customWidth="1"/>
    <col min="16138" max="16138" width="14.42578125" style="116" customWidth="1"/>
    <col min="16139" max="16139" width="16.42578125" style="116" customWidth="1"/>
    <col min="16140" max="16140" width="14.42578125" style="116" customWidth="1"/>
    <col min="16141" max="16141" width="7.5703125" style="116" bestFit="1" customWidth="1"/>
    <col min="16142" max="16384" width="11.42578125" style="116"/>
  </cols>
  <sheetData>
    <row r="1" spans="1:13" s="134" customFormat="1" ht="30" customHeight="1" x14ac:dyDescent="0.3">
      <c r="A1" s="405" t="s">
        <v>415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</row>
    <row r="2" spans="1:13" s="134" customFormat="1" ht="15" customHeight="1" x14ac:dyDescent="0.3">
      <c r="A2" s="381" t="s">
        <v>278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</row>
    <row r="3" spans="1:13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</row>
    <row r="4" spans="1:13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</row>
    <row r="5" spans="1:13" ht="15" customHeight="1" x14ac:dyDescent="0.2">
      <c r="A5" s="115"/>
      <c r="B5" s="148"/>
      <c r="C5" s="148"/>
      <c r="D5" s="148"/>
      <c r="E5" s="38"/>
      <c r="F5" s="148"/>
      <c r="G5" s="148"/>
      <c r="H5" s="148"/>
      <c r="I5" s="38"/>
      <c r="J5" s="148"/>
      <c r="K5" s="148"/>
      <c r="L5" s="148"/>
      <c r="M5" s="38"/>
    </row>
    <row r="6" spans="1:13" s="154" customFormat="1" ht="15" customHeight="1" x14ac:dyDescent="0.4">
      <c r="A6" s="136"/>
      <c r="B6" s="406" t="s">
        <v>151</v>
      </c>
      <c r="C6" s="406"/>
      <c r="D6" s="406"/>
      <c r="E6" s="406"/>
      <c r="F6" s="406" t="s">
        <v>152</v>
      </c>
      <c r="G6" s="406"/>
      <c r="H6" s="406"/>
      <c r="I6" s="406"/>
      <c r="J6" s="406" t="s">
        <v>153</v>
      </c>
      <c r="K6" s="406"/>
      <c r="L6" s="406"/>
      <c r="M6" s="406"/>
    </row>
    <row r="7" spans="1:13" s="155" customFormat="1" ht="15" customHeight="1" x14ac:dyDescent="0.25">
      <c r="A7" s="138" t="s">
        <v>259</v>
      </c>
      <c r="B7" s="139" t="s">
        <v>260</v>
      </c>
      <c r="C7" s="140" t="s">
        <v>261</v>
      </c>
      <c r="D7" s="139" t="s">
        <v>262</v>
      </c>
      <c r="E7" s="139" t="s">
        <v>46</v>
      </c>
      <c r="F7" s="140" t="s">
        <v>260</v>
      </c>
      <c r="G7" s="139" t="s">
        <v>261</v>
      </c>
      <c r="H7" s="139" t="s">
        <v>262</v>
      </c>
      <c r="I7" s="140" t="s">
        <v>46</v>
      </c>
      <c r="J7" s="139" t="s">
        <v>260</v>
      </c>
      <c r="K7" s="139" t="s">
        <v>261</v>
      </c>
      <c r="L7" s="140" t="s">
        <v>262</v>
      </c>
      <c r="M7" s="139" t="s">
        <v>46</v>
      </c>
    </row>
    <row r="8" spans="1:13" s="156" customFormat="1" ht="15" customHeight="1" x14ac:dyDescent="0.35">
      <c r="A8" s="120" t="s">
        <v>233</v>
      </c>
      <c r="B8" s="121">
        <v>4.8538999999999994</v>
      </c>
      <c r="C8" s="121">
        <v>17920.153420000002</v>
      </c>
      <c r="D8" s="121">
        <v>168970.69247000004</v>
      </c>
      <c r="E8" s="121">
        <v>186895.69979000004</v>
      </c>
      <c r="F8" s="121">
        <v>6.9265699999999999</v>
      </c>
      <c r="G8" s="121">
        <v>32346.69918</v>
      </c>
      <c r="H8" s="121">
        <v>236163.42512999999</v>
      </c>
      <c r="I8" s="121">
        <v>268517.05088</v>
      </c>
      <c r="J8" s="121">
        <v>6.5376599999999998</v>
      </c>
      <c r="K8" s="121">
        <v>26659.244149999999</v>
      </c>
      <c r="L8" s="121">
        <v>150071.94399999999</v>
      </c>
      <c r="M8" s="121">
        <v>176737.72580999997</v>
      </c>
    </row>
    <row r="9" spans="1:13" s="156" customFormat="1" ht="15" customHeight="1" x14ac:dyDescent="0.35">
      <c r="A9" s="120" t="s">
        <v>234</v>
      </c>
      <c r="B9" s="121">
        <v>0</v>
      </c>
      <c r="C9" s="121">
        <v>8.5</v>
      </c>
      <c r="D9" s="121">
        <v>77.312860000000001</v>
      </c>
      <c r="E9" s="121">
        <v>85.812860000000001</v>
      </c>
      <c r="F9" s="121">
        <v>0</v>
      </c>
      <c r="G9" s="121">
        <v>0</v>
      </c>
      <c r="H9" s="121">
        <v>171.97817999999998</v>
      </c>
      <c r="I9" s="121">
        <v>171.97817999999998</v>
      </c>
      <c r="J9" s="121">
        <v>0</v>
      </c>
      <c r="K9" s="121">
        <v>101.50345</v>
      </c>
      <c r="L9" s="121">
        <v>124.28907000000001</v>
      </c>
      <c r="M9" s="121">
        <v>225.79252000000002</v>
      </c>
    </row>
    <row r="10" spans="1:13" s="156" customFormat="1" ht="15" customHeight="1" x14ac:dyDescent="0.35">
      <c r="A10" s="120" t="s">
        <v>235</v>
      </c>
      <c r="B10" s="121">
        <v>0</v>
      </c>
      <c r="C10" s="121">
        <v>0</v>
      </c>
      <c r="D10" s="121">
        <v>0</v>
      </c>
      <c r="E10" s="121">
        <v>0</v>
      </c>
      <c r="F10" s="121">
        <v>0</v>
      </c>
      <c r="G10" s="121">
        <v>0</v>
      </c>
      <c r="H10" s="121">
        <v>0</v>
      </c>
      <c r="I10" s="121">
        <v>0</v>
      </c>
      <c r="J10" s="121">
        <v>0</v>
      </c>
      <c r="K10" s="121">
        <v>0</v>
      </c>
      <c r="L10" s="121">
        <v>0</v>
      </c>
      <c r="M10" s="121">
        <v>0</v>
      </c>
    </row>
    <row r="11" spans="1:13" s="156" customFormat="1" ht="15" customHeight="1" x14ac:dyDescent="0.35">
      <c r="A11" s="120" t="s">
        <v>236</v>
      </c>
      <c r="B11" s="121">
        <v>0</v>
      </c>
      <c r="C11" s="121">
        <v>0</v>
      </c>
      <c r="D11" s="121">
        <v>0</v>
      </c>
      <c r="E11" s="121">
        <v>0</v>
      </c>
      <c r="F11" s="121">
        <v>0</v>
      </c>
      <c r="G11" s="121">
        <v>0</v>
      </c>
      <c r="H11" s="121">
        <v>0</v>
      </c>
      <c r="I11" s="121">
        <v>0</v>
      </c>
      <c r="J11" s="121">
        <v>0</v>
      </c>
      <c r="K11" s="121">
        <v>0</v>
      </c>
      <c r="L11" s="121">
        <v>0</v>
      </c>
      <c r="M11" s="121">
        <v>0</v>
      </c>
    </row>
    <row r="12" spans="1:13" s="156" customFormat="1" ht="15" customHeight="1" x14ac:dyDescent="0.35">
      <c r="A12" s="120" t="s">
        <v>237</v>
      </c>
      <c r="B12" s="121">
        <v>0</v>
      </c>
      <c r="C12" s="121">
        <v>5653.7084299999997</v>
      </c>
      <c r="D12" s="121">
        <v>25208.987430000005</v>
      </c>
      <c r="E12" s="121">
        <v>30862.695860000003</v>
      </c>
      <c r="F12" s="121">
        <v>0</v>
      </c>
      <c r="G12" s="121">
        <v>8511.2913799999988</v>
      </c>
      <c r="H12" s="121">
        <v>25485.633689999999</v>
      </c>
      <c r="I12" s="121">
        <v>33996.925069999998</v>
      </c>
      <c r="J12" s="121">
        <v>419.53791999999999</v>
      </c>
      <c r="K12" s="121">
        <v>6021.8705499999996</v>
      </c>
      <c r="L12" s="121">
        <v>31025.836019999999</v>
      </c>
      <c r="M12" s="121">
        <v>37467.244489999997</v>
      </c>
    </row>
    <row r="13" spans="1:13" s="156" customFormat="1" ht="15" customHeight="1" x14ac:dyDescent="0.35">
      <c r="A13" s="120" t="s">
        <v>238</v>
      </c>
      <c r="B13" s="121">
        <v>0</v>
      </c>
      <c r="C13" s="121">
        <v>0</v>
      </c>
      <c r="D13" s="121">
        <v>0</v>
      </c>
      <c r="E13" s="121">
        <v>0</v>
      </c>
      <c r="F13" s="121">
        <v>0</v>
      </c>
      <c r="G13" s="121">
        <v>0</v>
      </c>
      <c r="H13" s="121">
        <v>0</v>
      </c>
      <c r="I13" s="121">
        <v>0</v>
      </c>
      <c r="J13" s="121">
        <v>0</v>
      </c>
      <c r="K13" s="121">
        <v>0</v>
      </c>
      <c r="L13" s="121">
        <v>0</v>
      </c>
      <c r="M13" s="121">
        <v>0</v>
      </c>
    </row>
    <row r="14" spans="1:13" s="156" customFormat="1" ht="15" customHeight="1" x14ac:dyDescent="0.35">
      <c r="A14" s="120" t="s">
        <v>181</v>
      </c>
      <c r="B14" s="121">
        <v>0</v>
      </c>
      <c r="C14" s="121">
        <v>0</v>
      </c>
      <c r="D14" s="121">
        <v>0</v>
      </c>
      <c r="E14" s="121">
        <v>0</v>
      </c>
      <c r="F14" s="121">
        <v>0</v>
      </c>
      <c r="G14" s="121">
        <v>0</v>
      </c>
      <c r="H14" s="121">
        <v>0</v>
      </c>
      <c r="I14" s="121">
        <v>0</v>
      </c>
      <c r="J14" s="121">
        <v>0</v>
      </c>
      <c r="K14" s="121">
        <v>0</v>
      </c>
      <c r="L14" s="121">
        <v>0</v>
      </c>
      <c r="M14" s="121">
        <v>0</v>
      </c>
    </row>
    <row r="15" spans="1:13" s="156" customFormat="1" ht="15" customHeight="1" x14ac:dyDescent="0.35">
      <c r="A15" s="120" t="s">
        <v>239</v>
      </c>
      <c r="B15" s="121">
        <v>0</v>
      </c>
      <c r="C15" s="121">
        <v>1284.9383899999998</v>
      </c>
      <c r="D15" s="121">
        <v>3544.4655200000002</v>
      </c>
      <c r="E15" s="121">
        <v>4829.40391</v>
      </c>
      <c r="F15" s="121">
        <v>0</v>
      </c>
      <c r="G15" s="121">
        <v>3797.5293899999997</v>
      </c>
      <c r="H15" s="121">
        <v>2914.2838500000003</v>
      </c>
      <c r="I15" s="121">
        <v>6711.8132399999995</v>
      </c>
      <c r="J15" s="121">
        <v>0</v>
      </c>
      <c r="K15" s="121">
        <v>1780.2695200000003</v>
      </c>
      <c r="L15" s="121">
        <v>1578.37904</v>
      </c>
      <c r="M15" s="121">
        <v>3358.6485600000005</v>
      </c>
    </row>
    <row r="16" spans="1:13" s="156" customFormat="1" ht="15" customHeight="1" x14ac:dyDescent="0.35">
      <c r="A16" s="120" t="s">
        <v>240</v>
      </c>
      <c r="B16" s="121">
        <v>0</v>
      </c>
      <c r="C16" s="121">
        <v>456.59921000000003</v>
      </c>
      <c r="D16" s="121">
        <v>4953.8912300000002</v>
      </c>
      <c r="E16" s="121">
        <v>5410.4904400000005</v>
      </c>
      <c r="F16" s="121">
        <v>0</v>
      </c>
      <c r="G16" s="121">
        <v>1249.9949700000002</v>
      </c>
      <c r="H16" s="121">
        <v>5920.5309100000004</v>
      </c>
      <c r="I16" s="121">
        <v>7170.5258800000011</v>
      </c>
      <c r="J16" s="121">
        <v>0</v>
      </c>
      <c r="K16" s="121">
        <v>762.48053999999991</v>
      </c>
      <c r="L16" s="121">
        <v>2446.0722000000001</v>
      </c>
      <c r="M16" s="121">
        <v>3208.5527400000001</v>
      </c>
    </row>
    <row r="17" spans="1:13" s="156" customFormat="1" ht="15" customHeight="1" x14ac:dyDescent="0.35">
      <c r="A17" s="120" t="s">
        <v>241</v>
      </c>
      <c r="B17" s="121">
        <v>0</v>
      </c>
      <c r="C17" s="121">
        <v>592.07166000000007</v>
      </c>
      <c r="D17" s="121">
        <v>6337.3789100000004</v>
      </c>
      <c r="E17" s="121">
        <v>6929.4505700000009</v>
      </c>
      <c r="F17" s="121">
        <v>0</v>
      </c>
      <c r="G17" s="121">
        <v>893.46231999999998</v>
      </c>
      <c r="H17" s="121">
        <v>11035.27428</v>
      </c>
      <c r="I17" s="121">
        <v>11928.7366</v>
      </c>
      <c r="J17" s="121">
        <v>0</v>
      </c>
      <c r="K17" s="121">
        <v>351.67117000000002</v>
      </c>
      <c r="L17" s="121">
        <v>3145.0915499999996</v>
      </c>
      <c r="M17" s="121">
        <v>3496.7627199999997</v>
      </c>
    </row>
    <row r="18" spans="1:13" s="156" customFormat="1" ht="15" customHeight="1" x14ac:dyDescent="0.35">
      <c r="A18" s="120" t="s">
        <v>242</v>
      </c>
      <c r="B18" s="121">
        <v>0</v>
      </c>
      <c r="C18" s="121">
        <v>0</v>
      </c>
      <c r="D18" s="121">
        <v>0</v>
      </c>
      <c r="E18" s="121">
        <v>0</v>
      </c>
      <c r="F18" s="121">
        <v>0</v>
      </c>
      <c r="G18" s="121">
        <v>0</v>
      </c>
      <c r="H18" s="121">
        <v>0</v>
      </c>
      <c r="I18" s="121">
        <v>0</v>
      </c>
      <c r="J18" s="121">
        <v>0</v>
      </c>
      <c r="K18" s="121">
        <v>0</v>
      </c>
      <c r="L18" s="121">
        <v>0</v>
      </c>
      <c r="M18" s="121">
        <v>0</v>
      </c>
    </row>
    <row r="19" spans="1:13" s="156" customFormat="1" ht="15" customHeight="1" x14ac:dyDescent="0.35">
      <c r="A19" s="120" t="s">
        <v>243</v>
      </c>
      <c r="B19" s="121">
        <v>0</v>
      </c>
      <c r="C19" s="121">
        <v>30.634520000000002</v>
      </c>
      <c r="D19" s="121">
        <v>44.703969999999998</v>
      </c>
      <c r="E19" s="121">
        <v>75.338490000000007</v>
      </c>
      <c r="F19" s="121">
        <v>0</v>
      </c>
      <c r="G19" s="121">
        <v>0</v>
      </c>
      <c r="H19" s="121">
        <v>43.124949999999998</v>
      </c>
      <c r="I19" s="121">
        <v>43.124949999999998</v>
      </c>
      <c r="J19" s="121">
        <v>0</v>
      </c>
      <c r="K19" s="121">
        <v>0</v>
      </c>
      <c r="L19" s="121">
        <v>103.26564999999999</v>
      </c>
      <c r="M19" s="121">
        <v>103.26564999999999</v>
      </c>
    </row>
    <row r="20" spans="1:13" s="156" customFormat="1" ht="15" customHeight="1" x14ac:dyDescent="0.35">
      <c r="A20" s="120" t="s">
        <v>244</v>
      </c>
      <c r="B20" s="121">
        <v>0</v>
      </c>
      <c r="C20" s="121">
        <v>0</v>
      </c>
      <c r="D20" s="121">
        <v>0</v>
      </c>
      <c r="E20" s="121">
        <v>0</v>
      </c>
      <c r="F20" s="121">
        <v>0</v>
      </c>
      <c r="G20" s="121">
        <v>0</v>
      </c>
      <c r="H20" s="121">
        <v>0</v>
      </c>
      <c r="I20" s="121">
        <v>0</v>
      </c>
      <c r="J20" s="121">
        <v>0</v>
      </c>
      <c r="K20" s="121">
        <v>0</v>
      </c>
      <c r="L20" s="121">
        <v>0</v>
      </c>
      <c r="M20" s="121">
        <v>0</v>
      </c>
    </row>
    <row r="21" spans="1:13" s="156" customFormat="1" ht="15" customHeight="1" x14ac:dyDescent="0.35">
      <c r="A21" s="120" t="s">
        <v>245</v>
      </c>
      <c r="B21" s="121">
        <v>0</v>
      </c>
      <c r="C21" s="121">
        <v>0</v>
      </c>
      <c r="D21" s="121">
        <v>0</v>
      </c>
      <c r="E21" s="121">
        <v>0</v>
      </c>
      <c r="F21" s="121">
        <v>0</v>
      </c>
      <c r="G21" s="121">
        <v>0</v>
      </c>
      <c r="H21" s="121">
        <v>0</v>
      </c>
      <c r="I21" s="121">
        <v>0</v>
      </c>
      <c r="J21" s="121">
        <v>0</v>
      </c>
      <c r="K21" s="121">
        <v>0</v>
      </c>
      <c r="L21" s="121">
        <v>0</v>
      </c>
      <c r="M21" s="121">
        <v>0</v>
      </c>
    </row>
    <row r="22" spans="1:13" s="156" customFormat="1" ht="15" customHeight="1" x14ac:dyDescent="0.35">
      <c r="A22" s="120" t="s">
        <v>246</v>
      </c>
      <c r="B22" s="121">
        <v>0</v>
      </c>
      <c r="C22" s="121">
        <v>0</v>
      </c>
      <c r="D22" s="121">
        <v>0</v>
      </c>
      <c r="E22" s="121">
        <v>0</v>
      </c>
      <c r="F22" s="121">
        <v>0</v>
      </c>
      <c r="G22" s="121">
        <v>0</v>
      </c>
      <c r="H22" s="121">
        <v>0</v>
      </c>
      <c r="I22" s="121">
        <v>0</v>
      </c>
      <c r="J22" s="121">
        <v>0</v>
      </c>
      <c r="K22" s="121">
        <v>0</v>
      </c>
      <c r="L22" s="121">
        <v>0</v>
      </c>
      <c r="M22" s="121">
        <v>0</v>
      </c>
    </row>
    <row r="23" spans="1:13" s="156" customFormat="1" ht="15" customHeight="1" x14ac:dyDescent="0.35">
      <c r="A23" s="120" t="s">
        <v>247</v>
      </c>
      <c r="B23" s="121">
        <v>0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1">
        <v>0</v>
      </c>
      <c r="J23" s="121">
        <v>0</v>
      </c>
      <c r="K23" s="121">
        <v>0</v>
      </c>
      <c r="L23" s="121">
        <v>0</v>
      </c>
      <c r="M23" s="121">
        <v>0</v>
      </c>
    </row>
    <row r="24" spans="1:13" s="156" customFormat="1" ht="15" customHeight="1" x14ac:dyDescent="0.35">
      <c r="A24" s="120" t="s">
        <v>248</v>
      </c>
      <c r="B24" s="121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0</v>
      </c>
      <c r="I24" s="121">
        <v>0</v>
      </c>
      <c r="J24" s="121">
        <v>0</v>
      </c>
      <c r="K24" s="121">
        <v>0</v>
      </c>
      <c r="L24" s="121">
        <v>0</v>
      </c>
      <c r="M24" s="121">
        <v>0</v>
      </c>
    </row>
    <row r="25" spans="1:13" s="157" customFormat="1" ht="15" customHeight="1" x14ac:dyDescent="0.25">
      <c r="A25" s="120" t="s">
        <v>249</v>
      </c>
      <c r="B25" s="121">
        <v>0</v>
      </c>
      <c r="C25" s="121">
        <v>0</v>
      </c>
      <c r="D25" s="121">
        <v>0</v>
      </c>
      <c r="E25" s="121">
        <v>0</v>
      </c>
      <c r="F25" s="121">
        <v>0</v>
      </c>
      <c r="G25" s="121">
        <v>0</v>
      </c>
      <c r="H25" s="121">
        <v>0</v>
      </c>
      <c r="I25" s="121">
        <v>0</v>
      </c>
      <c r="J25" s="121">
        <v>0</v>
      </c>
      <c r="K25" s="121">
        <v>0</v>
      </c>
      <c r="L25" s="121">
        <v>0</v>
      </c>
      <c r="M25" s="121">
        <v>0</v>
      </c>
    </row>
    <row r="26" spans="1:13" s="156" customFormat="1" ht="15" customHeight="1" x14ac:dyDescent="0.35">
      <c r="A26" s="123" t="s">
        <v>263</v>
      </c>
      <c r="B26" s="124">
        <v>4.8538999999999994</v>
      </c>
      <c r="C26" s="124">
        <v>25946.605630000002</v>
      </c>
      <c r="D26" s="124">
        <v>209137.43239000006</v>
      </c>
      <c r="E26" s="124">
        <v>235088.89192000002</v>
      </c>
      <c r="F26" s="124">
        <v>6.9265699999999999</v>
      </c>
      <c r="G26" s="124">
        <v>46798.97724</v>
      </c>
      <c r="H26" s="124">
        <v>281734.25098999997</v>
      </c>
      <c r="I26" s="124">
        <v>328540.15480000002</v>
      </c>
      <c r="J26" s="124">
        <v>426.07558</v>
      </c>
      <c r="K26" s="124">
        <v>35677.039379999995</v>
      </c>
      <c r="L26" s="124">
        <v>188494.87752999997</v>
      </c>
      <c r="M26" s="124">
        <v>224597.99248999995</v>
      </c>
    </row>
    <row r="27" spans="1:13" ht="15" customHeight="1" thickBot="1" x14ac:dyDescent="0.25">
      <c r="A27" s="127"/>
      <c r="B27" s="145"/>
      <c r="C27" s="129"/>
      <c r="D27" s="129"/>
      <c r="E27" s="129"/>
      <c r="F27" s="129"/>
      <c r="G27" s="129"/>
      <c r="H27" s="145"/>
      <c r="I27" s="145"/>
      <c r="J27" s="145"/>
      <c r="K27" s="145"/>
      <c r="L27" s="145"/>
      <c r="M27" s="145"/>
    </row>
    <row r="28" spans="1:13" ht="15" customHeight="1" thickTop="1" x14ac:dyDescent="0.2">
      <c r="A28" s="131" t="s">
        <v>252</v>
      </c>
      <c r="B28" s="47"/>
      <c r="C28" s="122"/>
      <c r="D28" s="122"/>
      <c r="E28" s="122"/>
      <c r="F28" s="122"/>
      <c r="G28" s="122"/>
      <c r="H28" s="47"/>
      <c r="I28" s="47"/>
      <c r="J28" s="38"/>
      <c r="K28" s="38"/>
      <c r="L28" s="38"/>
      <c r="M28" s="38"/>
    </row>
    <row r="29" spans="1:13" ht="15" customHeight="1" x14ac:dyDescent="0.2">
      <c r="A29" s="115"/>
      <c r="B29" s="120"/>
      <c r="C29" s="121"/>
      <c r="D29" s="121"/>
      <c r="E29" s="121"/>
      <c r="F29" s="121"/>
      <c r="G29" s="121"/>
      <c r="H29" s="121"/>
      <c r="I29" s="120"/>
      <c r="J29" s="38"/>
      <c r="K29" s="38"/>
      <c r="L29" s="38"/>
      <c r="M29" s="3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C5E929-91F5-443D-902D-5C15DBD73DFA}">
  <sheetPr>
    <pageSetUpPr fitToPage="1"/>
  </sheetPr>
  <dimension ref="A1:M29"/>
  <sheetViews>
    <sheetView zoomScaleNormal="100" workbookViewId="0">
      <selection sqref="A1:I1"/>
    </sheetView>
  </sheetViews>
  <sheetFormatPr defaultColWidth="11.42578125" defaultRowHeight="12.75" x14ac:dyDescent="0.2"/>
  <cols>
    <col min="1" max="1" width="53.5703125" style="133" customWidth="1"/>
    <col min="2" max="2" width="14.42578125" style="116" customWidth="1"/>
    <col min="3" max="3" width="16.42578125" style="116" customWidth="1"/>
    <col min="4" max="4" width="14.42578125" style="116" customWidth="1"/>
    <col min="5" max="5" width="9.140625" style="116" customWidth="1"/>
    <col min="6" max="6" width="14.42578125" style="116" customWidth="1"/>
    <col min="7" max="7" width="16.42578125" style="116" customWidth="1"/>
    <col min="8" max="8" width="14.42578125" style="116" customWidth="1"/>
    <col min="9" max="9" width="7.5703125" style="116" customWidth="1"/>
    <col min="10" max="256" width="11.42578125" style="116"/>
    <col min="257" max="257" width="53.5703125" style="116" customWidth="1"/>
    <col min="258" max="258" width="14.42578125" style="116" customWidth="1"/>
    <col min="259" max="259" width="16.42578125" style="116" customWidth="1"/>
    <col min="260" max="260" width="14.42578125" style="116" customWidth="1"/>
    <col min="261" max="261" width="9.140625" style="116" customWidth="1"/>
    <col min="262" max="262" width="14.42578125" style="116" customWidth="1"/>
    <col min="263" max="263" width="16.42578125" style="116" customWidth="1"/>
    <col min="264" max="264" width="14.42578125" style="116" customWidth="1"/>
    <col min="265" max="265" width="7.5703125" style="116" customWidth="1"/>
    <col min="266" max="512" width="11.42578125" style="116"/>
    <col min="513" max="513" width="53.5703125" style="116" customWidth="1"/>
    <col min="514" max="514" width="14.42578125" style="116" customWidth="1"/>
    <col min="515" max="515" width="16.42578125" style="116" customWidth="1"/>
    <col min="516" max="516" width="14.42578125" style="116" customWidth="1"/>
    <col min="517" max="517" width="9.140625" style="116" customWidth="1"/>
    <col min="518" max="518" width="14.42578125" style="116" customWidth="1"/>
    <col min="519" max="519" width="16.42578125" style="116" customWidth="1"/>
    <col min="520" max="520" width="14.42578125" style="116" customWidth="1"/>
    <col min="521" max="521" width="7.5703125" style="116" customWidth="1"/>
    <col min="522" max="768" width="11.42578125" style="116"/>
    <col min="769" max="769" width="53.5703125" style="116" customWidth="1"/>
    <col min="770" max="770" width="14.42578125" style="116" customWidth="1"/>
    <col min="771" max="771" width="16.42578125" style="116" customWidth="1"/>
    <col min="772" max="772" width="14.42578125" style="116" customWidth="1"/>
    <col min="773" max="773" width="9.140625" style="116" customWidth="1"/>
    <col min="774" max="774" width="14.42578125" style="116" customWidth="1"/>
    <col min="775" max="775" width="16.42578125" style="116" customWidth="1"/>
    <col min="776" max="776" width="14.42578125" style="116" customWidth="1"/>
    <col min="777" max="777" width="7.5703125" style="116" customWidth="1"/>
    <col min="778" max="1024" width="11.42578125" style="116"/>
    <col min="1025" max="1025" width="53.5703125" style="116" customWidth="1"/>
    <col min="1026" max="1026" width="14.42578125" style="116" customWidth="1"/>
    <col min="1027" max="1027" width="16.42578125" style="116" customWidth="1"/>
    <col min="1028" max="1028" width="14.42578125" style="116" customWidth="1"/>
    <col min="1029" max="1029" width="9.140625" style="116" customWidth="1"/>
    <col min="1030" max="1030" width="14.42578125" style="116" customWidth="1"/>
    <col min="1031" max="1031" width="16.42578125" style="116" customWidth="1"/>
    <col min="1032" max="1032" width="14.42578125" style="116" customWidth="1"/>
    <col min="1033" max="1033" width="7.5703125" style="116" customWidth="1"/>
    <col min="1034" max="1280" width="11.42578125" style="116"/>
    <col min="1281" max="1281" width="53.5703125" style="116" customWidth="1"/>
    <col min="1282" max="1282" width="14.42578125" style="116" customWidth="1"/>
    <col min="1283" max="1283" width="16.42578125" style="116" customWidth="1"/>
    <col min="1284" max="1284" width="14.42578125" style="116" customWidth="1"/>
    <col min="1285" max="1285" width="9.140625" style="116" customWidth="1"/>
    <col min="1286" max="1286" width="14.42578125" style="116" customWidth="1"/>
    <col min="1287" max="1287" width="16.42578125" style="116" customWidth="1"/>
    <col min="1288" max="1288" width="14.42578125" style="116" customWidth="1"/>
    <col min="1289" max="1289" width="7.5703125" style="116" customWidth="1"/>
    <col min="1290" max="1536" width="11.42578125" style="116"/>
    <col min="1537" max="1537" width="53.5703125" style="116" customWidth="1"/>
    <col min="1538" max="1538" width="14.42578125" style="116" customWidth="1"/>
    <col min="1539" max="1539" width="16.42578125" style="116" customWidth="1"/>
    <col min="1540" max="1540" width="14.42578125" style="116" customWidth="1"/>
    <col min="1541" max="1541" width="9.140625" style="116" customWidth="1"/>
    <col min="1542" max="1542" width="14.42578125" style="116" customWidth="1"/>
    <col min="1543" max="1543" width="16.42578125" style="116" customWidth="1"/>
    <col min="1544" max="1544" width="14.42578125" style="116" customWidth="1"/>
    <col min="1545" max="1545" width="7.5703125" style="116" customWidth="1"/>
    <col min="1546" max="1792" width="11.42578125" style="116"/>
    <col min="1793" max="1793" width="53.5703125" style="116" customWidth="1"/>
    <col min="1794" max="1794" width="14.42578125" style="116" customWidth="1"/>
    <col min="1795" max="1795" width="16.42578125" style="116" customWidth="1"/>
    <col min="1796" max="1796" width="14.42578125" style="116" customWidth="1"/>
    <col min="1797" max="1797" width="9.140625" style="116" customWidth="1"/>
    <col min="1798" max="1798" width="14.42578125" style="116" customWidth="1"/>
    <col min="1799" max="1799" width="16.42578125" style="116" customWidth="1"/>
    <col min="1800" max="1800" width="14.42578125" style="116" customWidth="1"/>
    <col min="1801" max="1801" width="7.5703125" style="116" customWidth="1"/>
    <col min="1802" max="2048" width="11.42578125" style="116"/>
    <col min="2049" max="2049" width="53.5703125" style="116" customWidth="1"/>
    <col min="2050" max="2050" width="14.42578125" style="116" customWidth="1"/>
    <col min="2051" max="2051" width="16.42578125" style="116" customWidth="1"/>
    <col min="2052" max="2052" width="14.42578125" style="116" customWidth="1"/>
    <col min="2053" max="2053" width="9.140625" style="116" customWidth="1"/>
    <col min="2054" max="2054" width="14.42578125" style="116" customWidth="1"/>
    <col min="2055" max="2055" width="16.42578125" style="116" customWidth="1"/>
    <col min="2056" max="2056" width="14.42578125" style="116" customWidth="1"/>
    <col min="2057" max="2057" width="7.5703125" style="116" customWidth="1"/>
    <col min="2058" max="2304" width="11.42578125" style="116"/>
    <col min="2305" max="2305" width="53.5703125" style="116" customWidth="1"/>
    <col min="2306" max="2306" width="14.42578125" style="116" customWidth="1"/>
    <col min="2307" max="2307" width="16.42578125" style="116" customWidth="1"/>
    <col min="2308" max="2308" width="14.42578125" style="116" customWidth="1"/>
    <col min="2309" max="2309" width="9.140625" style="116" customWidth="1"/>
    <col min="2310" max="2310" width="14.42578125" style="116" customWidth="1"/>
    <col min="2311" max="2311" width="16.42578125" style="116" customWidth="1"/>
    <col min="2312" max="2312" width="14.42578125" style="116" customWidth="1"/>
    <col min="2313" max="2313" width="7.5703125" style="116" customWidth="1"/>
    <col min="2314" max="2560" width="11.42578125" style="116"/>
    <col min="2561" max="2561" width="53.5703125" style="116" customWidth="1"/>
    <col min="2562" max="2562" width="14.42578125" style="116" customWidth="1"/>
    <col min="2563" max="2563" width="16.42578125" style="116" customWidth="1"/>
    <col min="2564" max="2564" width="14.42578125" style="116" customWidth="1"/>
    <col min="2565" max="2565" width="9.140625" style="116" customWidth="1"/>
    <col min="2566" max="2566" width="14.42578125" style="116" customWidth="1"/>
    <col min="2567" max="2567" width="16.42578125" style="116" customWidth="1"/>
    <col min="2568" max="2568" width="14.42578125" style="116" customWidth="1"/>
    <col min="2569" max="2569" width="7.5703125" style="116" customWidth="1"/>
    <col min="2570" max="2816" width="11.42578125" style="116"/>
    <col min="2817" max="2817" width="53.5703125" style="116" customWidth="1"/>
    <col min="2818" max="2818" width="14.42578125" style="116" customWidth="1"/>
    <col min="2819" max="2819" width="16.42578125" style="116" customWidth="1"/>
    <col min="2820" max="2820" width="14.42578125" style="116" customWidth="1"/>
    <col min="2821" max="2821" width="9.140625" style="116" customWidth="1"/>
    <col min="2822" max="2822" width="14.42578125" style="116" customWidth="1"/>
    <col min="2823" max="2823" width="16.42578125" style="116" customWidth="1"/>
    <col min="2824" max="2824" width="14.42578125" style="116" customWidth="1"/>
    <col min="2825" max="2825" width="7.5703125" style="116" customWidth="1"/>
    <col min="2826" max="3072" width="11.42578125" style="116"/>
    <col min="3073" max="3073" width="53.5703125" style="116" customWidth="1"/>
    <col min="3074" max="3074" width="14.42578125" style="116" customWidth="1"/>
    <col min="3075" max="3075" width="16.42578125" style="116" customWidth="1"/>
    <col min="3076" max="3076" width="14.42578125" style="116" customWidth="1"/>
    <col min="3077" max="3077" width="9.140625" style="116" customWidth="1"/>
    <col min="3078" max="3078" width="14.42578125" style="116" customWidth="1"/>
    <col min="3079" max="3079" width="16.42578125" style="116" customWidth="1"/>
    <col min="3080" max="3080" width="14.42578125" style="116" customWidth="1"/>
    <col min="3081" max="3081" width="7.5703125" style="116" customWidth="1"/>
    <col min="3082" max="3328" width="11.42578125" style="116"/>
    <col min="3329" max="3329" width="53.5703125" style="116" customWidth="1"/>
    <col min="3330" max="3330" width="14.42578125" style="116" customWidth="1"/>
    <col min="3331" max="3331" width="16.42578125" style="116" customWidth="1"/>
    <col min="3332" max="3332" width="14.42578125" style="116" customWidth="1"/>
    <col min="3333" max="3333" width="9.140625" style="116" customWidth="1"/>
    <col min="3334" max="3334" width="14.42578125" style="116" customWidth="1"/>
    <col min="3335" max="3335" width="16.42578125" style="116" customWidth="1"/>
    <col min="3336" max="3336" width="14.42578125" style="116" customWidth="1"/>
    <col min="3337" max="3337" width="7.5703125" style="116" customWidth="1"/>
    <col min="3338" max="3584" width="11.42578125" style="116"/>
    <col min="3585" max="3585" width="53.5703125" style="116" customWidth="1"/>
    <col min="3586" max="3586" width="14.42578125" style="116" customWidth="1"/>
    <col min="3587" max="3587" width="16.42578125" style="116" customWidth="1"/>
    <col min="3588" max="3588" width="14.42578125" style="116" customWidth="1"/>
    <col min="3589" max="3589" width="9.140625" style="116" customWidth="1"/>
    <col min="3590" max="3590" width="14.42578125" style="116" customWidth="1"/>
    <col min="3591" max="3591" width="16.42578125" style="116" customWidth="1"/>
    <col min="3592" max="3592" width="14.42578125" style="116" customWidth="1"/>
    <col min="3593" max="3593" width="7.5703125" style="116" customWidth="1"/>
    <col min="3594" max="3840" width="11.42578125" style="116"/>
    <col min="3841" max="3841" width="53.5703125" style="116" customWidth="1"/>
    <col min="3842" max="3842" width="14.42578125" style="116" customWidth="1"/>
    <col min="3843" max="3843" width="16.42578125" style="116" customWidth="1"/>
    <col min="3844" max="3844" width="14.42578125" style="116" customWidth="1"/>
    <col min="3845" max="3845" width="9.140625" style="116" customWidth="1"/>
    <col min="3846" max="3846" width="14.42578125" style="116" customWidth="1"/>
    <col min="3847" max="3847" width="16.42578125" style="116" customWidth="1"/>
    <col min="3848" max="3848" width="14.42578125" style="116" customWidth="1"/>
    <col min="3849" max="3849" width="7.5703125" style="116" customWidth="1"/>
    <col min="3850" max="4096" width="11.42578125" style="116"/>
    <col min="4097" max="4097" width="53.5703125" style="116" customWidth="1"/>
    <col min="4098" max="4098" width="14.42578125" style="116" customWidth="1"/>
    <col min="4099" max="4099" width="16.42578125" style="116" customWidth="1"/>
    <col min="4100" max="4100" width="14.42578125" style="116" customWidth="1"/>
    <col min="4101" max="4101" width="9.140625" style="116" customWidth="1"/>
    <col min="4102" max="4102" width="14.42578125" style="116" customWidth="1"/>
    <col min="4103" max="4103" width="16.42578125" style="116" customWidth="1"/>
    <col min="4104" max="4104" width="14.42578125" style="116" customWidth="1"/>
    <col min="4105" max="4105" width="7.5703125" style="116" customWidth="1"/>
    <col min="4106" max="4352" width="11.42578125" style="116"/>
    <col min="4353" max="4353" width="53.5703125" style="116" customWidth="1"/>
    <col min="4354" max="4354" width="14.42578125" style="116" customWidth="1"/>
    <col min="4355" max="4355" width="16.42578125" style="116" customWidth="1"/>
    <col min="4356" max="4356" width="14.42578125" style="116" customWidth="1"/>
    <col min="4357" max="4357" width="9.140625" style="116" customWidth="1"/>
    <col min="4358" max="4358" width="14.42578125" style="116" customWidth="1"/>
    <col min="4359" max="4359" width="16.42578125" style="116" customWidth="1"/>
    <col min="4360" max="4360" width="14.42578125" style="116" customWidth="1"/>
    <col min="4361" max="4361" width="7.5703125" style="116" customWidth="1"/>
    <col min="4362" max="4608" width="11.42578125" style="116"/>
    <col min="4609" max="4609" width="53.5703125" style="116" customWidth="1"/>
    <col min="4610" max="4610" width="14.42578125" style="116" customWidth="1"/>
    <col min="4611" max="4611" width="16.42578125" style="116" customWidth="1"/>
    <col min="4612" max="4612" width="14.42578125" style="116" customWidth="1"/>
    <col min="4613" max="4613" width="9.140625" style="116" customWidth="1"/>
    <col min="4614" max="4614" width="14.42578125" style="116" customWidth="1"/>
    <col min="4615" max="4615" width="16.42578125" style="116" customWidth="1"/>
    <col min="4616" max="4616" width="14.42578125" style="116" customWidth="1"/>
    <col min="4617" max="4617" width="7.5703125" style="116" customWidth="1"/>
    <col min="4618" max="4864" width="11.42578125" style="116"/>
    <col min="4865" max="4865" width="53.5703125" style="116" customWidth="1"/>
    <col min="4866" max="4866" width="14.42578125" style="116" customWidth="1"/>
    <col min="4867" max="4867" width="16.42578125" style="116" customWidth="1"/>
    <col min="4868" max="4868" width="14.42578125" style="116" customWidth="1"/>
    <col min="4869" max="4869" width="9.140625" style="116" customWidth="1"/>
    <col min="4870" max="4870" width="14.42578125" style="116" customWidth="1"/>
    <col min="4871" max="4871" width="16.42578125" style="116" customWidth="1"/>
    <col min="4872" max="4872" width="14.42578125" style="116" customWidth="1"/>
    <col min="4873" max="4873" width="7.5703125" style="116" customWidth="1"/>
    <col min="4874" max="5120" width="11.42578125" style="116"/>
    <col min="5121" max="5121" width="53.5703125" style="116" customWidth="1"/>
    <col min="5122" max="5122" width="14.42578125" style="116" customWidth="1"/>
    <col min="5123" max="5123" width="16.42578125" style="116" customWidth="1"/>
    <col min="5124" max="5124" width="14.42578125" style="116" customWidth="1"/>
    <col min="5125" max="5125" width="9.140625" style="116" customWidth="1"/>
    <col min="5126" max="5126" width="14.42578125" style="116" customWidth="1"/>
    <col min="5127" max="5127" width="16.42578125" style="116" customWidth="1"/>
    <col min="5128" max="5128" width="14.42578125" style="116" customWidth="1"/>
    <col min="5129" max="5129" width="7.5703125" style="116" customWidth="1"/>
    <col min="5130" max="5376" width="11.42578125" style="116"/>
    <col min="5377" max="5377" width="53.5703125" style="116" customWidth="1"/>
    <col min="5378" max="5378" width="14.42578125" style="116" customWidth="1"/>
    <col min="5379" max="5379" width="16.42578125" style="116" customWidth="1"/>
    <col min="5380" max="5380" width="14.42578125" style="116" customWidth="1"/>
    <col min="5381" max="5381" width="9.140625" style="116" customWidth="1"/>
    <col min="5382" max="5382" width="14.42578125" style="116" customWidth="1"/>
    <col min="5383" max="5383" width="16.42578125" style="116" customWidth="1"/>
    <col min="5384" max="5384" width="14.42578125" style="116" customWidth="1"/>
    <col min="5385" max="5385" width="7.5703125" style="116" customWidth="1"/>
    <col min="5386" max="5632" width="11.42578125" style="116"/>
    <col min="5633" max="5633" width="53.5703125" style="116" customWidth="1"/>
    <col min="5634" max="5634" width="14.42578125" style="116" customWidth="1"/>
    <col min="5635" max="5635" width="16.42578125" style="116" customWidth="1"/>
    <col min="5636" max="5636" width="14.42578125" style="116" customWidth="1"/>
    <col min="5637" max="5637" width="9.140625" style="116" customWidth="1"/>
    <col min="5638" max="5638" width="14.42578125" style="116" customWidth="1"/>
    <col min="5639" max="5639" width="16.42578125" style="116" customWidth="1"/>
    <col min="5640" max="5640" width="14.42578125" style="116" customWidth="1"/>
    <col min="5641" max="5641" width="7.5703125" style="116" customWidth="1"/>
    <col min="5642" max="5888" width="11.42578125" style="116"/>
    <col min="5889" max="5889" width="53.5703125" style="116" customWidth="1"/>
    <col min="5890" max="5890" width="14.42578125" style="116" customWidth="1"/>
    <col min="5891" max="5891" width="16.42578125" style="116" customWidth="1"/>
    <col min="5892" max="5892" width="14.42578125" style="116" customWidth="1"/>
    <col min="5893" max="5893" width="9.140625" style="116" customWidth="1"/>
    <col min="5894" max="5894" width="14.42578125" style="116" customWidth="1"/>
    <col min="5895" max="5895" width="16.42578125" style="116" customWidth="1"/>
    <col min="5896" max="5896" width="14.42578125" style="116" customWidth="1"/>
    <col min="5897" max="5897" width="7.5703125" style="116" customWidth="1"/>
    <col min="5898" max="6144" width="11.42578125" style="116"/>
    <col min="6145" max="6145" width="53.5703125" style="116" customWidth="1"/>
    <col min="6146" max="6146" width="14.42578125" style="116" customWidth="1"/>
    <col min="6147" max="6147" width="16.42578125" style="116" customWidth="1"/>
    <col min="6148" max="6148" width="14.42578125" style="116" customWidth="1"/>
    <col min="6149" max="6149" width="9.140625" style="116" customWidth="1"/>
    <col min="6150" max="6150" width="14.42578125" style="116" customWidth="1"/>
    <col min="6151" max="6151" width="16.42578125" style="116" customWidth="1"/>
    <col min="6152" max="6152" width="14.42578125" style="116" customWidth="1"/>
    <col min="6153" max="6153" width="7.5703125" style="116" customWidth="1"/>
    <col min="6154" max="6400" width="11.42578125" style="116"/>
    <col min="6401" max="6401" width="53.5703125" style="116" customWidth="1"/>
    <col min="6402" max="6402" width="14.42578125" style="116" customWidth="1"/>
    <col min="6403" max="6403" width="16.42578125" style="116" customWidth="1"/>
    <col min="6404" max="6404" width="14.42578125" style="116" customWidth="1"/>
    <col min="6405" max="6405" width="9.140625" style="116" customWidth="1"/>
    <col min="6406" max="6406" width="14.42578125" style="116" customWidth="1"/>
    <col min="6407" max="6407" width="16.42578125" style="116" customWidth="1"/>
    <col min="6408" max="6408" width="14.42578125" style="116" customWidth="1"/>
    <col min="6409" max="6409" width="7.5703125" style="116" customWidth="1"/>
    <col min="6410" max="6656" width="11.42578125" style="116"/>
    <col min="6657" max="6657" width="53.5703125" style="116" customWidth="1"/>
    <col min="6658" max="6658" width="14.42578125" style="116" customWidth="1"/>
    <col min="6659" max="6659" width="16.42578125" style="116" customWidth="1"/>
    <col min="6660" max="6660" width="14.42578125" style="116" customWidth="1"/>
    <col min="6661" max="6661" width="9.140625" style="116" customWidth="1"/>
    <col min="6662" max="6662" width="14.42578125" style="116" customWidth="1"/>
    <col min="6663" max="6663" width="16.42578125" style="116" customWidth="1"/>
    <col min="6664" max="6664" width="14.42578125" style="116" customWidth="1"/>
    <col min="6665" max="6665" width="7.5703125" style="116" customWidth="1"/>
    <col min="6666" max="6912" width="11.42578125" style="116"/>
    <col min="6913" max="6913" width="53.5703125" style="116" customWidth="1"/>
    <col min="6914" max="6914" width="14.42578125" style="116" customWidth="1"/>
    <col min="6915" max="6915" width="16.42578125" style="116" customWidth="1"/>
    <col min="6916" max="6916" width="14.42578125" style="116" customWidth="1"/>
    <col min="6917" max="6917" width="9.140625" style="116" customWidth="1"/>
    <col min="6918" max="6918" width="14.42578125" style="116" customWidth="1"/>
    <col min="6919" max="6919" width="16.42578125" style="116" customWidth="1"/>
    <col min="6920" max="6920" width="14.42578125" style="116" customWidth="1"/>
    <col min="6921" max="6921" width="7.5703125" style="116" customWidth="1"/>
    <col min="6922" max="7168" width="11.42578125" style="116"/>
    <col min="7169" max="7169" width="53.5703125" style="116" customWidth="1"/>
    <col min="7170" max="7170" width="14.42578125" style="116" customWidth="1"/>
    <col min="7171" max="7171" width="16.42578125" style="116" customWidth="1"/>
    <col min="7172" max="7172" width="14.42578125" style="116" customWidth="1"/>
    <col min="7173" max="7173" width="9.140625" style="116" customWidth="1"/>
    <col min="7174" max="7174" width="14.42578125" style="116" customWidth="1"/>
    <col min="7175" max="7175" width="16.42578125" style="116" customWidth="1"/>
    <col min="7176" max="7176" width="14.42578125" style="116" customWidth="1"/>
    <col min="7177" max="7177" width="7.5703125" style="116" customWidth="1"/>
    <col min="7178" max="7424" width="11.42578125" style="116"/>
    <col min="7425" max="7425" width="53.5703125" style="116" customWidth="1"/>
    <col min="7426" max="7426" width="14.42578125" style="116" customWidth="1"/>
    <col min="7427" max="7427" width="16.42578125" style="116" customWidth="1"/>
    <col min="7428" max="7428" width="14.42578125" style="116" customWidth="1"/>
    <col min="7429" max="7429" width="9.140625" style="116" customWidth="1"/>
    <col min="7430" max="7430" width="14.42578125" style="116" customWidth="1"/>
    <col min="7431" max="7431" width="16.42578125" style="116" customWidth="1"/>
    <col min="7432" max="7432" width="14.42578125" style="116" customWidth="1"/>
    <col min="7433" max="7433" width="7.5703125" style="116" customWidth="1"/>
    <col min="7434" max="7680" width="11.42578125" style="116"/>
    <col min="7681" max="7681" width="53.5703125" style="116" customWidth="1"/>
    <col min="7682" max="7682" width="14.42578125" style="116" customWidth="1"/>
    <col min="7683" max="7683" width="16.42578125" style="116" customWidth="1"/>
    <col min="7684" max="7684" width="14.42578125" style="116" customWidth="1"/>
    <col min="7685" max="7685" width="9.140625" style="116" customWidth="1"/>
    <col min="7686" max="7686" width="14.42578125" style="116" customWidth="1"/>
    <col min="7687" max="7687" width="16.42578125" style="116" customWidth="1"/>
    <col min="7688" max="7688" width="14.42578125" style="116" customWidth="1"/>
    <col min="7689" max="7689" width="7.5703125" style="116" customWidth="1"/>
    <col min="7690" max="7936" width="11.42578125" style="116"/>
    <col min="7937" max="7937" width="53.5703125" style="116" customWidth="1"/>
    <col min="7938" max="7938" width="14.42578125" style="116" customWidth="1"/>
    <col min="7939" max="7939" width="16.42578125" style="116" customWidth="1"/>
    <col min="7940" max="7940" width="14.42578125" style="116" customWidth="1"/>
    <col min="7941" max="7941" width="9.140625" style="116" customWidth="1"/>
    <col min="7942" max="7942" width="14.42578125" style="116" customWidth="1"/>
    <col min="7943" max="7943" width="16.42578125" style="116" customWidth="1"/>
    <col min="7944" max="7944" width="14.42578125" style="116" customWidth="1"/>
    <col min="7945" max="7945" width="7.5703125" style="116" customWidth="1"/>
    <col min="7946" max="8192" width="11.42578125" style="116"/>
    <col min="8193" max="8193" width="53.5703125" style="116" customWidth="1"/>
    <col min="8194" max="8194" width="14.42578125" style="116" customWidth="1"/>
    <col min="8195" max="8195" width="16.42578125" style="116" customWidth="1"/>
    <col min="8196" max="8196" width="14.42578125" style="116" customWidth="1"/>
    <col min="8197" max="8197" width="9.140625" style="116" customWidth="1"/>
    <col min="8198" max="8198" width="14.42578125" style="116" customWidth="1"/>
    <col min="8199" max="8199" width="16.42578125" style="116" customWidth="1"/>
    <col min="8200" max="8200" width="14.42578125" style="116" customWidth="1"/>
    <col min="8201" max="8201" width="7.5703125" style="116" customWidth="1"/>
    <col min="8202" max="8448" width="11.42578125" style="116"/>
    <col min="8449" max="8449" width="53.5703125" style="116" customWidth="1"/>
    <col min="8450" max="8450" width="14.42578125" style="116" customWidth="1"/>
    <col min="8451" max="8451" width="16.42578125" style="116" customWidth="1"/>
    <col min="8452" max="8452" width="14.42578125" style="116" customWidth="1"/>
    <col min="8453" max="8453" width="9.140625" style="116" customWidth="1"/>
    <col min="8454" max="8454" width="14.42578125" style="116" customWidth="1"/>
    <col min="8455" max="8455" width="16.42578125" style="116" customWidth="1"/>
    <col min="8456" max="8456" width="14.42578125" style="116" customWidth="1"/>
    <col min="8457" max="8457" width="7.5703125" style="116" customWidth="1"/>
    <col min="8458" max="8704" width="11.42578125" style="116"/>
    <col min="8705" max="8705" width="53.5703125" style="116" customWidth="1"/>
    <col min="8706" max="8706" width="14.42578125" style="116" customWidth="1"/>
    <col min="8707" max="8707" width="16.42578125" style="116" customWidth="1"/>
    <col min="8708" max="8708" width="14.42578125" style="116" customWidth="1"/>
    <col min="8709" max="8709" width="9.140625" style="116" customWidth="1"/>
    <col min="8710" max="8710" width="14.42578125" style="116" customWidth="1"/>
    <col min="8711" max="8711" width="16.42578125" style="116" customWidth="1"/>
    <col min="8712" max="8712" width="14.42578125" style="116" customWidth="1"/>
    <col min="8713" max="8713" width="7.5703125" style="116" customWidth="1"/>
    <col min="8714" max="8960" width="11.42578125" style="116"/>
    <col min="8961" max="8961" width="53.5703125" style="116" customWidth="1"/>
    <col min="8962" max="8962" width="14.42578125" style="116" customWidth="1"/>
    <col min="8963" max="8963" width="16.42578125" style="116" customWidth="1"/>
    <col min="8964" max="8964" width="14.42578125" style="116" customWidth="1"/>
    <col min="8965" max="8965" width="9.140625" style="116" customWidth="1"/>
    <col min="8966" max="8966" width="14.42578125" style="116" customWidth="1"/>
    <col min="8967" max="8967" width="16.42578125" style="116" customWidth="1"/>
    <col min="8968" max="8968" width="14.42578125" style="116" customWidth="1"/>
    <col min="8969" max="8969" width="7.5703125" style="116" customWidth="1"/>
    <col min="8970" max="9216" width="11.42578125" style="116"/>
    <col min="9217" max="9217" width="53.5703125" style="116" customWidth="1"/>
    <col min="9218" max="9218" width="14.42578125" style="116" customWidth="1"/>
    <col min="9219" max="9219" width="16.42578125" style="116" customWidth="1"/>
    <col min="9220" max="9220" width="14.42578125" style="116" customWidth="1"/>
    <col min="9221" max="9221" width="9.140625" style="116" customWidth="1"/>
    <col min="9222" max="9222" width="14.42578125" style="116" customWidth="1"/>
    <col min="9223" max="9223" width="16.42578125" style="116" customWidth="1"/>
    <col min="9224" max="9224" width="14.42578125" style="116" customWidth="1"/>
    <col min="9225" max="9225" width="7.5703125" style="116" customWidth="1"/>
    <col min="9226" max="9472" width="11.42578125" style="116"/>
    <col min="9473" max="9473" width="53.5703125" style="116" customWidth="1"/>
    <col min="9474" max="9474" width="14.42578125" style="116" customWidth="1"/>
    <col min="9475" max="9475" width="16.42578125" style="116" customWidth="1"/>
    <col min="9476" max="9476" width="14.42578125" style="116" customWidth="1"/>
    <col min="9477" max="9477" width="9.140625" style="116" customWidth="1"/>
    <col min="9478" max="9478" width="14.42578125" style="116" customWidth="1"/>
    <col min="9479" max="9479" width="16.42578125" style="116" customWidth="1"/>
    <col min="9480" max="9480" width="14.42578125" style="116" customWidth="1"/>
    <col min="9481" max="9481" width="7.5703125" style="116" customWidth="1"/>
    <col min="9482" max="9728" width="11.42578125" style="116"/>
    <col min="9729" max="9729" width="53.5703125" style="116" customWidth="1"/>
    <col min="9730" max="9730" width="14.42578125" style="116" customWidth="1"/>
    <col min="9731" max="9731" width="16.42578125" style="116" customWidth="1"/>
    <col min="9732" max="9732" width="14.42578125" style="116" customWidth="1"/>
    <col min="9733" max="9733" width="9.140625" style="116" customWidth="1"/>
    <col min="9734" max="9734" width="14.42578125" style="116" customWidth="1"/>
    <col min="9735" max="9735" width="16.42578125" style="116" customWidth="1"/>
    <col min="9736" max="9736" width="14.42578125" style="116" customWidth="1"/>
    <col min="9737" max="9737" width="7.5703125" style="116" customWidth="1"/>
    <col min="9738" max="9984" width="11.42578125" style="116"/>
    <col min="9985" max="9985" width="53.5703125" style="116" customWidth="1"/>
    <col min="9986" max="9986" width="14.42578125" style="116" customWidth="1"/>
    <col min="9987" max="9987" width="16.42578125" style="116" customWidth="1"/>
    <col min="9988" max="9988" width="14.42578125" style="116" customWidth="1"/>
    <col min="9989" max="9989" width="9.140625" style="116" customWidth="1"/>
    <col min="9990" max="9990" width="14.42578125" style="116" customWidth="1"/>
    <col min="9991" max="9991" width="16.42578125" style="116" customWidth="1"/>
    <col min="9992" max="9992" width="14.42578125" style="116" customWidth="1"/>
    <col min="9993" max="9993" width="7.5703125" style="116" customWidth="1"/>
    <col min="9994" max="10240" width="11.42578125" style="116"/>
    <col min="10241" max="10241" width="53.5703125" style="116" customWidth="1"/>
    <col min="10242" max="10242" width="14.42578125" style="116" customWidth="1"/>
    <col min="10243" max="10243" width="16.42578125" style="116" customWidth="1"/>
    <col min="10244" max="10244" width="14.42578125" style="116" customWidth="1"/>
    <col min="10245" max="10245" width="9.140625" style="116" customWidth="1"/>
    <col min="10246" max="10246" width="14.42578125" style="116" customWidth="1"/>
    <col min="10247" max="10247" width="16.42578125" style="116" customWidth="1"/>
    <col min="10248" max="10248" width="14.42578125" style="116" customWidth="1"/>
    <col min="10249" max="10249" width="7.5703125" style="116" customWidth="1"/>
    <col min="10250" max="10496" width="11.42578125" style="116"/>
    <col min="10497" max="10497" width="53.5703125" style="116" customWidth="1"/>
    <col min="10498" max="10498" width="14.42578125" style="116" customWidth="1"/>
    <col min="10499" max="10499" width="16.42578125" style="116" customWidth="1"/>
    <col min="10500" max="10500" width="14.42578125" style="116" customWidth="1"/>
    <col min="10501" max="10501" width="9.140625" style="116" customWidth="1"/>
    <col min="10502" max="10502" width="14.42578125" style="116" customWidth="1"/>
    <col min="10503" max="10503" width="16.42578125" style="116" customWidth="1"/>
    <col min="10504" max="10504" width="14.42578125" style="116" customWidth="1"/>
    <col min="10505" max="10505" width="7.5703125" style="116" customWidth="1"/>
    <col min="10506" max="10752" width="11.42578125" style="116"/>
    <col min="10753" max="10753" width="53.5703125" style="116" customWidth="1"/>
    <col min="10754" max="10754" width="14.42578125" style="116" customWidth="1"/>
    <col min="10755" max="10755" width="16.42578125" style="116" customWidth="1"/>
    <col min="10756" max="10756" width="14.42578125" style="116" customWidth="1"/>
    <col min="10757" max="10757" width="9.140625" style="116" customWidth="1"/>
    <col min="10758" max="10758" width="14.42578125" style="116" customWidth="1"/>
    <col min="10759" max="10759" width="16.42578125" style="116" customWidth="1"/>
    <col min="10760" max="10760" width="14.42578125" style="116" customWidth="1"/>
    <col min="10761" max="10761" width="7.5703125" style="116" customWidth="1"/>
    <col min="10762" max="11008" width="11.42578125" style="116"/>
    <col min="11009" max="11009" width="53.5703125" style="116" customWidth="1"/>
    <col min="11010" max="11010" width="14.42578125" style="116" customWidth="1"/>
    <col min="11011" max="11011" width="16.42578125" style="116" customWidth="1"/>
    <col min="11012" max="11012" width="14.42578125" style="116" customWidth="1"/>
    <col min="11013" max="11013" width="9.140625" style="116" customWidth="1"/>
    <col min="11014" max="11014" width="14.42578125" style="116" customWidth="1"/>
    <col min="11015" max="11015" width="16.42578125" style="116" customWidth="1"/>
    <col min="11016" max="11016" width="14.42578125" style="116" customWidth="1"/>
    <col min="11017" max="11017" width="7.5703125" style="116" customWidth="1"/>
    <col min="11018" max="11264" width="11.42578125" style="116"/>
    <col min="11265" max="11265" width="53.5703125" style="116" customWidth="1"/>
    <col min="11266" max="11266" width="14.42578125" style="116" customWidth="1"/>
    <col min="11267" max="11267" width="16.42578125" style="116" customWidth="1"/>
    <col min="11268" max="11268" width="14.42578125" style="116" customWidth="1"/>
    <col min="11269" max="11269" width="9.140625" style="116" customWidth="1"/>
    <col min="11270" max="11270" width="14.42578125" style="116" customWidth="1"/>
    <col min="11271" max="11271" width="16.42578125" style="116" customWidth="1"/>
    <col min="11272" max="11272" width="14.42578125" style="116" customWidth="1"/>
    <col min="11273" max="11273" width="7.5703125" style="116" customWidth="1"/>
    <col min="11274" max="11520" width="11.42578125" style="116"/>
    <col min="11521" max="11521" width="53.5703125" style="116" customWidth="1"/>
    <col min="11522" max="11522" width="14.42578125" style="116" customWidth="1"/>
    <col min="11523" max="11523" width="16.42578125" style="116" customWidth="1"/>
    <col min="11524" max="11524" width="14.42578125" style="116" customWidth="1"/>
    <col min="11525" max="11525" width="9.140625" style="116" customWidth="1"/>
    <col min="11526" max="11526" width="14.42578125" style="116" customWidth="1"/>
    <col min="11527" max="11527" width="16.42578125" style="116" customWidth="1"/>
    <col min="11528" max="11528" width="14.42578125" style="116" customWidth="1"/>
    <col min="11529" max="11529" width="7.5703125" style="116" customWidth="1"/>
    <col min="11530" max="11776" width="11.42578125" style="116"/>
    <col min="11777" max="11777" width="53.5703125" style="116" customWidth="1"/>
    <col min="11778" max="11778" width="14.42578125" style="116" customWidth="1"/>
    <col min="11779" max="11779" width="16.42578125" style="116" customWidth="1"/>
    <col min="11780" max="11780" width="14.42578125" style="116" customWidth="1"/>
    <col min="11781" max="11781" width="9.140625" style="116" customWidth="1"/>
    <col min="11782" max="11782" width="14.42578125" style="116" customWidth="1"/>
    <col min="11783" max="11783" width="16.42578125" style="116" customWidth="1"/>
    <col min="11784" max="11784" width="14.42578125" style="116" customWidth="1"/>
    <col min="11785" max="11785" width="7.5703125" style="116" customWidth="1"/>
    <col min="11786" max="12032" width="11.42578125" style="116"/>
    <col min="12033" max="12033" width="53.5703125" style="116" customWidth="1"/>
    <col min="12034" max="12034" width="14.42578125" style="116" customWidth="1"/>
    <col min="12035" max="12035" width="16.42578125" style="116" customWidth="1"/>
    <col min="12036" max="12036" width="14.42578125" style="116" customWidth="1"/>
    <col min="12037" max="12037" width="9.140625" style="116" customWidth="1"/>
    <col min="12038" max="12038" width="14.42578125" style="116" customWidth="1"/>
    <col min="12039" max="12039" width="16.42578125" style="116" customWidth="1"/>
    <col min="12040" max="12040" width="14.42578125" style="116" customWidth="1"/>
    <col min="12041" max="12041" width="7.5703125" style="116" customWidth="1"/>
    <col min="12042" max="12288" width="11.42578125" style="116"/>
    <col min="12289" max="12289" width="53.5703125" style="116" customWidth="1"/>
    <col min="12290" max="12290" width="14.42578125" style="116" customWidth="1"/>
    <col min="12291" max="12291" width="16.42578125" style="116" customWidth="1"/>
    <col min="12292" max="12292" width="14.42578125" style="116" customWidth="1"/>
    <col min="12293" max="12293" width="9.140625" style="116" customWidth="1"/>
    <col min="12294" max="12294" width="14.42578125" style="116" customWidth="1"/>
    <col min="12295" max="12295" width="16.42578125" style="116" customWidth="1"/>
    <col min="12296" max="12296" width="14.42578125" style="116" customWidth="1"/>
    <col min="12297" max="12297" width="7.5703125" style="116" customWidth="1"/>
    <col min="12298" max="12544" width="11.42578125" style="116"/>
    <col min="12545" max="12545" width="53.5703125" style="116" customWidth="1"/>
    <col min="12546" max="12546" width="14.42578125" style="116" customWidth="1"/>
    <col min="12547" max="12547" width="16.42578125" style="116" customWidth="1"/>
    <col min="12548" max="12548" width="14.42578125" style="116" customWidth="1"/>
    <col min="12549" max="12549" width="9.140625" style="116" customWidth="1"/>
    <col min="12550" max="12550" width="14.42578125" style="116" customWidth="1"/>
    <col min="12551" max="12551" width="16.42578125" style="116" customWidth="1"/>
    <col min="12552" max="12552" width="14.42578125" style="116" customWidth="1"/>
    <col min="12553" max="12553" width="7.5703125" style="116" customWidth="1"/>
    <col min="12554" max="12800" width="11.42578125" style="116"/>
    <col min="12801" max="12801" width="53.5703125" style="116" customWidth="1"/>
    <col min="12802" max="12802" width="14.42578125" style="116" customWidth="1"/>
    <col min="12803" max="12803" width="16.42578125" style="116" customWidth="1"/>
    <col min="12804" max="12804" width="14.42578125" style="116" customWidth="1"/>
    <col min="12805" max="12805" width="9.140625" style="116" customWidth="1"/>
    <col min="12806" max="12806" width="14.42578125" style="116" customWidth="1"/>
    <col min="12807" max="12807" width="16.42578125" style="116" customWidth="1"/>
    <col min="12808" max="12808" width="14.42578125" style="116" customWidth="1"/>
    <col min="12809" max="12809" width="7.5703125" style="116" customWidth="1"/>
    <col min="12810" max="13056" width="11.42578125" style="116"/>
    <col min="13057" max="13057" width="53.5703125" style="116" customWidth="1"/>
    <col min="13058" max="13058" width="14.42578125" style="116" customWidth="1"/>
    <col min="13059" max="13059" width="16.42578125" style="116" customWidth="1"/>
    <col min="13060" max="13060" width="14.42578125" style="116" customWidth="1"/>
    <col min="13061" max="13061" width="9.140625" style="116" customWidth="1"/>
    <col min="13062" max="13062" width="14.42578125" style="116" customWidth="1"/>
    <col min="13063" max="13063" width="16.42578125" style="116" customWidth="1"/>
    <col min="13064" max="13064" width="14.42578125" style="116" customWidth="1"/>
    <col min="13065" max="13065" width="7.5703125" style="116" customWidth="1"/>
    <col min="13066" max="13312" width="11.42578125" style="116"/>
    <col min="13313" max="13313" width="53.5703125" style="116" customWidth="1"/>
    <col min="13314" max="13314" width="14.42578125" style="116" customWidth="1"/>
    <col min="13315" max="13315" width="16.42578125" style="116" customWidth="1"/>
    <col min="13316" max="13316" width="14.42578125" style="116" customWidth="1"/>
    <col min="13317" max="13317" width="9.140625" style="116" customWidth="1"/>
    <col min="13318" max="13318" width="14.42578125" style="116" customWidth="1"/>
    <col min="13319" max="13319" width="16.42578125" style="116" customWidth="1"/>
    <col min="13320" max="13320" width="14.42578125" style="116" customWidth="1"/>
    <col min="13321" max="13321" width="7.5703125" style="116" customWidth="1"/>
    <col min="13322" max="13568" width="11.42578125" style="116"/>
    <col min="13569" max="13569" width="53.5703125" style="116" customWidth="1"/>
    <col min="13570" max="13570" width="14.42578125" style="116" customWidth="1"/>
    <col min="13571" max="13571" width="16.42578125" style="116" customWidth="1"/>
    <col min="13572" max="13572" width="14.42578125" style="116" customWidth="1"/>
    <col min="13573" max="13573" width="9.140625" style="116" customWidth="1"/>
    <col min="13574" max="13574" width="14.42578125" style="116" customWidth="1"/>
    <col min="13575" max="13575" width="16.42578125" style="116" customWidth="1"/>
    <col min="13576" max="13576" width="14.42578125" style="116" customWidth="1"/>
    <col min="13577" max="13577" width="7.5703125" style="116" customWidth="1"/>
    <col min="13578" max="13824" width="11.42578125" style="116"/>
    <col min="13825" max="13825" width="53.5703125" style="116" customWidth="1"/>
    <col min="13826" max="13826" width="14.42578125" style="116" customWidth="1"/>
    <col min="13827" max="13827" width="16.42578125" style="116" customWidth="1"/>
    <col min="13828" max="13828" width="14.42578125" style="116" customWidth="1"/>
    <col min="13829" max="13829" width="9.140625" style="116" customWidth="1"/>
    <col min="13830" max="13830" width="14.42578125" style="116" customWidth="1"/>
    <col min="13831" max="13831" width="16.42578125" style="116" customWidth="1"/>
    <col min="13832" max="13832" width="14.42578125" style="116" customWidth="1"/>
    <col min="13833" max="13833" width="7.5703125" style="116" customWidth="1"/>
    <col min="13834" max="14080" width="11.42578125" style="116"/>
    <col min="14081" max="14081" width="53.5703125" style="116" customWidth="1"/>
    <col min="14082" max="14082" width="14.42578125" style="116" customWidth="1"/>
    <col min="14083" max="14083" width="16.42578125" style="116" customWidth="1"/>
    <col min="14084" max="14084" width="14.42578125" style="116" customWidth="1"/>
    <col min="14085" max="14085" width="9.140625" style="116" customWidth="1"/>
    <col min="14086" max="14086" width="14.42578125" style="116" customWidth="1"/>
    <col min="14087" max="14087" width="16.42578125" style="116" customWidth="1"/>
    <col min="14088" max="14088" width="14.42578125" style="116" customWidth="1"/>
    <col min="14089" max="14089" width="7.5703125" style="116" customWidth="1"/>
    <col min="14090" max="14336" width="11.42578125" style="116"/>
    <col min="14337" max="14337" width="53.5703125" style="116" customWidth="1"/>
    <col min="14338" max="14338" width="14.42578125" style="116" customWidth="1"/>
    <col min="14339" max="14339" width="16.42578125" style="116" customWidth="1"/>
    <col min="14340" max="14340" width="14.42578125" style="116" customWidth="1"/>
    <col min="14341" max="14341" width="9.140625" style="116" customWidth="1"/>
    <col min="14342" max="14342" width="14.42578125" style="116" customWidth="1"/>
    <col min="14343" max="14343" width="16.42578125" style="116" customWidth="1"/>
    <col min="14344" max="14344" width="14.42578125" style="116" customWidth="1"/>
    <col min="14345" max="14345" width="7.5703125" style="116" customWidth="1"/>
    <col min="14346" max="14592" width="11.42578125" style="116"/>
    <col min="14593" max="14593" width="53.5703125" style="116" customWidth="1"/>
    <col min="14594" max="14594" width="14.42578125" style="116" customWidth="1"/>
    <col min="14595" max="14595" width="16.42578125" style="116" customWidth="1"/>
    <col min="14596" max="14596" width="14.42578125" style="116" customWidth="1"/>
    <col min="14597" max="14597" width="9.140625" style="116" customWidth="1"/>
    <col min="14598" max="14598" width="14.42578125" style="116" customWidth="1"/>
    <col min="14599" max="14599" width="16.42578125" style="116" customWidth="1"/>
    <col min="14600" max="14600" width="14.42578125" style="116" customWidth="1"/>
    <col min="14601" max="14601" width="7.5703125" style="116" customWidth="1"/>
    <col min="14602" max="14848" width="11.42578125" style="116"/>
    <col min="14849" max="14849" width="53.5703125" style="116" customWidth="1"/>
    <col min="14850" max="14850" width="14.42578125" style="116" customWidth="1"/>
    <col min="14851" max="14851" width="16.42578125" style="116" customWidth="1"/>
    <col min="14852" max="14852" width="14.42578125" style="116" customWidth="1"/>
    <col min="14853" max="14853" width="9.140625" style="116" customWidth="1"/>
    <col min="14854" max="14854" width="14.42578125" style="116" customWidth="1"/>
    <col min="14855" max="14855" width="16.42578125" style="116" customWidth="1"/>
    <col min="14856" max="14856" width="14.42578125" style="116" customWidth="1"/>
    <col min="14857" max="14857" width="7.5703125" style="116" customWidth="1"/>
    <col min="14858" max="15104" width="11.42578125" style="116"/>
    <col min="15105" max="15105" width="53.5703125" style="116" customWidth="1"/>
    <col min="15106" max="15106" width="14.42578125" style="116" customWidth="1"/>
    <col min="15107" max="15107" width="16.42578125" style="116" customWidth="1"/>
    <col min="15108" max="15108" width="14.42578125" style="116" customWidth="1"/>
    <col min="15109" max="15109" width="9.140625" style="116" customWidth="1"/>
    <col min="15110" max="15110" width="14.42578125" style="116" customWidth="1"/>
    <col min="15111" max="15111" width="16.42578125" style="116" customWidth="1"/>
    <col min="15112" max="15112" width="14.42578125" style="116" customWidth="1"/>
    <col min="15113" max="15113" width="7.5703125" style="116" customWidth="1"/>
    <col min="15114" max="15360" width="11.42578125" style="116"/>
    <col min="15361" max="15361" width="53.5703125" style="116" customWidth="1"/>
    <col min="15362" max="15362" width="14.42578125" style="116" customWidth="1"/>
    <col min="15363" max="15363" width="16.42578125" style="116" customWidth="1"/>
    <col min="15364" max="15364" width="14.42578125" style="116" customWidth="1"/>
    <col min="15365" max="15365" width="9.140625" style="116" customWidth="1"/>
    <col min="15366" max="15366" width="14.42578125" style="116" customWidth="1"/>
    <col min="15367" max="15367" width="16.42578125" style="116" customWidth="1"/>
    <col min="15368" max="15368" width="14.42578125" style="116" customWidth="1"/>
    <col min="15369" max="15369" width="7.5703125" style="116" customWidth="1"/>
    <col min="15370" max="15616" width="11.42578125" style="116"/>
    <col min="15617" max="15617" width="53.5703125" style="116" customWidth="1"/>
    <col min="15618" max="15618" width="14.42578125" style="116" customWidth="1"/>
    <col min="15619" max="15619" width="16.42578125" style="116" customWidth="1"/>
    <col min="15620" max="15620" width="14.42578125" style="116" customWidth="1"/>
    <col min="15621" max="15621" width="9.140625" style="116" customWidth="1"/>
    <col min="15622" max="15622" width="14.42578125" style="116" customWidth="1"/>
    <col min="15623" max="15623" width="16.42578125" style="116" customWidth="1"/>
    <col min="15624" max="15624" width="14.42578125" style="116" customWidth="1"/>
    <col min="15625" max="15625" width="7.5703125" style="116" customWidth="1"/>
    <col min="15626" max="15872" width="11.42578125" style="116"/>
    <col min="15873" max="15873" width="53.5703125" style="116" customWidth="1"/>
    <col min="15874" max="15874" width="14.42578125" style="116" customWidth="1"/>
    <col min="15875" max="15875" width="16.42578125" style="116" customWidth="1"/>
    <col min="15876" max="15876" width="14.42578125" style="116" customWidth="1"/>
    <col min="15877" max="15877" width="9.140625" style="116" customWidth="1"/>
    <col min="15878" max="15878" width="14.42578125" style="116" customWidth="1"/>
    <col min="15879" max="15879" width="16.42578125" style="116" customWidth="1"/>
    <col min="15880" max="15880" width="14.42578125" style="116" customWidth="1"/>
    <col min="15881" max="15881" width="7.5703125" style="116" customWidth="1"/>
    <col min="15882" max="16128" width="11.42578125" style="116"/>
    <col min="16129" max="16129" width="53.5703125" style="116" customWidth="1"/>
    <col min="16130" max="16130" width="14.42578125" style="116" customWidth="1"/>
    <col min="16131" max="16131" width="16.42578125" style="116" customWidth="1"/>
    <col min="16132" max="16132" width="14.42578125" style="116" customWidth="1"/>
    <col min="16133" max="16133" width="9.140625" style="116" customWidth="1"/>
    <col min="16134" max="16134" width="14.42578125" style="116" customWidth="1"/>
    <col min="16135" max="16135" width="16.42578125" style="116" customWidth="1"/>
    <col min="16136" max="16136" width="14.42578125" style="116" customWidth="1"/>
    <col min="16137" max="16137" width="7.5703125" style="116" customWidth="1"/>
    <col min="16138" max="16384" width="11.42578125" style="116"/>
  </cols>
  <sheetData>
    <row r="1" spans="1:13" s="134" customFormat="1" ht="30" customHeight="1" x14ac:dyDescent="0.3">
      <c r="A1" s="405" t="s">
        <v>415</v>
      </c>
      <c r="B1" s="405"/>
      <c r="C1" s="405"/>
      <c r="D1" s="405"/>
      <c r="E1" s="405"/>
      <c r="F1" s="405"/>
      <c r="G1" s="405"/>
      <c r="H1" s="405"/>
      <c r="I1" s="405"/>
    </row>
    <row r="2" spans="1:13" s="134" customFormat="1" ht="15" customHeight="1" x14ac:dyDescent="0.3">
      <c r="A2" s="381" t="s">
        <v>278</v>
      </c>
      <c r="B2" s="381"/>
      <c r="C2" s="381"/>
      <c r="D2" s="381"/>
      <c r="E2" s="381"/>
      <c r="F2" s="381"/>
      <c r="G2" s="381"/>
      <c r="H2" s="381"/>
      <c r="I2" s="381"/>
    </row>
    <row r="3" spans="1:13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</row>
    <row r="4" spans="1:13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</row>
    <row r="5" spans="1:13" ht="15" customHeight="1" x14ac:dyDescent="0.2">
      <c r="A5" s="115"/>
      <c r="B5" s="148"/>
      <c r="C5" s="148"/>
      <c r="D5" s="148"/>
      <c r="E5" s="38"/>
      <c r="F5" s="148"/>
      <c r="G5" s="148"/>
      <c r="H5" s="148"/>
      <c r="I5" s="38"/>
      <c r="J5" s="148"/>
      <c r="K5" s="148"/>
      <c r="L5" s="148"/>
      <c r="M5" s="38"/>
    </row>
    <row r="6" spans="1:13" s="154" customFormat="1" ht="15" customHeight="1" x14ac:dyDescent="0.4">
      <c r="A6" s="136"/>
      <c r="B6" s="406" t="s">
        <v>154</v>
      </c>
      <c r="C6" s="406"/>
      <c r="D6" s="406"/>
      <c r="E6" s="406"/>
      <c r="F6" s="406" t="s">
        <v>155</v>
      </c>
      <c r="G6" s="406"/>
      <c r="H6" s="406"/>
      <c r="I6" s="406"/>
    </row>
    <row r="7" spans="1:13" s="155" customFormat="1" ht="15" customHeight="1" x14ac:dyDescent="0.25">
      <c r="A7" s="138" t="s">
        <v>259</v>
      </c>
      <c r="B7" s="139" t="s">
        <v>260</v>
      </c>
      <c r="C7" s="140" t="s">
        <v>261</v>
      </c>
      <c r="D7" s="139" t="s">
        <v>262</v>
      </c>
      <c r="E7" s="139" t="s">
        <v>46</v>
      </c>
      <c r="F7" s="139" t="s">
        <v>260</v>
      </c>
      <c r="G7" s="139" t="s">
        <v>261</v>
      </c>
      <c r="H7" s="140" t="s">
        <v>262</v>
      </c>
      <c r="I7" s="139" t="s">
        <v>46</v>
      </c>
    </row>
    <row r="8" spans="1:13" s="156" customFormat="1" ht="15" customHeight="1" x14ac:dyDescent="0.35">
      <c r="A8" s="120" t="s">
        <v>233</v>
      </c>
      <c r="B8" s="121">
        <v>33562.380720000001</v>
      </c>
      <c r="C8" s="121">
        <v>177732.10320000001</v>
      </c>
      <c r="D8" s="121">
        <v>918524.92818999989</v>
      </c>
      <c r="E8" s="121">
        <v>1129819.4121099999</v>
      </c>
      <c r="F8" s="121">
        <v>11.66615</v>
      </c>
      <c r="G8" s="121">
        <v>9738.4912100000001</v>
      </c>
      <c r="H8" s="121">
        <v>56131.930680000005</v>
      </c>
      <c r="I8" s="121">
        <v>65882.088040000002</v>
      </c>
    </row>
    <row r="9" spans="1:13" s="156" customFormat="1" ht="15" customHeight="1" x14ac:dyDescent="0.35">
      <c r="A9" s="120" t="s">
        <v>234</v>
      </c>
      <c r="B9" s="121">
        <v>0</v>
      </c>
      <c r="C9" s="121">
        <v>5737.6173900000003</v>
      </c>
      <c r="D9" s="121">
        <v>4223.4344600000004</v>
      </c>
      <c r="E9" s="121">
        <v>9961.0518499999998</v>
      </c>
      <c r="F9" s="121">
        <v>393.79091</v>
      </c>
      <c r="G9" s="121">
        <v>655.91733000000011</v>
      </c>
      <c r="H9" s="121">
        <v>3480.3007000000002</v>
      </c>
      <c r="I9" s="121">
        <v>4530.0089400000006</v>
      </c>
    </row>
    <row r="10" spans="1:13" s="156" customFormat="1" ht="15" customHeight="1" x14ac:dyDescent="0.35">
      <c r="A10" s="120" t="s">
        <v>235</v>
      </c>
      <c r="B10" s="121">
        <v>0</v>
      </c>
      <c r="C10" s="121">
        <v>0</v>
      </c>
      <c r="D10" s="121">
        <v>0</v>
      </c>
      <c r="E10" s="121">
        <v>0</v>
      </c>
      <c r="F10" s="121">
        <v>0</v>
      </c>
      <c r="G10" s="121">
        <v>0</v>
      </c>
      <c r="H10" s="121">
        <v>0</v>
      </c>
      <c r="I10" s="121">
        <v>0</v>
      </c>
    </row>
    <row r="11" spans="1:13" s="156" customFormat="1" ht="15" customHeight="1" x14ac:dyDescent="0.35">
      <c r="A11" s="120" t="s">
        <v>236</v>
      </c>
      <c r="B11" s="121">
        <v>0</v>
      </c>
      <c r="C11" s="121">
        <v>0</v>
      </c>
      <c r="D11" s="121">
        <v>0</v>
      </c>
      <c r="E11" s="121">
        <v>0</v>
      </c>
      <c r="F11" s="121">
        <v>0</v>
      </c>
      <c r="G11" s="121">
        <v>0</v>
      </c>
      <c r="H11" s="121">
        <v>0</v>
      </c>
      <c r="I11" s="121">
        <v>0</v>
      </c>
    </row>
    <row r="12" spans="1:13" s="156" customFormat="1" ht="15" customHeight="1" x14ac:dyDescent="0.35">
      <c r="A12" s="120" t="s">
        <v>237</v>
      </c>
      <c r="B12" s="121">
        <v>171.22537</v>
      </c>
      <c r="C12" s="121">
        <v>127329.70798000001</v>
      </c>
      <c r="D12" s="121">
        <v>307164.93031000003</v>
      </c>
      <c r="E12" s="121">
        <v>434665.86366000003</v>
      </c>
      <c r="F12" s="121">
        <v>2.07186</v>
      </c>
      <c r="G12" s="121">
        <v>3132.4822100000001</v>
      </c>
      <c r="H12" s="121">
        <v>8730.4858599999989</v>
      </c>
      <c r="I12" s="121">
        <v>11865.039929999999</v>
      </c>
    </row>
    <row r="13" spans="1:13" s="156" customFormat="1" ht="15" customHeight="1" x14ac:dyDescent="0.35">
      <c r="A13" s="120" t="s">
        <v>238</v>
      </c>
      <c r="B13" s="121">
        <v>0</v>
      </c>
      <c r="C13" s="121">
        <v>0</v>
      </c>
      <c r="D13" s="121">
        <v>0</v>
      </c>
      <c r="E13" s="121">
        <v>0</v>
      </c>
      <c r="F13" s="121">
        <v>0</v>
      </c>
      <c r="G13" s="121">
        <v>0</v>
      </c>
      <c r="H13" s="121">
        <v>0</v>
      </c>
      <c r="I13" s="121">
        <v>0</v>
      </c>
    </row>
    <row r="14" spans="1:13" s="156" customFormat="1" ht="15" customHeight="1" x14ac:dyDescent="0.35">
      <c r="A14" s="120" t="s">
        <v>181</v>
      </c>
      <c r="B14" s="121">
        <v>0</v>
      </c>
      <c r="C14" s="121">
        <v>29627.99667</v>
      </c>
      <c r="D14" s="121">
        <v>0</v>
      </c>
      <c r="E14" s="121">
        <v>29627.99667</v>
      </c>
      <c r="F14" s="121">
        <v>0</v>
      </c>
      <c r="G14" s="121">
        <v>0</v>
      </c>
      <c r="H14" s="121">
        <v>0</v>
      </c>
      <c r="I14" s="121">
        <v>0</v>
      </c>
    </row>
    <row r="15" spans="1:13" s="156" customFormat="1" ht="15" customHeight="1" x14ac:dyDescent="0.35">
      <c r="A15" s="120" t="s">
        <v>239</v>
      </c>
      <c r="B15" s="121">
        <v>0</v>
      </c>
      <c r="C15" s="121">
        <v>9994.8053600000003</v>
      </c>
      <c r="D15" s="121">
        <v>12077.55443</v>
      </c>
      <c r="E15" s="121">
        <v>22072.359790000002</v>
      </c>
      <c r="F15" s="121">
        <v>0</v>
      </c>
      <c r="G15" s="121">
        <v>1742.0998900000002</v>
      </c>
      <c r="H15" s="121">
        <v>486.55165999999997</v>
      </c>
      <c r="I15" s="121">
        <v>2228.65155</v>
      </c>
    </row>
    <row r="16" spans="1:13" s="156" customFormat="1" ht="15" customHeight="1" x14ac:dyDescent="0.35">
      <c r="A16" s="120" t="s">
        <v>240</v>
      </c>
      <c r="B16" s="121">
        <v>0</v>
      </c>
      <c r="C16" s="121">
        <v>2958.9274300000002</v>
      </c>
      <c r="D16" s="121">
        <v>19072.23546</v>
      </c>
      <c r="E16" s="121">
        <v>22031.16289</v>
      </c>
      <c r="F16" s="121">
        <v>0</v>
      </c>
      <c r="G16" s="121">
        <v>571.50278999999989</v>
      </c>
      <c r="H16" s="121">
        <v>4969.6915899999995</v>
      </c>
      <c r="I16" s="121">
        <v>5541.194379999999</v>
      </c>
    </row>
    <row r="17" spans="1:13" s="156" customFormat="1" ht="15" customHeight="1" x14ac:dyDescent="0.35">
      <c r="A17" s="120" t="s">
        <v>241</v>
      </c>
      <c r="B17" s="121">
        <v>13.202069999999999</v>
      </c>
      <c r="C17" s="121">
        <v>1450.23875</v>
      </c>
      <c r="D17" s="121">
        <v>8959.2554999999993</v>
      </c>
      <c r="E17" s="121">
        <v>10422.696319999999</v>
      </c>
      <c r="F17" s="121">
        <v>0</v>
      </c>
      <c r="G17" s="121">
        <v>108.88888</v>
      </c>
      <c r="H17" s="121">
        <v>109.92622</v>
      </c>
      <c r="I17" s="121">
        <v>218.8151</v>
      </c>
    </row>
    <row r="18" spans="1:13" s="156" customFormat="1" ht="15" customHeight="1" x14ac:dyDescent="0.35">
      <c r="A18" s="120" t="s">
        <v>242</v>
      </c>
      <c r="B18" s="121">
        <v>0</v>
      </c>
      <c r="C18" s="121">
        <v>0</v>
      </c>
      <c r="D18" s="121">
        <v>0</v>
      </c>
      <c r="E18" s="121">
        <v>0</v>
      </c>
      <c r="F18" s="121">
        <v>0</v>
      </c>
      <c r="G18" s="121">
        <v>0</v>
      </c>
      <c r="H18" s="121">
        <v>0</v>
      </c>
      <c r="I18" s="121">
        <v>0</v>
      </c>
    </row>
    <row r="19" spans="1:13" s="156" customFormat="1" ht="15" customHeight="1" x14ac:dyDescent="0.35">
      <c r="A19" s="120" t="s">
        <v>243</v>
      </c>
      <c r="B19" s="121">
        <v>0</v>
      </c>
      <c r="C19" s="121">
        <v>57.767720000000004</v>
      </c>
      <c r="D19" s="121">
        <v>773.77019000000007</v>
      </c>
      <c r="E19" s="121">
        <v>831.53791000000012</v>
      </c>
      <c r="F19" s="121">
        <v>0</v>
      </c>
      <c r="G19" s="121">
        <v>0</v>
      </c>
      <c r="H19" s="121">
        <v>0</v>
      </c>
      <c r="I19" s="121">
        <v>0</v>
      </c>
    </row>
    <row r="20" spans="1:13" s="156" customFormat="1" ht="15" customHeight="1" x14ac:dyDescent="0.35">
      <c r="A20" s="120" t="s">
        <v>244</v>
      </c>
      <c r="B20" s="121">
        <v>0</v>
      </c>
      <c r="C20" s="121">
        <v>0</v>
      </c>
      <c r="D20" s="121">
        <v>0</v>
      </c>
      <c r="E20" s="121">
        <v>0</v>
      </c>
      <c r="F20" s="121">
        <v>0</v>
      </c>
      <c r="G20" s="121">
        <v>0</v>
      </c>
      <c r="H20" s="121">
        <v>0</v>
      </c>
      <c r="I20" s="121">
        <v>0</v>
      </c>
    </row>
    <row r="21" spans="1:13" s="156" customFormat="1" ht="15" customHeight="1" x14ac:dyDescent="0.35">
      <c r="A21" s="120" t="s">
        <v>245</v>
      </c>
      <c r="B21" s="121">
        <v>0</v>
      </c>
      <c r="C21" s="121">
        <v>0</v>
      </c>
      <c r="D21" s="121">
        <v>0</v>
      </c>
      <c r="E21" s="121">
        <v>0</v>
      </c>
      <c r="F21" s="121">
        <v>0</v>
      </c>
      <c r="G21" s="121">
        <v>0</v>
      </c>
      <c r="H21" s="121">
        <v>0</v>
      </c>
      <c r="I21" s="121">
        <v>0</v>
      </c>
    </row>
    <row r="22" spans="1:13" s="156" customFormat="1" ht="15" customHeight="1" x14ac:dyDescent="0.35">
      <c r="A22" s="120" t="s">
        <v>246</v>
      </c>
      <c r="B22" s="121">
        <v>0</v>
      </c>
      <c r="C22" s="121">
        <v>0</v>
      </c>
      <c r="D22" s="121">
        <v>0</v>
      </c>
      <c r="E22" s="121">
        <v>0</v>
      </c>
      <c r="F22" s="121">
        <v>0</v>
      </c>
      <c r="G22" s="121">
        <v>0</v>
      </c>
      <c r="H22" s="121">
        <v>0</v>
      </c>
      <c r="I22" s="121">
        <v>0</v>
      </c>
    </row>
    <row r="23" spans="1:13" s="156" customFormat="1" ht="15" customHeight="1" x14ac:dyDescent="0.35">
      <c r="A23" s="120" t="s">
        <v>247</v>
      </c>
      <c r="B23" s="121">
        <v>0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1">
        <v>0</v>
      </c>
    </row>
    <row r="24" spans="1:13" s="156" customFormat="1" ht="15" customHeight="1" x14ac:dyDescent="0.35">
      <c r="A24" s="120" t="s">
        <v>248</v>
      </c>
      <c r="B24" s="121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0</v>
      </c>
      <c r="I24" s="121">
        <v>0</v>
      </c>
    </row>
    <row r="25" spans="1:13" s="157" customFormat="1" ht="15" customHeight="1" x14ac:dyDescent="0.25">
      <c r="A25" s="120" t="s">
        <v>249</v>
      </c>
      <c r="B25" s="121">
        <v>0</v>
      </c>
      <c r="C25" s="121">
        <v>0</v>
      </c>
      <c r="D25" s="121">
        <v>0</v>
      </c>
      <c r="E25" s="121">
        <v>0</v>
      </c>
      <c r="F25" s="121">
        <v>0</v>
      </c>
      <c r="G25" s="121">
        <v>0</v>
      </c>
      <c r="H25" s="121">
        <v>0</v>
      </c>
      <c r="I25" s="121">
        <v>0</v>
      </c>
    </row>
    <row r="26" spans="1:13" s="156" customFormat="1" ht="15" customHeight="1" x14ac:dyDescent="0.35">
      <c r="A26" s="123" t="s">
        <v>263</v>
      </c>
      <c r="B26" s="124">
        <v>33746.80816</v>
      </c>
      <c r="C26" s="124">
        <v>354889.16450000001</v>
      </c>
      <c r="D26" s="124">
        <v>1270796.1085400002</v>
      </c>
      <c r="E26" s="124">
        <v>1659432.0811999999</v>
      </c>
      <c r="F26" s="124">
        <v>407.52892000000003</v>
      </c>
      <c r="G26" s="124">
        <v>15949.382310000001</v>
      </c>
      <c r="H26" s="124">
        <v>73908.886709999992</v>
      </c>
      <c r="I26" s="124">
        <v>90265.797940000004</v>
      </c>
      <c r="J26" s="121"/>
      <c r="K26" s="121"/>
      <c r="L26" s="121"/>
      <c r="M26" s="121"/>
    </row>
    <row r="27" spans="1:13" ht="15" customHeight="1" thickBot="1" x14ac:dyDescent="0.25">
      <c r="A27" s="127"/>
      <c r="B27" s="145"/>
      <c r="C27" s="129"/>
      <c r="D27" s="129"/>
      <c r="E27" s="129"/>
      <c r="F27" s="145"/>
      <c r="G27" s="145"/>
      <c r="H27" s="145"/>
      <c r="I27" s="145"/>
    </row>
    <row r="28" spans="1:13" ht="15" customHeight="1" thickTop="1" x14ac:dyDescent="0.2">
      <c r="A28" s="131" t="s">
        <v>252</v>
      </c>
      <c r="B28" s="47"/>
      <c r="C28" s="122"/>
      <c r="D28" s="122"/>
      <c r="E28" s="122"/>
      <c r="F28" s="38"/>
      <c r="G28" s="38"/>
      <c r="H28" s="38"/>
      <c r="I28" s="38"/>
    </row>
    <row r="29" spans="1:13" ht="15" customHeight="1" x14ac:dyDescent="0.2">
      <c r="A29" s="115"/>
      <c r="B29" s="120"/>
      <c r="C29" s="121"/>
      <c r="D29" s="121"/>
      <c r="E29" s="121"/>
      <c r="F29" s="38"/>
      <c r="G29" s="38"/>
      <c r="H29" s="38"/>
      <c r="I29" s="38"/>
    </row>
  </sheetData>
  <mergeCells count="6">
    <mergeCell ref="A1:I1"/>
    <mergeCell ref="A2:I2"/>
    <mergeCell ref="A3:I3"/>
    <mergeCell ref="A4:I4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10F5B3-92A8-44E9-BCCE-7A44242D4433}">
  <sheetPr>
    <pageSetUpPr fitToPage="1"/>
  </sheetPr>
  <dimension ref="A1:M29"/>
  <sheetViews>
    <sheetView zoomScaleNormal="100" workbookViewId="0">
      <selection sqref="A1:I28"/>
    </sheetView>
  </sheetViews>
  <sheetFormatPr defaultColWidth="11.42578125" defaultRowHeight="12.75" x14ac:dyDescent="0.2"/>
  <cols>
    <col min="1" max="1" width="53.5703125" style="133" customWidth="1"/>
    <col min="2" max="2" width="14.42578125" style="116" customWidth="1"/>
    <col min="3" max="3" width="16.42578125" style="116" customWidth="1"/>
    <col min="4" max="4" width="14.42578125" style="116" customWidth="1"/>
    <col min="5" max="5" width="9.140625" style="116" customWidth="1"/>
    <col min="6" max="6" width="14.42578125" style="116" customWidth="1"/>
    <col min="7" max="7" width="16.42578125" style="116" customWidth="1"/>
    <col min="8" max="8" width="14.42578125" style="116" customWidth="1"/>
    <col min="9" max="9" width="9.140625" style="116" bestFit="1" customWidth="1"/>
    <col min="10" max="256" width="11.42578125" style="116"/>
    <col min="257" max="257" width="53.5703125" style="116" customWidth="1"/>
    <col min="258" max="258" width="14.42578125" style="116" customWidth="1"/>
    <col min="259" max="259" width="16.42578125" style="116" customWidth="1"/>
    <col min="260" max="260" width="14.42578125" style="116" customWidth="1"/>
    <col min="261" max="261" width="9.140625" style="116" customWidth="1"/>
    <col min="262" max="262" width="14.42578125" style="116" customWidth="1"/>
    <col min="263" max="263" width="16.42578125" style="116" customWidth="1"/>
    <col min="264" max="264" width="14.42578125" style="116" customWidth="1"/>
    <col min="265" max="265" width="9.140625" style="116" bestFit="1" customWidth="1"/>
    <col min="266" max="512" width="11.42578125" style="116"/>
    <col min="513" max="513" width="53.5703125" style="116" customWidth="1"/>
    <col min="514" max="514" width="14.42578125" style="116" customWidth="1"/>
    <col min="515" max="515" width="16.42578125" style="116" customWidth="1"/>
    <col min="516" max="516" width="14.42578125" style="116" customWidth="1"/>
    <col min="517" max="517" width="9.140625" style="116" customWidth="1"/>
    <col min="518" max="518" width="14.42578125" style="116" customWidth="1"/>
    <col min="519" max="519" width="16.42578125" style="116" customWidth="1"/>
    <col min="520" max="520" width="14.42578125" style="116" customWidth="1"/>
    <col min="521" max="521" width="9.140625" style="116" bestFit="1" customWidth="1"/>
    <col min="522" max="768" width="11.42578125" style="116"/>
    <col min="769" max="769" width="53.5703125" style="116" customWidth="1"/>
    <col min="770" max="770" width="14.42578125" style="116" customWidth="1"/>
    <col min="771" max="771" width="16.42578125" style="116" customWidth="1"/>
    <col min="772" max="772" width="14.42578125" style="116" customWidth="1"/>
    <col min="773" max="773" width="9.140625" style="116" customWidth="1"/>
    <col min="774" max="774" width="14.42578125" style="116" customWidth="1"/>
    <col min="775" max="775" width="16.42578125" style="116" customWidth="1"/>
    <col min="776" max="776" width="14.42578125" style="116" customWidth="1"/>
    <col min="777" max="777" width="9.140625" style="116" bestFit="1" customWidth="1"/>
    <col min="778" max="1024" width="11.42578125" style="116"/>
    <col min="1025" max="1025" width="53.5703125" style="116" customWidth="1"/>
    <col min="1026" max="1026" width="14.42578125" style="116" customWidth="1"/>
    <col min="1027" max="1027" width="16.42578125" style="116" customWidth="1"/>
    <col min="1028" max="1028" width="14.42578125" style="116" customWidth="1"/>
    <col min="1029" max="1029" width="9.140625" style="116" customWidth="1"/>
    <col min="1030" max="1030" width="14.42578125" style="116" customWidth="1"/>
    <col min="1031" max="1031" width="16.42578125" style="116" customWidth="1"/>
    <col min="1032" max="1032" width="14.42578125" style="116" customWidth="1"/>
    <col min="1033" max="1033" width="9.140625" style="116" bestFit="1" customWidth="1"/>
    <col min="1034" max="1280" width="11.42578125" style="116"/>
    <col min="1281" max="1281" width="53.5703125" style="116" customWidth="1"/>
    <col min="1282" max="1282" width="14.42578125" style="116" customWidth="1"/>
    <col min="1283" max="1283" width="16.42578125" style="116" customWidth="1"/>
    <col min="1284" max="1284" width="14.42578125" style="116" customWidth="1"/>
    <col min="1285" max="1285" width="9.140625" style="116" customWidth="1"/>
    <col min="1286" max="1286" width="14.42578125" style="116" customWidth="1"/>
    <col min="1287" max="1287" width="16.42578125" style="116" customWidth="1"/>
    <col min="1288" max="1288" width="14.42578125" style="116" customWidth="1"/>
    <col min="1289" max="1289" width="9.140625" style="116" bestFit="1" customWidth="1"/>
    <col min="1290" max="1536" width="11.42578125" style="116"/>
    <col min="1537" max="1537" width="53.5703125" style="116" customWidth="1"/>
    <col min="1538" max="1538" width="14.42578125" style="116" customWidth="1"/>
    <col min="1539" max="1539" width="16.42578125" style="116" customWidth="1"/>
    <col min="1540" max="1540" width="14.42578125" style="116" customWidth="1"/>
    <col min="1541" max="1541" width="9.140625" style="116" customWidth="1"/>
    <col min="1542" max="1542" width="14.42578125" style="116" customWidth="1"/>
    <col min="1543" max="1543" width="16.42578125" style="116" customWidth="1"/>
    <col min="1544" max="1544" width="14.42578125" style="116" customWidth="1"/>
    <col min="1545" max="1545" width="9.140625" style="116" bestFit="1" customWidth="1"/>
    <col min="1546" max="1792" width="11.42578125" style="116"/>
    <col min="1793" max="1793" width="53.5703125" style="116" customWidth="1"/>
    <col min="1794" max="1794" width="14.42578125" style="116" customWidth="1"/>
    <col min="1795" max="1795" width="16.42578125" style="116" customWidth="1"/>
    <col min="1796" max="1796" width="14.42578125" style="116" customWidth="1"/>
    <col min="1797" max="1797" width="9.140625" style="116" customWidth="1"/>
    <col min="1798" max="1798" width="14.42578125" style="116" customWidth="1"/>
    <col min="1799" max="1799" width="16.42578125" style="116" customWidth="1"/>
    <col min="1800" max="1800" width="14.42578125" style="116" customWidth="1"/>
    <col min="1801" max="1801" width="9.140625" style="116" bestFit="1" customWidth="1"/>
    <col min="1802" max="2048" width="11.42578125" style="116"/>
    <col min="2049" max="2049" width="53.5703125" style="116" customWidth="1"/>
    <col min="2050" max="2050" width="14.42578125" style="116" customWidth="1"/>
    <col min="2051" max="2051" width="16.42578125" style="116" customWidth="1"/>
    <col min="2052" max="2052" width="14.42578125" style="116" customWidth="1"/>
    <col min="2053" max="2053" width="9.140625" style="116" customWidth="1"/>
    <col min="2054" max="2054" width="14.42578125" style="116" customWidth="1"/>
    <col min="2055" max="2055" width="16.42578125" style="116" customWidth="1"/>
    <col min="2056" max="2056" width="14.42578125" style="116" customWidth="1"/>
    <col min="2057" max="2057" width="9.140625" style="116" bestFit="1" customWidth="1"/>
    <col min="2058" max="2304" width="11.42578125" style="116"/>
    <col min="2305" max="2305" width="53.5703125" style="116" customWidth="1"/>
    <col min="2306" max="2306" width="14.42578125" style="116" customWidth="1"/>
    <col min="2307" max="2307" width="16.42578125" style="116" customWidth="1"/>
    <col min="2308" max="2308" width="14.42578125" style="116" customWidth="1"/>
    <col min="2309" max="2309" width="9.140625" style="116" customWidth="1"/>
    <col min="2310" max="2310" width="14.42578125" style="116" customWidth="1"/>
    <col min="2311" max="2311" width="16.42578125" style="116" customWidth="1"/>
    <col min="2312" max="2312" width="14.42578125" style="116" customWidth="1"/>
    <col min="2313" max="2313" width="9.140625" style="116" bestFit="1" customWidth="1"/>
    <col min="2314" max="2560" width="11.42578125" style="116"/>
    <col min="2561" max="2561" width="53.5703125" style="116" customWidth="1"/>
    <col min="2562" max="2562" width="14.42578125" style="116" customWidth="1"/>
    <col min="2563" max="2563" width="16.42578125" style="116" customWidth="1"/>
    <col min="2564" max="2564" width="14.42578125" style="116" customWidth="1"/>
    <col min="2565" max="2565" width="9.140625" style="116" customWidth="1"/>
    <col min="2566" max="2566" width="14.42578125" style="116" customWidth="1"/>
    <col min="2567" max="2567" width="16.42578125" style="116" customWidth="1"/>
    <col min="2568" max="2568" width="14.42578125" style="116" customWidth="1"/>
    <col min="2569" max="2569" width="9.140625" style="116" bestFit="1" customWidth="1"/>
    <col min="2570" max="2816" width="11.42578125" style="116"/>
    <col min="2817" max="2817" width="53.5703125" style="116" customWidth="1"/>
    <col min="2818" max="2818" width="14.42578125" style="116" customWidth="1"/>
    <col min="2819" max="2819" width="16.42578125" style="116" customWidth="1"/>
    <col min="2820" max="2820" width="14.42578125" style="116" customWidth="1"/>
    <col min="2821" max="2821" width="9.140625" style="116" customWidth="1"/>
    <col min="2822" max="2822" width="14.42578125" style="116" customWidth="1"/>
    <col min="2823" max="2823" width="16.42578125" style="116" customWidth="1"/>
    <col min="2824" max="2824" width="14.42578125" style="116" customWidth="1"/>
    <col min="2825" max="2825" width="9.140625" style="116" bestFit="1" customWidth="1"/>
    <col min="2826" max="3072" width="11.42578125" style="116"/>
    <col min="3073" max="3073" width="53.5703125" style="116" customWidth="1"/>
    <col min="3074" max="3074" width="14.42578125" style="116" customWidth="1"/>
    <col min="3075" max="3075" width="16.42578125" style="116" customWidth="1"/>
    <col min="3076" max="3076" width="14.42578125" style="116" customWidth="1"/>
    <col min="3077" max="3077" width="9.140625" style="116" customWidth="1"/>
    <col min="3078" max="3078" width="14.42578125" style="116" customWidth="1"/>
    <col min="3079" max="3079" width="16.42578125" style="116" customWidth="1"/>
    <col min="3080" max="3080" width="14.42578125" style="116" customWidth="1"/>
    <col min="3081" max="3081" width="9.140625" style="116" bestFit="1" customWidth="1"/>
    <col min="3082" max="3328" width="11.42578125" style="116"/>
    <col min="3329" max="3329" width="53.5703125" style="116" customWidth="1"/>
    <col min="3330" max="3330" width="14.42578125" style="116" customWidth="1"/>
    <col min="3331" max="3331" width="16.42578125" style="116" customWidth="1"/>
    <col min="3332" max="3332" width="14.42578125" style="116" customWidth="1"/>
    <col min="3333" max="3333" width="9.140625" style="116" customWidth="1"/>
    <col min="3334" max="3334" width="14.42578125" style="116" customWidth="1"/>
    <col min="3335" max="3335" width="16.42578125" style="116" customWidth="1"/>
    <col min="3336" max="3336" width="14.42578125" style="116" customWidth="1"/>
    <col min="3337" max="3337" width="9.140625" style="116" bestFit="1" customWidth="1"/>
    <col min="3338" max="3584" width="11.42578125" style="116"/>
    <col min="3585" max="3585" width="53.5703125" style="116" customWidth="1"/>
    <col min="3586" max="3586" width="14.42578125" style="116" customWidth="1"/>
    <col min="3587" max="3587" width="16.42578125" style="116" customWidth="1"/>
    <col min="3588" max="3588" width="14.42578125" style="116" customWidth="1"/>
    <col min="3589" max="3589" width="9.140625" style="116" customWidth="1"/>
    <col min="3590" max="3590" width="14.42578125" style="116" customWidth="1"/>
    <col min="3591" max="3591" width="16.42578125" style="116" customWidth="1"/>
    <col min="3592" max="3592" width="14.42578125" style="116" customWidth="1"/>
    <col min="3593" max="3593" width="9.140625" style="116" bestFit="1" customWidth="1"/>
    <col min="3594" max="3840" width="11.42578125" style="116"/>
    <col min="3841" max="3841" width="53.5703125" style="116" customWidth="1"/>
    <col min="3842" max="3842" width="14.42578125" style="116" customWidth="1"/>
    <col min="3843" max="3843" width="16.42578125" style="116" customWidth="1"/>
    <col min="3844" max="3844" width="14.42578125" style="116" customWidth="1"/>
    <col min="3845" max="3845" width="9.140625" style="116" customWidth="1"/>
    <col min="3846" max="3846" width="14.42578125" style="116" customWidth="1"/>
    <col min="3847" max="3847" width="16.42578125" style="116" customWidth="1"/>
    <col min="3848" max="3848" width="14.42578125" style="116" customWidth="1"/>
    <col min="3849" max="3849" width="9.140625" style="116" bestFit="1" customWidth="1"/>
    <col min="3850" max="4096" width="11.42578125" style="116"/>
    <col min="4097" max="4097" width="53.5703125" style="116" customWidth="1"/>
    <col min="4098" max="4098" width="14.42578125" style="116" customWidth="1"/>
    <col min="4099" max="4099" width="16.42578125" style="116" customWidth="1"/>
    <col min="4100" max="4100" width="14.42578125" style="116" customWidth="1"/>
    <col min="4101" max="4101" width="9.140625" style="116" customWidth="1"/>
    <col min="4102" max="4102" width="14.42578125" style="116" customWidth="1"/>
    <col min="4103" max="4103" width="16.42578125" style="116" customWidth="1"/>
    <col min="4104" max="4104" width="14.42578125" style="116" customWidth="1"/>
    <col min="4105" max="4105" width="9.140625" style="116" bestFit="1" customWidth="1"/>
    <col min="4106" max="4352" width="11.42578125" style="116"/>
    <col min="4353" max="4353" width="53.5703125" style="116" customWidth="1"/>
    <col min="4354" max="4354" width="14.42578125" style="116" customWidth="1"/>
    <col min="4355" max="4355" width="16.42578125" style="116" customWidth="1"/>
    <col min="4356" max="4356" width="14.42578125" style="116" customWidth="1"/>
    <col min="4357" max="4357" width="9.140625" style="116" customWidth="1"/>
    <col min="4358" max="4358" width="14.42578125" style="116" customWidth="1"/>
    <col min="4359" max="4359" width="16.42578125" style="116" customWidth="1"/>
    <col min="4360" max="4360" width="14.42578125" style="116" customWidth="1"/>
    <col min="4361" max="4361" width="9.140625" style="116" bestFit="1" customWidth="1"/>
    <col min="4362" max="4608" width="11.42578125" style="116"/>
    <col min="4609" max="4609" width="53.5703125" style="116" customWidth="1"/>
    <col min="4610" max="4610" width="14.42578125" style="116" customWidth="1"/>
    <col min="4611" max="4611" width="16.42578125" style="116" customWidth="1"/>
    <col min="4612" max="4612" width="14.42578125" style="116" customWidth="1"/>
    <col min="4613" max="4613" width="9.140625" style="116" customWidth="1"/>
    <col min="4614" max="4614" width="14.42578125" style="116" customWidth="1"/>
    <col min="4615" max="4615" width="16.42578125" style="116" customWidth="1"/>
    <col min="4616" max="4616" width="14.42578125" style="116" customWidth="1"/>
    <col min="4617" max="4617" width="9.140625" style="116" bestFit="1" customWidth="1"/>
    <col min="4618" max="4864" width="11.42578125" style="116"/>
    <col min="4865" max="4865" width="53.5703125" style="116" customWidth="1"/>
    <col min="4866" max="4866" width="14.42578125" style="116" customWidth="1"/>
    <col min="4867" max="4867" width="16.42578125" style="116" customWidth="1"/>
    <col min="4868" max="4868" width="14.42578125" style="116" customWidth="1"/>
    <col min="4869" max="4869" width="9.140625" style="116" customWidth="1"/>
    <col min="4870" max="4870" width="14.42578125" style="116" customWidth="1"/>
    <col min="4871" max="4871" width="16.42578125" style="116" customWidth="1"/>
    <col min="4872" max="4872" width="14.42578125" style="116" customWidth="1"/>
    <col min="4873" max="4873" width="9.140625" style="116" bestFit="1" customWidth="1"/>
    <col min="4874" max="5120" width="11.42578125" style="116"/>
    <col min="5121" max="5121" width="53.5703125" style="116" customWidth="1"/>
    <col min="5122" max="5122" width="14.42578125" style="116" customWidth="1"/>
    <col min="5123" max="5123" width="16.42578125" style="116" customWidth="1"/>
    <col min="5124" max="5124" width="14.42578125" style="116" customWidth="1"/>
    <col min="5125" max="5125" width="9.140625" style="116" customWidth="1"/>
    <col min="5126" max="5126" width="14.42578125" style="116" customWidth="1"/>
    <col min="5127" max="5127" width="16.42578125" style="116" customWidth="1"/>
    <col min="5128" max="5128" width="14.42578125" style="116" customWidth="1"/>
    <col min="5129" max="5129" width="9.140625" style="116" bestFit="1" customWidth="1"/>
    <col min="5130" max="5376" width="11.42578125" style="116"/>
    <col min="5377" max="5377" width="53.5703125" style="116" customWidth="1"/>
    <col min="5378" max="5378" width="14.42578125" style="116" customWidth="1"/>
    <col min="5379" max="5379" width="16.42578125" style="116" customWidth="1"/>
    <col min="5380" max="5380" width="14.42578125" style="116" customWidth="1"/>
    <col min="5381" max="5381" width="9.140625" style="116" customWidth="1"/>
    <col min="5382" max="5382" width="14.42578125" style="116" customWidth="1"/>
    <col min="5383" max="5383" width="16.42578125" style="116" customWidth="1"/>
    <col min="5384" max="5384" width="14.42578125" style="116" customWidth="1"/>
    <col min="5385" max="5385" width="9.140625" style="116" bestFit="1" customWidth="1"/>
    <col min="5386" max="5632" width="11.42578125" style="116"/>
    <col min="5633" max="5633" width="53.5703125" style="116" customWidth="1"/>
    <col min="5634" max="5634" width="14.42578125" style="116" customWidth="1"/>
    <col min="5635" max="5635" width="16.42578125" style="116" customWidth="1"/>
    <col min="5636" max="5636" width="14.42578125" style="116" customWidth="1"/>
    <col min="5637" max="5637" width="9.140625" style="116" customWidth="1"/>
    <col min="5638" max="5638" width="14.42578125" style="116" customWidth="1"/>
    <col min="5639" max="5639" width="16.42578125" style="116" customWidth="1"/>
    <col min="5640" max="5640" width="14.42578125" style="116" customWidth="1"/>
    <col min="5641" max="5641" width="9.140625" style="116" bestFit="1" customWidth="1"/>
    <col min="5642" max="5888" width="11.42578125" style="116"/>
    <col min="5889" max="5889" width="53.5703125" style="116" customWidth="1"/>
    <col min="5890" max="5890" width="14.42578125" style="116" customWidth="1"/>
    <col min="5891" max="5891" width="16.42578125" style="116" customWidth="1"/>
    <col min="5892" max="5892" width="14.42578125" style="116" customWidth="1"/>
    <col min="5893" max="5893" width="9.140625" style="116" customWidth="1"/>
    <col min="5894" max="5894" width="14.42578125" style="116" customWidth="1"/>
    <col min="5895" max="5895" width="16.42578125" style="116" customWidth="1"/>
    <col min="5896" max="5896" width="14.42578125" style="116" customWidth="1"/>
    <col min="5897" max="5897" width="9.140625" style="116" bestFit="1" customWidth="1"/>
    <col min="5898" max="6144" width="11.42578125" style="116"/>
    <col min="6145" max="6145" width="53.5703125" style="116" customWidth="1"/>
    <col min="6146" max="6146" width="14.42578125" style="116" customWidth="1"/>
    <col min="6147" max="6147" width="16.42578125" style="116" customWidth="1"/>
    <col min="6148" max="6148" width="14.42578125" style="116" customWidth="1"/>
    <col min="6149" max="6149" width="9.140625" style="116" customWidth="1"/>
    <col min="6150" max="6150" width="14.42578125" style="116" customWidth="1"/>
    <col min="6151" max="6151" width="16.42578125" style="116" customWidth="1"/>
    <col min="6152" max="6152" width="14.42578125" style="116" customWidth="1"/>
    <col min="6153" max="6153" width="9.140625" style="116" bestFit="1" customWidth="1"/>
    <col min="6154" max="6400" width="11.42578125" style="116"/>
    <col min="6401" max="6401" width="53.5703125" style="116" customWidth="1"/>
    <col min="6402" max="6402" width="14.42578125" style="116" customWidth="1"/>
    <col min="6403" max="6403" width="16.42578125" style="116" customWidth="1"/>
    <col min="6404" max="6404" width="14.42578125" style="116" customWidth="1"/>
    <col min="6405" max="6405" width="9.140625" style="116" customWidth="1"/>
    <col min="6406" max="6406" width="14.42578125" style="116" customWidth="1"/>
    <col min="6407" max="6407" width="16.42578125" style="116" customWidth="1"/>
    <col min="6408" max="6408" width="14.42578125" style="116" customWidth="1"/>
    <col min="6409" max="6409" width="9.140625" style="116" bestFit="1" customWidth="1"/>
    <col min="6410" max="6656" width="11.42578125" style="116"/>
    <col min="6657" max="6657" width="53.5703125" style="116" customWidth="1"/>
    <col min="6658" max="6658" width="14.42578125" style="116" customWidth="1"/>
    <col min="6659" max="6659" width="16.42578125" style="116" customWidth="1"/>
    <col min="6660" max="6660" width="14.42578125" style="116" customWidth="1"/>
    <col min="6661" max="6661" width="9.140625" style="116" customWidth="1"/>
    <col min="6662" max="6662" width="14.42578125" style="116" customWidth="1"/>
    <col min="6663" max="6663" width="16.42578125" style="116" customWidth="1"/>
    <col min="6664" max="6664" width="14.42578125" style="116" customWidth="1"/>
    <col min="6665" max="6665" width="9.140625" style="116" bestFit="1" customWidth="1"/>
    <col min="6666" max="6912" width="11.42578125" style="116"/>
    <col min="6913" max="6913" width="53.5703125" style="116" customWidth="1"/>
    <col min="6914" max="6914" width="14.42578125" style="116" customWidth="1"/>
    <col min="6915" max="6915" width="16.42578125" style="116" customWidth="1"/>
    <col min="6916" max="6916" width="14.42578125" style="116" customWidth="1"/>
    <col min="6917" max="6917" width="9.140625" style="116" customWidth="1"/>
    <col min="6918" max="6918" width="14.42578125" style="116" customWidth="1"/>
    <col min="6919" max="6919" width="16.42578125" style="116" customWidth="1"/>
    <col min="6920" max="6920" width="14.42578125" style="116" customWidth="1"/>
    <col min="6921" max="6921" width="9.140625" style="116" bestFit="1" customWidth="1"/>
    <col min="6922" max="7168" width="11.42578125" style="116"/>
    <col min="7169" max="7169" width="53.5703125" style="116" customWidth="1"/>
    <col min="7170" max="7170" width="14.42578125" style="116" customWidth="1"/>
    <col min="7171" max="7171" width="16.42578125" style="116" customWidth="1"/>
    <col min="7172" max="7172" width="14.42578125" style="116" customWidth="1"/>
    <col min="7173" max="7173" width="9.140625" style="116" customWidth="1"/>
    <col min="7174" max="7174" width="14.42578125" style="116" customWidth="1"/>
    <col min="7175" max="7175" width="16.42578125" style="116" customWidth="1"/>
    <col min="7176" max="7176" width="14.42578125" style="116" customWidth="1"/>
    <col min="7177" max="7177" width="9.140625" style="116" bestFit="1" customWidth="1"/>
    <col min="7178" max="7424" width="11.42578125" style="116"/>
    <col min="7425" max="7425" width="53.5703125" style="116" customWidth="1"/>
    <col min="7426" max="7426" width="14.42578125" style="116" customWidth="1"/>
    <col min="7427" max="7427" width="16.42578125" style="116" customWidth="1"/>
    <col min="7428" max="7428" width="14.42578125" style="116" customWidth="1"/>
    <col min="7429" max="7429" width="9.140625" style="116" customWidth="1"/>
    <col min="7430" max="7430" width="14.42578125" style="116" customWidth="1"/>
    <col min="7431" max="7431" width="16.42578125" style="116" customWidth="1"/>
    <col min="7432" max="7432" width="14.42578125" style="116" customWidth="1"/>
    <col min="7433" max="7433" width="9.140625" style="116" bestFit="1" customWidth="1"/>
    <col min="7434" max="7680" width="11.42578125" style="116"/>
    <col min="7681" max="7681" width="53.5703125" style="116" customWidth="1"/>
    <col min="7682" max="7682" width="14.42578125" style="116" customWidth="1"/>
    <col min="7683" max="7683" width="16.42578125" style="116" customWidth="1"/>
    <col min="7684" max="7684" width="14.42578125" style="116" customWidth="1"/>
    <col min="7685" max="7685" width="9.140625" style="116" customWidth="1"/>
    <col min="7686" max="7686" width="14.42578125" style="116" customWidth="1"/>
    <col min="7687" max="7687" width="16.42578125" style="116" customWidth="1"/>
    <col min="7688" max="7688" width="14.42578125" style="116" customWidth="1"/>
    <col min="7689" max="7689" width="9.140625" style="116" bestFit="1" customWidth="1"/>
    <col min="7690" max="7936" width="11.42578125" style="116"/>
    <col min="7937" max="7937" width="53.5703125" style="116" customWidth="1"/>
    <col min="7938" max="7938" width="14.42578125" style="116" customWidth="1"/>
    <col min="7939" max="7939" width="16.42578125" style="116" customWidth="1"/>
    <col min="7940" max="7940" width="14.42578125" style="116" customWidth="1"/>
    <col min="7941" max="7941" width="9.140625" style="116" customWidth="1"/>
    <col min="7942" max="7942" width="14.42578125" style="116" customWidth="1"/>
    <col min="7943" max="7943" width="16.42578125" style="116" customWidth="1"/>
    <col min="7944" max="7944" width="14.42578125" style="116" customWidth="1"/>
    <col min="7945" max="7945" width="9.140625" style="116" bestFit="1" customWidth="1"/>
    <col min="7946" max="8192" width="11.42578125" style="116"/>
    <col min="8193" max="8193" width="53.5703125" style="116" customWidth="1"/>
    <col min="8194" max="8194" width="14.42578125" style="116" customWidth="1"/>
    <col min="8195" max="8195" width="16.42578125" style="116" customWidth="1"/>
    <col min="8196" max="8196" width="14.42578125" style="116" customWidth="1"/>
    <col min="8197" max="8197" width="9.140625" style="116" customWidth="1"/>
    <col min="8198" max="8198" width="14.42578125" style="116" customWidth="1"/>
    <col min="8199" max="8199" width="16.42578125" style="116" customWidth="1"/>
    <col min="8200" max="8200" width="14.42578125" style="116" customWidth="1"/>
    <col min="8201" max="8201" width="9.140625" style="116" bestFit="1" customWidth="1"/>
    <col min="8202" max="8448" width="11.42578125" style="116"/>
    <col min="8449" max="8449" width="53.5703125" style="116" customWidth="1"/>
    <col min="8450" max="8450" width="14.42578125" style="116" customWidth="1"/>
    <col min="8451" max="8451" width="16.42578125" style="116" customWidth="1"/>
    <col min="8452" max="8452" width="14.42578125" style="116" customWidth="1"/>
    <col min="8453" max="8453" width="9.140625" style="116" customWidth="1"/>
    <col min="8454" max="8454" width="14.42578125" style="116" customWidth="1"/>
    <col min="8455" max="8455" width="16.42578125" style="116" customWidth="1"/>
    <col min="8456" max="8456" width="14.42578125" style="116" customWidth="1"/>
    <col min="8457" max="8457" width="9.140625" style="116" bestFit="1" customWidth="1"/>
    <col min="8458" max="8704" width="11.42578125" style="116"/>
    <col min="8705" max="8705" width="53.5703125" style="116" customWidth="1"/>
    <col min="8706" max="8706" width="14.42578125" style="116" customWidth="1"/>
    <col min="8707" max="8707" width="16.42578125" style="116" customWidth="1"/>
    <col min="8708" max="8708" width="14.42578125" style="116" customWidth="1"/>
    <col min="8709" max="8709" width="9.140625" style="116" customWidth="1"/>
    <col min="8710" max="8710" width="14.42578125" style="116" customWidth="1"/>
    <col min="8711" max="8711" width="16.42578125" style="116" customWidth="1"/>
    <col min="8712" max="8712" width="14.42578125" style="116" customWidth="1"/>
    <col min="8713" max="8713" width="9.140625" style="116" bestFit="1" customWidth="1"/>
    <col min="8714" max="8960" width="11.42578125" style="116"/>
    <col min="8961" max="8961" width="53.5703125" style="116" customWidth="1"/>
    <col min="8962" max="8962" width="14.42578125" style="116" customWidth="1"/>
    <col min="8963" max="8963" width="16.42578125" style="116" customWidth="1"/>
    <col min="8964" max="8964" width="14.42578125" style="116" customWidth="1"/>
    <col min="8965" max="8965" width="9.140625" style="116" customWidth="1"/>
    <col min="8966" max="8966" width="14.42578125" style="116" customWidth="1"/>
    <col min="8967" max="8967" width="16.42578125" style="116" customWidth="1"/>
    <col min="8968" max="8968" width="14.42578125" style="116" customWidth="1"/>
    <col min="8969" max="8969" width="9.140625" style="116" bestFit="1" customWidth="1"/>
    <col min="8970" max="9216" width="11.42578125" style="116"/>
    <col min="9217" max="9217" width="53.5703125" style="116" customWidth="1"/>
    <col min="9218" max="9218" width="14.42578125" style="116" customWidth="1"/>
    <col min="9219" max="9219" width="16.42578125" style="116" customWidth="1"/>
    <col min="9220" max="9220" width="14.42578125" style="116" customWidth="1"/>
    <col min="9221" max="9221" width="9.140625" style="116" customWidth="1"/>
    <col min="9222" max="9222" width="14.42578125" style="116" customWidth="1"/>
    <col min="9223" max="9223" width="16.42578125" style="116" customWidth="1"/>
    <col min="9224" max="9224" width="14.42578125" style="116" customWidth="1"/>
    <col min="9225" max="9225" width="9.140625" style="116" bestFit="1" customWidth="1"/>
    <col min="9226" max="9472" width="11.42578125" style="116"/>
    <col min="9473" max="9473" width="53.5703125" style="116" customWidth="1"/>
    <col min="9474" max="9474" width="14.42578125" style="116" customWidth="1"/>
    <col min="9475" max="9475" width="16.42578125" style="116" customWidth="1"/>
    <col min="9476" max="9476" width="14.42578125" style="116" customWidth="1"/>
    <col min="9477" max="9477" width="9.140625" style="116" customWidth="1"/>
    <col min="9478" max="9478" width="14.42578125" style="116" customWidth="1"/>
    <col min="9479" max="9479" width="16.42578125" style="116" customWidth="1"/>
    <col min="9480" max="9480" width="14.42578125" style="116" customWidth="1"/>
    <col min="9481" max="9481" width="9.140625" style="116" bestFit="1" customWidth="1"/>
    <col min="9482" max="9728" width="11.42578125" style="116"/>
    <col min="9729" max="9729" width="53.5703125" style="116" customWidth="1"/>
    <col min="9730" max="9730" width="14.42578125" style="116" customWidth="1"/>
    <col min="9731" max="9731" width="16.42578125" style="116" customWidth="1"/>
    <col min="9732" max="9732" width="14.42578125" style="116" customWidth="1"/>
    <col min="9733" max="9733" width="9.140625" style="116" customWidth="1"/>
    <col min="9734" max="9734" width="14.42578125" style="116" customWidth="1"/>
    <col min="9735" max="9735" width="16.42578125" style="116" customWidth="1"/>
    <col min="9736" max="9736" width="14.42578125" style="116" customWidth="1"/>
    <col min="9737" max="9737" width="9.140625" style="116" bestFit="1" customWidth="1"/>
    <col min="9738" max="9984" width="11.42578125" style="116"/>
    <col min="9985" max="9985" width="53.5703125" style="116" customWidth="1"/>
    <col min="9986" max="9986" width="14.42578125" style="116" customWidth="1"/>
    <col min="9987" max="9987" width="16.42578125" style="116" customWidth="1"/>
    <col min="9988" max="9988" width="14.42578125" style="116" customWidth="1"/>
    <col min="9989" max="9989" width="9.140625" style="116" customWidth="1"/>
    <col min="9990" max="9990" width="14.42578125" style="116" customWidth="1"/>
    <col min="9991" max="9991" width="16.42578125" style="116" customWidth="1"/>
    <col min="9992" max="9992" width="14.42578125" style="116" customWidth="1"/>
    <col min="9993" max="9993" width="9.140625" style="116" bestFit="1" customWidth="1"/>
    <col min="9994" max="10240" width="11.42578125" style="116"/>
    <col min="10241" max="10241" width="53.5703125" style="116" customWidth="1"/>
    <col min="10242" max="10242" width="14.42578125" style="116" customWidth="1"/>
    <col min="10243" max="10243" width="16.42578125" style="116" customWidth="1"/>
    <col min="10244" max="10244" width="14.42578125" style="116" customWidth="1"/>
    <col min="10245" max="10245" width="9.140625" style="116" customWidth="1"/>
    <col min="10246" max="10246" width="14.42578125" style="116" customWidth="1"/>
    <col min="10247" max="10247" width="16.42578125" style="116" customWidth="1"/>
    <col min="10248" max="10248" width="14.42578125" style="116" customWidth="1"/>
    <col min="10249" max="10249" width="9.140625" style="116" bestFit="1" customWidth="1"/>
    <col min="10250" max="10496" width="11.42578125" style="116"/>
    <col min="10497" max="10497" width="53.5703125" style="116" customWidth="1"/>
    <col min="10498" max="10498" width="14.42578125" style="116" customWidth="1"/>
    <col min="10499" max="10499" width="16.42578125" style="116" customWidth="1"/>
    <col min="10500" max="10500" width="14.42578125" style="116" customWidth="1"/>
    <col min="10501" max="10501" width="9.140625" style="116" customWidth="1"/>
    <col min="10502" max="10502" width="14.42578125" style="116" customWidth="1"/>
    <col min="10503" max="10503" width="16.42578125" style="116" customWidth="1"/>
    <col min="10504" max="10504" width="14.42578125" style="116" customWidth="1"/>
    <col min="10505" max="10505" width="9.140625" style="116" bestFit="1" customWidth="1"/>
    <col min="10506" max="10752" width="11.42578125" style="116"/>
    <col min="10753" max="10753" width="53.5703125" style="116" customWidth="1"/>
    <col min="10754" max="10754" width="14.42578125" style="116" customWidth="1"/>
    <col min="10755" max="10755" width="16.42578125" style="116" customWidth="1"/>
    <col min="10756" max="10756" width="14.42578125" style="116" customWidth="1"/>
    <col min="10757" max="10757" width="9.140625" style="116" customWidth="1"/>
    <col min="10758" max="10758" width="14.42578125" style="116" customWidth="1"/>
    <col min="10759" max="10759" width="16.42578125" style="116" customWidth="1"/>
    <col min="10760" max="10760" width="14.42578125" style="116" customWidth="1"/>
    <col min="10761" max="10761" width="9.140625" style="116" bestFit="1" customWidth="1"/>
    <col min="10762" max="11008" width="11.42578125" style="116"/>
    <col min="11009" max="11009" width="53.5703125" style="116" customWidth="1"/>
    <col min="11010" max="11010" width="14.42578125" style="116" customWidth="1"/>
    <col min="11011" max="11011" width="16.42578125" style="116" customWidth="1"/>
    <col min="11012" max="11012" width="14.42578125" style="116" customWidth="1"/>
    <col min="11013" max="11013" width="9.140625" style="116" customWidth="1"/>
    <col min="11014" max="11014" width="14.42578125" style="116" customWidth="1"/>
    <col min="11015" max="11015" width="16.42578125" style="116" customWidth="1"/>
    <col min="11016" max="11016" width="14.42578125" style="116" customWidth="1"/>
    <col min="11017" max="11017" width="9.140625" style="116" bestFit="1" customWidth="1"/>
    <col min="11018" max="11264" width="11.42578125" style="116"/>
    <col min="11265" max="11265" width="53.5703125" style="116" customWidth="1"/>
    <col min="11266" max="11266" width="14.42578125" style="116" customWidth="1"/>
    <col min="11267" max="11267" width="16.42578125" style="116" customWidth="1"/>
    <col min="11268" max="11268" width="14.42578125" style="116" customWidth="1"/>
    <col min="11269" max="11269" width="9.140625" style="116" customWidth="1"/>
    <col min="11270" max="11270" width="14.42578125" style="116" customWidth="1"/>
    <col min="11271" max="11271" width="16.42578125" style="116" customWidth="1"/>
    <col min="11272" max="11272" width="14.42578125" style="116" customWidth="1"/>
    <col min="11273" max="11273" width="9.140625" style="116" bestFit="1" customWidth="1"/>
    <col min="11274" max="11520" width="11.42578125" style="116"/>
    <col min="11521" max="11521" width="53.5703125" style="116" customWidth="1"/>
    <col min="11522" max="11522" width="14.42578125" style="116" customWidth="1"/>
    <col min="11523" max="11523" width="16.42578125" style="116" customWidth="1"/>
    <col min="11524" max="11524" width="14.42578125" style="116" customWidth="1"/>
    <col min="11525" max="11525" width="9.140625" style="116" customWidth="1"/>
    <col min="11526" max="11526" width="14.42578125" style="116" customWidth="1"/>
    <col min="11527" max="11527" width="16.42578125" style="116" customWidth="1"/>
    <col min="11528" max="11528" width="14.42578125" style="116" customWidth="1"/>
    <col min="11529" max="11529" width="9.140625" style="116" bestFit="1" customWidth="1"/>
    <col min="11530" max="11776" width="11.42578125" style="116"/>
    <col min="11777" max="11777" width="53.5703125" style="116" customWidth="1"/>
    <col min="11778" max="11778" width="14.42578125" style="116" customWidth="1"/>
    <col min="11779" max="11779" width="16.42578125" style="116" customWidth="1"/>
    <col min="11780" max="11780" width="14.42578125" style="116" customWidth="1"/>
    <col min="11781" max="11781" width="9.140625" style="116" customWidth="1"/>
    <col min="11782" max="11782" width="14.42578125" style="116" customWidth="1"/>
    <col min="11783" max="11783" width="16.42578125" style="116" customWidth="1"/>
    <col min="11784" max="11784" width="14.42578125" style="116" customWidth="1"/>
    <col min="11785" max="11785" width="9.140625" style="116" bestFit="1" customWidth="1"/>
    <col min="11786" max="12032" width="11.42578125" style="116"/>
    <col min="12033" max="12033" width="53.5703125" style="116" customWidth="1"/>
    <col min="12034" max="12034" width="14.42578125" style="116" customWidth="1"/>
    <col min="12035" max="12035" width="16.42578125" style="116" customWidth="1"/>
    <col min="12036" max="12036" width="14.42578125" style="116" customWidth="1"/>
    <col min="12037" max="12037" width="9.140625" style="116" customWidth="1"/>
    <col min="12038" max="12038" width="14.42578125" style="116" customWidth="1"/>
    <col min="12039" max="12039" width="16.42578125" style="116" customWidth="1"/>
    <col min="12040" max="12040" width="14.42578125" style="116" customWidth="1"/>
    <col min="12041" max="12041" width="9.140625" style="116" bestFit="1" customWidth="1"/>
    <col min="12042" max="12288" width="11.42578125" style="116"/>
    <col min="12289" max="12289" width="53.5703125" style="116" customWidth="1"/>
    <col min="12290" max="12290" width="14.42578125" style="116" customWidth="1"/>
    <col min="12291" max="12291" width="16.42578125" style="116" customWidth="1"/>
    <col min="12292" max="12292" width="14.42578125" style="116" customWidth="1"/>
    <col min="12293" max="12293" width="9.140625" style="116" customWidth="1"/>
    <col min="12294" max="12294" width="14.42578125" style="116" customWidth="1"/>
    <col min="12295" max="12295" width="16.42578125" style="116" customWidth="1"/>
    <col min="12296" max="12296" width="14.42578125" style="116" customWidth="1"/>
    <col min="12297" max="12297" width="9.140625" style="116" bestFit="1" customWidth="1"/>
    <col min="12298" max="12544" width="11.42578125" style="116"/>
    <col min="12545" max="12545" width="53.5703125" style="116" customWidth="1"/>
    <col min="12546" max="12546" width="14.42578125" style="116" customWidth="1"/>
    <col min="12547" max="12547" width="16.42578125" style="116" customWidth="1"/>
    <col min="12548" max="12548" width="14.42578125" style="116" customWidth="1"/>
    <col min="12549" max="12549" width="9.140625" style="116" customWidth="1"/>
    <col min="12550" max="12550" width="14.42578125" style="116" customWidth="1"/>
    <col min="12551" max="12551" width="16.42578125" style="116" customWidth="1"/>
    <col min="12552" max="12552" width="14.42578125" style="116" customWidth="1"/>
    <col min="12553" max="12553" width="9.140625" style="116" bestFit="1" customWidth="1"/>
    <col min="12554" max="12800" width="11.42578125" style="116"/>
    <col min="12801" max="12801" width="53.5703125" style="116" customWidth="1"/>
    <col min="12802" max="12802" width="14.42578125" style="116" customWidth="1"/>
    <col min="12803" max="12803" width="16.42578125" style="116" customWidth="1"/>
    <col min="12804" max="12804" width="14.42578125" style="116" customWidth="1"/>
    <col min="12805" max="12805" width="9.140625" style="116" customWidth="1"/>
    <col min="12806" max="12806" width="14.42578125" style="116" customWidth="1"/>
    <col min="12807" max="12807" width="16.42578125" style="116" customWidth="1"/>
    <col min="12808" max="12808" width="14.42578125" style="116" customWidth="1"/>
    <col min="12809" max="12809" width="9.140625" style="116" bestFit="1" customWidth="1"/>
    <col min="12810" max="13056" width="11.42578125" style="116"/>
    <col min="13057" max="13057" width="53.5703125" style="116" customWidth="1"/>
    <col min="13058" max="13058" width="14.42578125" style="116" customWidth="1"/>
    <col min="13059" max="13059" width="16.42578125" style="116" customWidth="1"/>
    <col min="13060" max="13060" width="14.42578125" style="116" customWidth="1"/>
    <col min="13061" max="13061" width="9.140625" style="116" customWidth="1"/>
    <col min="13062" max="13062" width="14.42578125" style="116" customWidth="1"/>
    <col min="13063" max="13063" width="16.42578125" style="116" customWidth="1"/>
    <col min="13064" max="13064" width="14.42578125" style="116" customWidth="1"/>
    <col min="13065" max="13065" width="9.140625" style="116" bestFit="1" customWidth="1"/>
    <col min="13066" max="13312" width="11.42578125" style="116"/>
    <col min="13313" max="13313" width="53.5703125" style="116" customWidth="1"/>
    <col min="13314" max="13314" width="14.42578125" style="116" customWidth="1"/>
    <col min="13315" max="13315" width="16.42578125" style="116" customWidth="1"/>
    <col min="13316" max="13316" width="14.42578125" style="116" customWidth="1"/>
    <col min="13317" max="13317" width="9.140625" style="116" customWidth="1"/>
    <col min="13318" max="13318" width="14.42578125" style="116" customWidth="1"/>
    <col min="13319" max="13319" width="16.42578125" style="116" customWidth="1"/>
    <col min="13320" max="13320" width="14.42578125" style="116" customWidth="1"/>
    <col min="13321" max="13321" width="9.140625" style="116" bestFit="1" customWidth="1"/>
    <col min="13322" max="13568" width="11.42578125" style="116"/>
    <col min="13569" max="13569" width="53.5703125" style="116" customWidth="1"/>
    <col min="13570" max="13570" width="14.42578125" style="116" customWidth="1"/>
    <col min="13571" max="13571" width="16.42578125" style="116" customWidth="1"/>
    <col min="13572" max="13572" width="14.42578125" style="116" customWidth="1"/>
    <col min="13573" max="13573" width="9.140625" style="116" customWidth="1"/>
    <col min="13574" max="13574" width="14.42578125" style="116" customWidth="1"/>
    <col min="13575" max="13575" width="16.42578125" style="116" customWidth="1"/>
    <col min="13576" max="13576" width="14.42578125" style="116" customWidth="1"/>
    <col min="13577" max="13577" width="9.140625" style="116" bestFit="1" customWidth="1"/>
    <col min="13578" max="13824" width="11.42578125" style="116"/>
    <col min="13825" max="13825" width="53.5703125" style="116" customWidth="1"/>
    <col min="13826" max="13826" width="14.42578125" style="116" customWidth="1"/>
    <col min="13827" max="13827" width="16.42578125" style="116" customWidth="1"/>
    <col min="13828" max="13828" width="14.42578125" style="116" customWidth="1"/>
    <col min="13829" max="13829" width="9.140625" style="116" customWidth="1"/>
    <col min="13830" max="13830" width="14.42578125" style="116" customWidth="1"/>
    <col min="13831" max="13831" width="16.42578125" style="116" customWidth="1"/>
    <col min="13832" max="13832" width="14.42578125" style="116" customWidth="1"/>
    <col min="13833" max="13833" width="9.140625" style="116" bestFit="1" customWidth="1"/>
    <col min="13834" max="14080" width="11.42578125" style="116"/>
    <col min="14081" max="14081" width="53.5703125" style="116" customWidth="1"/>
    <col min="14082" max="14082" width="14.42578125" style="116" customWidth="1"/>
    <col min="14083" max="14083" width="16.42578125" style="116" customWidth="1"/>
    <col min="14084" max="14084" width="14.42578125" style="116" customWidth="1"/>
    <col min="14085" max="14085" width="9.140625" style="116" customWidth="1"/>
    <col min="14086" max="14086" width="14.42578125" style="116" customWidth="1"/>
    <col min="14087" max="14087" width="16.42578125" style="116" customWidth="1"/>
    <col min="14088" max="14088" width="14.42578125" style="116" customWidth="1"/>
    <col min="14089" max="14089" width="9.140625" style="116" bestFit="1" customWidth="1"/>
    <col min="14090" max="14336" width="11.42578125" style="116"/>
    <col min="14337" max="14337" width="53.5703125" style="116" customWidth="1"/>
    <col min="14338" max="14338" width="14.42578125" style="116" customWidth="1"/>
    <col min="14339" max="14339" width="16.42578125" style="116" customWidth="1"/>
    <col min="14340" max="14340" width="14.42578125" style="116" customWidth="1"/>
    <col min="14341" max="14341" width="9.140625" style="116" customWidth="1"/>
    <col min="14342" max="14342" width="14.42578125" style="116" customWidth="1"/>
    <col min="14343" max="14343" width="16.42578125" style="116" customWidth="1"/>
    <col min="14344" max="14344" width="14.42578125" style="116" customWidth="1"/>
    <col min="14345" max="14345" width="9.140625" style="116" bestFit="1" customWidth="1"/>
    <col min="14346" max="14592" width="11.42578125" style="116"/>
    <col min="14593" max="14593" width="53.5703125" style="116" customWidth="1"/>
    <col min="14594" max="14594" width="14.42578125" style="116" customWidth="1"/>
    <col min="14595" max="14595" width="16.42578125" style="116" customWidth="1"/>
    <col min="14596" max="14596" width="14.42578125" style="116" customWidth="1"/>
    <col min="14597" max="14597" width="9.140625" style="116" customWidth="1"/>
    <col min="14598" max="14598" width="14.42578125" style="116" customWidth="1"/>
    <col min="14599" max="14599" width="16.42578125" style="116" customWidth="1"/>
    <col min="14600" max="14600" width="14.42578125" style="116" customWidth="1"/>
    <col min="14601" max="14601" width="9.140625" style="116" bestFit="1" customWidth="1"/>
    <col min="14602" max="14848" width="11.42578125" style="116"/>
    <col min="14849" max="14849" width="53.5703125" style="116" customWidth="1"/>
    <col min="14850" max="14850" width="14.42578125" style="116" customWidth="1"/>
    <col min="14851" max="14851" width="16.42578125" style="116" customWidth="1"/>
    <col min="14852" max="14852" width="14.42578125" style="116" customWidth="1"/>
    <col min="14853" max="14853" width="9.140625" style="116" customWidth="1"/>
    <col min="14854" max="14854" width="14.42578125" style="116" customWidth="1"/>
    <col min="14855" max="14855" width="16.42578125" style="116" customWidth="1"/>
    <col min="14856" max="14856" width="14.42578125" style="116" customWidth="1"/>
    <col min="14857" max="14857" width="9.140625" style="116" bestFit="1" customWidth="1"/>
    <col min="14858" max="15104" width="11.42578125" style="116"/>
    <col min="15105" max="15105" width="53.5703125" style="116" customWidth="1"/>
    <col min="15106" max="15106" width="14.42578125" style="116" customWidth="1"/>
    <col min="15107" max="15107" width="16.42578125" style="116" customWidth="1"/>
    <col min="15108" max="15108" width="14.42578125" style="116" customWidth="1"/>
    <col min="15109" max="15109" width="9.140625" style="116" customWidth="1"/>
    <col min="15110" max="15110" width="14.42578125" style="116" customWidth="1"/>
    <col min="15111" max="15111" width="16.42578125" style="116" customWidth="1"/>
    <col min="15112" max="15112" width="14.42578125" style="116" customWidth="1"/>
    <col min="15113" max="15113" width="9.140625" style="116" bestFit="1" customWidth="1"/>
    <col min="15114" max="15360" width="11.42578125" style="116"/>
    <col min="15361" max="15361" width="53.5703125" style="116" customWidth="1"/>
    <col min="15362" max="15362" width="14.42578125" style="116" customWidth="1"/>
    <col min="15363" max="15363" width="16.42578125" style="116" customWidth="1"/>
    <col min="15364" max="15364" width="14.42578125" style="116" customWidth="1"/>
    <col min="15365" max="15365" width="9.140625" style="116" customWidth="1"/>
    <col min="15366" max="15366" width="14.42578125" style="116" customWidth="1"/>
    <col min="15367" max="15367" width="16.42578125" style="116" customWidth="1"/>
    <col min="15368" max="15368" width="14.42578125" style="116" customWidth="1"/>
    <col min="15369" max="15369" width="9.140625" style="116" bestFit="1" customWidth="1"/>
    <col min="15370" max="15616" width="11.42578125" style="116"/>
    <col min="15617" max="15617" width="53.5703125" style="116" customWidth="1"/>
    <col min="15618" max="15618" width="14.42578125" style="116" customWidth="1"/>
    <col min="15619" max="15619" width="16.42578125" style="116" customWidth="1"/>
    <col min="15620" max="15620" width="14.42578125" style="116" customWidth="1"/>
    <col min="15621" max="15621" width="9.140625" style="116" customWidth="1"/>
    <col min="15622" max="15622" width="14.42578125" style="116" customWidth="1"/>
    <col min="15623" max="15623" width="16.42578125" style="116" customWidth="1"/>
    <col min="15624" max="15624" width="14.42578125" style="116" customWidth="1"/>
    <col min="15625" max="15625" width="9.140625" style="116" bestFit="1" customWidth="1"/>
    <col min="15626" max="15872" width="11.42578125" style="116"/>
    <col min="15873" max="15873" width="53.5703125" style="116" customWidth="1"/>
    <col min="15874" max="15874" width="14.42578125" style="116" customWidth="1"/>
    <col min="15875" max="15875" width="16.42578125" style="116" customWidth="1"/>
    <col min="15876" max="15876" width="14.42578125" style="116" customWidth="1"/>
    <col min="15877" max="15877" width="9.140625" style="116" customWidth="1"/>
    <col min="15878" max="15878" width="14.42578125" style="116" customWidth="1"/>
    <col min="15879" max="15879" width="16.42578125" style="116" customWidth="1"/>
    <col min="15880" max="15880" width="14.42578125" style="116" customWidth="1"/>
    <col min="15881" max="15881" width="9.140625" style="116" bestFit="1" customWidth="1"/>
    <col min="15882" max="16128" width="11.42578125" style="116"/>
    <col min="16129" max="16129" width="53.5703125" style="116" customWidth="1"/>
    <col min="16130" max="16130" width="14.42578125" style="116" customWidth="1"/>
    <col min="16131" max="16131" width="16.42578125" style="116" customWidth="1"/>
    <col min="16132" max="16132" width="14.42578125" style="116" customWidth="1"/>
    <col min="16133" max="16133" width="9.140625" style="116" customWidth="1"/>
    <col min="16134" max="16134" width="14.42578125" style="116" customWidth="1"/>
    <col min="16135" max="16135" width="16.42578125" style="116" customWidth="1"/>
    <col min="16136" max="16136" width="14.42578125" style="116" customWidth="1"/>
    <col min="16137" max="16137" width="9.140625" style="116" bestFit="1" customWidth="1"/>
    <col min="16138" max="16384" width="11.42578125" style="116"/>
  </cols>
  <sheetData>
    <row r="1" spans="1:9" s="134" customFormat="1" ht="30" customHeight="1" x14ac:dyDescent="0.3">
      <c r="A1" s="405" t="s">
        <v>415</v>
      </c>
      <c r="B1" s="405"/>
      <c r="C1" s="405"/>
      <c r="D1" s="405"/>
      <c r="E1" s="405"/>
      <c r="F1" s="405"/>
      <c r="G1" s="405"/>
      <c r="H1" s="405"/>
      <c r="I1" s="405"/>
    </row>
    <row r="2" spans="1:9" s="134" customFormat="1" ht="15" customHeight="1" x14ac:dyDescent="0.3">
      <c r="A2" s="381" t="s">
        <v>278</v>
      </c>
      <c r="B2" s="381"/>
      <c r="C2" s="381"/>
      <c r="D2" s="381"/>
      <c r="E2" s="381"/>
      <c r="F2" s="381"/>
      <c r="G2" s="381"/>
      <c r="H2" s="381"/>
      <c r="I2" s="381"/>
    </row>
    <row r="3" spans="1:9" s="134" customFormat="1" ht="15" customHeight="1" x14ac:dyDescent="0.3">
      <c r="A3" s="381" t="s">
        <v>2</v>
      </c>
      <c r="B3" s="381"/>
      <c r="C3" s="381"/>
      <c r="D3" s="381"/>
      <c r="E3" s="381"/>
      <c r="F3" s="381"/>
      <c r="G3" s="381"/>
      <c r="H3" s="381"/>
      <c r="I3" s="381"/>
    </row>
    <row r="4" spans="1:9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</row>
    <row r="5" spans="1:9" ht="15" customHeight="1" x14ac:dyDescent="0.2">
      <c r="A5" s="115"/>
      <c r="B5" s="148"/>
      <c r="C5" s="148"/>
      <c r="D5" s="148"/>
      <c r="E5" s="38"/>
      <c r="F5" s="38"/>
      <c r="G5" s="38"/>
      <c r="H5" s="148"/>
      <c r="I5" s="38"/>
    </row>
    <row r="6" spans="1:9" s="154" customFormat="1" ht="15" customHeight="1" x14ac:dyDescent="0.4">
      <c r="A6" s="136"/>
      <c r="B6" s="406" t="s">
        <v>156</v>
      </c>
      <c r="C6" s="406"/>
      <c r="D6" s="406"/>
      <c r="E6" s="406"/>
      <c r="F6" s="406" t="s">
        <v>46</v>
      </c>
      <c r="G6" s="406"/>
      <c r="H6" s="406"/>
      <c r="I6" s="406"/>
    </row>
    <row r="7" spans="1:9" s="155" customFormat="1" ht="15" customHeight="1" x14ac:dyDescent="0.25">
      <c r="A7" s="138" t="s">
        <v>259</v>
      </c>
      <c r="B7" s="139" t="s">
        <v>260</v>
      </c>
      <c r="C7" s="140" t="s">
        <v>261</v>
      </c>
      <c r="D7" s="139" t="s">
        <v>262</v>
      </c>
      <c r="E7" s="139" t="s">
        <v>46</v>
      </c>
      <c r="F7" s="139" t="s">
        <v>260</v>
      </c>
      <c r="G7" s="139" t="s">
        <v>261</v>
      </c>
      <c r="H7" s="140" t="s">
        <v>262</v>
      </c>
      <c r="I7" s="139" t="s">
        <v>46</v>
      </c>
    </row>
    <row r="8" spans="1:9" s="156" customFormat="1" ht="15" customHeight="1" x14ac:dyDescent="0.35">
      <c r="A8" s="120" t="s">
        <v>233</v>
      </c>
      <c r="B8" s="121">
        <v>0</v>
      </c>
      <c r="C8" s="121">
        <v>2545.73857</v>
      </c>
      <c r="D8" s="121">
        <v>16042.691719999999</v>
      </c>
      <c r="E8" s="121">
        <v>18588.43029</v>
      </c>
      <c r="F8" s="121">
        <v>33593.50606</v>
      </c>
      <c r="G8" s="121">
        <v>427348.50669999997</v>
      </c>
      <c r="H8" s="121">
        <v>2658778.88955</v>
      </c>
      <c r="I8" s="121">
        <v>3119720.9023099993</v>
      </c>
    </row>
    <row r="9" spans="1:9" s="156" customFormat="1" ht="15" customHeight="1" x14ac:dyDescent="0.35">
      <c r="A9" s="120" t="s">
        <v>234</v>
      </c>
      <c r="B9" s="121">
        <v>0</v>
      </c>
      <c r="C9" s="121">
        <v>815.39350999999999</v>
      </c>
      <c r="D9" s="121">
        <v>2337.6115299999997</v>
      </c>
      <c r="E9" s="121">
        <v>3153.0050399999996</v>
      </c>
      <c r="F9" s="121">
        <v>393.79091</v>
      </c>
      <c r="G9" s="121">
        <v>10590.17792</v>
      </c>
      <c r="H9" s="121">
        <v>48553.852409999992</v>
      </c>
      <c r="I9" s="121">
        <v>59537.821239999997</v>
      </c>
    </row>
    <row r="10" spans="1:9" s="156" customFormat="1" ht="15" customHeight="1" x14ac:dyDescent="0.35">
      <c r="A10" s="120" t="s">
        <v>235</v>
      </c>
      <c r="B10" s="121">
        <v>0</v>
      </c>
      <c r="C10" s="121">
        <v>0</v>
      </c>
      <c r="D10" s="121">
        <v>0</v>
      </c>
      <c r="E10" s="121">
        <v>0</v>
      </c>
      <c r="F10" s="121">
        <v>0</v>
      </c>
      <c r="G10" s="121">
        <v>0</v>
      </c>
      <c r="H10" s="121">
        <v>0</v>
      </c>
      <c r="I10" s="121">
        <v>0</v>
      </c>
    </row>
    <row r="11" spans="1:9" s="156" customFormat="1" ht="15" customHeight="1" x14ac:dyDescent="0.35">
      <c r="A11" s="120" t="s">
        <v>236</v>
      </c>
      <c r="B11" s="121">
        <v>0</v>
      </c>
      <c r="C11" s="121">
        <v>0</v>
      </c>
      <c r="D11" s="121">
        <v>0</v>
      </c>
      <c r="E11" s="121">
        <v>0</v>
      </c>
      <c r="F11" s="121">
        <v>0</v>
      </c>
      <c r="G11" s="121">
        <v>0</v>
      </c>
      <c r="H11" s="121">
        <v>1000.4097199999999</v>
      </c>
      <c r="I11" s="121">
        <v>1000.4097199999999</v>
      </c>
    </row>
    <row r="12" spans="1:9" s="156" customFormat="1" ht="15" customHeight="1" x14ac:dyDescent="0.35">
      <c r="A12" s="120" t="s">
        <v>237</v>
      </c>
      <c r="B12" s="121">
        <v>0</v>
      </c>
      <c r="C12" s="121">
        <v>5642.6427599999997</v>
      </c>
      <c r="D12" s="121">
        <v>9988.7404200000001</v>
      </c>
      <c r="E12" s="121">
        <v>15631.383180000001</v>
      </c>
      <c r="F12" s="121">
        <v>3868.7211900000002</v>
      </c>
      <c r="G12" s="121">
        <v>356278.71266000002</v>
      </c>
      <c r="H12" s="121">
        <v>842137.29871999985</v>
      </c>
      <c r="I12" s="121">
        <v>1202284.7325699998</v>
      </c>
    </row>
    <row r="13" spans="1:9" s="156" customFormat="1" ht="15" customHeight="1" x14ac:dyDescent="0.35">
      <c r="A13" s="120" t="s">
        <v>238</v>
      </c>
      <c r="B13" s="121">
        <v>0</v>
      </c>
      <c r="C13" s="121">
        <v>0</v>
      </c>
      <c r="D13" s="121">
        <v>0</v>
      </c>
      <c r="E13" s="121">
        <v>0</v>
      </c>
      <c r="F13" s="121">
        <v>0</v>
      </c>
      <c r="G13" s="121">
        <v>0</v>
      </c>
      <c r="H13" s="121">
        <v>58751.047829999996</v>
      </c>
      <c r="I13" s="121">
        <v>58751.047829999996</v>
      </c>
    </row>
    <row r="14" spans="1:9" s="156" customFormat="1" ht="15" customHeight="1" x14ac:dyDescent="0.35">
      <c r="A14" s="120" t="s">
        <v>181</v>
      </c>
      <c r="B14" s="121">
        <v>0</v>
      </c>
      <c r="C14" s="121">
        <v>0</v>
      </c>
      <c r="D14" s="121">
        <v>0</v>
      </c>
      <c r="E14" s="121">
        <v>0</v>
      </c>
      <c r="F14" s="121">
        <v>0</v>
      </c>
      <c r="G14" s="121">
        <v>29627.99667</v>
      </c>
      <c r="H14" s="121">
        <v>0</v>
      </c>
      <c r="I14" s="121">
        <v>29627.99667</v>
      </c>
    </row>
    <row r="15" spans="1:9" s="156" customFormat="1" ht="15" customHeight="1" x14ac:dyDescent="0.35">
      <c r="A15" s="120" t="s">
        <v>239</v>
      </c>
      <c r="B15" s="121">
        <v>188</v>
      </c>
      <c r="C15" s="121">
        <v>5745.2825199999997</v>
      </c>
      <c r="D15" s="121">
        <v>5386.6589300000005</v>
      </c>
      <c r="E15" s="121">
        <v>11319.94145</v>
      </c>
      <c r="F15" s="121">
        <v>188</v>
      </c>
      <c r="G15" s="121">
        <v>51740.013809999997</v>
      </c>
      <c r="H15" s="121">
        <v>50266.071859999996</v>
      </c>
      <c r="I15" s="121">
        <v>102194.08567</v>
      </c>
    </row>
    <row r="16" spans="1:9" s="156" customFormat="1" ht="15" customHeight="1" x14ac:dyDescent="0.35">
      <c r="A16" s="120" t="s">
        <v>240</v>
      </c>
      <c r="B16" s="121">
        <v>0</v>
      </c>
      <c r="C16" s="121">
        <v>440.55446999999998</v>
      </c>
      <c r="D16" s="121">
        <v>2225.21416</v>
      </c>
      <c r="E16" s="121">
        <v>2665.76863</v>
      </c>
      <c r="F16" s="121">
        <v>0</v>
      </c>
      <c r="G16" s="121">
        <v>11046.852070000001</v>
      </c>
      <c r="H16" s="121">
        <v>82789.443939999997</v>
      </c>
      <c r="I16" s="121">
        <v>93836.296010000005</v>
      </c>
    </row>
    <row r="17" spans="1:13" s="156" customFormat="1" ht="15" customHeight="1" x14ac:dyDescent="0.35">
      <c r="A17" s="120" t="s">
        <v>241</v>
      </c>
      <c r="B17" s="121">
        <v>0</v>
      </c>
      <c r="C17" s="121">
        <v>0</v>
      </c>
      <c r="D17" s="121">
        <v>34.825060000000001</v>
      </c>
      <c r="E17" s="121">
        <v>34.825060000000001</v>
      </c>
      <c r="F17" s="121">
        <v>34.016130000000004</v>
      </c>
      <c r="G17" s="121">
        <v>7371.9846799999996</v>
      </c>
      <c r="H17" s="121">
        <v>68790.430299999978</v>
      </c>
      <c r="I17" s="121">
        <v>76196.431110000005</v>
      </c>
    </row>
    <row r="18" spans="1:13" s="156" customFormat="1" ht="15" customHeight="1" x14ac:dyDescent="0.35">
      <c r="A18" s="120" t="s">
        <v>242</v>
      </c>
      <c r="B18" s="121">
        <v>0</v>
      </c>
      <c r="C18" s="121">
        <v>0</v>
      </c>
      <c r="D18" s="121">
        <v>0</v>
      </c>
      <c r="E18" s="121">
        <v>0</v>
      </c>
      <c r="F18" s="121">
        <v>0</v>
      </c>
      <c r="G18" s="121">
        <v>2057716.71092</v>
      </c>
      <c r="H18" s="121">
        <v>118324.64284</v>
      </c>
      <c r="I18" s="121">
        <v>2176041.3537599999</v>
      </c>
    </row>
    <row r="19" spans="1:13" s="156" customFormat="1" ht="15" customHeight="1" x14ac:dyDescent="0.35">
      <c r="A19" s="120" t="s">
        <v>243</v>
      </c>
      <c r="B19" s="121">
        <v>0</v>
      </c>
      <c r="C19" s="121">
        <v>0</v>
      </c>
      <c r="D19" s="121">
        <v>0</v>
      </c>
      <c r="E19" s="121">
        <v>0</v>
      </c>
      <c r="F19" s="121">
        <v>0</v>
      </c>
      <c r="G19" s="121">
        <v>547.46319000000005</v>
      </c>
      <c r="H19" s="121">
        <v>1095.17958</v>
      </c>
      <c r="I19" s="121">
        <v>1642.6427699999999</v>
      </c>
    </row>
    <row r="20" spans="1:13" s="156" customFormat="1" ht="15" customHeight="1" x14ac:dyDescent="0.35">
      <c r="A20" s="120" t="s">
        <v>244</v>
      </c>
      <c r="B20" s="121">
        <v>0</v>
      </c>
      <c r="C20" s="121">
        <v>0</v>
      </c>
      <c r="D20" s="121">
        <v>0</v>
      </c>
      <c r="E20" s="121">
        <v>0</v>
      </c>
      <c r="F20" s="121">
        <v>0</v>
      </c>
      <c r="G20" s="121">
        <v>0</v>
      </c>
      <c r="H20" s="121">
        <v>0</v>
      </c>
      <c r="I20" s="121">
        <v>0</v>
      </c>
    </row>
    <row r="21" spans="1:13" s="156" customFormat="1" ht="15" customHeight="1" x14ac:dyDescent="0.35">
      <c r="A21" s="120" t="s">
        <v>245</v>
      </c>
      <c r="B21" s="121">
        <v>0</v>
      </c>
      <c r="C21" s="121">
        <v>0</v>
      </c>
      <c r="D21" s="121">
        <v>0</v>
      </c>
      <c r="E21" s="121">
        <v>0</v>
      </c>
      <c r="F21" s="121">
        <v>0</v>
      </c>
      <c r="G21" s="121">
        <v>0</v>
      </c>
      <c r="H21" s="121">
        <v>0</v>
      </c>
      <c r="I21" s="121">
        <v>0</v>
      </c>
    </row>
    <row r="22" spans="1:13" s="156" customFormat="1" ht="15" customHeight="1" x14ac:dyDescent="0.35">
      <c r="A22" s="120" t="s">
        <v>246</v>
      </c>
      <c r="B22" s="121">
        <v>0</v>
      </c>
      <c r="C22" s="121">
        <v>0</v>
      </c>
      <c r="D22" s="121">
        <v>0</v>
      </c>
      <c r="E22" s="121">
        <v>0</v>
      </c>
      <c r="F22" s="121">
        <v>0</v>
      </c>
      <c r="G22" s="121">
        <v>31.858040000000003</v>
      </c>
      <c r="H22" s="121">
        <v>87.933309999999992</v>
      </c>
      <c r="I22" s="121">
        <v>119.79134999999999</v>
      </c>
    </row>
    <row r="23" spans="1:13" s="156" customFormat="1" ht="15" customHeight="1" x14ac:dyDescent="0.35">
      <c r="A23" s="120" t="s">
        <v>247</v>
      </c>
      <c r="B23" s="121">
        <v>0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1">
        <v>0</v>
      </c>
    </row>
    <row r="24" spans="1:13" s="156" customFormat="1" ht="15" customHeight="1" x14ac:dyDescent="0.35">
      <c r="A24" s="120" t="s">
        <v>248</v>
      </c>
      <c r="B24" s="121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0</v>
      </c>
      <c r="I24" s="121">
        <v>0</v>
      </c>
    </row>
    <row r="25" spans="1:13" s="157" customFormat="1" ht="15" customHeight="1" x14ac:dyDescent="0.25">
      <c r="A25" s="120" t="s">
        <v>249</v>
      </c>
      <c r="B25" s="121">
        <v>0</v>
      </c>
      <c r="C25" s="121">
        <v>0</v>
      </c>
      <c r="D25" s="121">
        <v>0</v>
      </c>
      <c r="E25" s="121">
        <v>0</v>
      </c>
      <c r="F25" s="121">
        <v>0</v>
      </c>
      <c r="G25" s="121">
        <v>0</v>
      </c>
      <c r="H25" s="121">
        <v>0</v>
      </c>
      <c r="I25" s="121">
        <v>0</v>
      </c>
    </row>
    <row r="26" spans="1:13" s="156" customFormat="1" ht="15" customHeight="1" x14ac:dyDescent="0.35">
      <c r="A26" s="123" t="s">
        <v>263</v>
      </c>
      <c r="B26" s="124">
        <v>188</v>
      </c>
      <c r="C26" s="124">
        <v>15189.611829999998</v>
      </c>
      <c r="D26" s="124">
        <v>36015.741820000003</v>
      </c>
      <c r="E26" s="124">
        <v>51393.353649999997</v>
      </c>
      <c r="F26" s="124">
        <v>38078.034290000011</v>
      </c>
      <c r="G26" s="124">
        <v>2952300.27666</v>
      </c>
      <c r="H26" s="124">
        <v>3930575.2000600002</v>
      </c>
      <c r="I26" s="124">
        <v>6920953.5110099986</v>
      </c>
      <c r="J26" s="121"/>
      <c r="K26" s="121"/>
      <c r="L26" s="121"/>
      <c r="M26" s="121"/>
    </row>
    <row r="27" spans="1:13" ht="15" customHeight="1" thickBot="1" x14ac:dyDescent="0.25">
      <c r="A27" s="127"/>
      <c r="B27" s="145"/>
      <c r="C27" s="129"/>
      <c r="D27" s="129"/>
      <c r="E27" s="129"/>
      <c r="F27" s="145"/>
      <c r="G27" s="145"/>
      <c r="H27" s="145"/>
      <c r="I27" s="145"/>
    </row>
    <row r="28" spans="1:13" ht="15" customHeight="1" thickTop="1" x14ac:dyDescent="0.2">
      <c r="A28" s="131" t="s">
        <v>252</v>
      </c>
      <c r="B28" s="47"/>
      <c r="C28" s="122"/>
      <c r="D28" s="122"/>
      <c r="E28" s="122"/>
      <c r="F28" s="38"/>
      <c r="G28" s="38"/>
      <c r="H28" s="38"/>
      <c r="I28" s="38"/>
    </row>
    <row r="29" spans="1:13" ht="15" customHeight="1" x14ac:dyDescent="0.2">
      <c r="A29" s="115"/>
      <c r="B29" s="120"/>
      <c r="C29" s="121"/>
      <c r="D29" s="121"/>
      <c r="E29" s="121"/>
      <c r="F29" s="38"/>
      <c r="G29" s="38"/>
      <c r="H29" s="38"/>
      <c r="I29" s="38"/>
    </row>
  </sheetData>
  <mergeCells count="6">
    <mergeCell ref="A1:I1"/>
    <mergeCell ref="A2:I2"/>
    <mergeCell ref="A3:I3"/>
    <mergeCell ref="A4:I4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C1C50A-97E5-450D-A04C-3F1D47325271}">
  <sheetPr>
    <pageSetUpPr fitToPage="1"/>
  </sheetPr>
  <dimension ref="A1:Q29"/>
  <sheetViews>
    <sheetView zoomScale="80" zoomScaleNormal="80" workbookViewId="0">
      <selection sqref="A1:Q29"/>
    </sheetView>
  </sheetViews>
  <sheetFormatPr defaultColWidth="11.42578125" defaultRowHeight="15" customHeight="1" x14ac:dyDescent="0.55000000000000004"/>
  <cols>
    <col min="1" max="1" width="53.5703125" style="133" customWidth="1"/>
    <col min="2" max="2" width="15.7109375" style="116" customWidth="1"/>
    <col min="3" max="3" width="27.7109375" style="151" customWidth="1"/>
    <col min="4" max="4" width="27.5703125" style="116" customWidth="1"/>
    <col min="5" max="5" width="27.7109375" style="116" customWidth="1"/>
    <col min="6" max="6" width="15.7109375" style="116" customWidth="1"/>
    <col min="7" max="7" width="27.7109375" style="116" customWidth="1"/>
    <col min="8" max="10" width="15.7109375" style="116" customWidth="1"/>
    <col min="11" max="11" width="27.7109375" style="116" customWidth="1"/>
    <col min="12" max="12" width="15.7109375" style="116" customWidth="1"/>
    <col min="13" max="13" width="27.7109375" style="116" customWidth="1"/>
    <col min="14" max="14" width="15.7109375" style="116" customWidth="1"/>
    <col min="15" max="15" width="27.7109375" style="116" customWidth="1"/>
    <col min="16" max="17" width="15.7109375" style="116" customWidth="1"/>
    <col min="18" max="256" width="11.42578125" style="116"/>
    <col min="257" max="257" width="53.5703125" style="116" customWidth="1"/>
    <col min="258" max="258" width="15.7109375" style="116" customWidth="1"/>
    <col min="259" max="259" width="27.7109375" style="116" customWidth="1"/>
    <col min="260" max="260" width="27.570312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6" width="15.7109375" style="116" customWidth="1"/>
    <col min="267" max="267" width="27.7109375" style="116" customWidth="1"/>
    <col min="268" max="268" width="15.7109375" style="116" customWidth="1"/>
    <col min="269" max="269" width="27.7109375" style="116" customWidth="1"/>
    <col min="270" max="270" width="15.7109375" style="116" customWidth="1"/>
    <col min="271" max="271" width="27.7109375" style="116" customWidth="1"/>
    <col min="272" max="273" width="15.7109375" style="116" customWidth="1"/>
    <col min="274" max="512" width="11.42578125" style="116"/>
    <col min="513" max="513" width="53.5703125" style="116" customWidth="1"/>
    <col min="514" max="514" width="15.7109375" style="116" customWidth="1"/>
    <col min="515" max="515" width="27.7109375" style="116" customWidth="1"/>
    <col min="516" max="516" width="27.570312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2" width="15.7109375" style="116" customWidth="1"/>
    <col min="523" max="523" width="27.7109375" style="116" customWidth="1"/>
    <col min="524" max="524" width="15.7109375" style="116" customWidth="1"/>
    <col min="525" max="525" width="27.7109375" style="116" customWidth="1"/>
    <col min="526" max="526" width="15.7109375" style="116" customWidth="1"/>
    <col min="527" max="527" width="27.7109375" style="116" customWidth="1"/>
    <col min="528" max="529" width="15.7109375" style="116" customWidth="1"/>
    <col min="530" max="768" width="11.42578125" style="116"/>
    <col min="769" max="769" width="53.5703125" style="116" customWidth="1"/>
    <col min="770" max="770" width="15.7109375" style="116" customWidth="1"/>
    <col min="771" max="771" width="27.7109375" style="116" customWidth="1"/>
    <col min="772" max="772" width="27.570312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8" width="15.7109375" style="116" customWidth="1"/>
    <col min="779" max="779" width="27.7109375" style="116" customWidth="1"/>
    <col min="780" max="780" width="15.7109375" style="116" customWidth="1"/>
    <col min="781" max="781" width="27.7109375" style="116" customWidth="1"/>
    <col min="782" max="782" width="15.7109375" style="116" customWidth="1"/>
    <col min="783" max="783" width="27.7109375" style="116" customWidth="1"/>
    <col min="784" max="785" width="15.7109375" style="116" customWidth="1"/>
    <col min="786" max="1024" width="11.42578125" style="116"/>
    <col min="1025" max="1025" width="53.5703125" style="116" customWidth="1"/>
    <col min="1026" max="1026" width="15.7109375" style="116" customWidth="1"/>
    <col min="1027" max="1027" width="27.7109375" style="116" customWidth="1"/>
    <col min="1028" max="1028" width="27.570312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4" width="15.7109375" style="116" customWidth="1"/>
    <col min="1035" max="1035" width="27.7109375" style="116" customWidth="1"/>
    <col min="1036" max="1036" width="15.7109375" style="116" customWidth="1"/>
    <col min="1037" max="1037" width="27.7109375" style="116" customWidth="1"/>
    <col min="1038" max="1038" width="15.7109375" style="116" customWidth="1"/>
    <col min="1039" max="1039" width="27.7109375" style="116" customWidth="1"/>
    <col min="1040" max="1041" width="15.7109375" style="116" customWidth="1"/>
    <col min="1042" max="1280" width="11.42578125" style="116"/>
    <col min="1281" max="1281" width="53.5703125" style="116" customWidth="1"/>
    <col min="1282" max="1282" width="15.7109375" style="116" customWidth="1"/>
    <col min="1283" max="1283" width="27.7109375" style="116" customWidth="1"/>
    <col min="1284" max="1284" width="27.570312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90" width="15.7109375" style="116" customWidth="1"/>
    <col min="1291" max="1291" width="27.7109375" style="116" customWidth="1"/>
    <col min="1292" max="1292" width="15.7109375" style="116" customWidth="1"/>
    <col min="1293" max="1293" width="27.7109375" style="116" customWidth="1"/>
    <col min="1294" max="1294" width="15.7109375" style="116" customWidth="1"/>
    <col min="1295" max="1295" width="27.7109375" style="116" customWidth="1"/>
    <col min="1296" max="1297" width="15.7109375" style="116" customWidth="1"/>
    <col min="1298" max="1536" width="11.42578125" style="116"/>
    <col min="1537" max="1537" width="53.5703125" style="116" customWidth="1"/>
    <col min="1538" max="1538" width="15.7109375" style="116" customWidth="1"/>
    <col min="1539" max="1539" width="27.7109375" style="116" customWidth="1"/>
    <col min="1540" max="1540" width="27.570312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6" width="15.7109375" style="116" customWidth="1"/>
    <col min="1547" max="1547" width="27.7109375" style="116" customWidth="1"/>
    <col min="1548" max="1548" width="15.7109375" style="116" customWidth="1"/>
    <col min="1549" max="1549" width="27.7109375" style="116" customWidth="1"/>
    <col min="1550" max="1550" width="15.7109375" style="116" customWidth="1"/>
    <col min="1551" max="1551" width="27.7109375" style="116" customWidth="1"/>
    <col min="1552" max="1553" width="15.7109375" style="116" customWidth="1"/>
    <col min="1554" max="1792" width="11.42578125" style="116"/>
    <col min="1793" max="1793" width="53.5703125" style="116" customWidth="1"/>
    <col min="1794" max="1794" width="15.7109375" style="116" customWidth="1"/>
    <col min="1795" max="1795" width="27.7109375" style="116" customWidth="1"/>
    <col min="1796" max="1796" width="27.570312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2" width="15.7109375" style="116" customWidth="1"/>
    <col min="1803" max="1803" width="27.7109375" style="116" customWidth="1"/>
    <col min="1804" max="1804" width="15.7109375" style="116" customWidth="1"/>
    <col min="1805" max="1805" width="27.7109375" style="116" customWidth="1"/>
    <col min="1806" max="1806" width="15.7109375" style="116" customWidth="1"/>
    <col min="1807" max="1807" width="27.7109375" style="116" customWidth="1"/>
    <col min="1808" max="1809" width="15.7109375" style="116" customWidth="1"/>
    <col min="1810" max="2048" width="11.42578125" style="116"/>
    <col min="2049" max="2049" width="53.5703125" style="116" customWidth="1"/>
    <col min="2050" max="2050" width="15.7109375" style="116" customWidth="1"/>
    <col min="2051" max="2051" width="27.7109375" style="116" customWidth="1"/>
    <col min="2052" max="2052" width="27.570312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8" width="15.7109375" style="116" customWidth="1"/>
    <col min="2059" max="2059" width="27.7109375" style="116" customWidth="1"/>
    <col min="2060" max="2060" width="15.7109375" style="116" customWidth="1"/>
    <col min="2061" max="2061" width="27.7109375" style="116" customWidth="1"/>
    <col min="2062" max="2062" width="15.7109375" style="116" customWidth="1"/>
    <col min="2063" max="2063" width="27.7109375" style="116" customWidth="1"/>
    <col min="2064" max="2065" width="15.7109375" style="116" customWidth="1"/>
    <col min="2066" max="2304" width="11.42578125" style="116"/>
    <col min="2305" max="2305" width="53.5703125" style="116" customWidth="1"/>
    <col min="2306" max="2306" width="15.7109375" style="116" customWidth="1"/>
    <col min="2307" max="2307" width="27.7109375" style="116" customWidth="1"/>
    <col min="2308" max="2308" width="27.570312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4" width="15.7109375" style="116" customWidth="1"/>
    <col min="2315" max="2315" width="27.7109375" style="116" customWidth="1"/>
    <col min="2316" max="2316" width="15.7109375" style="116" customWidth="1"/>
    <col min="2317" max="2317" width="27.7109375" style="116" customWidth="1"/>
    <col min="2318" max="2318" width="15.7109375" style="116" customWidth="1"/>
    <col min="2319" max="2319" width="27.7109375" style="116" customWidth="1"/>
    <col min="2320" max="2321" width="15.7109375" style="116" customWidth="1"/>
    <col min="2322" max="2560" width="11.42578125" style="116"/>
    <col min="2561" max="2561" width="53.5703125" style="116" customWidth="1"/>
    <col min="2562" max="2562" width="15.7109375" style="116" customWidth="1"/>
    <col min="2563" max="2563" width="27.7109375" style="116" customWidth="1"/>
    <col min="2564" max="2564" width="27.570312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70" width="15.7109375" style="116" customWidth="1"/>
    <col min="2571" max="2571" width="27.7109375" style="116" customWidth="1"/>
    <col min="2572" max="2572" width="15.7109375" style="116" customWidth="1"/>
    <col min="2573" max="2573" width="27.7109375" style="116" customWidth="1"/>
    <col min="2574" max="2574" width="15.7109375" style="116" customWidth="1"/>
    <col min="2575" max="2575" width="27.7109375" style="116" customWidth="1"/>
    <col min="2576" max="2577" width="15.7109375" style="116" customWidth="1"/>
    <col min="2578" max="2816" width="11.42578125" style="116"/>
    <col min="2817" max="2817" width="53.5703125" style="116" customWidth="1"/>
    <col min="2818" max="2818" width="15.7109375" style="116" customWidth="1"/>
    <col min="2819" max="2819" width="27.7109375" style="116" customWidth="1"/>
    <col min="2820" max="2820" width="27.570312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6" width="15.7109375" style="116" customWidth="1"/>
    <col min="2827" max="2827" width="27.7109375" style="116" customWidth="1"/>
    <col min="2828" max="2828" width="15.7109375" style="116" customWidth="1"/>
    <col min="2829" max="2829" width="27.7109375" style="116" customWidth="1"/>
    <col min="2830" max="2830" width="15.7109375" style="116" customWidth="1"/>
    <col min="2831" max="2831" width="27.7109375" style="116" customWidth="1"/>
    <col min="2832" max="2833" width="15.7109375" style="116" customWidth="1"/>
    <col min="2834" max="3072" width="11.42578125" style="116"/>
    <col min="3073" max="3073" width="53.5703125" style="116" customWidth="1"/>
    <col min="3074" max="3074" width="15.7109375" style="116" customWidth="1"/>
    <col min="3075" max="3075" width="27.7109375" style="116" customWidth="1"/>
    <col min="3076" max="3076" width="27.570312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2" width="15.7109375" style="116" customWidth="1"/>
    <col min="3083" max="3083" width="27.7109375" style="116" customWidth="1"/>
    <col min="3084" max="3084" width="15.7109375" style="116" customWidth="1"/>
    <col min="3085" max="3085" width="27.7109375" style="116" customWidth="1"/>
    <col min="3086" max="3086" width="15.7109375" style="116" customWidth="1"/>
    <col min="3087" max="3087" width="27.7109375" style="116" customWidth="1"/>
    <col min="3088" max="3089" width="15.7109375" style="116" customWidth="1"/>
    <col min="3090" max="3328" width="11.42578125" style="116"/>
    <col min="3329" max="3329" width="53.5703125" style="116" customWidth="1"/>
    <col min="3330" max="3330" width="15.7109375" style="116" customWidth="1"/>
    <col min="3331" max="3331" width="27.7109375" style="116" customWidth="1"/>
    <col min="3332" max="3332" width="27.570312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8" width="15.7109375" style="116" customWidth="1"/>
    <col min="3339" max="3339" width="27.7109375" style="116" customWidth="1"/>
    <col min="3340" max="3340" width="15.7109375" style="116" customWidth="1"/>
    <col min="3341" max="3341" width="27.7109375" style="116" customWidth="1"/>
    <col min="3342" max="3342" width="15.7109375" style="116" customWidth="1"/>
    <col min="3343" max="3343" width="27.7109375" style="116" customWidth="1"/>
    <col min="3344" max="3345" width="15.7109375" style="116" customWidth="1"/>
    <col min="3346" max="3584" width="11.42578125" style="116"/>
    <col min="3585" max="3585" width="53.5703125" style="116" customWidth="1"/>
    <col min="3586" max="3586" width="15.7109375" style="116" customWidth="1"/>
    <col min="3587" max="3587" width="27.7109375" style="116" customWidth="1"/>
    <col min="3588" max="3588" width="27.570312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4" width="15.7109375" style="116" customWidth="1"/>
    <col min="3595" max="3595" width="27.7109375" style="116" customWidth="1"/>
    <col min="3596" max="3596" width="15.7109375" style="116" customWidth="1"/>
    <col min="3597" max="3597" width="27.7109375" style="116" customWidth="1"/>
    <col min="3598" max="3598" width="15.7109375" style="116" customWidth="1"/>
    <col min="3599" max="3599" width="27.7109375" style="116" customWidth="1"/>
    <col min="3600" max="3601" width="15.7109375" style="116" customWidth="1"/>
    <col min="3602" max="3840" width="11.42578125" style="116"/>
    <col min="3841" max="3841" width="53.5703125" style="116" customWidth="1"/>
    <col min="3842" max="3842" width="15.7109375" style="116" customWidth="1"/>
    <col min="3843" max="3843" width="27.7109375" style="116" customWidth="1"/>
    <col min="3844" max="3844" width="27.570312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50" width="15.7109375" style="116" customWidth="1"/>
    <col min="3851" max="3851" width="27.7109375" style="116" customWidth="1"/>
    <col min="3852" max="3852" width="15.7109375" style="116" customWidth="1"/>
    <col min="3853" max="3853" width="27.7109375" style="116" customWidth="1"/>
    <col min="3854" max="3854" width="15.7109375" style="116" customWidth="1"/>
    <col min="3855" max="3855" width="27.7109375" style="116" customWidth="1"/>
    <col min="3856" max="3857" width="15.7109375" style="116" customWidth="1"/>
    <col min="3858" max="4096" width="11.42578125" style="116"/>
    <col min="4097" max="4097" width="53.5703125" style="116" customWidth="1"/>
    <col min="4098" max="4098" width="15.7109375" style="116" customWidth="1"/>
    <col min="4099" max="4099" width="27.7109375" style="116" customWidth="1"/>
    <col min="4100" max="4100" width="27.570312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6" width="15.7109375" style="116" customWidth="1"/>
    <col min="4107" max="4107" width="27.7109375" style="116" customWidth="1"/>
    <col min="4108" max="4108" width="15.7109375" style="116" customWidth="1"/>
    <col min="4109" max="4109" width="27.7109375" style="116" customWidth="1"/>
    <col min="4110" max="4110" width="15.7109375" style="116" customWidth="1"/>
    <col min="4111" max="4111" width="27.7109375" style="116" customWidth="1"/>
    <col min="4112" max="4113" width="15.7109375" style="116" customWidth="1"/>
    <col min="4114" max="4352" width="11.42578125" style="116"/>
    <col min="4353" max="4353" width="53.5703125" style="116" customWidth="1"/>
    <col min="4354" max="4354" width="15.7109375" style="116" customWidth="1"/>
    <col min="4355" max="4355" width="27.7109375" style="116" customWidth="1"/>
    <col min="4356" max="4356" width="27.570312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2" width="15.7109375" style="116" customWidth="1"/>
    <col min="4363" max="4363" width="27.7109375" style="116" customWidth="1"/>
    <col min="4364" max="4364" width="15.7109375" style="116" customWidth="1"/>
    <col min="4365" max="4365" width="27.7109375" style="116" customWidth="1"/>
    <col min="4366" max="4366" width="15.7109375" style="116" customWidth="1"/>
    <col min="4367" max="4367" width="27.7109375" style="116" customWidth="1"/>
    <col min="4368" max="4369" width="15.7109375" style="116" customWidth="1"/>
    <col min="4370" max="4608" width="11.42578125" style="116"/>
    <col min="4609" max="4609" width="53.5703125" style="116" customWidth="1"/>
    <col min="4610" max="4610" width="15.7109375" style="116" customWidth="1"/>
    <col min="4611" max="4611" width="27.7109375" style="116" customWidth="1"/>
    <col min="4612" max="4612" width="27.570312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8" width="15.7109375" style="116" customWidth="1"/>
    <col min="4619" max="4619" width="27.7109375" style="116" customWidth="1"/>
    <col min="4620" max="4620" width="15.7109375" style="116" customWidth="1"/>
    <col min="4621" max="4621" width="27.7109375" style="116" customWidth="1"/>
    <col min="4622" max="4622" width="15.7109375" style="116" customWidth="1"/>
    <col min="4623" max="4623" width="27.7109375" style="116" customWidth="1"/>
    <col min="4624" max="4625" width="15.7109375" style="116" customWidth="1"/>
    <col min="4626" max="4864" width="11.42578125" style="116"/>
    <col min="4865" max="4865" width="53.5703125" style="116" customWidth="1"/>
    <col min="4866" max="4866" width="15.7109375" style="116" customWidth="1"/>
    <col min="4867" max="4867" width="27.7109375" style="116" customWidth="1"/>
    <col min="4868" max="4868" width="27.570312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4" width="15.7109375" style="116" customWidth="1"/>
    <col min="4875" max="4875" width="27.7109375" style="116" customWidth="1"/>
    <col min="4876" max="4876" width="15.7109375" style="116" customWidth="1"/>
    <col min="4877" max="4877" width="27.7109375" style="116" customWidth="1"/>
    <col min="4878" max="4878" width="15.7109375" style="116" customWidth="1"/>
    <col min="4879" max="4879" width="27.7109375" style="116" customWidth="1"/>
    <col min="4880" max="4881" width="15.7109375" style="116" customWidth="1"/>
    <col min="4882" max="5120" width="11.42578125" style="116"/>
    <col min="5121" max="5121" width="53.5703125" style="116" customWidth="1"/>
    <col min="5122" max="5122" width="15.7109375" style="116" customWidth="1"/>
    <col min="5123" max="5123" width="27.7109375" style="116" customWidth="1"/>
    <col min="5124" max="5124" width="27.570312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30" width="15.7109375" style="116" customWidth="1"/>
    <col min="5131" max="5131" width="27.7109375" style="116" customWidth="1"/>
    <col min="5132" max="5132" width="15.7109375" style="116" customWidth="1"/>
    <col min="5133" max="5133" width="27.7109375" style="116" customWidth="1"/>
    <col min="5134" max="5134" width="15.7109375" style="116" customWidth="1"/>
    <col min="5135" max="5135" width="27.7109375" style="116" customWidth="1"/>
    <col min="5136" max="5137" width="15.7109375" style="116" customWidth="1"/>
    <col min="5138" max="5376" width="11.42578125" style="116"/>
    <col min="5377" max="5377" width="53.5703125" style="116" customWidth="1"/>
    <col min="5378" max="5378" width="15.7109375" style="116" customWidth="1"/>
    <col min="5379" max="5379" width="27.7109375" style="116" customWidth="1"/>
    <col min="5380" max="5380" width="27.570312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6" width="15.7109375" style="116" customWidth="1"/>
    <col min="5387" max="5387" width="27.7109375" style="116" customWidth="1"/>
    <col min="5388" max="5388" width="15.7109375" style="116" customWidth="1"/>
    <col min="5389" max="5389" width="27.7109375" style="116" customWidth="1"/>
    <col min="5390" max="5390" width="15.7109375" style="116" customWidth="1"/>
    <col min="5391" max="5391" width="27.7109375" style="116" customWidth="1"/>
    <col min="5392" max="5393" width="15.7109375" style="116" customWidth="1"/>
    <col min="5394" max="5632" width="11.42578125" style="116"/>
    <col min="5633" max="5633" width="53.5703125" style="116" customWidth="1"/>
    <col min="5634" max="5634" width="15.7109375" style="116" customWidth="1"/>
    <col min="5635" max="5635" width="27.7109375" style="116" customWidth="1"/>
    <col min="5636" max="5636" width="27.570312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2" width="15.7109375" style="116" customWidth="1"/>
    <col min="5643" max="5643" width="27.7109375" style="116" customWidth="1"/>
    <col min="5644" max="5644" width="15.7109375" style="116" customWidth="1"/>
    <col min="5645" max="5645" width="27.7109375" style="116" customWidth="1"/>
    <col min="5646" max="5646" width="15.7109375" style="116" customWidth="1"/>
    <col min="5647" max="5647" width="27.7109375" style="116" customWidth="1"/>
    <col min="5648" max="5649" width="15.7109375" style="116" customWidth="1"/>
    <col min="5650" max="5888" width="11.42578125" style="116"/>
    <col min="5889" max="5889" width="53.5703125" style="116" customWidth="1"/>
    <col min="5890" max="5890" width="15.7109375" style="116" customWidth="1"/>
    <col min="5891" max="5891" width="27.7109375" style="116" customWidth="1"/>
    <col min="5892" max="5892" width="27.570312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8" width="15.7109375" style="116" customWidth="1"/>
    <col min="5899" max="5899" width="27.7109375" style="116" customWidth="1"/>
    <col min="5900" max="5900" width="15.7109375" style="116" customWidth="1"/>
    <col min="5901" max="5901" width="27.7109375" style="116" customWidth="1"/>
    <col min="5902" max="5902" width="15.7109375" style="116" customWidth="1"/>
    <col min="5903" max="5903" width="27.7109375" style="116" customWidth="1"/>
    <col min="5904" max="5905" width="15.7109375" style="116" customWidth="1"/>
    <col min="5906" max="6144" width="11.42578125" style="116"/>
    <col min="6145" max="6145" width="53.5703125" style="116" customWidth="1"/>
    <col min="6146" max="6146" width="15.7109375" style="116" customWidth="1"/>
    <col min="6147" max="6147" width="27.7109375" style="116" customWidth="1"/>
    <col min="6148" max="6148" width="27.570312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4" width="15.7109375" style="116" customWidth="1"/>
    <col min="6155" max="6155" width="27.7109375" style="116" customWidth="1"/>
    <col min="6156" max="6156" width="15.7109375" style="116" customWidth="1"/>
    <col min="6157" max="6157" width="27.7109375" style="116" customWidth="1"/>
    <col min="6158" max="6158" width="15.7109375" style="116" customWidth="1"/>
    <col min="6159" max="6159" width="27.7109375" style="116" customWidth="1"/>
    <col min="6160" max="6161" width="15.7109375" style="116" customWidth="1"/>
    <col min="6162" max="6400" width="11.42578125" style="116"/>
    <col min="6401" max="6401" width="53.5703125" style="116" customWidth="1"/>
    <col min="6402" max="6402" width="15.7109375" style="116" customWidth="1"/>
    <col min="6403" max="6403" width="27.7109375" style="116" customWidth="1"/>
    <col min="6404" max="6404" width="27.570312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10" width="15.7109375" style="116" customWidth="1"/>
    <col min="6411" max="6411" width="27.7109375" style="116" customWidth="1"/>
    <col min="6412" max="6412" width="15.7109375" style="116" customWidth="1"/>
    <col min="6413" max="6413" width="27.7109375" style="116" customWidth="1"/>
    <col min="6414" max="6414" width="15.7109375" style="116" customWidth="1"/>
    <col min="6415" max="6415" width="27.7109375" style="116" customWidth="1"/>
    <col min="6416" max="6417" width="15.7109375" style="116" customWidth="1"/>
    <col min="6418" max="6656" width="11.42578125" style="116"/>
    <col min="6657" max="6657" width="53.5703125" style="116" customWidth="1"/>
    <col min="6658" max="6658" width="15.7109375" style="116" customWidth="1"/>
    <col min="6659" max="6659" width="27.7109375" style="116" customWidth="1"/>
    <col min="6660" max="6660" width="27.570312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6" width="15.7109375" style="116" customWidth="1"/>
    <col min="6667" max="6667" width="27.7109375" style="116" customWidth="1"/>
    <col min="6668" max="6668" width="15.7109375" style="116" customWidth="1"/>
    <col min="6669" max="6669" width="27.7109375" style="116" customWidth="1"/>
    <col min="6670" max="6670" width="15.7109375" style="116" customWidth="1"/>
    <col min="6671" max="6671" width="27.7109375" style="116" customWidth="1"/>
    <col min="6672" max="6673" width="15.7109375" style="116" customWidth="1"/>
    <col min="6674" max="6912" width="11.42578125" style="116"/>
    <col min="6913" max="6913" width="53.5703125" style="116" customWidth="1"/>
    <col min="6914" max="6914" width="15.7109375" style="116" customWidth="1"/>
    <col min="6915" max="6915" width="27.7109375" style="116" customWidth="1"/>
    <col min="6916" max="6916" width="27.570312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2" width="15.7109375" style="116" customWidth="1"/>
    <col min="6923" max="6923" width="27.7109375" style="116" customWidth="1"/>
    <col min="6924" max="6924" width="15.7109375" style="116" customWidth="1"/>
    <col min="6925" max="6925" width="27.7109375" style="116" customWidth="1"/>
    <col min="6926" max="6926" width="15.7109375" style="116" customWidth="1"/>
    <col min="6927" max="6927" width="27.7109375" style="116" customWidth="1"/>
    <col min="6928" max="6929" width="15.7109375" style="116" customWidth="1"/>
    <col min="6930" max="7168" width="11.42578125" style="116"/>
    <col min="7169" max="7169" width="53.5703125" style="116" customWidth="1"/>
    <col min="7170" max="7170" width="15.7109375" style="116" customWidth="1"/>
    <col min="7171" max="7171" width="27.7109375" style="116" customWidth="1"/>
    <col min="7172" max="7172" width="27.570312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8" width="15.7109375" style="116" customWidth="1"/>
    <col min="7179" max="7179" width="27.7109375" style="116" customWidth="1"/>
    <col min="7180" max="7180" width="15.7109375" style="116" customWidth="1"/>
    <col min="7181" max="7181" width="27.7109375" style="116" customWidth="1"/>
    <col min="7182" max="7182" width="15.7109375" style="116" customWidth="1"/>
    <col min="7183" max="7183" width="27.7109375" style="116" customWidth="1"/>
    <col min="7184" max="7185" width="15.7109375" style="116" customWidth="1"/>
    <col min="7186" max="7424" width="11.42578125" style="116"/>
    <col min="7425" max="7425" width="53.5703125" style="116" customWidth="1"/>
    <col min="7426" max="7426" width="15.7109375" style="116" customWidth="1"/>
    <col min="7427" max="7427" width="27.7109375" style="116" customWidth="1"/>
    <col min="7428" max="7428" width="27.570312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4" width="15.7109375" style="116" customWidth="1"/>
    <col min="7435" max="7435" width="27.7109375" style="116" customWidth="1"/>
    <col min="7436" max="7436" width="15.7109375" style="116" customWidth="1"/>
    <col min="7437" max="7437" width="27.7109375" style="116" customWidth="1"/>
    <col min="7438" max="7438" width="15.7109375" style="116" customWidth="1"/>
    <col min="7439" max="7439" width="27.7109375" style="116" customWidth="1"/>
    <col min="7440" max="7441" width="15.7109375" style="116" customWidth="1"/>
    <col min="7442" max="7680" width="11.42578125" style="116"/>
    <col min="7681" max="7681" width="53.5703125" style="116" customWidth="1"/>
    <col min="7682" max="7682" width="15.7109375" style="116" customWidth="1"/>
    <col min="7683" max="7683" width="27.7109375" style="116" customWidth="1"/>
    <col min="7684" max="7684" width="27.570312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90" width="15.7109375" style="116" customWidth="1"/>
    <col min="7691" max="7691" width="27.7109375" style="116" customWidth="1"/>
    <col min="7692" max="7692" width="15.7109375" style="116" customWidth="1"/>
    <col min="7693" max="7693" width="27.7109375" style="116" customWidth="1"/>
    <col min="7694" max="7694" width="15.7109375" style="116" customWidth="1"/>
    <col min="7695" max="7695" width="27.7109375" style="116" customWidth="1"/>
    <col min="7696" max="7697" width="15.7109375" style="116" customWidth="1"/>
    <col min="7698" max="7936" width="11.42578125" style="116"/>
    <col min="7937" max="7937" width="53.5703125" style="116" customWidth="1"/>
    <col min="7938" max="7938" width="15.7109375" style="116" customWidth="1"/>
    <col min="7939" max="7939" width="27.7109375" style="116" customWidth="1"/>
    <col min="7940" max="7940" width="27.570312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6" width="15.7109375" style="116" customWidth="1"/>
    <col min="7947" max="7947" width="27.7109375" style="116" customWidth="1"/>
    <col min="7948" max="7948" width="15.7109375" style="116" customWidth="1"/>
    <col min="7949" max="7949" width="27.7109375" style="116" customWidth="1"/>
    <col min="7950" max="7950" width="15.7109375" style="116" customWidth="1"/>
    <col min="7951" max="7951" width="27.7109375" style="116" customWidth="1"/>
    <col min="7952" max="7953" width="15.7109375" style="116" customWidth="1"/>
    <col min="7954" max="8192" width="11.42578125" style="116"/>
    <col min="8193" max="8193" width="53.5703125" style="116" customWidth="1"/>
    <col min="8194" max="8194" width="15.7109375" style="116" customWidth="1"/>
    <col min="8195" max="8195" width="27.7109375" style="116" customWidth="1"/>
    <col min="8196" max="8196" width="27.570312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2" width="15.7109375" style="116" customWidth="1"/>
    <col min="8203" max="8203" width="27.7109375" style="116" customWidth="1"/>
    <col min="8204" max="8204" width="15.7109375" style="116" customWidth="1"/>
    <col min="8205" max="8205" width="27.7109375" style="116" customWidth="1"/>
    <col min="8206" max="8206" width="15.7109375" style="116" customWidth="1"/>
    <col min="8207" max="8207" width="27.7109375" style="116" customWidth="1"/>
    <col min="8208" max="8209" width="15.7109375" style="116" customWidth="1"/>
    <col min="8210" max="8448" width="11.42578125" style="116"/>
    <col min="8449" max="8449" width="53.5703125" style="116" customWidth="1"/>
    <col min="8450" max="8450" width="15.7109375" style="116" customWidth="1"/>
    <col min="8451" max="8451" width="27.7109375" style="116" customWidth="1"/>
    <col min="8452" max="8452" width="27.570312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8" width="15.7109375" style="116" customWidth="1"/>
    <col min="8459" max="8459" width="27.7109375" style="116" customWidth="1"/>
    <col min="8460" max="8460" width="15.7109375" style="116" customWidth="1"/>
    <col min="8461" max="8461" width="27.7109375" style="116" customWidth="1"/>
    <col min="8462" max="8462" width="15.7109375" style="116" customWidth="1"/>
    <col min="8463" max="8463" width="27.7109375" style="116" customWidth="1"/>
    <col min="8464" max="8465" width="15.7109375" style="116" customWidth="1"/>
    <col min="8466" max="8704" width="11.42578125" style="116"/>
    <col min="8705" max="8705" width="53.5703125" style="116" customWidth="1"/>
    <col min="8706" max="8706" width="15.7109375" style="116" customWidth="1"/>
    <col min="8707" max="8707" width="27.7109375" style="116" customWidth="1"/>
    <col min="8708" max="8708" width="27.570312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4" width="15.7109375" style="116" customWidth="1"/>
    <col min="8715" max="8715" width="27.7109375" style="116" customWidth="1"/>
    <col min="8716" max="8716" width="15.7109375" style="116" customWidth="1"/>
    <col min="8717" max="8717" width="27.7109375" style="116" customWidth="1"/>
    <col min="8718" max="8718" width="15.7109375" style="116" customWidth="1"/>
    <col min="8719" max="8719" width="27.7109375" style="116" customWidth="1"/>
    <col min="8720" max="8721" width="15.7109375" style="116" customWidth="1"/>
    <col min="8722" max="8960" width="11.42578125" style="116"/>
    <col min="8961" max="8961" width="53.5703125" style="116" customWidth="1"/>
    <col min="8962" max="8962" width="15.7109375" style="116" customWidth="1"/>
    <col min="8963" max="8963" width="27.7109375" style="116" customWidth="1"/>
    <col min="8964" max="8964" width="27.570312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70" width="15.7109375" style="116" customWidth="1"/>
    <col min="8971" max="8971" width="27.7109375" style="116" customWidth="1"/>
    <col min="8972" max="8972" width="15.7109375" style="116" customWidth="1"/>
    <col min="8973" max="8973" width="27.7109375" style="116" customWidth="1"/>
    <col min="8974" max="8974" width="15.7109375" style="116" customWidth="1"/>
    <col min="8975" max="8975" width="27.7109375" style="116" customWidth="1"/>
    <col min="8976" max="8977" width="15.7109375" style="116" customWidth="1"/>
    <col min="8978" max="9216" width="11.42578125" style="116"/>
    <col min="9217" max="9217" width="53.5703125" style="116" customWidth="1"/>
    <col min="9218" max="9218" width="15.7109375" style="116" customWidth="1"/>
    <col min="9219" max="9219" width="27.7109375" style="116" customWidth="1"/>
    <col min="9220" max="9220" width="27.570312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6" width="15.7109375" style="116" customWidth="1"/>
    <col min="9227" max="9227" width="27.7109375" style="116" customWidth="1"/>
    <col min="9228" max="9228" width="15.7109375" style="116" customWidth="1"/>
    <col min="9229" max="9229" width="27.7109375" style="116" customWidth="1"/>
    <col min="9230" max="9230" width="15.7109375" style="116" customWidth="1"/>
    <col min="9231" max="9231" width="27.7109375" style="116" customWidth="1"/>
    <col min="9232" max="9233" width="15.7109375" style="116" customWidth="1"/>
    <col min="9234" max="9472" width="11.42578125" style="116"/>
    <col min="9473" max="9473" width="53.5703125" style="116" customWidth="1"/>
    <col min="9474" max="9474" width="15.7109375" style="116" customWidth="1"/>
    <col min="9475" max="9475" width="27.7109375" style="116" customWidth="1"/>
    <col min="9476" max="9476" width="27.570312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2" width="15.7109375" style="116" customWidth="1"/>
    <col min="9483" max="9483" width="27.7109375" style="116" customWidth="1"/>
    <col min="9484" max="9484" width="15.7109375" style="116" customWidth="1"/>
    <col min="9485" max="9485" width="27.7109375" style="116" customWidth="1"/>
    <col min="9486" max="9486" width="15.7109375" style="116" customWidth="1"/>
    <col min="9487" max="9487" width="27.7109375" style="116" customWidth="1"/>
    <col min="9488" max="9489" width="15.7109375" style="116" customWidth="1"/>
    <col min="9490" max="9728" width="11.42578125" style="116"/>
    <col min="9729" max="9729" width="53.5703125" style="116" customWidth="1"/>
    <col min="9730" max="9730" width="15.7109375" style="116" customWidth="1"/>
    <col min="9731" max="9731" width="27.7109375" style="116" customWidth="1"/>
    <col min="9732" max="9732" width="27.570312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8" width="15.7109375" style="116" customWidth="1"/>
    <col min="9739" max="9739" width="27.7109375" style="116" customWidth="1"/>
    <col min="9740" max="9740" width="15.7109375" style="116" customWidth="1"/>
    <col min="9741" max="9741" width="27.7109375" style="116" customWidth="1"/>
    <col min="9742" max="9742" width="15.7109375" style="116" customWidth="1"/>
    <col min="9743" max="9743" width="27.7109375" style="116" customWidth="1"/>
    <col min="9744" max="9745" width="15.7109375" style="116" customWidth="1"/>
    <col min="9746" max="9984" width="11.42578125" style="116"/>
    <col min="9985" max="9985" width="53.5703125" style="116" customWidth="1"/>
    <col min="9986" max="9986" width="15.7109375" style="116" customWidth="1"/>
    <col min="9987" max="9987" width="27.7109375" style="116" customWidth="1"/>
    <col min="9988" max="9988" width="27.570312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4" width="15.7109375" style="116" customWidth="1"/>
    <col min="9995" max="9995" width="27.7109375" style="116" customWidth="1"/>
    <col min="9996" max="9996" width="15.7109375" style="116" customWidth="1"/>
    <col min="9997" max="9997" width="27.7109375" style="116" customWidth="1"/>
    <col min="9998" max="9998" width="15.7109375" style="116" customWidth="1"/>
    <col min="9999" max="9999" width="27.7109375" style="116" customWidth="1"/>
    <col min="10000" max="10001" width="15.7109375" style="116" customWidth="1"/>
    <col min="10002" max="10240" width="11.42578125" style="116"/>
    <col min="10241" max="10241" width="53.5703125" style="116" customWidth="1"/>
    <col min="10242" max="10242" width="15.7109375" style="116" customWidth="1"/>
    <col min="10243" max="10243" width="27.7109375" style="116" customWidth="1"/>
    <col min="10244" max="10244" width="27.570312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50" width="15.7109375" style="116" customWidth="1"/>
    <col min="10251" max="10251" width="27.7109375" style="116" customWidth="1"/>
    <col min="10252" max="10252" width="15.7109375" style="116" customWidth="1"/>
    <col min="10253" max="10253" width="27.7109375" style="116" customWidth="1"/>
    <col min="10254" max="10254" width="15.7109375" style="116" customWidth="1"/>
    <col min="10255" max="10255" width="27.7109375" style="116" customWidth="1"/>
    <col min="10256" max="10257" width="15.7109375" style="116" customWidth="1"/>
    <col min="10258" max="10496" width="11.42578125" style="116"/>
    <col min="10497" max="10497" width="53.5703125" style="116" customWidth="1"/>
    <col min="10498" max="10498" width="15.7109375" style="116" customWidth="1"/>
    <col min="10499" max="10499" width="27.7109375" style="116" customWidth="1"/>
    <col min="10500" max="10500" width="27.570312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6" width="15.7109375" style="116" customWidth="1"/>
    <col min="10507" max="10507" width="27.7109375" style="116" customWidth="1"/>
    <col min="10508" max="10508" width="15.7109375" style="116" customWidth="1"/>
    <col min="10509" max="10509" width="27.7109375" style="116" customWidth="1"/>
    <col min="10510" max="10510" width="15.7109375" style="116" customWidth="1"/>
    <col min="10511" max="10511" width="27.7109375" style="116" customWidth="1"/>
    <col min="10512" max="10513" width="15.7109375" style="116" customWidth="1"/>
    <col min="10514" max="10752" width="11.42578125" style="116"/>
    <col min="10753" max="10753" width="53.5703125" style="116" customWidth="1"/>
    <col min="10754" max="10754" width="15.7109375" style="116" customWidth="1"/>
    <col min="10755" max="10755" width="27.7109375" style="116" customWidth="1"/>
    <col min="10756" max="10756" width="27.570312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2" width="15.7109375" style="116" customWidth="1"/>
    <col min="10763" max="10763" width="27.7109375" style="116" customWidth="1"/>
    <col min="10764" max="10764" width="15.7109375" style="116" customWidth="1"/>
    <col min="10765" max="10765" width="27.7109375" style="116" customWidth="1"/>
    <col min="10766" max="10766" width="15.7109375" style="116" customWidth="1"/>
    <col min="10767" max="10767" width="27.7109375" style="116" customWidth="1"/>
    <col min="10768" max="10769" width="15.7109375" style="116" customWidth="1"/>
    <col min="10770" max="11008" width="11.42578125" style="116"/>
    <col min="11009" max="11009" width="53.5703125" style="116" customWidth="1"/>
    <col min="11010" max="11010" width="15.7109375" style="116" customWidth="1"/>
    <col min="11011" max="11011" width="27.7109375" style="116" customWidth="1"/>
    <col min="11012" max="11012" width="27.570312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8" width="15.7109375" style="116" customWidth="1"/>
    <col min="11019" max="11019" width="27.7109375" style="116" customWidth="1"/>
    <col min="11020" max="11020" width="15.7109375" style="116" customWidth="1"/>
    <col min="11021" max="11021" width="27.7109375" style="116" customWidth="1"/>
    <col min="11022" max="11022" width="15.7109375" style="116" customWidth="1"/>
    <col min="11023" max="11023" width="27.7109375" style="116" customWidth="1"/>
    <col min="11024" max="11025" width="15.7109375" style="116" customWidth="1"/>
    <col min="11026" max="11264" width="11.42578125" style="116"/>
    <col min="11265" max="11265" width="53.5703125" style="116" customWidth="1"/>
    <col min="11266" max="11266" width="15.7109375" style="116" customWidth="1"/>
    <col min="11267" max="11267" width="27.7109375" style="116" customWidth="1"/>
    <col min="11268" max="11268" width="27.570312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4" width="15.7109375" style="116" customWidth="1"/>
    <col min="11275" max="11275" width="27.7109375" style="116" customWidth="1"/>
    <col min="11276" max="11276" width="15.7109375" style="116" customWidth="1"/>
    <col min="11277" max="11277" width="27.7109375" style="116" customWidth="1"/>
    <col min="11278" max="11278" width="15.7109375" style="116" customWidth="1"/>
    <col min="11279" max="11279" width="27.7109375" style="116" customWidth="1"/>
    <col min="11280" max="11281" width="15.7109375" style="116" customWidth="1"/>
    <col min="11282" max="11520" width="11.42578125" style="116"/>
    <col min="11521" max="11521" width="53.5703125" style="116" customWidth="1"/>
    <col min="11522" max="11522" width="15.7109375" style="116" customWidth="1"/>
    <col min="11523" max="11523" width="27.7109375" style="116" customWidth="1"/>
    <col min="11524" max="11524" width="27.570312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30" width="15.7109375" style="116" customWidth="1"/>
    <col min="11531" max="11531" width="27.7109375" style="116" customWidth="1"/>
    <col min="11532" max="11532" width="15.7109375" style="116" customWidth="1"/>
    <col min="11533" max="11533" width="27.7109375" style="116" customWidth="1"/>
    <col min="11534" max="11534" width="15.7109375" style="116" customWidth="1"/>
    <col min="11535" max="11535" width="27.7109375" style="116" customWidth="1"/>
    <col min="11536" max="11537" width="15.7109375" style="116" customWidth="1"/>
    <col min="11538" max="11776" width="11.42578125" style="116"/>
    <col min="11777" max="11777" width="53.5703125" style="116" customWidth="1"/>
    <col min="11778" max="11778" width="15.7109375" style="116" customWidth="1"/>
    <col min="11779" max="11779" width="27.7109375" style="116" customWidth="1"/>
    <col min="11780" max="11780" width="27.570312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6" width="15.7109375" style="116" customWidth="1"/>
    <col min="11787" max="11787" width="27.7109375" style="116" customWidth="1"/>
    <col min="11788" max="11788" width="15.7109375" style="116" customWidth="1"/>
    <col min="11789" max="11789" width="27.7109375" style="116" customWidth="1"/>
    <col min="11790" max="11790" width="15.7109375" style="116" customWidth="1"/>
    <col min="11791" max="11791" width="27.7109375" style="116" customWidth="1"/>
    <col min="11792" max="11793" width="15.7109375" style="116" customWidth="1"/>
    <col min="11794" max="12032" width="11.42578125" style="116"/>
    <col min="12033" max="12033" width="53.5703125" style="116" customWidth="1"/>
    <col min="12034" max="12034" width="15.7109375" style="116" customWidth="1"/>
    <col min="12035" max="12035" width="27.7109375" style="116" customWidth="1"/>
    <col min="12036" max="12036" width="27.570312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2" width="15.7109375" style="116" customWidth="1"/>
    <col min="12043" max="12043" width="27.7109375" style="116" customWidth="1"/>
    <col min="12044" max="12044" width="15.7109375" style="116" customWidth="1"/>
    <col min="12045" max="12045" width="27.7109375" style="116" customWidth="1"/>
    <col min="12046" max="12046" width="15.7109375" style="116" customWidth="1"/>
    <col min="12047" max="12047" width="27.7109375" style="116" customWidth="1"/>
    <col min="12048" max="12049" width="15.7109375" style="116" customWidth="1"/>
    <col min="12050" max="12288" width="11.42578125" style="116"/>
    <col min="12289" max="12289" width="53.5703125" style="116" customWidth="1"/>
    <col min="12290" max="12290" width="15.7109375" style="116" customWidth="1"/>
    <col min="12291" max="12291" width="27.7109375" style="116" customWidth="1"/>
    <col min="12292" max="12292" width="27.570312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8" width="15.7109375" style="116" customWidth="1"/>
    <col min="12299" max="12299" width="27.7109375" style="116" customWidth="1"/>
    <col min="12300" max="12300" width="15.7109375" style="116" customWidth="1"/>
    <col min="12301" max="12301" width="27.7109375" style="116" customWidth="1"/>
    <col min="12302" max="12302" width="15.7109375" style="116" customWidth="1"/>
    <col min="12303" max="12303" width="27.7109375" style="116" customWidth="1"/>
    <col min="12304" max="12305" width="15.7109375" style="116" customWidth="1"/>
    <col min="12306" max="12544" width="11.42578125" style="116"/>
    <col min="12545" max="12545" width="53.5703125" style="116" customWidth="1"/>
    <col min="12546" max="12546" width="15.7109375" style="116" customWidth="1"/>
    <col min="12547" max="12547" width="27.7109375" style="116" customWidth="1"/>
    <col min="12548" max="12548" width="27.570312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4" width="15.7109375" style="116" customWidth="1"/>
    <col min="12555" max="12555" width="27.7109375" style="116" customWidth="1"/>
    <col min="12556" max="12556" width="15.7109375" style="116" customWidth="1"/>
    <col min="12557" max="12557" width="27.7109375" style="116" customWidth="1"/>
    <col min="12558" max="12558" width="15.7109375" style="116" customWidth="1"/>
    <col min="12559" max="12559" width="27.7109375" style="116" customWidth="1"/>
    <col min="12560" max="12561" width="15.7109375" style="116" customWidth="1"/>
    <col min="12562" max="12800" width="11.42578125" style="116"/>
    <col min="12801" max="12801" width="53.5703125" style="116" customWidth="1"/>
    <col min="12802" max="12802" width="15.7109375" style="116" customWidth="1"/>
    <col min="12803" max="12803" width="27.7109375" style="116" customWidth="1"/>
    <col min="12804" max="12804" width="27.570312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10" width="15.7109375" style="116" customWidth="1"/>
    <col min="12811" max="12811" width="27.7109375" style="116" customWidth="1"/>
    <col min="12812" max="12812" width="15.7109375" style="116" customWidth="1"/>
    <col min="12813" max="12813" width="27.7109375" style="116" customWidth="1"/>
    <col min="12814" max="12814" width="15.7109375" style="116" customWidth="1"/>
    <col min="12815" max="12815" width="27.7109375" style="116" customWidth="1"/>
    <col min="12816" max="12817" width="15.7109375" style="116" customWidth="1"/>
    <col min="12818" max="13056" width="11.42578125" style="116"/>
    <col min="13057" max="13057" width="53.5703125" style="116" customWidth="1"/>
    <col min="13058" max="13058" width="15.7109375" style="116" customWidth="1"/>
    <col min="13059" max="13059" width="27.7109375" style="116" customWidth="1"/>
    <col min="13060" max="13060" width="27.570312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6" width="15.7109375" style="116" customWidth="1"/>
    <col min="13067" max="13067" width="27.7109375" style="116" customWidth="1"/>
    <col min="13068" max="13068" width="15.7109375" style="116" customWidth="1"/>
    <col min="13069" max="13069" width="27.7109375" style="116" customWidth="1"/>
    <col min="13070" max="13070" width="15.7109375" style="116" customWidth="1"/>
    <col min="13071" max="13071" width="27.7109375" style="116" customWidth="1"/>
    <col min="13072" max="13073" width="15.7109375" style="116" customWidth="1"/>
    <col min="13074" max="13312" width="11.42578125" style="116"/>
    <col min="13313" max="13313" width="53.5703125" style="116" customWidth="1"/>
    <col min="13314" max="13314" width="15.7109375" style="116" customWidth="1"/>
    <col min="13315" max="13315" width="27.7109375" style="116" customWidth="1"/>
    <col min="13316" max="13316" width="27.570312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2" width="15.7109375" style="116" customWidth="1"/>
    <col min="13323" max="13323" width="27.7109375" style="116" customWidth="1"/>
    <col min="13324" max="13324" width="15.7109375" style="116" customWidth="1"/>
    <col min="13325" max="13325" width="27.7109375" style="116" customWidth="1"/>
    <col min="13326" max="13326" width="15.7109375" style="116" customWidth="1"/>
    <col min="13327" max="13327" width="27.7109375" style="116" customWidth="1"/>
    <col min="13328" max="13329" width="15.7109375" style="116" customWidth="1"/>
    <col min="13330" max="13568" width="11.42578125" style="116"/>
    <col min="13569" max="13569" width="53.5703125" style="116" customWidth="1"/>
    <col min="13570" max="13570" width="15.7109375" style="116" customWidth="1"/>
    <col min="13571" max="13571" width="27.7109375" style="116" customWidth="1"/>
    <col min="13572" max="13572" width="27.570312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8" width="15.7109375" style="116" customWidth="1"/>
    <col min="13579" max="13579" width="27.7109375" style="116" customWidth="1"/>
    <col min="13580" max="13580" width="15.7109375" style="116" customWidth="1"/>
    <col min="13581" max="13581" width="27.7109375" style="116" customWidth="1"/>
    <col min="13582" max="13582" width="15.7109375" style="116" customWidth="1"/>
    <col min="13583" max="13583" width="27.7109375" style="116" customWidth="1"/>
    <col min="13584" max="13585" width="15.7109375" style="116" customWidth="1"/>
    <col min="13586" max="13824" width="11.42578125" style="116"/>
    <col min="13825" max="13825" width="53.5703125" style="116" customWidth="1"/>
    <col min="13826" max="13826" width="15.7109375" style="116" customWidth="1"/>
    <col min="13827" max="13827" width="27.7109375" style="116" customWidth="1"/>
    <col min="13828" max="13828" width="27.570312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4" width="15.7109375" style="116" customWidth="1"/>
    <col min="13835" max="13835" width="27.7109375" style="116" customWidth="1"/>
    <col min="13836" max="13836" width="15.7109375" style="116" customWidth="1"/>
    <col min="13837" max="13837" width="27.7109375" style="116" customWidth="1"/>
    <col min="13838" max="13838" width="15.7109375" style="116" customWidth="1"/>
    <col min="13839" max="13839" width="27.7109375" style="116" customWidth="1"/>
    <col min="13840" max="13841" width="15.7109375" style="116" customWidth="1"/>
    <col min="13842" max="14080" width="11.42578125" style="116"/>
    <col min="14081" max="14081" width="53.5703125" style="116" customWidth="1"/>
    <col min="14082" max="14082" width="15.7109375" style="116" customWidth="1"/>
    <col min="14083" max="14083" width="27.7109375" style="116" customWidth="1"/>
    <col min="14084" max="14084" width="27.570312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90" width="15.7109375" style="116" customWidth="1"/>
    <col min="14091" max="14091" width="27.7109375" style="116" customWidth="1"/>
    <col min="14092" max="14092" width="15.7109375" style="116" customWidth="1"/>
    <col min="14093" max="14093" width="27.7109375" style="116" customWidth="1"/>
    <col min="14094" max="14094" width="15.7109375" style="116" customWidth="1"/>
    <col min="14095" max="14095" width="27.7109375" style="116" customWidth="1"/>
    <col min="14096" max="14097" width="15.7109375" style="116" customWidth="1"/>
    <col min="14098" max="14336" width="11.42578125" style="116"/>
    <col min="14337" max="14337" width="53.5703125" style="116" customWidth="1"/>
    <col min="14338" max="14338" width="15.7109375" style="116" customWidth="1"/>
    <col min="14339" max="14339" width="27.7109375" style="116" customWidth="1"/>
    <col min="14340" max="14340" width="27.570312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6" width="15.7109375" style="116" customWidth="1"/>
    <col min="14347" max="14347" width="27.7109375" style="116" customWidth="1"/>
    <col min="14348" max="14348" width="15.7109375" style="116" customWidth="1"/>
    <col min="14349" max="14349" width="27.7109375" style="116" customWidth="1"/>
    <col min="14350" max="14350" width="15.7109375" style="116" customWidth="1"/>
    <col min="14351" max="14351" width="27.7109375" style="116" customWidth="1"/>
    <col min="14352" max="14353" width="15.7109375" style="116" customWidth="1"/>
    <col min="14354" max="14592" width="11.42578125" style="116"/>
    <col min="14593" max="14593" width="53.5703125" style="116" customWidth="1"/>
    <col min="14594" max="14594" width="15.7109375" style="116" customWidth="1"/>
    <col min="14595" max="14595" width="27.7109375" style="116" customWidth="1"/>
    <col min="14596" max="14596" width="27.570312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2" width="15.7109375" style="116" customWidth="1"/>
    <col min="14603" max="14603" width="27.7109375" style="116" customWidth="1"/>
    <col min="14604" max="14604" width="15.7109375" style="116" customWidth="1"/>
    <col min="14605" max="14605" width="27.7109375" style="116" customWidth="1"/>
    <col min="14606" max="14606" width="15.7109375" style="116" customWidth="1"/>
    <col min="14607" max="14607" width="27.7109375" style="116" customWidth="1"/>
    <col min="14608" max="14609" width="15.7109375" style="116" customWidth="1"/>
    <col min="14610" max="14848" width="11.42578125" style="116"/>
    <col min="14849" max="14849" width="53.5703125" style="116" customWidth="1"/>
    <col min="14850" max="14850" width="15.7109375" style="116" customWidth="1"/>
    <col min="14851" max="14851" width="27.7109375" style="116" customWidth="1"/>
    <col min="14852" max="14852" width="27.570312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8" width="15.7109375" style="116" customWidth="1"/>
    <col min="14859" max="14859" width="27.7109375" style="116" customWidth="1"/>
    <col min="14860" max="14860" width="15.7109375" style="116" customWidth="1"/>
    <col min="14861" max="14861" width="27.7109375" style="116" customWidth="1"/>
    <col min="14862" max="14862" width="15.7109375" style="116" customWidth="1"/>
    <col min="14863" max="14863" width="27.7109375" style="116" customWidth="1"/>
    <col min="14864" max="14865" width="15.7109375" style="116" customWidth="1"/>
    <col min="14866" max="15104" width="11.42578125" style="116"/>
    <col min="15105" max="15105" width="53.5703125" style="116" customWidth="1"/>
    <col min="15106" max="15106" width="15.7109375" style="116" customWidth="1"/>
    <col min="15107" max="15107" width="27.7109375" style="116" customWidth="1"/>
    <col min="15108" max="15108" width="27.570312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4" width="15.7109375" style="116" customWidth="1"/>
    <col min="15115" max="15115" width="27.7109375" style="116" customWidth="1"/>
    <col min="15116" max="15116" width="15.7109375" style="116" customWidth="1"/>
    <col min="15117" max="15117" width="27.7109375" style="116" customWidth="1"/>
    <col min="15118" max="15118" width="15.7109375" style="116" customWidth="1"/>
    <col min="15119" max="15119" width="27.7109375" style="116" customWidth="1"/>
    <col min="15120" max="15121" width="15.7109375" style="116" customWidth="1"/>
    <col min="15122" max="15360" width="11.42578125" style="116"/>
    <col min="15361" max="15361" width="53.5703125" style="116" customWidth="1"/>
    <col min="15362" max="15362" width="15.7109375" style="116" customWidth="1"/>
    <col min="15363" max="15363" width="27.7109375" style="116" customWidth="1"/>
    <col min="15364" max="15364" width="27.570312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70" width="15.7109375" style="116" customWidth="1"/>
    <col min="15371" max="15371" width="27.7109375" style="116" customWidth="1"/>
    <col min="15372" max="15372" width="15.7109375" style="116" customWidth="1"/>
    <col min="15373" max="15373" width="27.7109375" style="116" customWidth="1"/>
    <col min="15374" max="15374" width="15.7109375" style="116" customWidth="1"/>
    <col min="15375" max="15375" width="27.7109375" style="116" customWidth="1"/>
    <col min="15376" max="15377" width="15.7109375" style="116" customWidth="1"/>
    <col min="15378" max="15616" width="11.42578125" style="116"/>
    <col min="15617" max="15617" width="53.5703125" style="116" customWidth="1"/>
    <col min="15618" max="15618" width="15.7109375" style="116" customWidth="1"/>
    <col min="15619" max="15619" width="27.7109375" style="116" customWidth="1"/>
    <col min="15620" max="15620" width="27.570312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6" width="15.7109375" style="116" customWidth="1"/>
    <col min="15627" max="15627" width="27.7109375" style="116" customWidth="1"/>
    <col min="15628" max="15628" width="15.7109375" style="116" customWidth="1"/>
    <col min="15629" max="15629" width="27.7109375" style="116" customWidth="1"/>
    <col min="15630" max="15630" width="15.7109375" style="116" customWidth="1"/>
    <col min="15631" max="15631" width="27.7109375" style="116" customWidth="1"/>
    <col min="15632" max="15633" width="15.7109375" style="116" customWidth="1"/>
    <col min="15634" max="15872" width="11.42578125" style="116"/>
    <col min="15873" max="15873" width="53.5703125" style="116" customWidth="1"/>
    <col min="15874" max="15874" width="15.7109375" style="116" customWidth="1"/>
    <col min="15875" max="15875" width="27.7109375" style="116" customWidth="1"/>
    <col min="15876" max="15876" width="27.570312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2" width="15.7109375" style="116" customWidth="1"/>
    <col min="15883" max="15883" width="27.7109375" style="116" customWidth="1"/>
    <col min="15884" max="15884" width="15.7109375" style="116" customWidth="1"/>
    <col min="15885" max="15885" width="27.7109375" style="116" customWidth="1"/>
    <col min="15886" max="15886" width="15.7109375" style="116" customWidth="1"/>
    <col min="15887" max="15887" width="27.7109375" style="116" customWidth="1"/>
    <col min="15888" max="15889" width="15.7109375" style="116" customWidth="1"/>
    <col min="15890" max="16128" width="11.42578125" style="116"/>
    <col min="16129" max="16129" width="53.5703125" style="116" customWidth="1"/>
    <col min="16130" max="16130" width="15.7109375" style="116" customWidth="1"/>
    <col min="16131" max="16131" width="27.7109375" style="116" customWidth="1"/>
    <col min="16132" max="16132" width="27.570312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8" width="15.7109375" style="116" customWidth="1"/>
    <col min="16139" max="16139" width="27.7109375" style="116" customWidth="1"/>
    <col min="16140" max="16140" width="15.7109375" style="116" customWidth="1"/>
    <col min="16141" max="16141" width="27.7109375" style="116" customWidth="1"/>
    <col min="16142" max="16142" width="15.7109375" style="116" customWidth="1"/>
    <col min="16143" max="16143" width="27.7109375" style="116" customWidth="1"/>
    <col min="16144" max="16145" width="15.7109375" style="116" customWidth="1"/>
    <col min="16146" max="16384" width="11.42578125" style="116"/>
  </cols>
  <sheetData>
    <row r="1" spans="1:17" s="134" customFormat="1" ht="30" customHeight="1" x14ac:dyDescent="0.3">
      <c r="A1" s="405" t="s">
        <v>415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</row>
    <row r="2" spans="1:17" s="134" customFormat="1" ht="15" customHeight="1" x14ac:dyDescent="0.3">
      <c r="A2" s="381" t="s">
        <v>279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</row>
    <row r="3" spans="1:17" s="134" customFormat="1" ht="15" customHeight="1" x14ac:dyDescent="0.3">
      <c r="A3" s="381" t="s">
        <v>280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</row>
    <row r="4" spans="1:17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</row>
    <row r="5" spans="1:17" ht="15" customHeight="1" x14ac:dyDescent="0.2">
      <c r="A5" s="115"/>
      <c r="B5" s="148"/>
      <c r="C5" s="148"/>
      <c r="D5" s="148"/>
      <c r="E5" s="148"/>
      <c r="F5" s="148"/>
      <c r="G5" s="148"/>
      <c r="H5" s="148"/>
      <c r="I5" s="148"/>
      <c r="J5" s="148"/>
      <c r="K5" s="38"/>
      <c r="L5" s="148"/>
      <c r="M5" s="148"/>
      <c r="N5" s="38"/>
      <c r="O5" s="38"/>
      <c r="P5" s="148"/>
      <c r="Q5" s="38"/>
    </row>
    <row r="6" spans="1:17" s="149" customFormat="1" ht="15" customHeight="1" x14ac:dyDescent="0.25">
      <c r="A6" s="136"/>
      <c r="B6" s="406" t="s">
        <v>148</v>
      </c>
      <c r="C6" s="406"/>
      <c r="D6" s="406"/>
      <c r="E6" s="406"/>
      <c r="F6" s="406"/>
      <c r="G6" s="406"/>
      <c r="H6" s="406"/>
      <c r="I6" s="406"/>
      <c r="J6" s="406" t="s">
        <v>149</v>
      </c>
      <c r="K6" s="406"/>
      <c r="L6" s="406"/>
      <c r="M6" s="406"/>
      <c r="N6" s="406"/>
      <c r="O6" s="406"/>
      <c r="P6" s="406"/>
      <c r="Q6" s="406"/>
    </row>
    <row r="7" spans="1:17" s="150" customFormat="1" ht="39.950000000000003" customHeight="1" x14ac:dyDescent="0.25">
      <c r="A7" s="138" t="s">
        <v>259</v>
      </c>
      <c r="B7" s="139" t="s">
        <v>55</v>
      </c>
      <c r="C7" s="140" t="s">
        <v>270</v>
      </c>
      <c r="D7" s="139" t="s">
        <v>271</v>
      </c>
      <c r="E7" s="139" t="s">
        <v>272</v>
      </c>
      <c r="F7" s="140" t="s">
        <v>273</v>
      </c>
      <c r="G7" s="139" t="s">
        <v>274</v>
      </c>
      <c r="H7" s="139" t="s">
        <v>275</v>
      </c>
      <c r="I7" s="140" t="s">
        <v>46</v>
      </c>
      <c r="J7" s="139" t="s">
        <v>55</v>
      </c>
      <c r="K7" s="139" t="s">
        <v>270</v>
      </c>
      <c r="L7" s="140" t="s">
        <v>271</v>
      </c>
      <c r="M7" s="139" t="s">
        <v>272</v>
      </c>
      <c r="N7" s="139" t="s">
        <v>273</v>
      </c>
      <c r="O7" s="139" t="s">
        <v>274</v>
      </c>
      <c r="P7" s="139" t="s">
        <v>275</v>
      </c>
      <c r="Q7" s="139" t="s">
        <v>46</v>
      </c>
    </row>
    <row r="8" spans="1:17" ht="15" customHeight="1" x14ac:dyDescent="0.2">
      <c r="A8" s="120" t="s">
        <v>233</v>
      </c>
      <c r="B8" s="121">
        <v>222379.42948999998</v>
      </c>
      <c r="C8" s="121">
        <v>25206.016289999989</v>
      </c>
      <c r="D8" s="121">
        <v>453.97195999999997</v>
      </c>
      <c r="E8" s="121">
        <v>1104.8697600000003</v>
      </c>
      <c r="F8" s="121">
        <v>552.10835999999995</v>
      </c>
      <c r="G8" s="121">
        <v>599.10483000000011</v>
      </c>
      <c r="H8" s="121">
        <v>0</v>
      </c>
      <c r="I8" s="121">
        <v>250295.50068999999</v>
      </c>
      <c r="J8" s="121">
        <v>518833.20085999998</v>
      </c>
      <c r="K8" s="121">
        <v>27093.147319999985</v>
      </c>
      <c r="L8" s="121">
        <v>955.04058999999984</v>
      </c>
      <c r="M8" s="121">
        <v>985.33471999999995</v>
      </c>
      <c r="N8" s="121">
        <v>797.75521000000003</v>
      </c>
      <c r="O8" s="121">
        <v>126.8167</v>
      </c>
      <c r="P8" s="121">
        <v>0</v>
      </c>
      <c r="Q8" s="121">
        <v>548791.29539999994</v>
      </c>
    </row>
    <row r="9" spans="1:17" ht="15" customHeight="1" x14ac:dyDescent="0.2">
      <c r="A9" s="120" t="s">
        <v>234</v>
      </c>
      <c r="B9" s="121">
        <v>347.80608999999998</v>
      </c>
      <c r="C9" s="121">
        <v>170.56112999999999</v>
      </c>
      <c r="D9" s="121">
        <v>0</v>
      </c>
      <c r="E9" s="121">
        <v>0</v>
      </c>
      <c r="F9" s="121">
        <v>0</v>
      </c>
      <c r="G9" s="121">
        <v>0</v>
      </c>
      <c r="H9" s="121">
        <v>0</v>
      </c>
      <c r="I9" s="121">
        <v>518.36721999999997</v>
      </c>
      <c r="J9" s="121">
        <v>2629.754840000001</v>
      </c>
      <c r="K9" s="121">
        <v>1540.5812100000001</v>
      </c>
      <c r="L9" s="121">
        <v>42.247690000000006</v>
      </c>
      <c r="M9" s="121">
        <v>148.50299999999999</v>
      </c>
      <c r="N9" s="121">
        <v>0</v>
      </c>
      <c r="O9" s="121">
        <v>0</v>
      </c>
      <c r="P9" s="121">
        <v>0</v>
      </c>
      <c r="Q9" s="121">
        <v>4361.0867400000006</v>
      </c>
    </row>
    <row r="10" spans="1:17" ht="15" customHeight="1" x14ac:dyDescent="0.2">
      <c r="A10" s="120" t="s">
        <v>235</v>
      </c>
      <c r="B10" s="121">
        <v>0</v>
      </c>
      <c r="C10" s="121">
        <v>0</v>
      </c>
      <c r="D10" s="121">
        <v>0</v>
      </c>
      <c r="E10" s="121">
        <v>0</v>
      </c>
      <c r="F10" s="121">
        <v>0</v>
      </c>
      <c r="G10" s="121">
        <v>0</v>
      </c>
      <c r="H10" s="121">
        <v>0</v>
      </c>
      <c r="I10" s="121">
        <v>0</v>
      </c>
      <c r="J10" s="121">
        <v>0</v>
      </c>
      <c r="K10" s="121">
        <v>0</v>
      </c>
      <c r="L10" s="121">
        <v>0</v>
      </c>
      <c r="M10" s="121">
        <v>0</v>
      </c>
      <c r="N10" s="121">
        <v>0</v>
      </c>
      <c r="O10" s="121">
        <v>0</v>
      </c>
      <c r="P10" s="121">
        <v>0</v>
      </c>
      <c r="Q10" s="121">
        <v>0</v>
      </c>
    </row>
    <row r="11" spans="1:17" ht="15" customHeight="1" x14ac:dyDescent="0.2">
      <c r="A11" s="120" t="s">
        <v>236</v>
      </c>
      <c r="B11" s="121">
        <v>0</v>
      </c>
      <c r="C11" s="121">
        <v>478.11121999999995</v>
      </c>
      <c r="D11" s="121">
        <v>0</v>
      </c>
      <c r="E11" s="121">
        <v>0</v>
      </c>
      <c r="F11" s="121">
        <v>0</v>
      </c>
      <c r="G11" s="121">
        <v>0</v>
      </c>
      <c r="H11" s="121">
        <v>0</v>
      </c>
      <c r="I11" s="121">
        <v>478.11121999999995</v>
      </c>
      <c r="J11" s="121">
        <v>0</v>
      </c>
      <c r="K11" s="121">
        <v>0</v>
      </c>
      <c r="L11" s="121">
        <v>0</v>
      </c>
      <c r="M11" s="121">
        <v>0</v>
      </c>
      <c r="N11" s="121">
        <v>0</v>
      </c>
      <c r="O11" s="121">
        <v>0</v>
      </c>
      <c r="P11" s="121">
        <v>0</v>
      </c>
      <c r="Q11" s="121">
        <v>0</v>
      </c>
    </row>
    <row r="12" spans="1:17" ht="15" customHeight="1" x14ac:dyDescent="0.2">
      <c r="A12" s="120" t="s">
        <v>237</v>
      </c>
      <c r="B12" s="121">
        <v>46910.544269999991</v>
      </c>
      <c r="C12" s="121">
        <v>5775.0269200000002</v>
      </c>
      <c r="D12" s="121">
        <v>625.97963000000004</v>
      </c>
      <c r="E12" s="121">
        <v>580.67783000000009</v>
      </c>
      <c r="F12" s="121">
        <v>0</v>
      </c>
      <c r="G12" s="121">
        <v>0</v>
      </c>
      <c r="H12" s="121">
        <v>0</v>
      </c>
      <c r="I12" s="121">
        <v>53892.22864999999</v>
      </c>
      <c r="J12" s="121">
        <v>315766.17833999969</v>
      </c>
      <c r="K12" s="121">
        <v>18253.995460000002</v>
      </c>
      <c r="L12" s="121">
        <v>602.28570000000013</v>
      </c>
      <c r="M12" s="121">
        <v>473.18496999999996</v>
      </c>
      <c r="N12" s="121">
        <v>4090.7788300000002</v>
      </c>
      <c r="O12" s="121">
        <v>21843.005950000002</v>
      </c>
      <c r="P12" s="121">
        <v>0</v>
      </c>
      <c r="Q12" s="121">
        <v>361029.42924999975</v>
      </c>
    </row>
    <row r="13" spans="1:17" ht="15" customHeight="1" x14ac:dyDescent="0.2">
      <c r="A13" s="120" t="s">
        <v>238</v>
      </c>
      <c r="B13" s="121">
        <v>0</v>
      </c>
      <c r="C13" s="121">
        <v>0</v>
      </c>
      <c r="D13" s="121">
        <v>0</v>
      </c>
      <c r="E13" s="121">
        <v>0</v>
      </c>
      <c r="F13" s="121">
        <v>0</v>
      </c>
      <c r="G13" s="121">
        <v>0</v>
      </c>
      <c r="H13" s="121">
        <v>0</v>
      </c>
      <c r="I13" s="121">
        <v>0</v>
      </c>
      <c r="J13" s="121">
        <v>0</v>
      </c>
      <c r="K13" s="121">
        <v>0</v>
      </c>
      <c r="L13" s="121">
        <v>0</v>
      </c>
      <c r="M13" s="121">
        <v>0</v>
      </c>
      <c r="N13" s="121">
        <v>0</v>
      </c>
      <c r="O13" s="121">
        <v>0</v>
      </c>
      <c r="P13" s="121">
        <v>0</v>
      </c>
      <c r="Q13" s="121">
        <v>0</v>
      </c>
    </row>
    <row r="14" spans="1:17" ht="15" customHeight="1" x14ac:dyDescent="0.2">
      <c r="A14" s="120" t="s">
        <v>181</v>
      </c>
      <c r="B14" s="121">
        <v>0</v>
      </c>
      <c r="C14" s="121">
        <v>0</v>
      </c>
      <c r="D14" s="121">
        <v>0</v>
      </c>
      <c r="E14" s="121">
        <v>0</v>
      </c>
      <c r="F14" s="121">
        <v>0</v>
      </c>
      <c r="G14" s="121">
        <v>0</v>
      </c>
      <c r="H14" s="121">
        <v>0</v>
      </c>
      <c r="I14" s="121">
        <v>0</v>
      </c>
      <c r="J14" s="121">
        <v>0</v>
      </c>
      <c r="K14" s="121">
        <v>0</v>
      </c>
      <c r="L14" s="121">
        <v>0</v>
      </c>
      <c r="M14" s="121">
        <v>0</v>
      </c>
      <c r="N14" s="121">
        <v>0</v>
      </c>
      <c r="O14" s="121">
        <v>0</v>
      </c>
      <c r="P14" s="121">
        <v>0</v>
      </c>
      <c r="Q14" s="121">
        <v>0</v>
      </c>
    </row>
    <row r="15" spans="1:17" ht="15" customHeight="1" x14ac:dyDescent="0.2">
      <c r="A15" s="120" t="s">
        <v>239</v>
      </c>
      <c r="B15" s="121">
        <v>3978.8750299999988</v>
      </c>
      <c r="C15" s="121">
        <v>66.506299999999996</v>
      </c>
      <c r="D15" s="121">
        <v>0</v>
      </c>
      <c r="E15" s="121">
        <v>0</v>
      </c>
      <c r="F15" s="121">
        <v>0</v>
      </c>
      <c r="G15" s="121">
        <v>0</v>
      </c>
      <c r="H15" s="121">
        <v>0</v>
      </c>
      <c r="I15" s="121">
        <v>4045.3813299999988</v>
      </c>
      <c r="J15" s="121">
        <v>27742.945770000002</v>
      </c>
      <c r="K15" s="121">
        <v>402.83580000000001</v>
      </c>
      <c r="L15" s="121">
        <v>70.983080000000001</v>
      </c>
      <c r="M15" s="121">
        <v>0</v>
      </c>
      <c r="N15" s="121">
        <v>0</v>
      </c>
      <c r="O15" s="121">
        <v>71.438910000000007</v>
      </c>
      <c r="P15" s="121">
        <v>0</v>
      </c>
      <c r="Q15" s="121">
        <v>28288.203560000005</v>
      </c>
    </row>
    <row r="16" spans="1:17" ht="15" customHeight="1" x14ac:dyDescent="0.2">
      <c r="A16" s="120" t="s">
        <v>240</v>
      </c>
      <c r="B16" s="121">
        <v>6000.1539899999998</v>
      </c>
      <c r="C16" s="121">
        <v>770.59643000000005</v>
      </c>
      <c r="D16" s="121">
        <v>0</v>
      </c>
      <c r="E16" s="121">
        <v>0</v>
      </c>
      <c r="F16" s="121">
        <v>0</v>
      </c>
      <c r="G16" s="121">
        <v>0</v>
      </c>
      <c r="H16" s="121">
        <v>0</v>
      </c>
      <c r="I16" s="121">
        <v>6770.7504200000003</v>
      </c>
      <c r="J16" s="121">
        <v>21394.713670000001</v>
      </c>
      <c r="K16" s="121">
        <v>6978.8737700000001</v>
      </c>
      <c r="L16" s="121">
        <v>35.181710000000002</v>
      </c>
      <c r="M16" s="121">
        <v>26.75995</v>
      </c>
      <c r="N16" s="121">
        <v>118.75871000000001</v>
      </c>
      <c r="O16" s="121">
        <v>0</v>
      </c>
      <c r="P16" s="121">
        <v>0</v>
      </c>
      <c r="Q16" s="121">
        <v>28554.287810000002</v>
      </c>
    </row>
    <row r="17" spans="1:17" ht="15" customHeight="1" x14ac:dyDescent="0.2">
      <c r="A17" s="120" t="s">
        <v>241</v>
      </c>
      <c r="B17" s="121">
        <v>3669.7818800000005</v>
      </c>
      <c r="C17" s="121">
        <v>55.312100000000008</v>
      </c>
      <c r="D17" s="121">
        <v>0</v>
      </c>
      <c r="E17" s="121">
        <v>0</v>
      </c>
      <c r="F17" s="121">
        <v>0</v>
      </c>
      <c r="G17" s="121">
        <v>0</v>
      </c>
      <c r="H17" s="121">
        <v>0</v>
      </c>
      <c r="I17" s="121">
        <v>3725.0939800000006</v>
      </c>
      <c r="J17" s="121">
        <v>29072.780130000006</v>
      </c>
      <c r="K17" s="121">
        <v>364.72388000000001</v>
      </c>
      <c r="L17" s="121">
        <v>0</v>
      </c>
      <c r="M17" s="121">
        <v>0</v>
      </c>
      <c r="N17" s="121">
        <v>0</v>
      </c>
      <c r="O17" s="121">
        <v>0</v>
      </c>
      <c r="P17" s="121">
        <v>0</v>
      </c>
      <c r="Q17" s="121">
        <v>29437.504010000008</v>
      </c>
    </row>
    <row r="18" spans="1:17" ht="15" customHeight="1" x14ac:dyDescent="0.2">
      <c r="A18" s="120" t="s">
        <v>242</v>
      </c>
      <c r="B18" s="121">
        <v>0</v>
      </c>
      <c r="C18" s="121">
        <v>0</v>
      </c>
      <c r="D18" s="121">
        <v>0</v>
      </c>
      <c r="E18" s="121">
        <v>0</v>
      </c>
      <c r="F18" s="121">
        <v>0</v>
      </c>
      <c r="G18" s="121">
        <v>0</v>
      </c>
      <c r="H18" s="121">
        <v>0</v>
      </c>
      <c r="I18" s="121">
        <v>0</v>
      </c>
      <c r="J18" s="121">
        <v>2159603.8537600003</v>
      </c>
      <c r="K18" s="121">
        <v>16437.5</v>
      </c>
      <c r="L18" s="121">
        <v>0</v>
      </c>
      <c r="M18" s="121">
        <v>0</v>
      </c>
      <c r="N18" s="121">
        <v>0</v>
      </c>
      <c r="O18" s="121">
        <v>0</v>
      </c>
      <c r="P18" s="121">
        <v>0</v>
      </c>
      <c r="Q18" s="121">
        <v>2176041.3537600003</v>
      </c>
    </row>
    <row r="19" spans="1:17" ht="15" customHeight="1" x14ac:dyDescent="0.2">
      <c r="A19" s="120" t="s">
        <v>243</v>
      </c>
      <c r="B19" s="121">
        <v>0</v>
      </c>
      <c r="C19" s="121">
        <v>0</v>
      </c>
      <c r="D19" s="121">
        <v>0</v>
      </c>
      <c r="E19" s="121">
        <v>0</v>
      </c>
      <c r="F19" s="121">
        <v>0</v>
      </c>
      <c r="G19" s="121">
        <v>0</v>
      </c>
      <c r="H19" s="121">
        <v>0</v>
      </c>
      <c r="I19" s="121">
        <v>0</v>
      </c>
      <c r="J19" s="121">
        <v>387.05947000000009</v>
      </c>
      <c r="K19" s="121">
        <v>0</v>
      </c>
      <c r="L19" s="121">
        <v>0</v>
      </c>
      <c r="M19" s="121">
        <v>0</v>
      </c>
      <c r="N19" s="121">
        <v>0</v>
      </c>
      <c r="O19" s="121">
        <v>0</v>
      </c>
      <c r="P19" s="121">
        <v>0</v>
      </c>
      <c r="Q19" s="121">
        <v>387.05947000000009</v>
      </c>
    </row>
    <row r="20" spans="1:17" ht="15" customHeight="1" x14ac:dyDescent="0.2">
      <c r="A20" s="120" t="s">
        <v>244</v>
      </c>
      <c r="B20" s="121">
        <v>0</v>
      </c>
      <c r="C20" s="121">
        <v>0</v>
      </c>
      <c r="D20" s="121">
        <v>0</v>
      </c>
      <c r="E20" s="121">
        <v>0</v>
      </c>
      <c r="F20" s="121">
        <v>0</v>
      </c>
      <c r="G20" s="121">
        <v>0</v>
      </c>
      <c r="H20" s="121">
        <v>0</v>
      </c>
      <c r="I20" s="121">
        <v>0</v>
      </c>
      <c r="J20" s="121">
        <v>0</v>
      </c>
      <c r="K20" s="121">
        <v>0</v>
      </c>
      <c r="L20" s="121">
        <v>0</v>
      </c>
      <c r="M20" s="121">
        <v>0</v>
      </c>
      <c r="N20" s="121">
        <v>0</v>
      </c>
      <c r="O20" s="121">
        <v>0</v>
      </c>
      <c r="P20" s="121">
        <v>0</v>
      </c>
      <c r="Q20" s="121">
        <v>0</v>
      </c>
    </row>
    <row r="21" spans="1:17" ht="15" customHeight="1" x14ac:dyDescent="0.2">
      <c r="A21" s="120" t="s">
        <v>245</v>
      </c>
      <c r="B21" s="121">
        <v>0</v>
      </c>
      <c r="C21" s="121">
        <v>0</v>
      </c>
      <c r="D21" s="121">
        <v>0</v>
      </c>
      <c r="E21" s="121">
        <v>0</v>
      </c>
      <c r="F21" s="121">
        <v>0</v>
      </c>
      <c r="G21" s="121">
        <v>0</v>
      </c>
      <c r="H21" s="121">
        <v>0</v>
      </c>
      <c r="I21" s="121">
        <v>0</v>
      </c>
      <c r="J21" s="121">
        <v>0</v>
      </c>
      <c r="K21" s="121">
        <v>0</v>
      </c>
      <c r="L21" s="121">
        <v>0</v>
      </c>
      <c r="M21" s="121">
        <v>0</v>
      </c>
      <c r="N21" s="121">
        <v>0</v>
      </c>
      <c r="O21" s="121">
        <v>0</v>
      </c>
      <c r="P21" s="121">
        <v>0</v>
      </c>
      <c r="Q21" s="121">
        <v>0</v>
      </c>
    </row>
    <row r="22" spans="1:17" ht="15" customHeight="1" x14ac:dyDescent="0.2">
      <c r="A22" s="120" t="s">
        <v>246</v>
      </c>
      <c r="B22" s="121">
        <v>87.933309999999992</v>
      </c>
      <c r="C22" s="121">
        <v>0</v>
      </c>
      <c r="D22" s="121">
        <v>0</v>
      </c>
      <c r="E22" s="121">
        <v>0</v>
      </c>
      <c r="F22" s="121">
        <v>0</v>
      </c>
      <c r="G22" s="121">
        <v>0</v>
      </c>
      <c r="H22" s="121">
        <v>0</v>
      </c>
      <c r="I22" s="121">
        <v>87.933309999999992</v>
      </c>
      <c r="J22" s="121">
        <v>0</v>
      </c>
      <c r="K22" s="121">
        <v>0</v>
      </c>
      <c r="L22" s="121">
        <v>0</v>
      </c>
      <c r="M22" s="121">
        <v>0</v>
      </c>
      <c r="N22" s="121">
        <v>0</v>
      </c>
      <c r="O22" s="121">
        <v>0</v>
      </c>
      <c r="P22" s="121">
        <v>0</v>
      </c>
      <c r="Q22" s="121">
        <v>0</v>
      </c>
    </row>
    <row r="23" spans="1:17" ht="15" customHeight="1" x14ac:dyDescent="0.2">
      <c r="A23" s="120" t="s">
        <v>247</v>
      </c>
      <c r="B23" s="121">
        <v>0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1">
        <v>0</v>
      </c>
      <c r="J23" s="121">
        <v>0</v>
      </c>
      <c r="K23" s="121">
        <v>0</v>
      </c>
      <c r="L23" s="121">
        <v>0</v>
      </c>
      <c r="M23" s="121">
        <v>0</v>
      </c>
      <c r="N23" s="121">
        <v>0</v>
      </c>
      <c r="O23" s="121">
        <v>0</v>
      </c>
      <c r="P23" s="121">
        <v>0</v>
      </c>
      <c r="Q23" s="121">
        <v>0</v>
      </c>
    </row>
    <row r="24" spans="1:17" ht="15" customHeight="1" x14ac:dyDescent="0.2">
      <c r="A24" s="120" t="s">
        <v>248</v>
      </c>
      <c r="B24" s="121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0</v>
      </c>
      <c r="I24" s="121">
        <v>0</v>
      </c>
      <c r="J24" s="121">
        <v>0</v>
      </c>
      <c r="K24" s="121">
        <v>0</v>
      </c>
      <c r="L24" s="121">
        <v>0</v>
      </c>
      <c r="M24" s="121">
        <v>0</v>
      </c>
      <c r="N24" s="121">
        <v>0</v>
      </c>
      <c r="O24" s="121">
        <v>0</v>
      </c>
      <c r="P24" s="121">
        <v>0</v>
      </c>
      <c r="Q24" s="121">
        <v>0</v>
      </c>
    </row>
    <row r="25" spans="1:17" s="38" customFormat="1" ht="15" customHeight="1" x14ac:dyDescent="0.25">
      <c r="A25" s="120" t="s">
        <v>249</v>
      </c>
      <c r="B25" s="121">
        <v>0</v>
      </c>
      <c r="C25" s="121">
        <v>0</v>
      </c>
      <c r="D25" s="121">
        <v>0</v>
      </c>
      <c r="E25" s="121">
        <v>0</v>
      </c>
      <c r="F25" s="121">
        <v>0</v>
      </c>
      <c r="G25" s="121">
        <v>0</v>
      </c>
      <c r="H25" s="121">
        <v>0</v>
      </c>
      <c r="I25" s="121">
        <v>0</v>
      </c>
      <c r="J25" s="121">
        <v>0</v>
      </c>
      <c r="K25" s="121">
        <v>0</v>
      </c>
      <c r="L25" s="121">
        <v>0</v>
      </c>
      <c r="M25" s="121">
        <v>0</v>
      </c>
      <c r="N25" s="121">
        <v>0</v>
      </c>
      <c r="O25" s="121">
        <v>0</v>
      </c>
      <c r="P25" s="121">
        <v>0</v>
      </c>
      <c r="Q25" s="121">
        <v>0</v>
      </c>
    </row>
    <row r="26" spans="1:17" s="38" customFormat="1" ht="15" customHeight="1" x14ac:dyDescent="0.25">
      <c r="A26" s="123" t="s">
        <v>46</v>
      </c>
      <c r="B26" s="124">
        <v>283374.52406000003</v>
      </c>
      <c r="C26" s="124">
        <v>32522.130389999988</v>
      </c>
      <c r="D26" s="124">
        <v>1079.9515900000001</v>
      </c>
      <c r="E26" s="124">
        <v>1685.5475900000004</v>
      </c>
      <c r="F26" s="124">
        <v>552.10835999999995</v>
      </c>
      <c r="G26" s="124">
        <v>599.10483000000011</v>
      </c>
      <c r="H26" s="124">
        <v>0</v>
      </c>
      <c r="I26" s="124">
        <v>319813.36681999994</v>
      </c>
      <c r="J26" s="124">
        <v>3075430.4868399999</v>
      </c>
      <c r="K26" s="124">
        <v>71071.657439999981</v>
      </c>
      <c r="L26" s="124">
        <v>1705.7387700000002</v>
      </c>
      <c r="M26" s="124">
        <v>1633.7826399999999</v>
      </c>
      <c r="N26" s="124">
        <v>5007.2927500000005</v>
      </c>
      <c r="O26" s="124">
        <v>22041.261560000003</v>
      </c>
      <c r="P26" s="124">
        <v>0</v>
      </c>
      <c r="Q26" s="124">
        <v>3176890.22</v>
      </c>
    </row>
    <row r="27" spans="1:17" ht="15" customHeight="1" thickBot="1" x14ac:dyDescent="0.25">
      <c r="A27" s="164"/>
      <c r="B27" s="162"/>
      <c r="C27" s="163"/>
      <c r="D27" s="163"/>
      <c r="E27" s="163"/>
      <c r="F27" s="163"/>
      <c r="G27" s="163"/>
      <c r="H27" s="163"/>
      <c r="I27" s="163"/>
      <c r="J27" s="163"/>
      <c r="K27" s="163"/>
      <c r="L27" s="162"/>
      <c r="M27" s="162"/>
      <c r="N27" s="162"/>
      <c r="O27" s="162"/>
      <c r="P27" s="162"/>
      <c r="Q27" s="162"/>
    </row>
    <row r="28" spans="1:17" ht="15" customHeight="1" x14ac:dyDescent="0.2">
      <c r="A28" s="131" t="s">
        <v>252</v>
      </c>
      <c r="B28" s="47"/>
      <c r="C28" s="122"/>
      <c r="D28" s="122"/>
      <c r="E28" s="122"/>
      <c r="F28" s="122"/>
      <c r="G28" s="122"/>
      <c r="H28" s="122"/>
      <c r="I28" s="122"/>
      <c r="J28" s="122"/>
      <c r="K28" s="122"/>
      <c r="L28" s="47"/>
      <c r="M28" s="47"/>
      <c r="N28" s="38"/>
      <c r="O28" s="38"/>
      <c r="P28" s="38"/>
      <c r="Q28" s="38"/>
    </row>
    <row r="29" spans="1:17" ht="15" customHeight="1" x14ac:dyDescent="0.2">
      <c r="A29" s="115"/>
      <c r="B29" s="120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0"/>
      <c r="N29" s="38"/>
      <c r="O29" s="38"/>
      <c r="P29" s="38"/>
      <c r="Q29" s="3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424A09-DCDD-4A85-B4E7-D0513B06D86A}">
  <sheetPr>
    <pageSetUpPr fitToPage="1"/>
  </sheetPr>
  <dimension ref="A1:Q29"/>
  <sheetViews>
    <sheetView zoomScaleNormal="100" workbookViewId="0">
      <selection sqref="A1:Q29"/>
    </sheetView>
  </sheetViews>
  <sheetFormatPr defaultColWidth="11.42578125" defaultRowHeight="15" customHeight="1" x14ac:dyDescent="0.55000000000000004"/>
  <cols>
    <col min="1" max="1" width="53.5703125" style="133" customWidth="1"/>
    <col min="2" max="2" width="15.7109375" style="116" customWidth="1"/>
    <col min="3" max="3" width="27.7109375" style="151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10" width="15.7109375" style="116" customWidth="1"/>
    <col min="11" max="11" width="27.7109375" style="116" customWidth="1"/>
    <col min="12" max="12" width="15.7109375" style="116" customWidth="1"/>
    <col min="13" max="13" width="27.7109375" style="116" customWidth="1"/>
    <col min="14" max="14" width="15.7109375" style="116" customWidth="1"/>
    <col min="15" max="15" width="27.7109375" style="116" customWidth="1"/>
    <col min="16" max="17" width="15.7109375" style="116" customWidth="1"/>
    <col min="18" max="256" width="11.42578125" style="116"/>
    <col min="257" max="257" width="53.5703125" style="116" customWidth="1"/>
    <col min="258" max="258" width="15.710937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6" width="15.7109375" style="116" customWidth="1"/>
    <col min="267" max="267" width="27.7109375" style="116" customWidth="1"/>
    <col min="268" max="268" width="15.7109375" style="116" customWidth="1"/>
    <col min="269" max="269" width="27.7109375" style="116" customWidth="1"/>
    <col min="270" max="270" width="15.7109375" style="116" customWidth="1"/>
    <col min="271" max="271" width="27.7109375" style="116" customWidth="1"/>
    <col min="272" max="273" width="15.7109375" style="116" customWidth="1"/>
    <col min="274" max="512" width="11.42578125" style="116"/>
    <col min="513" max="513" width="53.5703125" style="116" customWidth="1"/>
    <col min="514" max="514" width="15.710937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2" width="15.7109375" style="116" customWidth="1"/>
    <col min="523" max="523" width="27.7109375" style="116" customWidth="1"/>
    <col min="524" max="524" width="15.7109375" style="116" customWidth="1"/>
    <col min="525" max="525" width="27.7109375" style="116" customWidth="1"/>
    <col min="526" max="526" width="15.7109375" style="116" customWidth="1"/>
    <col min="527" max="527" width="27.7109375" style="116" customWidth="1"/>
    <col min="528" max="529" width="15.7109375" style="116" customWidth="1"/>
    <col min="530" max="768" width="11.42578125" style="116"/>
    <col min="769" max="769" width="53.5703125" style="116" customWidth="1"/>
    <col min="770" max="770" width="15.710937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8" width="15.7109375" style="116" customWidth="1"/>
    <col min="779" max="779" width="27.7109375" style="116" customWidth="1"/>
    <col min="780" max="780" width="15.7109375" style="116" customWidth="1"/>
    <col min="781" max="781" width="27.7109375" style="116" customWidth="1"/>
    <col min="782" max="782" width="15.7109375" style="116" customWidth="1"/>
    <col min="783" max="783" width="27.7109375" style="116" customWidth="1"/>
    <col min="784" max="785" width="15.7109375" style="116" customWidth="1"/>
    <col min="786" max="1024" width="11.42578125" style="116"/>
    <col min="1025" max="1025" width="53.5703125" style="116" customWidth="1"/>
    <col min="1026" max="1026" width="15.710937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4" width="15.7109375" style="116" customWidth="1"/>
    <col min="1035" max="1035" width="27.7109375" style="116" customWidth="1"/>
    <col min="1036" max="1036" width="15.7109375" style="116" customWidth="1"/>
    <col min="1037" max="1037" width="27.7109375" style="116" customWidth="1"/>
    <col min="1038" max="1038" width="15.7109375" style="116" customWidth="1"/>
    <col min="1039" max="1039" width="27.7109375" style="116" customWidth="1"/>
    <col min="1040" max="1041" width="15.7109375" style="116" customWidth="1"/>
    <col min="1042" max="1280" width="11.42578125" style="116"/>
    <col min="1281" max="1281" width="53.5703125" style="116" customWidth="1"/>
    <col min="1282" max="1282" width="15.710937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90" width="15.7109375" style="116" customWidth="1"/>
    <col min="1291" max="1291" width="27.7109375" style="116" customWidth="1"/>
    <col min="1292" max="1292" width="15.7109375" style="116" customWidth="1"/>
    <col min="1293" max="1293" width="27.7109375" style="116" customWidth="1"/>
    <col min="1294" max="1294" width="15.7109375" style="116" customWidth="1"/>
    <col min="1295" max="1295" width="27.7109375" style="116" customWidth="1"/>
    <col min="1296" max="1297" width="15.7109375" style="116" customWidth="1"/>
    <col min="1298" max="1536" width="11.42578125" style="116"/>
    <col min="1537" max="1537" width="53.5703125" style="116" customWidth="1"/>
    <col min="1538" max="1538" width="15.710937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6" width="15.7109375" style="116" customWidth="1"/>
    <col min="1547" max="1547" width="27.7109375" style="116" customWidth="1"/>
    <col min="1548" max="1548" width="15.7109375" style="116" customWidth="1"/>
    <col min="1549" max="1549" width="27.7109375" style="116" customWidth="1"/>
    <col min="1550" max="1550" width="15.7109375" style="116" customWidth="1"/>
    <col min="1551" max="1551" width="27.7109375" style="116" customWidth="1"/>
    <col min="1552" max="1553" width="15.7109375" style="116" customWidth="1"/>
    <col min="1554" max="1792" width="11.42578125" style="116"/>
    <col min="1793" max="1793" width="53.5703125" style="116" customWidth="1"/>
    <col min="1794" max="1794" width="15.710937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2" width="15.7109375" style="116" customWidth="1"/>
    <col min="1803" max="1803" width="27.7109375" style="116" customWidth="1"/>
    <col min="1804" max="1804" width="15.7109375" style="116" customWidth="1"/>
    <col min="1805" max="1805" width="27.7109375" style="116" customWidth="1"/>
    <col min="1806" max="1806" width="15.7109375" style="116" customWidth="1"/>
    <col min="1807" max="1807" width="27.7109375" style="116" customWidth="1"/>
    <col min="1808" max="1809" width="15.7109375" style="116" customWidth="1"/>
    <col min="1810" max="2048" width="11.42578125" style="116"/>
    <col min="2049" max="2049" width="53.5703125" style="116" customWidth="1"/>
    <col min="2050" max="2050" width="15.710937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8" width="15.7109375" style="116" customWidth="1"/>
    <col min="2059" max="2059" width="27.7109375" style="116" customWidth="1"/>
    <col min="2060" max="2060" width="15.7109375" style="116" customWidth="1"/>
    <col min="2061" max="2061" width="27.7109375" style="116" customWidth="1"/>
    <col min="2062" max="2062" width="15.7109375" style="116" customWidth="1"/>
    <col min="2063" max="2063" width="27.7109375" style="116" customWidth="1"/>
    <col min="2064" max="2065" width="15.7109375" style="116" customWidth="1"/>
    <col min="2066" max="2304" width="11.42578125" style="116"/>
    <col min="2305" max="2305" width="53.5703125" style="116" customWidth="1"/>
    <col min="2306" max="2306" width="15.710937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4" width="15.7109375" style="116" customWidth="1"/>
    <col min="2315" max="2315" width="27.7109375" style="116" customWidth="1"/>
    <col min="2316" max="2316" width="15.7109375" style="116" customWidth="1"/>
    <col min="2317" max="2317" width="27.7109375" style="116" customWidth="1"/>
    <col min="2318" max="2318" width="15.7109375" style="116" customWidth="1"/>
    <col min="2319" max="2319" width="27.7109375" style="116" customWidth="1"/>
    <col min="2320" max="2321" width="15.7109375" style="116" customWidth="1"/>
    <col min="2322" max="2560" width="11.42578125" style="116"/>
    <col min="2561" max="2561" width="53.5703125" style="116" customWidth="1"/>
    <col min="2562" max="2562" width="15.710937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70" width="15.7109375" style="116" customWidth="1"/>
    <col min="2571" max="2571" width="27.7109375" style="116" customWidth="1"/>
    <col min="2572" max="2572" width="15.7109375" style="116" customWidth="1"/>
    <col min="2573" max="2573" width="27.7109375" style="116" customWidth="1"/>
    <col min="2574" max="2574" width="15.7109375" style="116" customWidth="1"/>
    <col min="2575" max="2575" width="27.7109375" style="116" customWidth="1"/>
    <col min="2576" max="2577" width="15.7109375" style="116" customWidth="1"/>
    <col min="2578" max="2816" width="11.42578125" style="116"/>
    <col min="2817" max="2817" width="53.5703125" style="116" customWidth="1"/>
    <col min="2818" max="2818" width="15.710937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6" width="15.7109375" style="116" customWidth="1"/>
    <col min="2827" max="2827" width="27.7109375" style="116" customWidth="1"/>
    <col min="2828" max="2828" width="15.7109375" style="116" customWidth="1"/>
    <col min="2829" max="2829" width="27.7109375" style="116" customWidth="1"/>
    <col min="2830" max="2830" width="15.7109375" style="116" customWidth="1"/>
    <col min="2831" max="2831" width="27.7109375" style="116" customWidth="1"/>
    <col min="2832" max="2833" width="15.7109375" style="116" customWidth="1"/>
    <col min="2834" max="3072" width="11.42578125" style="116"/>
    <col min="3073" max="3073" width="53.5703125" style="116" customWidth="1"/>
    <col min="3074" max="3074" width="15.710937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2" width="15.7109375" style="116" customWidth="1"/>
    <col min="3083" max="3083" width="27.7109375" style="116" customWidth="1"/>
    <col min="3084" max="3084" width="15.7109375" style="116" customWidth="1"/>
    <col min="3085" max="3085" width="27.7109375" style="116" customWidth="1"/>
    <col min="3086" max="3086" width="15.7109375" style="116" customWidth="1"/>
    <col min="3087" max="3087" width="27.7109375" style="116" customWidth="1"/>
    <col min="3088" max="3089" width="15.7109375" style="116" customWidth="1"/>
    <col min="3090" max="3328" width="11.42578125" style="116"/>
    <col min="3329" max="3329" width="53.5703125" style="116" customWidth="1"/>
    <col min="3330" max="3330" width="15.710937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8" width="15.7109375" style="116" customWidth="1"/>
    <col min="3339" max="3339" width="27.7109375" style="116" customWidth="1"/>
    <col min="3340" max="3340" width="15.7109375" style="116" customWidth="1"/>
    <col min="3341" max="3341" width="27.7109375" style="116" customWidth="1"/>
    <col min="3342" max="3342" width="15.7109375" style="116" customWidth="1"/>
    <col min="3343" max="3343" width="27.7109375" style="116" customWidth="1"/>
    <col min="3344" max="3345" width="15.7109375" style="116" customWidth="1"/>
    <col min="3346" max="3584" width="11.42578125" style="116"/>
    <col min="3585" max="3585" width="53.5703125" style="116" customWidth="1"/>
    <col min="3586" max="3586" width="15.710937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4" width="15.7109375" style="116" customWidth="1"/>
    <col min="3595" max="3595" width="27.7109375" style="116" customWidth="1"/>
    <col min="3596" max="3596" width="15.7109375" style="116" customWidth="1"/>
    <col min="3597" max="3597" width="27.7109375" style="116" customWidth="1"/>
    <col min="3598" max="3598" width="15.7109375" style="116" customWidth="1"/>
    <col min="3599" max="3599" width="27.7109375" style="116" customWidth="1"/>
    <col min="3600" max="3601" width="15.7109375" style="116" customWidth="1"/>
    <col min="3602" max="3840" width="11.42578125" style="116"/>
    <col min="3841" max="3841" width="53.5703125" style="116" customWidth="1"/>
    <col min="3842" max="3842" width="15.710937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50" width="15.7109375" style="116" customWidth="1"/>
    <col min="3851" max="3851" width="27.7109375" style="116" customWidth="1"/>
    <col min="3852" max="3852" width="15.7109375" style="116" customWidth="1"/>
    <col min="3853" max="3853" width="27.7109375" style="116" customWidth="1"/>
    <col min="3854" max="3854" width="15.7109375" style="116" customWidth="1"/>
    <col min="3855" max="3855" width="27.7109375" style="116" customWidth="1"/>
    <col min="3856" max="3857" width="15.7109375" style="116" customWidth="1"/>
    <col min="3858" max="4096" width="11.42578125" style="116"/>
    <col min="4097" max="4097" width="53.5703125" style="116" customWidth="1"/>
    <col min="4098" max="4098" width="15.710937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6" width="15.7109375" style="116" customWidth="1"/>
    <col min="4107" max="4107" width="27.7109375" style="116" customWidth="1"/>
    <col min="4108" max="4108" width="15.7109375" style="116" customWidth="1"/>
    <col min="4109" max="4109" width="27.7109375" style="116" customWidth="1"/>
    <col min="4110" max="4110" width="15.7109375" style="116" customWidth="1"/>
    <col min="4111" max="4111" width="27.7109375" style="116" customWidth="1"/>
    <col min="4112" max="4113" width="15.7109375" style="116" customWidth="1"/>
    <col min="4114" max="4352" width="11.42578125" style="116"/>
    <col min="4353" max="4353" width="53.5703125" style="116" customWidth="1"/>
    <col min="4354" max="4354" width="15.710937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2" width="15.7109375" style="116" customWidth="1"/>
    <col min="4363" max="4363" width="27.7109375" style="116" customWidth="1"/>
    <col min="4364" max="4364" width="15.7109375" style="116" customWidth="1"/>
    <col min="4365" max="4365" width="27.7109375" style="116" customWidth="1"/>
    <col min="4366" max="4366" width="15.7109375" style="116" customWidth="1"/>
    <col min="4367" max="4367" width="27.7109375" style="116" customWidth="1"/>
    <col min="4368" max="4369" width="15.7109375" style="116" customWidth="1"/>
    <col min="4370" max="4608" width="11.42578125" style="116"/>
    <col min="4609" max="4609" width="53.5703125" style="116" customWidth="1"/>
    <col min="4610" max="4610" width="15.710937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8" width="15.7109375" style="116" customWidth="1"/>
    <col min="4619" max="4619" width="27.7109375" style="116" customWidth="1"/>
    <col min="4620" max="4620" width="15.7109375" style="116" customWidth="1"/>
    <col min="4621" max="4621" width="27.7109375" style="116" customWidth="1"/>
    <col min="4622" max="4622" width="15.7109375" style="116" customWidth="1"/>
    <col min="4623" max="4623" width="27.7109375" style="116" customWidth="1"/>
    <col min="4624" max="4625" width="15.7109375" style="116" customWidth="1"/>
    <col min="4626" max="4864" width="11.42578125" style="116"/>
    <col min="4865" max="4865" width="53.5703125" style="116" customWidth="1"/>
    <col min="4866" max="4866" width="15.710937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4" width="15.7109375" style="116" customWidth="1"/>
    <col min="4875" max="4875" width="27.7109375" style="116" customWidth="1"/>
    <col min="4876" max="4876" width="15.7109375" style="116" customWidth="1"/>
    <col min="4877" max="4877" width="27.7109375" style="116" customWidth="1"/>
    <col min="4878" max="4878" width="15.7109375" style="116" customWidth="1"/>
    <col min="4879" max="4879" width="27.7109375" style="116" customWidth="1"/>
    <col min="4880" max="4881" width="15.7109375" style="116" customWidth="1"/>
    <col min="4882" max="5120" width="11.42578125" style="116"/>
    <col min="5121" max="5121" width="53.5703125" style="116" customWidth="1"/>
    <col min="5122" max="5122" width="15.710937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30" width="15.7109375" style="116" customWidth="1"/>
    <col min="5131" max="5131" width="27.7109375" style="116" customWidth="1"/>
    <col min="5132" max="5132" width="15.7109375" style="116" customWidth="1"/>
    <col min="5133" max="5133" width="27.7109375" style="116" customWidth="1"/>
    <col min="5134" max="5134" width="15.7109375" style="116" customWidth="1"/>
    <col min="5135" max="5135" width="27.7109375" style="116" customWidth="1"/>
    <col min="5136" max="5137" width="15.7109375" style="116" customWidth="1"/>
    <col min="5138" max="5376" width="11.42578125" style="116"/>
    <col min="5377" max="5377" width="53.5703125" style="116" customWidth="1"/>
    <col min="5378" max="5378" width="15.710937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6" width="15.7109375" style="116" customWidth="1"/>
    <col min="5387" max="5387" width="27.7109375" style="116" customWidth="1"/>
    <col min="5388" max="5388" width="15.7109375" style="116" customWidth="1"/>
    <col min="5389" max="5389" width="27.7109375" style="116" customWidth="1"/>
    <col min="5390" max="5390" width="15.7109375" style="116" customWidth="1"/>
    <col min="5391" max="5391" width="27.7109375" style="116" customWidth="1"/>
    <col min="5392" max="5393" width="15.7109375" style="116" customWidth="1"/>
    <col min="5394" max="5632" width="11.42578125" style="116"/>
    <col min="5633" max="5633" width="53.5703125" style="116" customWidth="1"/>
    <col min="5634" max="5634" width="15.710937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2" width="15.7109375" style="116" customWidth="1"/>
    <col min="5643" max="5643" width="27.7109375" style="116" customWidth="1"/>
    <col min="5644" max="5644" width="15.7109375" style="116" customWidth="1"/>
    <col min="5645" max="5645" width="27.7109375" style="116" customWidth="1"/>
    <col min="5646" max="5646" width="15.7109375" style="116" customWidth="1"/>
    <col min="5647" max="5647" width="27.7109375" style="116" customWidth="1"/>
    <col min="5648" max="5649" width="15.7109375" style="116" customWidth="1"/>
    <col min="5650" max="5888" width="11.42578125" style="116"/>
    <col min="5889" max="5889" width="53.5703125" style="116" customWidth="1"/>
    <col min="5890" max="5890" width="15.710937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8" width="15.7109375" style="116" customWidth="1"/>
    <col min="5899" max="5899" width="27.7109375" style="116" customWidth="1"/>
    <col min="5900" max="5900" width="15.7109375" style="116" customWidth="1"/>
    <col min="5901" max="5901" width="27.7109375" style="116" customWidth="1"/>
    <col min="5902" max="5902" width="15.7109375" style="116" customWidth="1"/>
    <col min="5903" max="5903" width="27.7109375" style="116" customWidth="1"/>
    <col min="5904" max="5905" width="15.7109375" style="116" customWidth="1"/>
    <col min="5906" max="6144" width="11.42578125" style="116"/>
    <col min="6145" max="6145" width="53.5703125" style="116" customWidth="1"/>
    <col min="6146" max="6146" width="15.710937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4" width="15.7109375" style="116" customWidth="1"/>
    <col min="6155" max="6155" width="27.7109375" style="116" customWidth="1"/>
    <col min="6156" max="6156" width="15.7109375" style="116" customWidth="1"/>
    <col min="6157" max="6157" width="27.7109375" style="116" customWidth="1"/>
    <col min="6158" max="6158" width="15.7109375" style="116" customWidth="1"/>
    <col min="6159" max="6159" width="27.7109375" style="116" customWidth="1"/>
    <col min="6160" max="6161" width="15.7109375" style="116" customWidth="1"/>
    <col min="6162" max="6400" width="11.42578125" style="116"/>
    <col min="6401" max="6401" width="53.5703125" style="116" customWidth="1"/>
    <col min="6402" max="6402" width="15.710937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10" width="15.7109375" style="116" customWidth="1"/>
    <col min="6411" max="6411" width="27.7109375" style="116" customWidth="1"/>
    <col min="6412" max="6412" width="15.7109375" style="116" customWidth="1"/>
    <col min="6413" max="6413" width="27.7109375" style="116" customWidth="1"/>
    <col min="6414" max="6414" width="15.7109375" style="116" customWidth="1"/>
    <col min="6415" max="6415" width="27.7109375" style="116" customWidth="1"/>
    <col min="6416" max="6417" width="15.7109375" style="116" customWidth="1"/>
    <col min="6418" max="6656" width="11.42578125" style="116"/>
    <col min="6657" max="6657" width="53.5703125" style="116" customWidth="1"/>
    <col min="6658" max="6658" width="15.710937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6" width="15.7109375" style="116" customWidth="1"/>
    <col min="6667" max="6667" width="27.7109375" style="116" customWidth="1"/>
    <col min="6668" max="6668" width="15.7109375" style="116" customWidth="1"/>
    <col min="6669" max="6669" width="27.7109375" style="116" customWidth="1"/>
    <col min="6670" max="6670" width="15.7109375" style="116" customWidth="1"/>
    <col min="6671" max="6671" width="27.7109375" style="116" customWidth="1"/>
    <col min="6672" max="6673" width="15.7109375" style="116" customWidth="1"/>
    <col min="6674" max="6912" width="11.42578125" style="116"/>
    <col min="6913" max="6913" width="53.5703125" style="116" customWidth="1"/>
    <col min="6914" max="6914" width="15.710937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2" width="15.7109375" style="116" customWidth="1"/>
    <col min="6923" max="6923" width="27.7109375" style="116" customWidth="1"/>
    <col min="6924" max="6924" width="15.7109375" style="116" customWidth="1"/>
    <col min="6925" max="6925" width="27.7109375" style="116" customWidth="1"/>
    <col min="6926" max="6926" width="15.7109375" style="116" customWidth="1"/>
    <col min="6927" max="6927" width="27.7109375" style="116" customWidth="1"/>
    <col min="6928" max="6929" width="15.7109375" style="116" customWidth="1"/>
    <col min="6930" max="7168" width="11.42578125" style="116"/>
    <col min="7169" max="7169" width="53.5703125" style="116" customWidth="1"/>
    <col min="7170" max="7170" width="15.710937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8" width="15.7109375" style="116" customWidth="1"/>
    <col min="7179" max="7179" width="27.7109375" style="116" customWidth="1"/>
    <col min="7180" max="7180" width="15.7109375" style="116" customWidth="1"/>
    <col min="7181" max="7181" width="27.7109375" style="116" customWidth="1"/>
    <col min="7182" max="7182" width="15.7109375" style="116" customWidth="1"/>
    <col min="7183" max="7183" width="27.7109375" style="116" customWidth="1"/>
    <col min="7184" max="7185" width="15.7109375" style="116" customWidth="1"/>
    <col min="7186" max="7424" width="11.42578125" style="116"/>
    <col min="7425" max="7425" width="53.5703125" style="116" customWidth="1"/>
    <col min="7426" max="7426" width="15.710937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4" width="15.7109375" style="116" customWidth="1"/>
    <col min="7435" max="7435" width="27.7109375" style="116" customWidth="1"/>
    <col min="7436" max="7436" width="15.7109375" style="116" customWidth="1"/>
    <col min="7437" max="7437" width="27.7109375" style="116" customWidth="1"/>
    <col min="7438" max="7438" width="15.7109375" style="116" customWidth="1"/>
    <col min="7439" max="7439" width="27.7109375" style="116" customWidth="1"/>
    <col min="7440" max="7441" width="15.7109375" style="116" customWidth="1"/>
    <col min="7442" max="7680" width="11.42578125" style="116"/>
    <col min="7681" max="7681" width="53.5703125" style="116" customWidth="1"/>
    <col min="7682" max="7682" width="15.710937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90" width="15.7109375" style="116" customWidth="1"/>
    <col min="7691" max="7691" width="27.7109375" style="116" customWidth="1"/>
    <col min="7692" max="7692" width="15.7109375" style="116" customWidth="1"/>
    <col min="7693" max="7693" width="27.7109375" style="116" customWidth="1"/>
    <col min="7694" max="7694" width="15.7109375" style="116" customWidth="1"/>
    <col min="7695" max="7695" width="27.7109375" style="116" customWidth="1"/>
    <col min="7696" max="7697" width="15.7109375" style="116" customWidth="1"/>
    <col min="7698" max="7936" width="11.42578125" style="116"/>
    <col min="7937" max="7937" width="53.5703125" style="116" customWidth="1"/>
    <col min="7938" max="7938" width="15.710937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6" width="15.7109375" style="116" customWidth="1"/>
    <col min="7947" max="7947" width="27.7109375" style="116" customWidth="1"/>
    <col min="7948" max="7948" width="15.7109375" style="116" customWidth="1"/>
    <col min="7949" max="7949" width="27.7109375" style="116" customWidth="1"/>
    <col min="7950" max="7950" width="15.7109375" style="116" customWidth="1"/>
    <col min="7951" max="7951" width="27.7109375" style="116" customWidth="1"/>
    <col min="7952" max="7953" width="15.7109375" style="116" customWidth="1"/>
    <col min="7954" max="8192" width="11.42578125" style="116"/>
    <col min="8193" max="8193" width="53.5703125" style="116" customWidth="1"/>
    <col min="8194" max="8194" width="15.710937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2" width="15.7109375" style="116" customWidth="1"/>
    <col min="8203" max="8203" width="27.7109375" style="116" customWidth="1"/>
    <col min="8204" max="8204" width="15.7109375" style="116" customWidth="1"/>
    <col min="8205" max="8205" width="27.7109375" style="116" customWidth="1"/>
    <col min="8206" max="8206" width="15.7109375" style="116" customWidth="1"/>
    <col min="8207" max="8207" width="27.7109375" style="116" customWidth="1"/>
    <col min="8208" max="8209" width="15.7109375" style="116" customWidth="1"/>
    <col min="8210" max="8448" width="11.42578125" style="116"/>
    <col min="8449" max="8449" width="53.5703125" style="116" customWidth="1"/>
    <col min="8450" max="8450" width="15.710937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8" width="15.7109375" style="116" customWidth="1"/>
    <col min="8459" max="8459" width="27.7109375" style="116" customWidth="1"/>
    <col min="8460" max="8460" width="15.7109375" style="116" customWidth="1"/>
    <col min="8461" max="8461" width="27.7109375" style="116" customWidth="1"/>
    <col min="8462" max="8462" width="15.7109375" style="116" customWidth="1"/>
    <col min="8463" max="8463" width="27.7109375" style="116" customWidth="1"/>
    <col min="8464" max="8465" width="15.7109375" style="116" customWidth="1"/>
    <col min="8466" max="8704" width="11.42578125" style="116"/>
    <col min="8705" max="8705" width="53.5703125" style="116" customWidth="1"/>
    <col min="8706" max="8706" width="15.710937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4" width="15.7109375" style="116" customWidth="1"/>
    <col min="8715" max="8715" width="27.7109375" style="116" customWidth="1"/>
    <col min="8716" max="8716" width="15.7109375" style="116" customWidth="1"/>
    <col min="8717" max="8717" width="27.7109375" style="116" customWidth="1"/>
    <col min="8718" max="8718" width="15.7109375" style="116" customWidth="1"/>
    <col min="8719" max="8719" width="27.7109375" style="116" customWidth="1"/>
    <col min="8720" max="8721" width="15.7109375" style="116" customWidth="1"/>
    <col min="8722" max="8960" width="11.42578125" style="116"/>
    <col min="8961" max="8961" width="53.5703125" style="116" customWidth="1"/>
    <col min="8962" max="8962" width="15.710937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70" width="15.7109375" style="116" customWidth="1"/>
    <col min="8971" max="8971" width="27.7109375" style="116" customWidth="1"/>
    <col min="8972" max="8972" width="15.7109375" style="116" customWidth="1"/>
    <col min="8973" max="8973" width="27.7109375" style="116" customWidth="1"/>
    <col min="8974" max="8974" width="15.7109375" style="116" customWidth="1"/>
    <col min="8975" max="8975" width="27.7109375" style="116" customWidth="1"/>
    <col min="8976" max="8977" width="15.7109375" style="116" customWidth="1"/>
    <col min="8978" max="9216" width="11.42578125" style="116"/>
    <col min="9217" max="9217" width="53.5703125" style="116" customWidth="1"/>
    <col min="9218" max="9218" width="15.710937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6" width="15.7109375" style="116" customWidth="1"/>
    <col min="9227" max="9227" width="27.7109375" style="116" customWidth="1"/>
    <col min="9228" max="9228" width="15.7109375" style="116" customWidth="1"/>
    <col min="9229" max="9229" width="27.7109375" style="116" customWidth="1"/>
    <col min="9230" max="9230" width="15.7109375" style="116" customWidth="1"/>
    <col min="9231" max="9231" width="27.7109375" style="116" customWidth="1"/>
    <col min="9232" max="9233" width="15.7109375" style="116" customWidth="1"/>
    <col min="9234" max="9472" width="11.42578125" style="116"/>
    <col min="9473" max="9473" width="53.5703125" style="116" customWidth="1"/>
    <col min="9474" max="9474" width="15.710937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2" width="15.7109375" style="116" customWidth="1"/>
    <col min="9483" max="9483" width="27.7109375" style="116" customWidth="1"/>
    <col min="9484" max="9484" width="15.7109375" style="116" customWidth="1"/>
    <col min="9485" max="9485" width="27.7109375" style="116" customWidth="1"/>
    <col min="9486" max="9486" width="15.7109375" style="116" customWidth="1"/>
    <col min="9487" max="9487" width="27.7109375" style="116" customWidth="1"/>
    <col min="9488" max="9489" width="15.7109375" style="116" customWidth="1"/>
    <col min="9490" max="9728" width="11.42578125" style="116"/>
    <col min="9729" max="9729" width="53.5703125" style="116" customWidth="1"/>
    <col min="9730" max="9730" width="15.710937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8" width="15.7109375" style="116" customWidth="1"/>
    <col min="9739" max="9739" width="27.7109375" style="116" customWidth="1"/>
    <col min="9740" max="9740" width="15.7109375" style="116" customWidth="1"/>
    <col min="9741" max="9741" width="27.7109375" style="116" customWidth="1"/>
    <col min="9742" max="9742" width="15.7109375" style="116" customWidth="1"/>
    <col min="9743" max="9743" width="27.7109375" style="116" customWidth="1"/>
    <col min="9744" max="9745" width="15.7109375" style="116" customWidth="1"/>
    <col min="9746" max="9984" width="11.42578125" style="116"/>
    <col min="9985" max="9985" width="53.5703125" style="116" customWidth="1"/>
    <col min="9986" max="9986" width="15.710937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4" width="15.7109375" style="116" customWidth="1"/>
    <col min="9995" max="9995" width="27.7109375" style="116" customWidth="1"/>
    <col min="9996" max="9996" width="15.7109375" style="116" customWidth="1"/>
    <col min="9997" max="9997" width="27.7109375" style="116" customWidth="1"/>
    <col min="9998" max="9998" width="15.7109375" style="116" customWidth="1"/>
    <col min="9999" max="9999" width="27.7109375" style="116" customWidth="1"/>
    <col min="10000" max="10001" width="15.7109375" style="116" customWidth="1"/>
    <col min="10002" max="10240" width="11.42578125" style="116"/>
    <col min="10241" max="10241" width="53.5703125" style="116" customWidth="1"/>
    <col min="10242" max="10242" width="15.710937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50" width="15.7109375" style="116" customWidth="1"/>
    <col min="10251" max="10251" width="27.7109375" style="116" customWidth="1"/>
    <col min="10252" max="10252" width="15.7109375" style="116" customWidth="1"/>
    <col min="10253" max="10253" width="27.7109375" style="116" customWidth="1"/>
    <col min="10254" max="10254" width="15.7109375" style="116" customWidth="1"/>
    <col min="10255" max="10255" width="27.7109375" style="116" customWidth="1"/>
    <col min="10256" max="10257" width="15.7109375" style="116" customWidth="1"/>
    <col min="10258" max="10496" width="11.42578125" style="116"/>
    <col min="10497" max="10497" width="53.5703125" style="116" customWidth="1"/>
    <col min="10498" max="10498" width="15.710937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6" width="15.7109375" style="116" customWidth="1"/>
    <col min="10507" max="10507" width="27.7109375" style="116" customWidth="1"/>
    <col min="10508" max="10508" width="15.7109375" style="116" customWidth="1"/>
    <col min="10509" max="10509" width="27.7109375" style="116" customWidth="1"/>
    <col min="10510" max="10510" width="15.7109375" style="116" customWidth="1"/>
    <col min="10511" max="10511" width="27.7109375" style="116" customWidth="1"/>
    <col min="10512" max="10513" width="15.7109375" style="116" customWidth="1"/>
    <col min="10514" max="10752" width="11.42578125" style="116"/>
    <col min="10753" max="10753" width="53.5703125" style="116" customWidth="1"/>
    <col min="10754" max="10754" width="15.710937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2" width="15.7109375" style="116" customWidth="1"/>
    <col min="10763" max="10763" width="27.7109375" style="116" customWidth="1"/>
    <col min="10764" max="10764" width="15.7109375" style="116" customWidth="1"/>
    <col min="10765" max="10765" width="27.7109375" style="116" customWidth="1"/>
    <col min="10766" max="10766" width="15.7109375" style="116" customWidth="1"/>
    <col min="10767" max="10767" width="27.7109375" style="116" customWidth="1"/>
    <col min="10768" max="10769" width="15.7109375" style="116" customWidth="1"/>
    <col min="10770" max="11008" width="11.42578125" style="116"/>
    <col min="11009" max="11009" width="53.5703125" style="116" customWidth="1"/>
    <col min="11010" max="11010" width="15.710937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8" width="15.7109375" style="116" customWidth="1"/>
    <col min="11019" max="11019" width="27.7109375" style="116" customWidth="1"/>
    <col min="11020" max="11020" width="15.7109375" style="116" customWidth="1"/>
    <col min="11021" max="11021" width="27.7109375" style="116" customWidth="1"/>
    <col min="11022" max="11022" width="15.7109375" style="116" customWidth="1"/>
    <col min="11023" max="11023" width="27.7109375" style="116" customWidth="1"/>
    <col min="11024" max="11025" width="15.7109375" style="116" customWidth="1"/>
    <col min="11026" max="11264" width="11.42578125" style="116"/>
    <col min="11265" max="11265" width="53.5703125" style="116" customWidth="1"/>
    <col min="11266" max="11266" width="15.710937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4" width="15.7109375" style="116" customWidth="1"/>
    <col min="11275" max="11275" width="27.7109375" style="116" customWidth="1"/>
    <col min="11276" max="11276" width="15.7109375" style="116" customWidth="1"/>
    <col min="11277" max="11277" width="27.7109375" style="116" customWidth="1"/>
    <col min="11278" max="11278" width="15.7109375" style="116" customWidth="1"/>
    <col min="11279" max="11279" width="27.7109375" style="116" customWidth="1"/>
    <col min="11280" max="11281" width="15.7109375" style="116" customWidth="1"/>
    <col min="11282" max="11520" width="11.42578125" style="116"/>
    <col min="11521" max="11521" width="53.5703125" style="116" customWidth="1"/>
    <col min="11522" max="11522" width="15.710937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30" width="15.7109375" style="116" customWidth="1"/>
    <col min="11531" max="11531" width="27.7109375" style="116" customWidth="1"/>
    <col min="11532" max="11532" width="15.7109375" style="116" customWidth="1"/>
    <col min="11533" max="11533" width="27.7109375" style="116" customWidth="1"/>
    <col min="11534" max="11534" width="15.7109375" style="116" customWidth="1"/>
    <col min="11535" max="11535" width="27.7109375" style="116" customWidth="1"/>
    <col min="11536" max="11537" width="15.7109375" style="116" customWidth="1"/>
    <col min="11538" max="11776" width="11.42578125" style="116"/>
    <col min="11777" max="11777" width="53.5703125" style="116" customWidth="1"/>
    <col min="11778" max="11778" width="15.710937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6" width="15.7109375" style="116" customWidth="1"/>
    <col min="11787" max="11787" width="27.7109375" style="116" customWidth="1"/>
    <col min="11788" max="11788" width="15.7109375" style="116" customWidth="1"/>
    <col min="11789" max="11789" width="27.7109375" style="116" customWidth="1"/>
    <col min="11790" max="11790" width="15.7109375" style="116" customWidth="1"/>
    <col min="11791" max="11791" width="27.7109375" style="116" customWidth="1"/>
    <col min="11792" max="11793" width="15.7109375" style="116" customWidth="1"/>
    <col min="11794" max="12032" width="11.42578125" style="116"/>
    <col min="12033" max="12033" width="53.5703125" style="116" customWidth="1"/>
    <col min="12034" max="12034" width="15.710937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2" width="15.7109375" style="116" customWidth="1"/>
    <col min="12043" max="12043" width="27.7109375" style="116" customWidth="1"/>
    <col min="12044" max="12044" width="15.7109375" style="116" customWidth="1"/>
    <col min="12045" max="12045" width="27.7109375" style="116" customWidth="1"/>
    <col min="12046" max="12046" width="15.7109375" style="116" customWidth="1"/>
    <col min="12047" max="12047" width="27.7109375" style="116" customWidth="1"/>
    <col min="12048" max="12049" width="15.7109375" style="116" customWidth="1"/>
    <col min="12050" max="12288" width="11.42578125" style="116"/>
    <col min="12289" max="12289" width="53.5703125" style="116" customWidth="1"/>
    <col min="12290" max="12290" width="15.710937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8" width="15.7109375" style="116" customWidth="1"/>
    <col min="12299" max="12299" width="27.7109375" style="116" customWidth="1"/>
    <col min="12300" max="12300" width="15.7109375" style="116" customWidth="1"/>
    <col min="12301" max="12301" width="27.7109375" style="116" customWidth="1"/>
    <col min="12302" max="12302" width="15.7109375" style="116" customWidth="1"/>
    <col min="12303" max="12303" width="27.7109375" style="116" customWidth="1"/>
    <col min="12304" max="12305" width="15.7109375" style="116" customWidth="1"/>
    <col min="12306" max="12544" width="11.42578125" style="116"/>
    <col min="12545" max="12545" width="53.5703125" style="116" customWidth="1"/>
    <col min="12546" max="12546" width="15.710937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4" width="15.7109375" style="116" customWidth="1"/>
    <col min="12555" max="12555" width="27.7109375" style="116" customWidth="1"/>
    <col min="12556" max="12556" width="15.7109375" style="116" customWidth="1"/>
    <col min="12557" max="12557" width="27.7109375" style="116" customWidth="1"/>
    <col min="12558" max="12558" width="15.7109375" style="116" customWidth="1"/>
    <col min="12559" max="12559" width="27.7109375" style="116" customWidth="1"/>
    <col min="12560" max="12561" width="15.7109375" style="116" customWidth="1"/>
    <col min="12562" max="12800" width="11.42578125" style="116"/>
    <col min="12801" max="12801" width="53.5703125" style="116" customWidth="1"/>
    <col min="12802" max="12802" width="15.710937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10" width="15.7109375" style="116" customWidth="1"/>
    <col min="12811" max="12811" width="27.7109375" style="116" customWidth="1"/>
    <col min="12812" max="12812" width="15.7109375" style="116" customWidth="1"/>
    <col min="12813" max="12813" width="27.7109375" style="116" customWidth="1"/>
    <col min="12814" max="12814" width="15.7109375" style="116" customWidth="1"/>
    <col min="12815" max="12815" width="27.7109375" style="116" customWidth="1"/>
    <col min="12816" max="12817" width="15.7109375" style="116" customWidth="1"/>
    <col min="12818" max="13056" width="11.42578125" style="116"/>
    <col min="13057" max="13057" width="53.5703125" style="116" customWidth="1"/>
    <col min="13058" max="13058" width="15.710937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6" width="15.7109375" style="116" customWidth="1"/>
    <col min="13067" max="13067" width="27.7109375" style="116" customWidth="1"/>
    <col min="13068" max="13068" width="15.7109375" style="116" customWidth="1"/>
    <col min="13069" max="13069" width="27.7109375" style="116" customWidth="1"/>
    <col min="13070" max="13070" width="15.7109375" style="116" customWidth="1"/>
    <col min="13071" max="13071" width="27.7109375" style="116" customWidth="1"/>
    <col min="13072" max="13073" width="15.7109375" style="116" customWidth="1"/>
    <col min="13074" max="13312" width="11.42578125" style="116"/>
    <col min="13313" max="13313" width="53.5703125" style="116" customWidth="1"/>
    <col min="13314" max="13314" width="15.710937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2" width="15.7109375" style="116" customWidth="1"/>
    <col min="13323" max="13323" width="27.7109375" style="116" customWidth="1"/>
    <col min="13324" max="13324" width="15.7109375" style="116" customWidth="1"/>
    <col min="13325" max="13325" width="27.7109375" style="116" customWidth="1"/>
    <col min="13326" max="13326" width="15.7109375" style="116" customWidth="1"/>
    <col min="13327" max="13327" width="27.7109375" style="116" customWidth="1"/>
    <col min="13328" max="13329" width="15.7109375" style="116" customWidth="1"/>
    <col min="13330" max="13568" width="11.42578125" style="116"/>
    <col min="13569" max="13569" width="53.5703125" style="116" customWidth="1"/>
    <col min="13570" max="13570" width="15.710937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8" width="15.7109375" style="116" customWidth="1"/>
    <col min="13579" max="13579" width="27.7109375" style="116" customWidth="1"/>
    <col min="13580" max="13580" width="15.7109375" style="116" customWidth="1"/>
    <col min="13581" max="13581" width="27.7109375" style="116" customWidth="1"/>
    <col min="13582" max="13582" width="15.7109375" style="116" customWidth="1"/>
    <col min="13583" max="13583" width="27.7109375" style="116" customWidth="1"/>
    <col min="13584" max="13585" width="15.7109375" style="116" customWidth="1"/>
    <col min="13586" max="13824" width="11.42578125" style="116"/>
    <col min="13825" max="13825" width="53.5703125" style="116" customWidth="1"/>
    <col min="13826" max="13826" width="15.710937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4" width="15.7109375" style="116" customWidth="1"/>
    <col min="13835" max="13835" width="27.7109375" style="116" customWidth="1"/>
    <col min="13836" max="13836" width="15.7109375" style="116" customWidth="1"/>
    <col min="13837" max="13837" width="27.7109375" style="116" customWidth="1"/>
    <col min="13838" max="13838" width="15.7109375" style="116" customWidth="1"/>
    <col min="13839" max="13839" width="27.7109375" style="116" customWidth="1"/>
    <col min="13840" max="13841" width="15.7109375" style="116" customWidth="1"/>
    <col min="13842" max="14080" width="11.42578125" style="116"/>
    <col min="14081" max="14081" width="53.5703125" style="116" customWidth="1"/>
    <col min="14082" max="14082" width="15.710937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90" width="15.7109375" style="116" customWidth="1"/>
    <col min="14091" max="14091" width="27.7109375" style="116" customWidth="1"/>
    <col min="14092" max="14092" width="15.7109375" style="116" customWidth="1"/>
    <col min="14093" max="14093" width="27.7109375" style="116" customWidth="1"/>
    <col min="14094" max="14094" width="15.7109375" style="116" customWidth="1"/>
    <col min="14095" max="14095" width="27.7109375" style="116" customWidth="1"/>
    <col min="14096" max="14097" width="15.7109375" style="116" customWidth="1"/>
    <col min="14098" max="14336" width="11.42578125" style="116"/>
    <col min="14337" max="14337" width="53.5703125" style="116" customWidth="1"/>
    <col min="14338" max="14338" width="15.710937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6" width="15.7109375" style="116" customWidth="1"/>
    <col min="14347" max="14347" width="27.7109375" style="116" customWidth="1"/>
    <col min="14348" max="14348" width="15.7109375" style="116" customWidth="1"/>
    <col min="14349" max="14349" width="27.7109375" style="116" customWidth="1"/>
    <col min="14350" max="14350" width="15.7109375" style="116" customWidth="1"/>
    <col min="14351" max="14351" width="27.7109375" style="116" customWidth="1"/>
    <col min="14352" max="14353" width="15.7109375" style="116" customWidth="1"/>
    <col min="14354" max="14592" width="11.42578125" style="116"/>
    <col min="14593" max="14593" width="53.5703125" style="116" customWidth="1"/>
    <col min="14594" max="14594" width="15.710937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2" width="15.7109375" style="116" customWidth="1"/>
    <col min="14603" max="14603" width="27.7109375" style="116" customWidth="1"/>
    <col min="14604" max="14604" width="15.7109375" style="116" customWidth="1"/>
    <col min="14605" max="14605" width="27.7109375" style="116" customWidth="1"/>
    <col min="14606" max="14606" width="15.7109375" style="116" customWidth="1"/>
    <col min="14607" max="14607" width="27.7109375" style="116" customWidth="1"/>
    <col min="14608" max="14609" width="15.7109375" style="116" customWidth="1"/>
    <col min="14610" max="14848" width="11.42578125" style="116"/>
    <col min="14849" max="14849" width="53.5703125" style="116" customWidth="1"/>
    <col min="14850" max="14850" width="15.710937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8" width="15.7109375" style="116" customWidth="1"/>
    <col min="14859" max="14859" width="27.7109375" style="116" customWidth="1"/>
    <col min="14860" max="14860" width="15.7109375" style="116" customWidth="1"/>
    <col min="14861" max="14861" width="27.7109375" style="116" customWidth="1"/>
    <col min="14862" max="14862" width="15.7109375" style="116" customWidth="1"/>
    <col min="14863" max="14863" width="27.7109375" style="116" customWidth="1"/>
    <col min="14864" max="14865" width="15.7109375" style="116" customWidth="1"/>
    <col min="14866" max="15104" width="11.42578125" style="116"/>
    <col min="15105" max="15105" width="53.5703125" style="116" customWidth="1"/>
    <col min="15106" max="15106" width="15.710937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4" width="15.7109375" style="116" customWidth="1"/>
    <col min="15115" max="15115" width="27.7109375" style="116" customWidth="1"/>
    <col min="15116" max="15116" width="15.7109375" style="116" customWidth="1"/>
    <col min="15117" max="15117" width="27.7109375" style="116" customWidth="1"/>
    <col min="15118" max="15118" width="15.7109375" style="116" customWidth="1"/>
    <col min="15119" max="15119" width="27.7109375" style="116" customWidth="1"/>
    <col min="15120" max="15121" width="15.7109375" style="116" customWidth="1"/>
    <col min="15122" max="15360" width="11.42578125" style="116"/>
    <col min="15361" max="15361" width="53.5703125" style="116" customWidth="1"/>
    <col min="15362" max="15362" width="15.710937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70" width="15.7109375" style="116" customWidth="1"/>
    <col min="15371" max="15371" width="27.7109375" style="116" customWidth="1"/>
    <col min="15372" max="15372" width="15.7109375" style="116" customWidth="1"/>
    <col min="15373" max="15373" width="27.7109375" style="116" customWidth="1"/>
    <col min="15374" max="15374" width="15.7109375" style="116" customWidth="1"/>
    <col min="15375" max="15375" width="27.7109375" style="116" customWidth="1"/>
    <col min="15376" max="15377" width="15.7109375" style="116" customWidth="1"/>
    <col min="15378" max="15616" width="11.42578125" style="116"/>
    <col min="15617" max="15617" width="53.5703125" style="116" customWidth="1"/>
    <col min="15618" max="15618" width="15.710937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6" width="15.7109375" style="116" customWidth="1"/>
    <col min="15627" max="15627" width="27.7109375" style="116" customWidth="1"/>
    <col min="15628" max="15628" width="15.7109375" style="116" customWidth="1"/>
    <col min="15629" max="15629" width="27.7109375" style="116" customWidth="1"/>
    <col min="15630" max="15630" width="15.7109375" style="116" customWidth="1"/>
    <col min="15631" max="15631" width="27.7109375" style="116" customWidth="1"/>
    <col min="15632" max="15633" width="15.7109375" style="116" customWidth="1"/>
    <col min="15634" max="15872" width="11.42578125" style="116"/>
    <col min="15873" max="15873" width="53.5703125" style="116" customWidth="1"/>
    <col min="15874" max="15874" width="15.710937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2" width="15.7109375" style="116" customWidth="1"/>
    <col min="15883" max="15883" width="27.7109375" style="116" customWidth="1"/>
    <col min="15884" max="15884" width="15.7109375" style="116" customWidth="1"/>
    <col min="15885" max="15885" width="27.7109375" style="116" customWidth="1"/>
    <col min="15886" max="15886" width="15.7109375" style="116" customWidth="1"/>
    <col min="15887" max="15887" width="27.7109375" style="116" customWidth="1"/>
    <col min="15888" max="15889" width="15.7109375" style="116" customWidth="1"/>
    <col min="15890" max="16128" width="11.42578125" style="116"/>
    <col min="16129" max="16129" width="53.5703125" style="116" customWidth="1"/>
    <col min="16130" max="16130" width="15.710937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8" width="15.7109375" style="116" customWidth="1"/>
    <col min="16139" max="16139" width="27.7109375" style="116" customWidth="1"/>
    <col min="16140" max="16140" width="15.7109375" style="116" customWidth="1"/>
    <col min="16141" max="16141" width="27.7109375" style="116" customWidth="1"/>
    <col min="16142" max="16142" width="15.7109375" style="116" customWidth="1"/>
    <col min="16143" max="16143" width="27.7109375" style="116" customWidth="1"/>
    <col min="16144" max="16145" width="15.7109375" style="116" customWidth="1"/>
    <col min="16146" max="16384" width="11.42578125" style="116"/>
  </cols>
  <sheetData>
    <row r="1" spans="1:17" s="134" customFormat="1" ht="30" customHeight="1" x14ac:dyDescent="0.3">
      <c r="A1" s="405" t="s">
        <v>415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</row>
    <row r="2" spans="1:17" s="134" customFormat="1" ht="15" customHeight="1" x14ac:dyDescent="0.3">
      <c r="A2" s="381" t="s">
        <v>279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</row>
    <row r="3" spans="1:17" s="134" customFormat="1" ht="15" customHeight="1" x14ac:dyDescent="0.3">
      <c r="A3" s="381" t="s">
        <v>280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</row>
    <row r="4" spans="1:17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</row>
    <row r="5" spans="1:17" ht="15" customHeight="1" x14ac:dyDescent="0.2">
      <c r="A5" s="38"/>
      <c r="B5" s="148"/>
      <c r="C5" s="148"/>
      <c r="D5" s="148"/>
      <c r="E5" s="148"/>
      <c r="F5" s="148"/>
      <c r="G5" s="148"/>
      <c r="H5" s="148"/>
      <c r="I5" s="148"/>
      <c r="J5" s="148"/>
      <c r="K5" s="38"/>
      <c r="L5" s="148"/>
      <c r="M5" s="148"/>
      <c r="N5" s="38"/>
      <c r="O5" s="38"/>
      <c r="P5" s="148"/>
      <c r="Q5" s="38"/>
    </row>
    <row r="6" spans="1:17" s="149" customFormat="1" ht="15" customHeight="1" x14ac:dyDescent="0.25">
      <c r="A6" s="136"/>
      <c r="B6" s="406" t="s">
        <v>150</v>
      </c>
      <c r="C6" s="406"/>
      <c r="D6" s="406"/>
      <c r="E6" s="406"/>
      <c r="F6" s="406"/>
      <c r="G6" s="406"/>
      <c r="H6" s="406"/>
      <c r="I6" s="406"/>
      <c r="J6" s="406" t="s">
        <v>151</v>
      </c>
      <c r="K6" s="406"/>
      <c r="L6" s="406"/>
      <c r="M6" s="406"/>
      <c r="N6" s="406"/>
      <c r="O6" s="406"/>
      <c r="P6" s="406"/>
      <c r="Q6" s="406"/>
    </row>
    <row r="7" spans="1:17" s="150" customFormat="1" ht="39.950000000000003" customHeight="1" x14ac:dyDescent="0.25">
      <c r="A7" s="138" t="s">
        <v>259</v>
      </c>
      <c r="B7" s="139" t="s">
        <v>55</v>
      </c>
      <c r="C7" s="140" t="s">
        <v>270</v>
      </c>
      <c r="D7" s="139" t="s">
        <v>271</v>
      </c>
      <c r="E7" s="139" t="s">
        <v>272</v>
      </c>
      <c r="F7" s="140" t="s">
        <v>273</v>
      </c>
      <c r="G7" s="139" t="s">
        <v>274</v>
      </c>
      <c r="H7" s="139" t="s">
        <v>275</v>
      </c>
      <c r="I7" s="140" t="s">
        <v>46</v>
      </c>
      <c r="J7" s="139" t="s">
        <v>55</v>
      </c>
      <c r="K7" s="139" t="s">
        <v>270</v>
      </c>
      <c r="L7" s="140" t="s">
        <v>271</v>
      </c>
      <c r="M7" s="139" t="s">
        <v>272</v>
      </c>
      <c r="N7" s="139" t="s">
        <v>273</v>
      </c>
      <c r="O7" s="139" t="s">
        <v>274</v>
      </c>
      <c r="P7" s="139" t="s">
        <v>275</v>
      </c>
      <c r="Q7" s="139" t="s">
        <v>46</v>
      </c>
    </row>
    <row r="8" spans="1:17" ht="15" customHeight="1" x14ac:dyDescent="0.2">
      <c r="A8" s="120" t="s">
        <v>233</v>
      </c>
      <c r="B8" s="121">
        <v>456728.21085999999</v>
      </c>
      <c r="C8" s="121">
        <v>16557.733860000008</v>
      </c>
      <c r="D8" s="121">
        <v>126.9785</v>
      </c>
      <c r="E8" s="121">
        <v>146.58975000000001</v>
      </c>
      <c r="F8" s="121">
        <v>507.19045</v>
      </c>
      <c r="G8" s="121">
        <v>126.99588</v>
      </c>
      <c r="H8" s="121">
        <v>0</v>
      </c>
      <c r="I8" s="121">
        <v>474193.69930000004</v>
      </c>
      <c r="J8" s="121">
        <v>172956.34792000003</v>
      </c>
      <c r="K8" s="121">
        <v>11086.664839999996</v>
      </c>
      <c r="L8" s="121">
        <v>1726.2128400000001</v>
      </c>
      <c r="M8" s="121">
        <v>642.03151999999989</v>
      </c>
      <c r="N8" s="121">
        <v>484.44267000000002</v>
      </c>
      <c r="O8" s="121">
        <v>0</v>
      </c>
      <c r="P8" s="121">
        <v>0</v>
      </c>
      <c r="Q8" s="121">
        <v>186895.69978999998</v>
      </c>
    </row>
    <row r="9" spans="1:17" ht="15" customHeight="1" x14ac:dyDescent="0.2">
      <c r="A9" s="120" t="s">
        <v>234</v>
      </c>
      <c r="B9" s="121">
        <v>35381.686239999988</v>
      </c>
      <c r="C9" s="121">
        <v>509.56036000000006</v>
      </c>
      <c r="D9" s="121">
        <v>0</v>
      </c>
      <c r="E9" s="121">
        <v>0</v>
      </c>
      <c r="F9" s="121">
        <v>0</v>
      </c>
      <c r="G9" s="121">
        <v>639.47128999999995</v>
      </c>
      <c r="H9" s="121">
        <v>0</v>
      </c>
      <c r="I9" s="121">
        <v>36530.717889999993</v>
      </c>
      <c r="J9" s="121">
        <v>77.312860000000001</v>
      </c>
      <c r="K9" s="121">
        <v>8.5</v>
      </c>
      <c r="L9" s="121">
        <v>0</v>
      </c>
      <c r="M9" s="121">
        <v>0</v>
      </c>
      <c r="N9" s="121">
        <v>0</v>
      </c>
      <c r="O9" s="121">
        <v>0</v>
      </c>
      <c r="P9" s="121">
        <v>0</v>
      </c>
      <c r="Q9" s="121">
        <v>85.812860000000001</v>
      </c>
    </row>
    <row r="10" spans="1:17" ht="15" customHeight="1" x14ac:dyDescent="0.2">
      <c r="A10" s="120" t="s">
        <v>235</v>
      </c>
      <c r="B10" s="121">
        <v>0</v>
      </c>
      <c r="C10" s="121">
        <v>0</v>
      </c>
      <c r="D10" s="121">
        <v>0</v>
      </c>
      <c r="E10" s="121">
        <v>0</v>
      </c>
      <c r="F10" s="121">
        <v>0</v>
      </c>
      <c r="G10" s="121">
        <v>0</v>
      </c>
      <c r="H10" s="121">
        <v>0</v>
      </c>
      <c r="I10" s="121">
        <v>0</v>
      </c>
      <c r="J10" s="121">
        <v>0</v>
      </c>
      <c r="K10" s="121">
        <v>0</v>
      </c>
      <c r="L10" s="121">
        <v>0</v>
      </c>
      <c r="M10" s="121">
        <v>0</v>
      </c>
      <c r="N10" s="121">
        <v>0</v>
      </c>
      <c r="O10" s="121">
        <v>0</v>
      </c>
      <c r="P10" s="121">
        <v>0</v>
      </c>
      <c r="Q10" s="121">
        <v>0</v>
      </c>
    </row>
    <row r="11" spans="1:17" ht="15" customHeight="1" x14ac:dyDescent="0.2">
      <c r="A11" s="120" t="s">
        <v>236</v>
      </c>
      <c r="B11" s="121">
        <v>522.29849999999999</v>
      </c>
      <c r="C11" s="121">
        <v>0</v>
      </c>
      <c r="D11" s="121">
        <v>0</v>
      </c>
      <c r="E11" s="121">
        <v>0</v>
      </c>
      <c r="F11" s="121">
        <v>0</v>
      </c>
      <c r="G11" s="121">
        <v>0</v>
      </c>
      <c r="H11" s="121">
        <v>0</v>
      </c>
      <c r="I11" s="121">
        <v>522.29849999999999</v>
      </c>
      <c r="J11" s="121">
        <v>0</v>
      </c>
      <c r="K11" s="121">
        <v>0</v>
      </c>
      <c r="L11" s="121">
        <v>0</v>
      </c>
      <c r="M11" s="121">
        <v>0</v>
      </c>
      <c r="N11" s="121">
        <v>0</v>
      </c>
      <c r="O11" s="121">
        <v>0</v>
      </c>
      <c r="P11" s="121">
        <v>0</v>
      </c>
      <c r="Q11" s="121">
        <v>0</v>
      </c>
    </row>
    <row r="12" spans="1:17" ht="15" customHeight="1" x14ac:dyDescent="0.2">
      <c r="A12" s="120" t="s">
        <v>237</v>
      </c>
      <c r="B12" s="121">
        <v>173196.13468999998</v>
      </c>
      <c r="C12" s="121">
        <v>45352.529319999994</v>
      </c>
      <c r="D12" s="121">
        <v>7.5196300000000003</v>
      </c>
      <c r="E12" s="121">
        <v>92.432839999999999</v>
      </c>
      <c r="F12" s="121">
        <v>79.79419</v>
      </c>
      <c r="G12" s="121">
        <v>4145.51181</v>
      </c>
      <c r="H12" s="121">
        <v>0</v>
      </c>
      <c r="I12" s="121">
        <v>222873.92247999995</v>
      </c>
      <c r="J12" s="121">
        <v>27605.254229999988</v>
      </c>
      <c r="K12" s="121">
        <v>1992.9534999999996</v>
      </c>
      <c r="L12" s="121">
        <v>289.80385000000001</v>
      </c>
      <c r="M12" s="121">
        <v>197.76335</v>
      </c>
      <c r="N12" s="121">
        <v>417.25409999999999</v>
      </c>
      <c r="O12" s="121">
        <v>359.66683</v>
      </c>
      <c r="P12" s="121">
        <v>0</v>
      </c>
      <c r="Q12" s="121">
        <v>30862.695859999985</v>
      </c>
    </row>
    <row r="13" spans="1:17" ht="15" customHeight="1" x14ac:dyDescent="0.2">
      <c r="A13" s="120" t="s">
        <v>238</v>
      </c>
      <c r="B13" s="121">
        <v>58751.047829999996</v>
      </c>
      <c r="C13" s="121">
        <v>0</v>
      </c>
      <c r="D13" s="121">
        <v>0</v>
      </c>
      <c r="E13" s="121">
        <v>0</v>
      </c>
      <c r="F13" s="121">
        <v>0</v>
      </c>
      <c r="G13" s="121">
        <v>0</v>
      </c>
      <c r="H13" s="121">
        <v>0</v>
      </c>
      <c r="I13" s="121">
        <v>58751.047829999996</v>
      </c>
      <c r="J13" s="121">
        <v>0</v>
      </c>
      <c r="K13" s="121">
        <v>0</v>
      </c>
      <c r="L13" s="121">
        <v>0</v>
      </c>
      <c r="M13" s="121">
        <v>0</v>
      </c>
      <c r="N13" s="121">
        <v>0</v>
      </c>
      <c r="O13" s="121">
        <v>0</v>
      </c>
      <c r="P13" s="121">
        <v>0</v>
      </c>
      <c r="Q13" s="121">
        <v>0</v>
      </c>
    </row>
    <row r="14" spans="1:17" ht="15" customHeight="1" x14ac:dyDescent="0.2">
      <c r="A14" s="120" t="s">
        <v>181</v>
      </c>
      <c r="B14" s="121">
        <v>0</v>
      </c>
      <c r="C14" s="121">
        <v>0</v>
      </c>
      <c r="D14" s="121">
        <v>0</v>
      </c>
      <c r="E14" s="121">
        <v>0</v>
      </c>
      <c r="F14" s="121">
        <v>0</v>
      </c>
      <c r="G14" s="121">
        <v>0</v>
      </c>
      <c r="H14" s="121">
        <v>0</v>
      </c>
      <c r="I14" s="121">
        <v>0</v>
      </c>
      <c r="J14" s="121">
        <v>0</v>
      </c>
      <c r="K14" s="121">
        <v>0</v>
      </c>
      <c r="L14" s="121">
        <v>0</v>
      </c>
      <c r="M14" s="121">
        <v>0</v>
      </c>
      <c r="N14" s="121">
        <v>0</v>
      </c>
      <c r="O14" s="121">
        <v>0</v>
      </c>
      <c r="P14" s="121">
        <v>0</v>
      </c>
      <c r="Q14" s="121">
        <v>0</v>
      </c>
    </row>
    <row r="15" spans="1:17" ht="15" customHeight="1" x14ac:dyDescent="0.2">
      <c r="A15" s="120" t="s">
        <v>239</v>
      </c>
      <c r="B15" s="121">
        <v>19048.144830000012</v>
      </c>
      <c r="C15" s="121">
        <v>224.80755000000002</v>
      </c>
      <c r="D15" s="121">
        <v>0</v>
      </c>
      <c r="E15" s="121">
        <v>0</v>
      </c>
      <c r="F15" s="121">
        <v>66.729900000000001</v>
      </c>
      <c r="G15" s="121">
        <v>0</v>
      </c>
      <c r="H15" s="121">
        <v>0</v>
      </c>
      <c r="I15" s="121">
        <v>19339.682280000012</v>
      </c>
      <c r="J15" s="121">
        <v>3884.2165100000011</v>
      </c>
      <c r="K15" s="121">
        <v>657.79236000000014</v>
      </c>
      <c r="L15" s="121">
        <v>66.635899999999992</v>
      </c>
      <c r="M15" s="121">
        <v>16.971160000000001</v>
      </c>
      <c r="N15" s="121">
        <v>131.42103</v>
      </c>
      <c r="O15" s="121">
        <v>72.366950000000003</v>
      </c>
      <c r="P15" s="121">
        <v>0</v>
      </c>
      <c r="Q15" s="121">
        <v>4829.4039100000018</v>
      </c>
    </row>
    <row r="16" spans="1:17" ht="15" customHeight="1" x14ac:dyDescent="0.2">
      <c r="A16" s="120" t="s">
        <v>240</v>
      </c>
      <c r="B16" s="121">
        <v>11769.660840000002</v>
      </c>
      <c r="C16" s="121">
        <v>612.04210999999998</v>
      </c>
      <c r="D16" s="121">
        <v>20.624759999999998</v>
      </c>
      <c r="E16" s="121">
        <v>81.235110000000006</v>
      </c>
      <c r="F16" s="121">
        <v>0</v>
      </c>
      <c r="G16" s="121">
        <v>0</v>
      </c>
      <c r="H16" s="121">
        <v>0</v>
      </c>
      <c r="I16" s="121">
        <v>12483.562820000003</v>
      </c>
      <c r="J16" s="121">
        <v>3287.3302899999994</v>
      </c>
      <c r="K16" s="121">
        <v>1817.8512999999998</v>
      </c>
      <c r="L16" s="121">
        <v>60.814520000000002</v>
      </c>
      <c r="M16" s="121">
        <v>0</v>
      </c>
      <c r="N16" s="121">
        <v>84.343720000000005</v>
      </c>
      <c r="O16" s="121">
        <v>160.15060999999997</v>
      </c>
      <c r="P16" s="121">
        <v>0</v>
      </c>
      <c r="Q16" s="121">
        <v>5410.4904399999987</v>
      </c>
    </row>
    <row r="17" spans="1:17" ht="15" customHeight="1" x14ac:dyDescent="0.2">
      <c r="A17" s="120" t="s">
        <v>241</v>
      </c>
      <c r="B17" s="121">
        <v>9360.53377</v>
      </c>
      <c r="C17" s="121">
        <v>642.01297999999997</v>
      </c>
      <c r="D17" s="121">
        <v>0</v>
      </c>
      <c r="E17" s="121">
        <v>0</v>
      </c>
      <c r="F17" s="121">
        <v>0</v>
      </c>
      <c r="G17" s="121">
        <v>0</v>
      </c>
      <c r="H17" s="121">
        <v>0</v>
      </c>
      <c r="I17" s="121">
        <v>10002.54675</v>
      </c>
      <c r="J17" s="121">
        <v>6070.5044999999991</v>
      </c>
      <c r="K17" s="121">
        <v>613.70596999999998</v>
      </c>
      <c r="L17" s="121">
        <v>171.81844000000001</v>
      </c>
      <c r="M17" s="121">
        <v>0</v>
      </c>
      <c r="N17" s="121">
        <v>73.421660000000003</v>
      </c>
      <c r="O17" s="121">
        <v>0</v>
      </c>
      <c r="P17" s="121">
        <v>0</v>
      </c>
      <c r="Q17" s="121">
        <v>6929.4505699999991</v>
      </c>
    </row>
    <row r="18" spans="1:17" ht="15" customHeight="1" x14ac:dyDescent="0.2">
      <c r="A18" s="120" t="s">
        <v>242</v>
      </c>
      <c r="B18" s="121">
        <v>0</v>
      </c>
      <c r="C18" s="121">
        <v>0</v>
      </c>
      <c r="D18" s="121">
        <v>0</v>
      </c>
      <c r="E18" s="121">
        <v>0</v>
      </c>
      <c r="F18" s="121">
        <v>0</v>
      </c>
      <c r="G18" s="121">
        <v>0</v>
      </c>
      <c r="H18" s="121">
        <v>0</v>
      </c>
      <c r="I18" s="121">
        <v>0</v>
      </c>
      <c r="J18" s="121">
        <v>0</v>
      </c>
      <c r="K18" s="121">
        <v>0</v>
      </c>
      <c r="L18" s="121">
        <v>0</v>
      </c>
      <c r="M18" s="121">
        <v>0</v>
      </c>
      <c r="N18" s="121">
        <v>0</v>
      </c>
      <c r="O18" s="121">
        <v>0</v>
      </c>
      <c r="P18" s="121">
        <v>0</v>
      </c>
      <c r="Q18" s="121">
        <v>0</v>
      </c>
    </row>
    <row r="19" spans="1:17" ht="15" customHeight="1" x14ac:dyDescent="0.2">
      <c r="A19" s="120" t="s">
        <v>243</v>
      </c>
      <c r="B19" s="121">
        <v>202.31629999999998</v>
      </c>
      <c r="C19" s="121">
        <v>0</v>
      </c>
      <c r="D19" s="121">
        <v>0</v>
      </c>
      <c r="E19" s="121">
        <v>0</v>
      </c>
      <c r="F19" s="121">
        <v>0</v>
      </c>
      <c r="G19" s="121">
        <v>0</v>
      </c>
      <c r="H19" s="121">
        <v>0</v>
      </c>
      <c r="I19" s="121">
        <v>202.31629999999998</v>
      </c>
      <c r="J19" s="121">
        <v>75.338490000000007</v>
      </c>
      <c r="K19" s="121">
        <v>0</v>
      </c>
      <c r="L19" s="121">
        <v>0</v>
      </c>
      <c r="M19" s="121">
        <v>0</v>
      </c>
      <c r="N19" s="121">
        <v>0</v>
      </c>
      <c r="O19" s="121">
        <v>0</v>
      </c>
      <c r="P19" s="121">
        <v>0</v>
      </c>
      <c r="Q19" s="121">
        <v>75.338490000000007</v>
      </c>
    </row>
    <row r="20" spans="1:17" ht="15" customHeight="1" x14ac:dyDescent="0.2">
      <c r="A20" s="120" t="s">
        <v>244</v>
      </c>
      <c r="B20" s="121">
        <v>0</v>
      </c>
      <c r="C20" s="121">
        <v>0</v>
      </c>
      <c r="D20" s="121">
        <v>0</v>
      </c>
      <c r="E20" s="121">
        <v>0</v>
      </c>
      <c r="F20" s="121">
        <v>0</v>
      </c>
      <c r="G20" s="121">
        <v>0</v>
      </c>
      <c r="H20" s="121">
        <v>0</v>
      </c>
      <c r="I20" s="121">
        <v>0</v>
      </c>
      <c r="J20" s="121">
        <v>0</v>
      </c>
      <c r="K20" s="121">
        <v>0</v>
      </c>
      <c r="L20" s="121">
        <v>0</v>
      </c>
      <c r="M20" s="121">
        <v>0</v>
      </c>
      <c r="N20" s="121">
        <v>0</v>
      </c>
      <c r="O20" s="121">
        <v>0</v>
      </c>
      <c r="P20" s="121">
        <v>0</v>
      </c>
      <c r="Q20" s="121">
        <v>0</v>
      </c>
    </row>
    <row r="21" spans="1:17" ht="15" customHeight="1" x14ac:dyDescent="0.2">
      <c r="A21" s="120" t="s">
        <v>245</v>
      </c>
      <c r="B21" s="121">
        <v>0</v>
      </c>
      <c r="C21" s="121">
        <v>0</v>
      </c>
      <c r="D21" s="121">
        <v>0</v>
      </c>
      <c r="E21" s="121">
        <v>0</v>
      </c>
      <c r="F21" s="121">
        <v>0</v>
      </c>
      <c r="G21" s="121">
        <v>0</v>
      </c>
      <c r="H21" s="121">
        <v>0</v>
      </c>
      <c r="I21" s="121">
        <v>0</v>
      </c>
      <c r="J21" s="121">
        <v>0</v>
      </c>
      <c r="K21" s="121">
        <v>0</v>
      </c>
      <c r="L21" s="121">
        <v>0</v>
      </c>
      <c r="M21" s="121">
        <v>0</v>
      </c>
      <c r="N21" s="121">
        <v>0</v>
      </c>
      <c r="O21" s="121">
        <v>0</v>
      </c>
      <c r="P21" s="121">
        <v>0</v>
      </c>
      <c r="Q21" s="121">
        <v>0</v>
      </c>
    </row>
    <row r="22" spans="1:17" ht="15" customHeight="1" x14ac:dyDescent="0.2">
      <c r="A22" s="120" t="s">
        <v>246</v>
      </c>
      <c r="B22" s="121">
        <v>31.858040000000003</v>
      </c>
      <c r="C22" s="121">
        <v>0</v>
      </c>
      <c r="D22" s="121">
        <v>0</v>
      </c>
      <c r="E22" s="121">
        <v>0</v>
      </c>
      <c r="F22" s="121">
        <v>0</v>
      </c>
      <c r="G22" s="121">
        <v>0</v>
      </c>
      <c r="H22" s="121">
        <v>0</v>
      </c>
      <c r="I22" s="121">
        <v>31.858040000000003</v>
      </c>
      <c r="J22" s="121">
        <v>0</v>
      </c>
      <c r="K22" s="121">
        <v>0</v>
      </c>
      <c r="L22" s="121">
        <v>0</v>
      </c>
      <c r="M22" s="121">
        <v>0</v>
      </c>
      <c r="N22" s="121">
        <v>0</v>
      </c>
      <c r="O22" s="121">
        <v>0</v>
      </c>
      <c r="P22" s="121">
        <v>0</v>
      </c>
      <c r="Q22" s="121">
        <v>0</v>
      </c>
    </row>
    <row r="23" spans="1:17" ht="15" customHeight="1" x14ac:dyDescent="0.2">
      <c r="A23" s="120" t="s">
        <v>247</v>
      </c>
      <c r="B23" s="121">
        <v>0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1">
        <v>0</v>
      </c>
      <c r="J23" s="121">
        <v>0</v>
      </c>
      <c r="K23" s="121">
        <v>0</v>
      </c>
      <c r="L23" s="121">
        <v>0</v>
      </c>
      <c r="M23" s="121">
        <v>0</v>
      </c>
      <c r="N23" s="121">
        <v>0</v>
      </c>
      <c r="O23" s="121">
        <v>0</v>
      </c>
      <c r="P23" s="121">
        <v>0</v>
      </c>
      <c r="Q23" s="121">
        <v>0</v>
      </c>
    </row>
    <row r="24" spans="1:17" ht="15" customHeight="1" x14ac:dyDescent="0.2">
      <c r="A24" s="120" t="s">
        <v>248</v>
      </c>
      <c r="B24" s="121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0</v>
      </c>
      <c r="I24" s="121">
        <v>0</v>
      </c>
      <c r="J24" s="121">
        <v>0</v>
      </c>
      <c r="K24" s="121">
        <v>0</v>
      </c>
      <c r="L24" s="121">
        <v>0</v>
      </c>
      <c r="M24" s="121">
        <v>0</v>
      </c>
      <c r="N24" s="121">
        <v>0</v>
      </c>
      <c r="O24" s="121">
        <v>0</v>
      </c>
      <c r="P24" s="121">
        <v>0</v>
      </c>
      <c r="Q24" s="121">
        <v>0</v>
      </c>
    </row>
    <row r="25" spans="1:17" s="38" customFormat="1" ht="15" customHeight="1" x14ac:dyDescent="0.25">
      <c r="A25" s="120" t="s">
        <v>249</v>
      </c>
      <c r="B25" s="121">
        <v>0</v>
      </c>
      <c r="C25" s="121">
        <v>0</v>
      </c>
      <c r="D25" s="121">
        <v>0</v>
      </c>
      <c r="E25" s="121">
        <v>0</v>
      </c>
      <c r="F25" s="121">
        <v>0</v>
      </c>
      <c r="G25" s="121">
        <v>0</v>
      </c>
      <c r="H25" s="121">
        <v>0</v>
      </c>
      <c r="I25" s="121">
        <v>0</v>
      </c>
      <c r="J25" s="121">
        <v>0</v>
      </c>
      <c r="K25" s="121">
        <v>0</v>
      </c>
      <c r="L25" s="121">
        <v>0</v>
      </c>
      <c r="M25" s="121">
        <v>0</v>
      </c>
      <c r="N25" s="121">
        <v>0</v>
      </c>
      <c r="O25" s="121">
        <v>0</v>
      </c>
      <c r="P25" s="121">
        <v>0</v>
      </c>
      <c r="Q25" s="121">
        <v>0</v>
      </c>
    </row>
    <row r="26" spans="1:17" s="38" customFormat="1" ht="15" customHeight="1" x14ac:dyDescent="0.25">
      <c r="A26" s="123" t="s">
        <v>46</v>
      </c>
      <c r="B26" s="124">
        <v>764991.89189999993</v>
      </c>
      <c r="C26" s="124">
        <v>63898.686179999997</v>
      </c>
      <c r="D26" s="124">
        <v>155.12289000000001</v>
      </c>
      <c r="E26" s="124">
        <v>320.2577</v>
      </c>
      <c r="F26" s="124">
        <v>653.71454000000006</v>
      </c>
      <c r="G26" s="124">
        <v>4911.9789799999999</v>
      </c>
      <c r="H26" s="124">
        <v>0</v>
      </c>
      <c r="I26" s="124">
        <v>834931.65218999994</v>
      </c>
      <c r="J26" s="124">
        <v>213956.30480000004</v>
      </c>
      <c r="K26" s="124">
        <v>16177.467969999994</v>
      </c>
      <c r="L26" s="124">
        <v>2315.2855500000001</v>
      </c>
      <c r="M26" s="124">
        <v>856.76603</v>
      </c>
      <c r="N26" s="124">
        <v>1190.88318</v>
      </c>
      <c r="O26" s="124">
        <v>592.18438999999989</v>
      </c>
      <c r="P26" s="124">
        <v>0</v>
      </c>
      <c r="Q26" s="124">
        <v>235088.89191999994</v>
      </c>
    </row>
    <row r="27" spans="1:17" ht="15" customHeight="1" thickBot="1" x14ac:dyDescent="0.25">
      <c r="A27" s="164"/>
      <c r="B27" s="162"/>
      <c r="C27" s="163"/>
      <c r="D27" s="163"/>
      <c r="E27" s="163"/>
      <c r="F27" s="163"/>
      <c r="G27" s="163"/>
      <c r="H27" s="163"/>
      <c r="I27" s="163"/>
      <c r="J27" s="163"/>
      <c r="K27" s="163"/>
      <c r="L27" s="162"/>
      <c r="M27" s="162"/>
      <c r="N27" s="162"/>
      <c r="O27" s="162"/>
      <c r="P27" s="162"/>
      <c r="Q27" s="162"/>
    </row>
    <row r="28" spans="1:17" ht="15" customHeight="1" x14ac:dyDescent="0.2">
      <c r="A28" s="131" t="s">
        <v>252</v>
      </c>
      <c r="B28" s="47"/>
      <c r="C28" s="122"/>
      <c r="D28" s="122"/>
      <c r="E28" s="122"/>
      <c r="F28" s="122"/>
      <c r="G28" s="122"/>
      <c r="H28" s="122"/>
      <c r="I28" s="122"/>
      <c r="J28" s="122"/>
      <c r="K28" s="122"/>
      <c r="L28" s="47"/>
      <c r="M28" s="47"/>
      <c r="N28" s="38"/>
      <c r="O28" s="38"/>
      <c r="P28" s="38"/>
      <c r="Q28" s="38"/>
    </row>
    <row r="29" spans="1:17" ht="15" customHeight="1" x14ac:dyDescent="0.2">
      <c r="A29" s="115"/>
      <c r="B29" s="120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0"/>
      <c r="N29" s="38"/>
      <c r="O29" s="38"/>
      <c r="P29" s="38"/>
      <c r="Q29" s="3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0AE9FE-56A7-41BD-82D8-4670E4FFF65B}">
  <sheetPr>
    <pageSetUpPr fitToPage="1"/>
  </sheetPr>
  <dimension ref="A1:Q29"/>
  <sheetViews>
    <sheetView zoomScaleNormal="100" workbookViewId="0">
      <selection sqref="A1:Q29"/>
    </sheetView>
  </sheetViews>
  <sheetFormatPr defaultColWidth="11.42578125" defaultRowHeight="15" customHeight="1" x14ac:dyDescent="0.55000000000000004"/>
  <cols>
    <col min="1" max="1" width="53.5703125" style="133" customWidth="1"/>
    <col min="2" max="2" width="15.7109375" style="116" customWidth="1"/>
    <col min="3" max="3" width="27.7109375" style="151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10" width="15.7109375" style="116" customWidth="1"/>
    <col min="11" max="11" width="27.7109375" style="116" customWidth="1"/>
    <col min="12" max="12" width="15.7109375" style="116" customWidth="1"/>
    <col min="13" max="13" width="27.7109375" style="116" customWidth="1"/>
    <col min="14" max="14" width="15.7109375" style="116" customWidth="1"/>
    <col min="15" max="15" width="27.7109375" style="116" customWidth="1"/>
    <col min="16" max="17" width="15.7109375" style="116" customWidth="1"/>
    <col min="18" max="256" width="11.42578125" style="116"/>
    <col min="257" max="257" width="53.5703125" style="116" customWidth="1"/>
    <col min="258" max="258" width="15.710937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6" width="15.7109375" style="116" customWidth="1"/>
    <col min="267" max="267" width="27.7109375" style="116" customWidth="1"/>
    <col min="268" max="268" width="15.7109375" style="116" customWidth="1"/>
    <col min="269" max="269" width="27.7109375" style="116" customWidth="1"/>
    <col min="270" max="270" width="15.7109375" style="116" customWidth="1"/>
    <col min="271" max="271" width="27.7109375" style="116" customWidth="1"/>
    <col min="272" max="273" width="15.7109375" style="116" customWidth="1"/>
    <col min="274" max="512" width="11.42578125" style="116"/>
    <col min="513" max="513" width="53.5703125" style="116" customWidth="1"/>
    <col min="514" max="514" width="15.710937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2" width="15.7109375" style="116" customWidth="1"/>
    <col min="523" max="523" width="27.7109375" style="116" customWidth="1"/>
    <col min="524" max="524" width="15.7109375" style="116" customWidth="1"/>
    <col min="525" max="525" width="27.7109375" style="116" customWidth="1"/>
    <col min="526" max="526" width="15.7109375" style="116" customWidth="1"/>
    <col min="527" max="527" width="27.7109375" style="116" customWidth="1"/>
    <col min="528" max="529" width="15.7109375" style="116" customWidth="1"/>
    <col min="530" max="768" width="11.42578125" style="116"/>
    <col min="769" max="769" width="53.5703125" style="116" customWidth="1"/>
    <col min="770" max="770" width="15.710937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8" width="15.7109375" style="116" customWidth="1"/>
    <col min="779" max="779" width="27.7109375" style="116" customWidth="1"/>
    <col min="780" max="780" width="15.7109375" style="116" customWidth="1"/>
    <col min="781" max="781" width="27.7109375" style="116" customWidth="1"/>
    <col min="782" max="782" width="15.7109375" style="116" customWidth="1"/>
    <col min="783" max="783" width="27.7109375" style="116" customWidth="1"/>
    <col min="784" max="785" width="15.7109375" style="116" customWidth="1"/>
    <col min="786" max="1024" width="11.42578125" style="116"/>
    <col min="1025" max="1025" width="53.5703125" style="116" customWidth="1"/>
    <col min="1026" max="1026" width="15.710937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4" width="15.7109375" style="116" customWidth="1"/>
    <col min="1035" max="1035" width="27.7109375" style="116" customWidth="1"/>
    <col min="1036" max="1036" width="15.7109375" style="116" customWidth="1"/>
    <col min="1037" max="1037" width="27.7109375" style="116" customWidth="1"/>
    <col min="1038" max="1038" width="15.7109375" style="116" customWidth="1"/>
    <col min="1039" max="1039" width="27.7109375" style="116" customWidth="1"/>
    <col min="1040" max="1041" width="15.7109375" style="116" customWidth="1"/>
    <col min="1042" max="1280" width="11.42578125" style="116"/>
    <col min="1281" max="1281" width="53.5703125" style="116" customWidth="1"/>
    <col min="1282" max="1282" width="15.710937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90" width="15.7109375" style="116" customWidth="1"/>
    <col min="1291" max="1291" width="27.7109375" style="116" customWidth="1"/>
    <col min="1292" max="1292" width="15.7109375" style="116" customWidth="1"/>
    <col min="1293" max="1293" width="27.7109375" style="116" customWidth="1"/>
    <col min="1294" max="1294" width="15.7109375" style="116" customWidth="1"/>
    <col min="1295" max="1295" width="27.7109375" style="116" customWidth="1"/>
    <col min="1296" max="1297" width="15.7109375" style="116" customWidth="1"/>
    <col min="1298" max="1536" width="11.42578125" style="116"/>
    <col min="1537" max="1537" width="53.5703125" style="116" customWidth="1"/>
    <col min="1538" max="1538" width="15.710937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6" width="15.7109375" style="116" customWidth="1"/>
    <col min="1547" max="1547" width="27.7109375" style="116" customWidth="1"/>
    <col min="1548" max="1548" width="15.7109375" style="116" customWidth="1"/>
    <col min="1549" max="1549" width="27.7109375" style="116" customWidth="1"/>
    <col min="1550" max="1550" width="15.7109375" style="116" customWidth="1"/>
    <col min="1551" max="1551" width="27.7109375" style="116" customWidth="1"/>
    <col min="1552" max="1553" width="15.7109375" style="116" customWidth="1"/>
    <col min="1554" max="1792" width="11.42578125" style="116"/>
    <col min="1793" max="1793" width="53.5703125" style="116" customWidth="1"/>
    <col min="1794" max="1794" width="15.710937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2" width="15.7109375" style="116" customWidth="1"/>
    <col min="1803" max="1803" width="27.7109375" style="116" customWidth="1"/>
    <col min="1804" max="1804" width="15.7109375" style="116" customWidth="1"/>
    <col min="1805" max="1805" width="27.7109375" style="116" customWidth="1"/>
    <col min="1806" max="1806" width="15.7109375" style="116" customWidth="1"/>
    <col min="1807" max="1807" width="27.7109375" style="116" customWidth="1"/>
    <col min="1808" max="1809" width="15.7109375" style="116" customWidth="1"/>
    <col min="1810" max="2048" width="11.42578125" style="116"/>
    <col min="2049" max="2049" width="53.5703125" style="116" customWidth="1"/>
    <col min="2050" max="2050" width="15.710937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8" width="15.7109375" style="116" customWidth="1"/>
    <col min="2059" max="2059" width="27.7109375" style="116" customWidth="1"/>
    <col min="2060" max="2060" width="15.7109375" style="116" customWidth="1"/>
    <col min="2061" max="2061" width="27.7109375" style="116" customWidth="1"/>
    <col min="2062" max="2062" width="15.7109375" style="116" customWidth="1"/>
    <col min="2063" max="2063" width="27.7109375" style="116" customWidth="1"/>
    <col min="2064" max="2065" width="15.7109375" style="116" customWidth="1"/>
    <col min="2066" max="2304" width="11.42578125" style="116"/>
    <col min="2305" max="2305" width="53.5703125" style="116" customWidth="1"/>
    <col min="2306" max="2306" width="15.710937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4" width="15.7109375" style="116" customWidth="1"/>
    <col min="2315" max="2315" width="27.7109375" style="116" customWidth="1"/>
    <col min="2316" max="2316" width="15.7109375" style="116" customWidth="1"/>
    <col min="2317" max="2317" width="27.7109375" style="116" customWidth="1"/>
    <col min="2318" max="2318" width="15.7109375" style="116" customWidth="1"/>
    <col min="2319" max="2319" width="27.7109375" style="116" customWidth="1"/>
    <col min="2320" max="2321" width="15.7109375" style="116" customWidth="1"/>
    <col min="2322" max="2560" width="11.42578125" style="116"/>
    <col min="2561" max="2561" width="53.5703125" style="116" customWidth="1"/>
    <col min="2562" max="2562" width="15.710937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70" width="15.7109375" style="116" customWidth="1"/>
    <col min="2571" max="2571" width="27.7109375" style="116" customWidth="1"/>
    <col min="2572" max="2572" width="15.7109375" style="116" customWidth="1"/>
    <col min="2573" max="2573" width="27.7109375" style="116" customWidth="1"/>
    <col min="2574" max="2574" width="15.7109375" style="116" customWidth="1"/>
    <col min="2575" max="2575" width="27.7109375" style="116" customWidth="1"/>
    <col min="2576" max="2577" width="15.7109375" style="116" customWidth="1"/>
    <col min="2578" max="2816" width="11.42578125" style="116"/>
    <col min="2817" max="2817" width="53.5703125" style="116" customWidth="1"/>
    <col min="2818" max="2818" width="15.710937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6" width="15.7109375" style="116" customWidth="1"/>
    <col min="2827" max="2827" width="27.7109375" style="116" customWidth="1"/>
    <col min="2828" max="2828" width="15.7109375" style="116" customWidth="1"/>
    <col min="2829" max="2829" width="27.7109375" style="116" customWidth="1"/>
    <col min="2830" max="2830" width="15.7109375" style="116" customWidth="1"/>
    <col min="2831" max="2831" width="27.7109375" style="116" customWidth="1"/>
    <col min="2832" max="2833" width="15.7109375" style="116" customWidth="1"/>
    <col min="2834" max="3072" width="11.42578125" style="116"/>
    <col min="3073" max="3073" width="53.5703125" style="116" customWidth="1"/>
    <col min="3074" max="3074" width="15.710937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2" width="15.7109375" style="116" customWidth="1"/>
    <col min="3083" max="3083" width="27.7109375" style="116" customWidth="1"/>
    <col min="3084" max="3084" width="15.7109375" style="116" customWidth="1"/>
    <col min="3085" max="3085" width="27.7109375" style="116" customWidth="1"/>
    <col min="3086" max="3086" width="15.7109375" style="116" customWidth="1"/>
    <col min="3087" max="3087" width="27.7109375" style="116" customWidth="1"/>
    <col min="3088" max="3089" width="15.7109375" style="116" customWidth="1"/>
    <col min="3090" max="3328" width="11.42578125" style="116"/>
    <col min="3329" max="3329" width="53.5703125" style="116" customWidth="1"/>
    <col min="3330" max="3330" width="15.710937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8" width="15.7109375" style="116" customWidth="1"/>
    <col min="3339" max="3339" width="27.7109375" style="116" customWidth="1"/>
    <col min="3340" max="3340" width="15.7109375" style="116" customWidth="1"/>
    <col min="3341" max="3341" width="27.7109375" style="116" customWidth="1"/>
    <col min="3342" max="3342" width="15.7109375" style="116" customWidth="1"/>
    <col min="3343" max="3343" width="27.7109375" style="116" customWidth="1"/>
    <col min="3344" max="3345" width="15.7109375" style="116" customWidth="1"/>
    <col min="3346" max="3584" width="11.42578125" style="116"/>
    <col min="3585" max="3585" width="53.5703125" style="116" customWidth="1"/>
    <col min="3586" max="3586" width="15.710937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4" width="15.7109375" style="116" customWidth="1"/>
    <col min="3595" max="3595" width="27.7109375" style="116" customWidth="1"/>
    <col min="3596" max="3596" width="15.7109375" style="116" customWidth="1"/>
    <col min="3597" max="3597" width="27.7109375" style="116" customWidth="1"/>
    <col min="3598" max="3598" width="15.7109375" style="116" customWidth="1"/>
    <col min="3599" max="3599" width="27.7109375" style="116" customWidth="1"/>
    <col min="3600" max="3601" width="15.7109375" style="116" customWidth="1"/>
    <col min="3602" max="3840" width="11.42578125" style="116"/>
    <col min="3841" max="3841" width="53.5703125" style="116" customWidth="1"/>
    <col min="3842" max="3842" width="15.710937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50" width="15.7109375" style="116" customWidth="1"/>
    <col min="3851" max="3851" width="27.7109375" style="116" customWidth="1"/>
    <col min="3852" max="3852" width="15.7109375" style="116" customWidth="1"/>
    <col min="3853" max="3853" width="27.7109375" style="116" customWidth="1"/>
    <col min="3854" max="3854" width="15.7109375" style="116" customWidth="1"/>
    <col min="3855" max="3855" width="27.7109375" style="116" customWidth="1"/>
    <col min="3856" max="3857" width="15.7109375" style="116" customWidth="1"/>
    <col min="3858" max="4096" width="11.42578125" style="116"/>
    <col min="4097" max="4097" width="53.5703125" style="116" customWidth="1"/>
    <col min="4098" max="4098" width="15.710937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6" width="15.7109375" style="116" customWidth="1"/>
    <col min="4107" max="4107" width="27.7109375" style="116" customWidth="1"/>
    <col min="4108" max="4108" width="15.7109375" style="116" customWidth="1"/>
    <col min="4109" max="4109" width="27.7109375" style="116" customWidth="1"/>
    <col min="4110" max="4110" width="15.7109375" style="116" customWidth="1"/>
    <col min="4111" max="4111" width="27.7109375" style="116" customWidth="1"/>
    <col min="4112" max="4113" width="15.7109375" style="116" customWidth="1"/>
    <col min="4114" max="4352" width="11.42578125" style="116"/>
    <col min="4353" max="4353" width="53.5703125" style="116" customWidth="1"/>
    <col min="4354" max="4354" width="15.710937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2" width="15.7109375" style="116" customWidth="1"/>
    <col min="4363" max="4363" width="27.7109375" style="116" customWidth="1"/>
    <col min="4364" max="4364" width="15.7109375" style="116" customWidth="1"/>
    <col min="4365" max="4365" width="27.7109375" style="116" customWidth="1"/>
    <col min="4366" max="4366" width="15.7109375" style="116" customWidth="1"/>
    <col min="4367" max="4367" width="27.7109375" style="116" customWidth="1"/>
    <col min="4368" max="4369" width="15.7109375" style="116" customWidth="1"/>
    <col min="4370" max="4608" width="11.42578125" style="116"/>
    <col min="4609" max="4609" width="53.5703125" style="116" customWidth="1"/>
    <col min="4610" max="4610" width="15.710937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8" width="15.7109375" style="116" customWidth="1"/>
    <col min="4619" max="4619" width="27.7109375" style="116" customWidth="1"/>
    <col min="4620" max="4620" width="15.7109375" style="116" customWidth="1"/>
    <col min="4621" max="4621" width="27.7109375" style="116" customWidth="1"/>
    <col min="4622" max="4622" width="15.7109375" style="116" customWidth="1"/>
    <col min="4623" max="4623" width="27.7109375" style="116" customWidth="1"/>
    <col min="4624" max="4625" width="15.7109375" style="116" customWidth="1"/>
    <col min="4626" max="4864" width="11.42578125" style="116"/>
    <col min="4865" max="4865" width="53.5703125" style="116" customWidth="1"/>
    <col min="4866" max="4866" width="15.710937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4" width="15.7109375" style="116" customWidth="1"/>
    <col min="4875" max="4875" width="27.7109375" style="116" customWidth="1"/>
    <col min="4876" max="4876" width="15.7109375" style="116" customWidth="1"/>
    <col min="4877" max="4877" width="27.7109375" style="116" customWidth="1"/>
    <col min="4878" max="4878" width="15.7109375" style="116" customWidth="1"/>
    <col min="4879" max="4879" width="27.7109375" style="116" customWidth="1"/>
    <col min="4880" max="4881" width="15.7109375" style="116" customWidth="1"/>
    <col min="4882" max="5120" width="11.42578125" style="116"/>
    <col min="5121" max="5121" width="53.5703125" style="116" customWidth="1"/>
    <col min="5122" max="5122" width="15.710937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30" width="15.7109375" style="116" customWidth="1"/>
    <col min="5131" max="5131" width="27.7109375" style="116" customWidth="1"/>
    <col min="5132" max="5132" width="15.7109375" style="116" customWidth="1"/>
    <col min="5133" max="5133" width="27.7109375" style="116" customWidth="1"/>
    <col min="5134" max="5134" width="15.7109375" style="116" customWidth="1"/>
    <col min="5135" max="5135" width="27.7109375" style="116" customWidth="1"/>
    <col min="5136" max="5137" width="15.7109375" style="116" customWidth="1"/>
    <col min="5138" max="5376" width="11.42578125" style="116"/>
    <col min="5377" max="5377" width="53.5703125" style="116" customWidth="1"/>
    <col min="5378" max="5378" width="15.710937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6" width="15.7109375" style="116" customWidth="1"/>
    <col min="5387" max="5387" width="27.7109375" style="116" customWidth="1"/>
    <col min="5388" max="5388" width="15.7109375" style="116" customWidth="1"/>
    <col min="5389" max="5389" width="27.7109375" style="116" customWidth="1"/>
    <col min="5390" max="5390" width="15.7109375" style="116" customWidth="1"/>
    <col min="5391" max="5391" width="27.7109375" style="116" customWidth="1"/>
    <col min="5392" max="5393" width="15.7109375" style="116" customWidth="1"/>
    <col min="5394" max="5632" width="11.42578125" style="116"/>
    <col min="5633" max="5633" width="53.5703125" style="116" customWidth="1"/>
    <col min="5634" max="5634" width="15.710937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2" width="15.7109375" style="116" customWidth="1"/>
    <col min="5643" max="5643" width="27.7109375" style="116" customWidth="1"/>
    <col min="5644" max="5644" width="15.7109375" style="116" customWidth="1"/>
    <col min="5645" max="5645" width="27.7109375" style="116" customWidth="1"/>
    <col min="5646" max="5646" width="15.7109375" style="116" customWidth="1"/>
    <col min="5647" max="5647" width="27.7109375" style="116" customWidth="1"/>
    <col min="5648" max="5649" width="15.7109375" style="116" customWidth="1"/>
    <col min="5650" max="5888" width="11.42578125" style="116"/>
    <col min="5889" max="5889" width="53.5703125" style="116" customWidth="1"/>
    <col min="5890" max="5890" width="15.710937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8" width="15.7109375" style="116" customWidth="1"/>
    <col min="5899" max="5899" width="27.7109375" style="116" customWidth="1"/>
    <col min="5900" max="5900" width="15.7109375" style="116" customWidth="1"/>
    <col min="5901" max="5901" width="27.7109375" style="116" customWidth="1"/>
    <col min="5902" max="5902" width="15.7109375" style="116" customWidth="1"/>
    <col min="5903" max="5903" width="27.7109375" style="116" customWidth="1"/>
    <col min="5904" max="5905" width="15.7109375" style="116" customWidth="1"/>
    <col min="5906" max="6144" width="11.42578125" style="116"/>
    <col min="6145" max="6145" width="53.5703125" style="116" customWidth="1"/>
    <col min="6146" max="6146" width="15.710937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4" width="15.7109375" style="116" customWidth="1"/>
    <col min="6155" max="6155" width="27.7109375" style="116" customWidth="1"/>
    <col min="6156" max="6156" width="15.7109375" style="116" customWidth="1"/>
    <col min="6157" max="6157" width="27.7109375" style="116" customWidth="1"/>
    <col min="6158" max="6158" width="15.7109375" style="116" customWidth="1"/>
    <col min="6159" max="6159" width="27.7109375" style="116" customWidth="1"/>
    <col min="6160" max="6161" width="15.7109375" style="116" customWidth="1"/>
    <col min="6162" max="6400" width="11.42578125" style="116"/>
    <col min="6401" max="6401" width="53.5703125" style="116" customWidth="1"/>
    <col min="6402" max="6402" width="15.710937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10" width="15.7109375" style="116" customWidth="1"/>
    <col min="6411" max="6411" width="27.7109375" style="116" customWidth="1"/>
    <col min="6412" max="6412" width="15.7109375" style="116" customWidth="1"/>
    <col min="6413" max="6413" width="27.7109375" style="116" customWidth="1"/>
    <col min="6414" max="6414" width="15.7109375" style="116" customWidth="1"/>
    <col min="6415" max="6415" width="27.7109375" style="116" customWidth="1"/>
    <col min="6416" max="6417" width="15.7109375" style="116" customWidth="1"/>
    <col min="6418" max="6656" width="11.42578125" style="116"/>
    <col min="6657" max="6657" width="53.5703125" style="116" customWidth="1"/>
    <col min="6658" max="6658" width="15.710937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6" width="15.7109375" style="116" customWidth="1"/>
    <col min="6667" max="6667" width="27.7109375" style="116" customWidth="1"/>
    <col min="6668" max="6668" width="15.7109375" style="116" customWidth="1"/>
    <col min="6669" max="6669" width="27.7109375" style="116" customWidth="1"/>
    <col min="6670" max="6670" width="15.7109375" style="116" customWidth="1"/>
    <col min="6671" max="6671" width="27.7109375" style="116" customWidth="1"/>
    <col min="6672" max="6673" width="15.7109375" style="116" customWidth="1"/>
    <col min="6674" max="6912" width="11.42578125" style="116"/>
    <col min="6913" max="6913" width="53.5703125" style="116" customWidth="1"/>
    <col min="6914" max="6914" width="15.710937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2" width="15.7109375" style="116" customWidth="1"/>
    <col min="6923" max="6923" width="27.7109375" style="116" customWidth="1"/>
    <col min="6924" max="6924" width="15.7109375" style="116" customWidth="1"/>
    <col min="6925" max="6925" width="27.7109375" style="116" customWidth="1"/>
    <col min="6926" max="6926" width="15.7109375" style="116" customWidth="1"/>
    <col min="6927" max="6927" width="27.7109375" style="116" customWidth="1"/>
    <col min="6928" max="6929" width="15.7109375" style="116" customWidth="1"/>
    <col min="6930" max="7168" width="11.42578125" style="116"/>
    <col min="7169" max="7169" width="53.5703125" style="116" customWidth="1"/>
    <col min="7170" max="7170" width="15.710937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8" width="15.7109375" style="116" customWidth="1"/>
    <col min="7179" max="7179" width="27.7109375" style="116" customWidth="1"/>
    <col min="7180" max="7180" width="15.7109375" style="116" customWidth="1"/>
    <col min="7181" max="7181" width="27.7109375" style="116" customWidth="1"/>
    <col min="7182" max="7182" width="15.7109375" style="116" customWidth="1"/>
    <col min="7183" max="7183" width="27.7109375" style="116" customWidth="1"/>
    <col min="7184" max="7185" width="15.7109375" style="116" customWidth="1"/>
    <col min="7186" max="7424" width="11.42578125" style="116"/>
    <col min="7425" max="7425" width="53.5703125" style="116" customWidth="1"/>
    <col min="7426" max="7426" width="15.710937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4" width="15.7109375" style="116" customWidth="1"/>
    <col min="7435" max="7435" width="27.7109375" style="116" customWidth="1"/>
    <col min="7436" max="7436" width="15.7109375" style="116" customWidth="1"/>
    <col min="7437" max="7437" width="27.7109375" style="116" customWidth="1"/>
    <col min="7438" max="7438" width="15.7109375" style="116" customWidth="1"/>
    <col min="7439" max="7439" width="27.7109375" style="116" customWidth="1"/>
    <col min="7440" max="7441" width="15.7109375" style="116" customWidth="1"/>
    <col min="7442" max="7680" width="11.42578125" style="116"/>
    <col min="7681" max="7681" width="53.5703125" style="116" customWidth="1"/>
    <col min="7682" max="7682" width="15.710937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90" width="15.7109375" style="116" customWidth="1"/>
    <col min="7691" max="7691" width="27.7109375" style="116" customWidth="1"/>
    <col min="7692" max="7692" width="15.7109375" style="116" customWidth="1"/>
    <col min="7693" max="7693" width="27.7109375" style="116" customWidth="1"/>
    <col min="7694" max="7694" width="15.7109375" style="116" customWidth="1"/>
    <col min="7695" max="7695" width="27.7109375" style="116" customWidth="1"/>
    <col min="7696" max="7697" width="15.7109375" style="116" customWidth="1"/>
    <col min="7698" max="7936" width="11.42578125" style="116"/>
    <col min="7937" max="7937" width="53.5703125" style="116" customWidth="1"/>
    <col min="7938" max="7938" width="15.710937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6" width="15.7109375" style="116" customWidth="1"/>
    <col min="7947" max="7947" width="27.7109375" style="116" customWidth="1"/>
    <col min="7948" max="7948" width="15.7109375" style="116" customWidth="1"/>
    <col min="7949" max="7949" width="27.7109375" style="116" customWidth="1"/>
    <col min="7950" max="7950" width="15.7109375" style="116" customWidth="1"/>
    <col min="7951" max="7951" width="27.7109375" style="116" customWidth="1"/>
    <col min="7952" max="7953" width="15.7109375" style="116" customWidth="1"/>
    <col min="7954" max="8192" width="11.42578125" style="116"/>
    <col min="8193" max="8193" width="53.5703125" style="116" customWidth="1"/>
    <col min="8194" max="8194" width="15.710937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2" width="15.7109375" style="116" customWidth="1"/>
    <col min="8203" max="8203" width="27.7109375" style="116" customWidth="1"/>
    <col min="8204" max="8204" width="15.7109375" style="116" customWidth="1"/>
    <col min="8205" max="8205" width="27.7109375" style="116" customWidth="1"/>
    <col min="8206" max="8206" width="15.7109375" style="116" customWidth="1"/>
    <col min="8207" max="8207" width="27.7109375" style="116" customWidth="1"/>
    <col min="8208" max="8209" width="15.7109375" style="116" customWidth="1"/>
    <col min="8210" max="8448" width="11.42578125" style="116"/>
    <col min="8449" max="8449" width="53.5703125" style="116" customWidth="1"/>
    <col min="8450" max="8450" width="15.710937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8" width="15.7109375" style="116" customWidth="1"/>
    <col min="8459" max="8459" width="27.7109375" style="116" customWidth="1"/>
    <col min="8460" max="8460" width="15.7109375" style="116" customWidth="1"/>
    <col min="8461" max="8461" width="27.7109375" style="116" customWidth="1"/>
    <col min="8462" max="8462" width="15.7109375" style="116" customWidth="1"/>
    <col min="8463" max="8463" width="27.7109375" style="116" customWidth="1"/>
    <col min="8464" max="8465" width="15.7109375" style="116" customWidth="1"/>
    <col min="8466" max="8704" width="11.42578125" style="116"/>
    <col min="8705" max="8705" width="53.5703125" style="116" customWidth="1"/>
    <col min="8706" max="8706" width="15.710937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4" width="15.7109375" style="116" customWidth="1"/>
    <col min="8715" max="8715" width="27.7109375" style="116" customWidth="1"/>
    <col min="8716" max="8716" width="15.7109375" style="116" customWidth="1"/>
    <col min="8717" max="8717" width="27.7109375" style="116" customWidth="1"/>
    <col min="8718" max="8718" width="15.7109375" style="116" customWidth="1"/>
    <col min="8719" max="8719" width="27.7109375" style="116" customWidth="1"/>
    <col min="8720" max="8721" width="15.7109375" style="116" customWidth="1"/>
    <col min="8722" max="8960" width="11.42578125" style="116"/>
    <col min="8961" max="8961" width="53.5703125" style="116" customWidth="1"/>
    <col min="8962" max="8962" width="15.710937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70" width="15.7109375" style="116" customWidth="1"/>
    <col min="8971" max="8971" width="27.7109375" style="116" customWidth="1"/>
    <col min="8972" max="8972" width="15.7109375" style="116" customWidth="1"/>
    <col min="8973" max="8973" width="27.7109375" style="116" customWidth="1"/>
    <col min="8974" max="8974" width="15.7109375" style="116" customWidth="1"/>
    <col min="8975" max="8975" width="27.7109375" style="116" customWidth="1"/>
    <col min="8976" max="8977" width="15.7109375" style="116" customWidth="1"/>
    <col min="8978" max="9216" width="11.42578125" style="116"/>
    <col min="9217" max="9217" width="53.5703125" style="116" customWidth="1"/>
    <col min="9218" max="9218" width="15.710937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6" width="15.7109375" style="116" customWidth="1"/>
    <col min="9227" max="9227" width="27.7109375" style="116" customWidth="1"/>
    <col min="9228" max="9228" width="15.7109375" style="116" customWidth="1"/>
    <col min="9229" max="9229" width="27.7109375" style="116" customWidth="1"/>
    <col min="9230" max="9230" width="15.7109375" style="116" customWidth="1"/>
    <col min="9231" max="9231" width="27.7109375" style="116" customWidth="1"/>
    <col min="9232" max="9233" width="15.7109375" style="116" customWidth="1"/>
    <col min="9234" max="9472" width="11.42578125" style="116"/>
    <col min="9473" max="9473" width="53.5703125" style="116" customWidth="1"/>
    <col min="9474" max="9474" width="15.710937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2" width="15.7109375" style="116" customWidth="1"/>
    <col min="9483" max="9483" width="27.7109375" style="116" customWidth="1"/>
    <col min="9484" max="9484" width="15.7109375" style="116" customWidth="1"/>
    <col min="9485" max="9485" width="27.7109375" style="116" customWidth="1"/>
    <col min="9486" max="9486" width="15.7109375" style="116" customWidth="1"/>
    <col min="9487" max="9487" width="27.7109375" style="116" customWidth="1"/>
    <col min="9488" max="9489" width="15.7109375" style="116" customWidth="1"/>
    <col min="9490" max="9728" width="11.42578125" style="116"/>
    <col min="9729" max="9729" width="53.5703125" style="116" customWidth="1"/>
    <col min="9730" max="9730" width="15.710937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8" width="15.7109375" style="116" customWidth="1"/>
    <col min="9739" max="9739" width="27.7109375" style="116" customWidth="1"/>
    <col min="9740" max="9740" width="15.7109375" style="116" customWidth="1"/>
    <col min="9741" max="9741" width="27.7109375" style="116" customWidth="1"/>
    <col min="9742" max="9742" width="15.7109375" style="116" customWidth="1"/>
    <col min="9743" max="9743" width="27.7109375" style="116" customWidth="1"/>
    <col min="9744" max="9745" width="15.7109375" style="116" customWidth="1"/>
    <col min="9746" max="9984" width="11.42578125" style="116"/>
    <col min="9985" max="9985" width="53.5703125" style="116" customWidth="1"/>
    <col min="9986" max="9986" width="15.710937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4" width="15.7109375" style="116" customWidth="1"/>
    <col min="9995" max="9995" width="27.7109375" style="116" customWidth="1"/>
    <col min="9996" max="9996" width="15.7109375" style="116" customWidth="1"/>
    <col min="9997" max="9997" width="27.7109375" style="116" customWidth="1"/>
    <col min="9998" max="9998" width="15.7109375" style="116" customWidth="1"/>
    <col min="9999" max="9999" width="27.7109375" style="116" customWidth="1"/>
    <col min="10000" max="10001" width="15.7109375" style="116" customWidth="1"/>
    <col min="10002" max="10240" width="11.42578125" style="116"/>
    <col min="10241" max="10241" width="53.5703125" style="116" customWidth="1"/>
    <col min="10242" max="10242" width="15.710937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50" width="15.7109375" style="116" customWidth="1"/>
    <col min="10251" max="10251" width="27.7109375" style="116" customWidth="1"/>
    <col min="10252" max="10252" width="15.7109375" style="116" customWidth="1"/>
    <col min="10253" max="10253" width="27.7109375" style="116" customWidth="1"/>
    <col min="10254" max="10254" width="15.7109375" style="116" customWidth="1"/>
    <col min="10255" max="10255" width="27.7109375" style="116" customWidth="1"/>
    <col min="10256" max="10257" width="15.7109375" style="116" customWidth="1"/>
    <col min="10258" max="10496" width="11.42578125" style="116"/>
    <col min="10497" max="10497" width="53.5703125" style="116" customWidth="1"/>
    <col min="10498" max="10498" width="15.710937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6" width="15.7109375" style="116" customWidth="1"/>
    <col min="10507" max="10507" width="27.7109375" style="116" customWidth="1"/>
    <col min="10508" max="10508" width="15.7109375" style="116" customWidth="1"/>
    <col min="10509" max="10509" width="27.7109375" style="116" customWidth="1"/>
    <col min="10510" max="10510" width="15.7109375" style="116" customWidth="1"/>
    <col min="10511" max="10511" width="27.7109375" style="116" customWidth="1"/>
    <col min="10512" max="10513" width="15.7109375" style="116" customWidth="1"/>
    <col min="10514" max="10752" width="11.42578125" style="116"/>
    <col min="10753" max="10753" width="53.5703125" style="116" customWidth="1"/>
    <col min="10754" max="10754" width="15.710937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2" width="15.7109375" style="116" customWidth="1"/>
    <col min="10763" max="10763" width="27.7109375" style="116" customWidth="1"/>
    <col min="10764" max="10764" width="15.7109375" style="116" customWidth="1"/>
    <col min="10765" max="10765" width="27.7109375" style="116" customWidth="1"/>
    <col min="10766" max="10766" width="15.7109375" style="116" customWidth="1"/>
    <col min="10767" max="10767" width="27.7109375" style="116" customWidth="1"/>
    <col min="10768" max="10769" width="15.7109375" style="116" customWidth="1"/>
    <col min="10770" max="11008" width="11.42578125" style="116"/>
    <col min="11009" max="11009" width="53.5703125" style="116" customWidth="1"/>
    <col min="11010" max="11010" width="15.710937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8" width="15.7109375" style="116" customWidth="1"/>
    <col min="11019" max="11019" width="27.7109375" style="116" customWidth="1"/>
    <col min="11020" max="11020" width="15.7109375" style="116" customWidth="1"/>
    <col min="11021" max="11021" width="27.7109375" style="116" customWidth="1"/>
    <col min="11022" max="11022" width="15.7109375" style="116" customWidth="1"/>
    <col min="11023" max="11023" width="27.7109375" style="116" customWidth="1"/>
    <col min="11024" max="11025" width="15.7109375" style="116" customWidth="1"/>
    <col min="11026" max="11264" width="11.42578125" style="116"/>
    <col min="11265" max="11265" width="53.5703125" style="116" customWidth="1"/>
    <col min="11266" max="11266" width="15.710937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4" width="15.7109375" style="116" customWidth="1"/>
    <col min="11275" max="11275" width="27.7109375" style="116" customWidth="1"/>
    <col min="11276" max="11276" width="15.7109375" style="116" customWidth="1"/>
    <col min="11277" max="11277" width="27.7109375" style="116" customWidth="1"/>
    <col min="11278" max="11278" width="15.7109375" style="116" customWidth="1"/>
    <col min="11279" max="11279" width="27.7109375" style="116" customWidth="1"/>
    <col min="11280" max="11281" width="15.7109375" style="116" customWidth="1"/>
    <col min="11282" max="11520" width="11.42578125" style="116"/>
    <col min="11521" max="11521" width="53.5703125" style="116" customWidth="1"/>
    <col min="11522" max="11522" width="15.710937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30" width="15.7109375" style="116" customWidth="1"/>
    <col min="11531" max="11531" width="27.7109375" style="116" customWidth="1"/>
    <col min="11532" max="11532" width="15.7109375" style="116" customWidth="1"/>
    <col min="11533" max="11533" width="27.7109375" style="116" customWidth="1"/>
    <col min="11534" max="11534" width="15.7109375" style="116" customWidth="1"/>
    <col min="11535" max="11535" width="27.7109375" style="116" customWidth="1"/>
    <col min="11536" max="11537" width="15.7109375" style="116" customWidth="1"/>
    <col min="11538" max="11776" width="11.42578125" style="116"/>
    <col min="11777" max="11777" width="53.5703125" style="116" customWidth="1"/>
    <col min="11778" max="11778" width="15.710937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6" width="15.7109375" style="116" customWidth="1"/>
    <col min="11787" max="11787" width="27.7109375" style="116" customWidth="1"/>
    <col min="11788" max="11788" width="15.7109375" style="116" customWidth="1"/>
    <col min="11789" max="11789" width="27.7109375" style="116" customWidth="1"/>
    <col min="11790" max="11790" width="15.7109375" style="116" customWidth="1"/>
    <col min="11791" max="11791" width="27.7109375" style="116" customWidth="1"/>
    <col min="11792" max="11793" width="15.7109375" style="116" customWidth="1"/>
    <col min="11794" max="12032" width="11.42578125" style="116"/>
    <col min="12033" max="12033" width="53.5703125" style="116" customWidth="1"/>
    <col min="12034" max="12034" width="15.710937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2" width="15.7109375" style="116" customWidth="1"/>
    <col min="12043" max="12043" width="27.7109375" style="116" customWidth="1"/>
    <col min="12044" max="12044" width="15.7109375" style="116" customWidth="1"/>
    <col min="12045" max="12045" width="27.7109375" style="116" customWidth="1"/>
    <col min="12046" max="12046" width="15.7109375" style="116" customWidth="1"/>
    <col min="12047" max="12047" width="27.7109375" style="116" customWidth="1"/>
    <col min="12048" max="12049" width="15.7109375" style="116" customWidth="1"/>
    <col min="12050" max="12288" width="11.42578125" style="116"/>
    <col min="12289" max="12289" width="53.5703125" style="116" customWidth="1"/>
    <col min="12290" max="12290" width="15.710937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8" width="15.7109375" style="116" customWidth="1"/>
    <col min="12299" max="12299" width="27.7109375" style="116" customWidth="1"/>
    <col min="12300" max="12300" width="15.7109375" style="116" customWidth="1"/>
    <col min="12301" max="12301" width="27.7109375" style="116" customWidth="1"/>
    <col min="12302" max="12302" width="15.7109375" style="116" customWidth="1"/>
    <col min="12303" max="12303" width="27.7109375" style="116" customWidth="1"/>
    <col min="12304" max="12305" width="15.7109375" style="116" customWidth="1"/>
    <col min="12306" max="12544" width="11.42578125" style="116"/>
    <col min="12545" max="12545" width="53.5703125" style="116" customWidth="1"/>
    <col min="12546" max="12546" width="15.710937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4" width="15.7109375" style="116" customWidth="1"/>
    <col min="12555" max="12555" width="27.7109375" style="116" customWidth="1"/>
    <col min="12556" max="12556" width="15.7109375" style="116" customWidth="1"/>
    <col min="12557" max="12557" width="27.7109375" style="116" customWidth="1"/>
    <col min="12558" max="12558" width="15.7109375" style="116" customWidth="1"/>
    <col min="12559" max="12559" width="27.7109375" style="116" customWidth="1"/>
    <col min="12560" max="12561" width="15.7109375" style="116" customWidth="1"/>
    <col min="12562" max="12800" width="11.42578125" style="116"/>
    <col min="12801" max="12801" width="53.5703125" style="116" customWidth="1"/>
    <col min="12802" max="12802" width="15.710937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10" width="15.7109375" style="116" customWidth="1"/>
    <col min="12811" max="12811" width="27.7109375" style="116" customWidth="1"/>
    <col min="12812" max="12812" width="15.7109375" style="116" customWidth="1"/>
    <col min="12813" max="12813" width="27.7109375" style="116" customWidth="1"/>
    <col min="12814" max="12814" width="15.7109375" style="116" customWidth="1"/>
    <col min="12815" max="12815" width="27.7109375" style="116" customWidth="1"/>
    <col min="12816" max="12817" width="15.7109375" style="116" customWidth="1"/>
    <col min="12818" max="13056" width="11.42578125" style="116"/>
    <col min="13057" max="13057" width="53.5703125" style="116" customWidth="1"/>
    <col min="13058" max="13058" width="15.710937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6" width="15.7109375" style="116" customWidth="1"/>
    <col min="13067" max="13067" width="27.7109375" style="116" customWidth="1"/>
    <col min="13068" max="13068" width="15.7109375" style="116" customWidth="1"/>
    <col min="13069" max="13069" width="27.7109375" style="116" customWidth="1"/>
    <col min="13070" max="13070" width="15.7109375" style="116" customWidth="1"/>
    <col min="13071" max="13071" width="27.7109375" style="116" customWidth="1"/>
    <col min="13072" max="13073" width="15.7109375" style="116" customWidth="1"/>
    <col min="13074" max="13312" width="11.42578125" style="116"/>
    <col min="13313" max="13313" width="53.5703125" style="116" customWidth="1"/>
    <col min="13314" max="13314" width="15.710937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2" width="15.7109375" style="116" customWidth="1"/>
    <col min="13323" max="13323" width="27.7109375" style="116" customWidth="1"/>
    <col min="13324" max="13324" width="15.7109375" style="116" customWidth="1"/>
    <col min="13325" max="13325" width="27.7109375" style="116" customWidth="1"/>
    <col min="13326" max="13326" width="15.7109375" style="116" customWidth="1"/>
    <col min="13327" max="13327" width="27.7109375" style="116" customWidth="1"/>
    <col min="13328" max="13329" width="15.7109375" style="116" customWidth="1"/>
    <col min="13330" max="13568" width="11.42578125" style="116"/>
    <col min="13569" max="13569" width="53.5703125" style="116" customWidth="1"/>
    <col min="13570" max="13570" width="15.710937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8" width="15.7109375" style="116" customWidth="1"/>
    <col min="13579" max="13579" width="27.7109375" style="116" customWidth="1"/>
    <col min="13580" max="13580" width="15.7109375" style="116" customWidth="1"/>
    <col min="13581" max="13581" width="27.7109375" style="116" customWidth="1"/>
    <col min="13582" max="13582" width="15.7109375" style="116" customWidth="1"/>
    <col min="13583" max="13583" width="27.7109375" style="116" customWidth="1"/>
    <col min="13584" max="13585" width="15.7109375" style="116" customWidth="1"/>
    <col min="13586" max="13824" width="11.42578125" style="116"/>
    <col min="13825" max="13825" width="53.5703125" style="116" customWidth="1"/>
    <col min="13826" max="13826" width="15.710937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4" width="15.7109375" style="116" customWidth="1"/>
    <col min="13835" max="13835" width="27.7109375" style="116" customWidth="1"/>
    <col min="13836" max="13836" width="15.7109375" style="116" customWidth="1"/>
    <col min="13837" max="13837" width="27.7109375" style="116" customWidth="1"/>
    <col min="13838" max="13838" width="15.7109375" style="116" customWidth="1"/>
    <col min="13839" max="13839" width="27.7109375" style="116" customWidth="1"/>
    <col min="13840" max="13841" width="15.7109375" style="116" customWidth="1"/>
    <col min="13842" max="14080" width="11.42578125" style="116"/>
    <col min="14081" max="14081" width="53.5703125" style="116" customWidth="1"/>
    <col min="14082" max="14082" width="15.710937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90" width="15.7109375" style="116" customWidth="1"/>
    <col min="14091" max="14091" width="27.7109375" style="116" customWidth="1"/>
    <col min="14092" max="14092" width="15.7109375" style="116" customWidth="1"/>
    <col min="14093" max="14093" width="27.7109375" style="116" customWidth="1"/>
    <col min="14094" max="14094" width="15.7109375" style="116" customWidth="1"/>
    <col min="14095" max="14095" width="27.7109375" style="116" customWidth="1"/>
    <col min="14096" max="14097" width="15.7109375" style="116" customWidth="1"/>
    <col min="14098" max="14336" width="11.42578125" style="116"/>
    <col min="14337" max="14337" width="53.5703125" style="116" customWidth="1"/>
    <col min="14338" max="14338" width="15.710937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6" width="15.7109375" style="116" customWidth="1"/>
    <col min="14347" max="14347" width="27.7109375" style="116" customWidth="1"/>
    <col min="14348" max="14348" width="15.7109375" style="116" customWidth="1"/>
    <col min="14349" max="14349" width="27.7109375" style="116" customWidth="1"/>
    <col min="14350" max="14350" width="15.7109375" style="116" customWidth="1"/>
    <col min="14351" max="14351" width="27.7109375" style="116" customWidth="1"/>
    <col min="14352" max="14353" width="15.7109375" style="116" customWidth="1"/>
    <col min="14354" max="14592" width="11.42578125" style="116"/>
    <col min="14593" max="14593" width="53.5703125" style="116" customWidth="1"/>
    <col min="14594" max="14594" width="15.710937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2" width="15.7109375" style="116" customWidth="1"/>
    <col min="14603" max="14603" width="27.7109375" style="116" customWidth="1"/>
    <col min="14604" max="14604" width="15.7109375" style="116" customWidth="1"/>
    <col min="14605" max="14605" width="27.7109375" style="116" customWidth="1"/>
    <col min="14606" max="14606" width="15.7109375" style="116" customWidth="1"/>
    <col min="14607" max="14607" width="27.7109375" style="116" customWidth="1"/>
    <col min="14608" max="14609" width="15.7109375" style="116" customWidth="1"/>
    <col min="14610" max="14848" width="11.42578125" style="116"/>
    <col min="14849" max="14849" width="53.5703125" style="116" customWidth="1"/>
    <col min="14850" max="14850" width="15.710937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8" width="15.7109375" style="116" customWidth="1"/>
    <col min="14859" max="14859" width="27.7109375" style="116" customWidth="1"/>
    <col min="14860" max="14860" width="15.7109375" style="116" customWidth="1"/>
    <col min="14861" max="14861" width="27.7109375" style="116" customWidth="1"/>
    <col min="14862" max="14862" width="15.7109375" style="116" customWidth="1"/>
    <col min="14863" max="14863" width="27.7109375" style="116" customWidth="1"/>
    <col min="14864" max="14865" width="15.7109375" style="116" customWidth="1"/>
    <col min="14866" max="15104" width="11.42578125" style="116"/>
    <col min="15105" max="15105" width="53.5703125" style="116" customWidth="1"/>
    <col min="15106" max="15106" width="15.710937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4" width="15.7109375" style="116" customWidth="1"/>
    <col min="15115" max="15115" width="27.7109375" style="116" customWidth="1"/>
    <col min="15116" max="15116" width="15.7109375" style="116" customWidth="1"/>
    <col min="15117" max="15117" width="27.7109375" style="116" customWidth="1"/>
    <col min="15118" max="15118" width="15.7109375" style="116" customWidth="1"/>
    <col min="15119" max="15119" width="27.7109375" style="116" customWidth="1"/>
    <col min="15120" max="15121" width="15.7109375" style="116" customWidth="1"/>
    <col min="15122" max="15360" width="11.42578125" style="116"/>
    <col min="15361" max="15361" width="53.5703125" style="116" customWidth="1"/>
    <col min="15362" max="15362" width="15.710937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70" width="15.7109375" style="116" customWidth="1"/>
    <col min="15371" max="15371" width="27.7109375" style="116" customWidth="1"/>
    <col min="15372" max="15372" width="15.7109375" style="116" customWidth="1"/>
    <col min="15373" max="15373" width="27.7109375" style="116" customWidth="1"/>
    <col min="15374" max="15374" width="15.7109375" style="116" customWidth="1"/>
    <col min="15375" max="15375" width="27.7109375" style="116" customWidth="1"/>
    <col min="15376" max="15377" width="15.7109375" style="116" customWidth="1"/>
    <col min="15378" max="15616" width="11.42578125" style="116"/>
    <col min="15617" max="15617" width="53.5703125" style="116" customWidth="1"/>
    <col min="15618" max="15618" width="15.710937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6" width="15.7109375" style="116" customWidth="1"/>
    <col min="15627" max="15627" width="27.7109375" style="116" customWidth="1"/>
    <col min="15628" max="15628" width="15.7109375" style="116" customWidth="1"/>
    <col min="15629" max="15629" width="27.7109375" style="116" customWidth="1"/>
    <col min="15630" max="15630" width="15.7109375" style="116" customWidth="1"/>
    <col min="15631" max="15631" width="27.7109375" style="116" customWidth="1"/>
    <col min="15632" max="15633" width="15.7109375" style="116" customWidth="1"/>
    <col min="15634" max="15872" width="11.42578125" style="116"/>
    <col min="15873" max="15873" width="53.5703125" style="116" customWidth="1"/>
    <col min="15874" max="15874" width="15.710937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2" width="15.7109375" style="116" customWidth="1"/>
    <col min="15883" max="15883" width="27.7109375" style="116" customWidth="1"/>
    <col min="15884" max="15884" width="15.7109375" style="116" customWidth="1"/>
    <col min="15885" max="15885" width="27.7109375" style="116" customWidth="1"/>
    <col min="15886" max="15886" width="15.7109375" style="116" customWidth="1"/>
    <col min="15887" max="15887" width="27.7109375" style="116" customWidth="1"/>
    <col min="15888" max="15889" width="15.7109375" style="116" customWidth="1"/>
    <col min="15890" max="16128" width="11.42578125" style="116"/>
    <col min="16129" max="16129" width="53.5703125" style="116" customWidth="1"/>
    <col min="16130" max="16130" width="15.710937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8" width="15.7109375" style="116" customWidth="1"/>
    <col min="16139" max="16139" width="27.7109375" style="116" customWidth="1"/>
    <col min="16140" max="16140" width="15.7109375" style="116" customWidth="1"/>
    <col min="16141" max="16141" width="27.7109375" style="116" customWidth="1"/>
    <col min="16142" max="16142" width="15.7109375" style="116" customWidth="1"/>
    <col min="16143" max="16143" width="27.7109375" style="116" customWidth="1"/>
    <col min="16144" max="16145" width="15.7109375" style="116" customWidth="1"/>
    <col min="16146" max="16384" width="11.42578125" style="116"/>
  </cols>
  <sheetData>
    <row r="1" spans="1:17" s="134" customFormat="1" ht="30" customHeight="1" x14ac:dyDescent="0.3">
      <c r="A1" s="405" t="s">
        <v>415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</row>
    <row r="2" spans="1:17" s="134" customFormat="1" ht="15" customHeight="1" x14ac:dyDescent="0.3">
      <c r="A2" s="381" t="s">
        <v>279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</row>
    <row r="3" spans="1:17" s="134" customFormat="1" ht="15" customHeight="1" x14ac:dyDescent="0.3">
      <c r="A3" s="381" t="s">
        <v>280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</row>
    <row r="4" spans="1:17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</row>
    <row r="5" spans="1:17" ht="15" customHeight="1" x14ac:dyDescent="0.2">
      <c r="A5" s="115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38"/>
    </row>
    <row r="6" spans="1:17" s="149" customFormat="1" ht="15" customHeight="1" x14ac:dyDescent="0.25">
      <c r="A6" s="136"/>
      <c r="B6" s="406" t="s">
        <v>152</v>
      </c>
      <c r="C6" s="406"/>
      <c r="D6" s="406"/>
      <c r="E6" s="406"/>
      <c r="F6" s="406"/>
      <c r="G6" s="406"/>
      <c r="H6" s="406"/>
      <c r="I6" s="406"/>
      <c r="J6" s="406" t="s">
        <v>153</v>
      </c>
      <c r="K6" s="406"/>
      <c r="L6" s="406"/>
      <c r="M6" s="406"/>
      <c r="N6" s="406"/>
      <c r="O6" s="406"/>
      <c r="P6" s="406"/>
      <c r="Q6" s="406"/>
    </row>
    <row r="7" spans="1:17" s="150" customFormat="1" ht="39.950000000000003" customHeight="1" x14ac:dyDescent="0.25">
      <c r="A7" s="138" t="s">
        <v>259</v>
      </c>
      <c r="B7" s="139" t="s">
        <v>55</v>
      </c>
      <c r="C7" s="140" t="s">
        <v>270</v>
      </c>
      <c r="D7" s="139" t="s">
        <v>271</v>
      </c>
      <c r="E7" s="139" t="s">
        <v>272</v>
      </c>
      <c r="F7" s="140" t="s">
        <v>273</v>
      </c>
      <c r="G7" s="139" t="s">
        <v>274</v>
      </c>
      <c r="H7" s="139" t="s">
        <v>275</v>
      </c>
      <c r="I7" s="140" t="s">
        <v>46</v>
      </c>
      <c r="J7" s="139" t="s">
        <v>55</v>
      </c>
      <c r="K7" s="139" t="s">
        <v>270</v>
      </c>
      <c r="L7" s="140" t="s">
        <v>271</v>
      </c>
      <c r="M7" s="139" t="s">
        <v>272</v>
      </c>
      <c r="N7" s="139" t="s">
        <v>273</v>
      </c>
      <c r="O7" s="139" t="s">
        <v>274</v>
      </c>
      <c r="P7" s="139" t="s">
        <v>275</v>
      </c>
      <c r="Q7" s="139" t="s">
        <v>46</v>
      </c>
    </row>
    <row r="8" spans="1:17" ht="15" customHeight="1" x14ac:dyDescent="0.2">
      <c r="A8" s="120" t="s">
        <v>233</v>
      </c>
      <c r="B8" s="121">
        <v>251545.53993000006</v>
      </c>
      <c r="C8" s="121">
        <v>14251.6976</v>
      </c>
      <c r="D8" s="121">
        <v>1525.7197999999999</v>
      </c>
      <c r="E8" s="121">
        <v>391.43023999999997</v>
      </c>
      <c r="F8" s="121">
        <v>519.7725099999999</v>
      </c>
      <c r="G8" s="121">
        <v>282.89080000000007</v>
      </c>
      <c r="H8" s="121">
        <v>0</v>
      </c>
      <c r="I8" s="121">
        <v>268517.05088000005</v>
      </c>
      <c r="J8" s="121">
        <v>162449.65854000006</v>
      </c>
      <c r="K8" s="121">
        <v>12701.816350000003</v>
      </c>
      <c r="L8" s="121">
        <v>615.79856000000007</v>
      </c>
      <c r="M8" s="121">
        <v>383.49918999999994</v>
      </c>
      <c r="N8" s="121">
        <v>586.95317</v>
      </c>
      <c r="O8" s="121">
        <v>0</v>
      </c>
      <c r="P8" s="121">
        <v>0</v>
      </c>
      <c r="Q8" s="121">
        <v>176737.72581000006</v>
      </c>
    </row>
    <row r="9" spans="1:17" ht="15" customHeight="1" x14ac:dyDescent="0.2">
      <c r="A9" s="120" t="s">
        <v>234</v>
      </c>
      <c r="B9" s="121">
        <v>124.93558999999999</v>
      </c>
      <c r="C9" s="121">
        <v>47.042589999999997</v>
      </c>
      <c r="D9" s="121">
        <v>0</v>
      </c>
      <c r="E9" s="121">
        <v>0</v>
      </c>
      <c r="F9" s="121">
        <v>0</v>
      </c>
      <c r="G9" s="121">
        <v>0</v>
      </c>
      <c r="H9" s="121">
        <v>0</v>
      </c>
      <c r="I9" s="121">
        <v>171.97817999999998</v>
      </c>
      <c r="J9" s="121">
        <v>211.50774999999999</v>
      </c>
      <c r="K9" s="121">
        <v>14.28477</v>
      </c>
      <c r="L9" s="121">
        <v>0</v>
      </c>
      <c r="M9" s="121">
        <v>0</v>
      </c>
      <c r="N9" s="121">
        <v>0</v>
      </c>
      <c r="O9" s="121">
        <v>0</v>
      </c>
      <c r="P9" s="121">
        <v>0</v>
      </c>
      <c r="Q9" s="121">
        <v>225.79252</v>
      </c>
    </row>
    <row r="10" spans="1:17" ht="15" customHeight="1" x14ac:dyDescent="0.2">
      <c r="A10" s="120" t="s">
        <v>235</v>
      </c>
      <c r="B10" s="121">
        <v>0</v>
      </c>
      <c r="C10" s="121">
        <v>0</v>
      </c>
      <c r="D10" s="121">
        <v>0</v>
      </c>
      <c r="E10" s="121">
        <v>0</v>
      </c>
      <c r="F10" s="121">
        <v>0</v>
      </c>
      <c r="G10" s="121">
        <v>0</v>
      </c>
      <c r="H10" s="121">
        <v>0</v>
      </c>
      <c r="I10" s="121">
        <v>0</v>
      </c>
      <c r="J10" s="121">
        <v>0</v>
      </c>
      <c r="K10" s="121">
        <v>0</v>
      </c>
      <c r="L10" s="121">
        <v>0</v>
      </c>
      <c r="M10" s="121">
        <v>0</v>
      </c>
      <c r="N10" s="121">
        <v>0</v>
      </c>
      <c r="O10" s="121">
        <v>0</v>
      </c>
      <c r="P10" s="121">
        <v>0</v>
      </c>
      <c r="Q10" s="121">
        <v>0</v>
      </c>
    </row>
    <row r="11" spans="1:17" ht="15" customHeight="1" x14ac:dyDescent="0.2">
      <c r="A11" s="120" t="s">
        <v>236</v>
      </c>
      <c r="B11" s="121">
        <v>0</v>
      </c>
      <c r="C11" s="121">
        <v>0</v>
      </c>
      <c r="D11" s="121">
        <v>0</v>
      </c>
      <c r="E11" s="121">
        <v>0</v>
      </c>
      <c r="F11" s="121">
        <v>0</v>
      </c>
      <c r="G11" s="121">
        <v>0</v>
      </c>
      <c r="H11" s="121">
        <v>0</v>
      </c>
      <c r="I11" s="121">
        <v>0</v>
      </c>
      <c r="J11" s="121">
        <v>0</v>
      </c>
      <c r="K11" s="121">
        <v>0</v>
      </c>
      <c r="L11" s="121">
        <v>0</v>
      </c>
      <c r="M11" s="121">
        <v>0</v>
      </c>
      <c r="N11" s="121">
        <v>0</v>
      </c>
      <c r="O11" s="121">
        <v>0</v>
      </c>
      <c r="P11" s="121">
        <v>0</v>
      </c>
      <c r="Q11" s="121">
        <v>0</v>
      </c>
    </row>
    <row r="12" spans="1:17" ht="15" customHeight="1" x14ac:dyDescent="0.2">
      <c r="A12" s="120" t="s">
        <v>237</v>
      </c>
      <c r="B12" s="121">
        <v>30595.240320000008</v>
      </c>
      <c r="C12" s="121">
        <v>3185.88879</v>
      </c>
      <c r="D12" s="121">
        <v>205.10681</v>
      </c>
      <c r="E12" s="121">
        <v>10.68915</v>
      </c>
      <c r="F12" s="121">
        <v>0</v>
      </c>
      <c r="G12" s="121">
        <v>0</v>
      </c>
      <c r="H12" s="121">
        <v>0</v>
      </c>
      <c r="I12" s="121">
        <v>33996.925070000005</v>
      </c>
      <c r="J12" s="121">
        <v>34759.335059999998</v>
      </c>
      <c r="K12" s="121">
        <v>2303.4398799999999</v>
      </c>
      <c r="L12" s="121">
        <v>10.38805</v>
      </c>
      <c r="M12" s="121">
        <v>122.54437000000001</v>
      </c>
      <c r="N12" s="121">
        <v>205.79671000000002</v>
      </c>
      <c r="O12" s="121">
        <v>65.74042</v>
      </c>
      <c r="P12" s="121">
        <v>0</v>
      </c>
      <c r="Q12" s="121">
        <v>37467.244490000005</v>
      </c>
    </row>
    <row r="13" spans="1:17" ht="15" customHeight="1" x14ac:dyDescent="0.2">
      <c r="A13" s="120" t="s">
        <v>238</v>
      </c>
      <c r="B13" s="121">
        <v>0</v>
      </c>
      <c r="C13" s="121">
        <v>0</v>
      </c>
      <c r="D13" s="121">
        <v>0</v>
      </c>
      <c r="E13" s="121">
        <v>0</v>
      </c>
      <c r="F13" s="121">
        <v>0</v>
      </c>
      <c r="G13" s="121">
        <v>0</v>
      </c>
      <c r="H13" s="121">
        <v>0</v>
      </c>
      <c r="I13" s="121">
        <v>0</v>
      </c>
      <c r="J13" s="121">
        <v>0</v>
      </c>
      <c r="K13" s="121">
        <v>0</v>
      </c>
      <c r="L13" s="121">
        <v>0</v>
      </c>
      <c r="M13" s="121">
        <v>0</v>
      </c>
      <c r="N13" s="121">
        <v>0</v>
      </c>
      <c r="O13" s="121">
        <v>0</v>
      </c>
      <c r="P13" s="121">
        <v>0</v>
      </c>
      <c r="Q13" s="121">
        <v>0</v>
      </c>
    </row>
    <row r="14" spans="1:17" ht="15" customHeight="1" x14ac:dyDescent="0.2">
      <c r="A14" s="120" t="s">
        <v>181</v>
      </c>
      <c r="B14" s="121">
        <v>0</v>
      </c>
      <c r="C14" s="121">
        <v>0</v>
      </c>
      <c r="D14" s="121">
        <v>0</v>
      </c>
      <c r="E14" s="121">
        <v>0</v>
      </c>
      <c r="F14" s="121">
        <v>0</v>
      </c>
      <c r="G14" s="121">
        <v>0</v>
      </c>
      <c r="H14" s="121">
        <v>0</v>
      </c>
      <c r="I14" s="121">
        <v>0</v>
      </c>
      <c r="J14" s="121">
        <v>0</v>
      </c>
      <c r="K14" s="121">
        <v>0</v>
      </c>
      <c r="L14" s="121">
        <v>0</v>
      </c>
      <c r="M14" s="121">
        <v>0</v>
      </c>
      <c r="N14" s="121">
        <v>0</v>
      </c>
      <c r="O14" s="121">
        <v>0</v>
      </c>
      <c r="P14" s="121">
        <v>0</v>
      </c>
      <c r="Q14" s="121">
        <v>0</v>
      </c>
    </row>
    <row r="15" spans="1:17" ht="15" customHeight="1" x14ac:dyDescent="0.2">
      <c r="A15" s="120" t="s">
        <v>239</v>
      </c>
      <c r="B15" s="121">
        <v>6461.0855300000012</v>
      </c>
      <c r="C15" s="121">
        <v>158.95735999999999</v>
      </c>
      <c r="D15" s="121">
        <v>91.770350000000008</v>
      </c>
      <c r="E15" s="121">
        <v>0</v>
      </c>
      <c r="F15" s="121">
        <v>0</v>
      </c>
      <c r="G15" s="121">
        <v>0</v>
      </c>
      <c r="H15" s="121">
        <v>0</v>
      </c>
      <c r="I15" s="121">
        <v>6711.8132400000013</v>
      </c>
      <c r="J15" s="121">
        <v>2864.2949999999996</v>
      </c>
      <c r="K15" s="121">
        <v>469.47670999999997</v>
      </c>
      <c r="L15" s="121">
        <v>16.38907</v>
      </c>
      <c r="M15" s="121">
        <v>8.487779999999999</v>
      </c>
      <c r="N15" s="121">
        <v>0</v>
      </c>
      <c r="O15" s="121">
        <v>0</v>
      </c>
      <c r="P15" s="121">
        <v>0</v>
      </c>
      <c r="Q15" s="121">
        <v>3358.6485599999996</v>
      </c>
    </row>
    <row r="16" spans="1:17" ht="15" customHeight="1" x14ac:dyDescent="0.2">
      <c r="A16" s="120" t="s">
        <v>240</v>
      </c>
      <c r="B16" s="121">
        <v>5647.0885899999985</v>
      </c>
      <c r="C16" s="121">
        <v>1498.6662099999999</v>
      </c>
      <c r="D16" s="121">
        <v>0</v>
      </c>
      <c r="E16" s="121">
        <v>24.771080000000001</v>
      </c>
      <c r="F16" s="121">
        <v>0</v>
      </c>
      <c r="G16" s="121">
        <v>0</v>
      </c>
      <c r="H16" s="121">
        <v>0</v>
      </c>
      <c r="I16" s="121">
        <v>7170.5258799999992</v>
      </c>
      <c r="J16" s="121">
        <v>2650.8048599999997</v>
      </c>
      <c r="K16" s="121">
        <v>420.10908000000001</v>
      </c>
      <c r="L16" s="121">
        <v>0</v>
      </c>
      <c r="M16" s="121">
        <v>0</v>
      </c>
      <c r="N16" s="121">
        <v>67.638800000000003</v>
      </c>
      <c r="O16" s="121">
        <v>70</v>
      </c>
      <c r="P16" s="121">
        <v>0</v>
      </c>
      <c r="Q16" s="121">
        <v>3208.5527400000001</v>
      </c>
    </row>
    <row r="17" spans="1:17" ht="15" customHeight="1" x14ac:dyDescent="0.2">
      <c r="A17" s="120" t="s">
        <v>241</v>
      </c>
      <c r="B17" s="121">
        <v>7672.3678100000025</v>
      </c>
      <c r="C17" s="121">
        <v>4147.3278500000006</v>
      </c>
      <c r="D17" s="121">
        <v>10.660540000000001</v>
      </c>
      <c r="E17" s="121">
        <v>35.734729999999999</v>
      </c>
      <c r="F17" s="121">
        <v>0</v>
      </c>
      <c r="G17" s="121">
        <v>62.645669999999996</v>
      </c>
      <c r="H17" s="121">
        <v>0</v>
      </c>
      <c r="I17" s="121">
        <v>11928.736600000004</v>
      </c>
      <c r="J17" s="121">
        <v>3143.3090100000004</v>
      </c>
      <c r="K17" s="121">
        <v>353.45370999999994</v>
      </c>
      <c r="L17" s="121">
        <v>0</v>
      </c>
      <c r="M17" s="121">
        <v>0</v>
      </c>
      <c r="N17" s="121">
        <v>0</v>
      </c>
      <c r="O17" s="121">
        <v>0</v>
      </c>
      <c r="P17" s="121">
        <v>0</v>
      </c>
      <c r="Q17" s="121">
        <v>3496.7627200000002</v>
      </c>
    </row>
    <row r="18" spans="1:17" ht="15" customHeight="1" x14ac:dyDescent="0.2">
      <c r="A18" s="120" t="s">
        <v>242</v>
      </c>
      <c r="B18" s="121">
        <v>0</v>
      </c>
      <c r="C18" s="121">
        <v>0</v>
      </c>
      <c r="D18" s="121">
        <v>0</v>
      </c>
      <c r="E18" s="121">
        <v>0</v>
      </c>
      <c r="F18" s="121">
        <v>0</v>
      </c>
      <c r="G18" s="121">
        <v>0</v>
      </c>
      <c r="H18" s="121">
        <v>0</v>
      </c>
      <c r="I18" s="121">
        <v>0</v>
      </c>
      <c r="J18" s="121">
        <v>0</v>
      </c>
      <c r="K18" s="121">
        <v>0</v>
      </c>
      <c r="L18" s="121">
        <v>0</v>
      </c>
      <c r="M18" s="121">
        <v>0</v>
      </c>
      <c r="N18" s="121">
        <v>0</v>
      </c>
      <c r="O18" s="121">
        <v>0</v>
      </c>
      <c r="P18" s="121">
        <v>0</v>
      </c>
      <c r="Q18" s="121">
        <v>0</v>
      </c>
    </row>
    <row r="19" spans="1:17" ht="15" customHeight="1" x14ac:dyDescent="0.2">
      <c r="A19" s="120" t="s">
        <v>243</v>
      </c>
      <c r="B19" s="121">
        <v>43.124949999999998</v>
      </c>
      <c r="C19" s="121">
        <v>0</v>
      </c>
      <c r="D19" s="121">
        <v>0</v>
      </c>
      <c r="E19" s="121">
        <v>0</v>
      </c>
      <c r="F19" s="121">
        <v>0</v>
      </c>
      <c r="G19" s="121">
        <v>0</v>
      </c>
      <c r="H19" s="121">
        <v>0</v>
      </c>
      <c r="I19" s="121">
        <v>43.124949999999998</v>
      </c>
      <c r="J19" s="121">
        <v>47.842839999999995</v>
      </c>
      <c r="K19" s="121">
        <v>55.422809999999998</v>
      </c>
      <c r="L19" s="121">
        <v>0</v>
      </c>
      <c r="M19" s="121">
        <v>0</v>
      </c>
      <c r="N19" s="121">
        <v>0</v>
      </c>
      <c r="O19" s="121">
        <v>0</v>
      </c>
      <c r="P19" s="121">
        <v>0</v>
      </c>
      <c r="Q19" s="121">
        <v>103.26564999999999</v>
      </c>
    </row>
    <row r="20" spans="1:17" ht="15" customHeight="1" x14ac:dyDescent="0.2">
      <c r="A20" s="120" t="s">
        <v>244</v>
      </c>
      <c r="B20" s="121">
        <v>0</v>
      </c>
      <c r="C20" s="121">
        <v>0</v>
      </c>
      <c r="D20" s="121">
        <v>0</v>
      </c>
      <c r="E20" s="121">
        <v>0</v>
      </c>
      <c r="F20" s="121">
        <v>0</v>
      </c>
      <c r="G20" s="121">
        <v>0</v>
      </c>
      <c r="H20" s="121">
        <v>0</v>
      </c>
      <c r="I20" s="121">
        <v>0</v>
      </c>
      <c r="J20" s="121">
        <v>0</v>
      </c>
      <c r="K20" s="121">
        <v>0</v>
      </c>
      <c r="L20" s="121">
        <v>0</v>
      </c>
      <c r="M20" s="121">
        <v>0</v>
      </c>
      <c r="N20" s="121">
        <v>0</v>
      </c>
      <c r="O20" s="121">
        <v>0</v>
      </c>
      <c r="P20" s="121">
        <v>0</v>
      </c>
      <c r="Q20" s="121">
        <v>0</v>
      </c>
    </row>
    <row r="21" spans="1:17" ht="15" customHeight="1" x14ac:dyDescent="0.2">
      <c r="A21" s="120" t="s">
        <v>245</v>
      </c>
      <c r="B21" s="121">
        <v>0</v>
      </c>
      <c r="C21" s="121">
        <v>0</v>
      </c>
      <c r="D21" s="121">
        <v>0</v>
      </c>
      <c r="E21" s="121">
        <v>0</v>
      </c>
      <c r="F21" s="121">
        <v>0</v>
      </c>
      <c r="G21" s="121">
        <v>0</v>
      </c>
      <c r="H21" s="121">
        <v>0</v>
      </c>
      <c r="I21" s="121">
        <v>0</v>
      </c>
      <c r="J21" s="121">
        <v>0</v>
      </c>
      <c r="K21" s="121">
        <v>0</v>
      </c>
      <c r="L21" s="121">
        <v>0</v>
      </c>
      <c r="M21" s="121">
        <v>0</v>
      </c>
      <c r="N21" s="121">
        <v>0</v>
      </c>
      <c r="O21" s="121">
        <v>0</v>
      </c>
      <c r="P21" s="121">
        <v>0</v>
      </c>
      <c r="Q21" s="121">
        <v>0</v>
      </c>
    </row>
    <row r="22" spans="1:17" ht="15" customHeight="1" x14ac:dyDescent="0.2">
      <c r="A22" s="120" t="s">
        <v>246</v>
      </c>
      <c r="B22" s="121">
        <v>0</v>
      </c>
      <c r="C22" s="121">
        <v>0</v>
      </c>
      <c r="D22" s="121">
        <v>0</v>
      </c>
      <c r="E22" s="121">
        <v>0</v>
      </c>
      <c r="F22" s="121">
        <v>0</v>
      </c>
      <c r="G22" s="121">
        <v>0</v>
      </c>
      <c r="H22" s="121">
        <v>0</v>
      </c>
      <c r="I22" s="121">
        <v>0</v>
      </c>
      <c r="J22" s="121">
        <v>0</v>
      </c>
      <c r="K22" s="121">
        <v>0</v>
      </c>
      <c r="L22" s="121">
        <v>0</v>
      </c>
      <c r="M22" s="121">
        <v>0</v>
      </c>
      <c r="N22" s="121">
        <v>0</v>
      </c>
      <c r="O22" s="121">
        <v>0</v>
      </c>
      <c r="P22" s="121">
        <v>0</v>
      </c>
      <c r="Q22" s="121">
        <v>0</v>
      </c>
    </row>
    <row r="23" spans="1:17" ht="15" customHeight="1" x14ac:dyDescent="0.2">
      <c r="A23" s="120" t="s">
        <v>247</v>
      </c>
      <c r="B23" s="121">
        <v>0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1">
        <v>0</v>
      </c>
      <c r="J23" s="121">
        <v>0</v>
      </c>
      <c r="K23" s="121">
        <v>0</v>
      </c>
      <c r="L23" s="121">
        <v>0</v>
      </c>
      <c r="M23" s="121">
        <v>0</v>
      </c>
      <c r="N23" s="121">
        <v>0</v>
      </c>
      <c r="O23" s="121">
        <v>0</v>
      </c>
      <c r="P23" s="121">
        <v>0</v>
      </c>
      <c r="Q23" s="121">
        <v>0</v>
      </c>
    </row>
    <row r="24" spans="1:17" ht="15" customHeight="1" x14ac:dyDescent="0.2">
      <c r="A24" s="120" t="s">
        <v>248</v>
      </c>
      <c r="B24" s="121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0</v>
      </c>
      <c r="I24" s="121">
        <v>0</v>
      </c>
      <c r="J24" s="121">
        <v>0</v>
      </c>
      <c r="K24" s="121">
        <v>0</v>
      </c>
      <c r="L24" s="121">
        <v>0</v>
      </c>
      <c r="M24" s="121">
        <v>0</v>
      </c>
      <c r="N24" s="121">
        <v>0</v>
      </c>
      <c r="O24" s="121">
        <v>0</v>
      </c>
      <c r="P24" s="121">
        <v>0</v>
      </c>
      <c r="Q24" s="121">
        <v>0</v>
      </c>
    </row>
    <row r="25" spans="1:17" s="38" customFormat="1" ht="15" customHeight="1" x14ac:dyDescent="0.25">
      <c r="A25" s="120" t="s">
        <v>249</v>
      </c>
      <c r="B25" s="121">
        <v>0</v>
      </c>
      <c r="C25" s="121">
        <v>0</v>
      </c>
      <c r="D25" s="121">
        <v>0</v>
      </c>
      <c r="E25" s="121">
        <v>0</v>
      </c>
      <c r="F25" s="121">
        <v>0</v>
      </c>
      <c r="G25" s="121">
        <v>0</v>
      </c>
      <c r="H25" s="121">
        <v>0</v>
      </c>
      <c r="I25" s="121">
        <v>0</v>
      </c>
      <c r="J25" s="121">
        <v>0</v>
      </c>
      <c r="K25" s="121">
        <v>0</v>
      </c>
      <c r="L25" s="121">
        <v>0</v>
      </c>
      <c r="M25" s="121">
        <v>0</v>
      </c>
      <c r="N25" s="121">
        <v>0</v>
      </c>
      <c r="O25" s="121">
        <v>0</v>
      </c>
      <c r="P25" s="121">
        <v>0</v>
      </c>
      <c r="Q25" s="121">
        <v>0</v>
      </c>
    </row>
    <row r="26" spans="1:17" s="38" customFormat="1" ht="15" customHeight="1" x14ac:dyDescent="0.25">
      <c r="A26" s="123" t="s">
        <v>46</v>
      </c>
      <c r="B26" s="124">
        <v>302089.38272000011</v>
      </c>
      <c r="C26" s="124">
        <v>23289.580399999999</v>
      </c>
      <c r="D26" s="124">
        <v>1833.2574999999999</v>
      </c>
      <c r="E26" s="124">
        <v>462.62519999999995</v>
      </c>
      <c r="F26" s="124">
        <v>519.7725099999999</v>
      </c>
      <c r="G26" s="124">
        <v>345.53647000000007</v>
      </c>
      <c r="H26" s="124">
        <v>0</v>
      </c>
      <c r="I26" s="124">
        <v>328540.15480000002</v>
      </c>
      <c r="J26" s="124">
        <v>206126.75306000005</v>
      </c>
      <c r="K26" s="124">
        <v>16318.003310000004</v>
      </c>
      <c r="L26" s="124">
        <v>642.57568000000003</v>
      </c>
      <c r="M26" s="124">
        <v>514.53134</v>
      </c>
      <c r="N26" s="124">
        <v>860.38868000000002</v>
      </c>
      <c r="O26" s="124">
        <v>135.74042</v>
      </c>
      <c r="P26" s="124">
        <v>0</v>
      </c>
      <c r="Q26" s="124">
        <v>224597.99249000006</v>
      </c>
    </row>
    <row r="27" spans="1:17" ht="15" customHeight="1" thickBot="1" x14ac:dyDescent="0.25">
      <c r="A27" s="164"/>
      <c r="B27" s="162"/>
      <c r="C27" s="163"/>
      <c r="D27" s="163"/>
      <c r="E27" s="163"/>
      <c r="F27" s="163"/>
      <c r="G27" s="163"/>
      <c r="H27" s="163"/>
      <c r="I27" s="163"/>
      <c r="J27" s="163"/>
      <c r="K27" s="163"/>
      <c r="L27" s="162"/>
      <c r="M27" s="162"/>
      <c r="N27" s="162"/>
      <c r="O27" s="162"/>
      <c r="P27" s="162"/>
      <c r="Q27" s="162"/>
    </row>
    <row r="28" spans="1:17" ht="15" customHeight="1" x14ac:dyDescent="0.2">
      <c r="A28" s="131" t="s">
        <v>252</v>
      </c>
      <c r="B28" s="47"/>
      <c r="C28" s="122"/>
      <c r="D28" s="122"/>
      <c r="E28" s="122"/>
      <c r="F28" s="122"/>
      <c r="G28" s="122"/>
      <c r="H28" s="122"/>
      <c r="I28" s="122"/>
      <c r="J28" s="122"/>
      <c r="K28" s="122"/>
      <c r="L28" s="47"/>
      <c r="M28" s="47"/>
      <c r="N28" s="38"/>
      <c r="O28" s="38"/>
      <c r="P28" s="38"/>
      <c r="Q28" s="38"/>
    </row>
    <row r="29" spans="1:17" ht="15" customHeight="1" x14ac:dyDescent="0.2">
      <c r="A29" s="115"/>
      <c r="B29" s="120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0"/>
      <c r="N29" s="38"/>
      <c r="O29" s="38"/>
      <c r="P29" s="38"/>
      <c r="Q29" s="3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7C161F-37CD-41AE-A192-8DC3DE501747}">
  <sheetPr>
    <pageSetUpPr fitToPage="1"/>
  </sheetPr>
  <dimension ref="A1:Q29"/>
  <sheetViews>
    <sheetView zoomScaleNormal="100" workbookViewId="0">
      <selection sqref="A1:Q29"/>
    </sheetView>
  </sheetViews>
  <sheetFormatPr defaultColWidth="11.42578125" defaultRowHeight="15" customHeight="1" x14ac:dyDescent="0.55000000000000004"/>
  <cols>
    <col min="1" max="1" width="56.85546875" style="133" customWidth="1"/>
    <col min="2" max="2" width="15.7109375" style="116" customWidth="1"/>
    <col min="3" max="3" width="27.7109375" style="151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10" width="15.7109375" style="116" customWidth="1"/>
    <col min="11" max="11" width="27.7109375" style="116" customWidth="1"/>
    <col min="12" max="12" width="15.7109375" style="116" customWidth="1"/>
    <col min="13" max="13" width="27.7109375" style="116" customWidth="1"/>
    <col min="14" max="14" width="15.7109375" style="116" customWidth="1"/>
    <col min="15" max="15" width="27.7109375" style="116" customWidth="1"/>
    <col min="16" max="17" width="15.7109375" style="116" customWidth="1"/>
    <col min="18" max="256" width="11.42578125" style="116"/>
    <col min="257" max="257" width="56.85546875" style="116" customWidth="1"/>
    <col min="258" max="258" width="15.710937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6" width="15.7109375" style="116" customWidth="1"/>
    <col min="267" max="267" width="27.7109375" style="116" customWidth="1"/>
    <col min="268" max="268" width="15.7109375" style="116" customWidth="1"/>
    <col min="269" max="269" width="27.7109375" style="116" customWidth="1"/>
    <col min="270" max="270" width="15.7109375" style="116" customWidth="1"/>
    <col min="271" max="271" width="27.7109375" style="116" customWidth="1"/>
    <col min="272" max="273" width="15.7109375" style="116" customWidth="1"/>
    <col min="274" max="512" width="11.42578125" style="116"/>
    <col min="513" max="513" width="56.85546875" style="116" customWidth="1"/>
    <col min="514" max="514" width="15.710937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2" width="15.7109375" style="116" customWidth="1"/>
    <col min="523" max="523" width="27.7109375" style="116" customWidth="1"/>
    <col min="524" max="524" width="15.7109375" style="116" customWidth="1"/>
    <col min="525" max="525" width="27.7109375" style="116" customWidth="1"/>
    <col min="526" max="526" width="15.7109375" style="116" customWidth="1"/>
    <col min="527" max="527" width="27.7109375" style="116" customWidth="1"/>
    <col min="528" max="529" width="15.7109375" style="116" customWidth="1"/>
    <col min="530" max="768" width="11.42578125" style="116"/>
    <col min="769" max="769" width="56.85546875" style="116" customWidth="1"/>
    <col min="770" max="770" width="15.710937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8" width="15.7109375" style="116" customWidth="1"/>
    <col min="779" max="779" width="27.7109375" style="116" customWidth="1"/>
    <col min="780" max="780" width="15.7109375" style="116" customWidth="1"/>
    <col min="781" max="781" width="27.7109375" style="116" customWidth="1"/>
    <col min="782" max="782" width="15.7109375" style="116" customWidth="1"/>
    <col min="783" max="783" width="27.7109375" style="116" customWidth="1"/>
    <col min="784" max="785" width="15.7109375" style="116" customWidth="1"/>
    <col min="786" max="1024" width="11.42578125" style="116"/>
    <col min="1025" max="1025" width="56.85546875" style="116" customWidth="1"/>
    <col min="1026" max="1026" width="15.710937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4" width="15.7109375" style="116" customWidth="1"/>
    <col min="1035" max="1035" width="27.7109375" style="116" customWidth="1"/>
    <col min="1036" max="1036" width="15.7109375" style="116" customWidth="1"/>
    <col min="1037" max="1037" width="27.7109375" style="116" customWidth="1"/>
    <col min="1038" max="1038" width="15.7109375" style="116" customWidth="1"/>
    <col min="1039" max="1039" width="27.7109375" style="116" customWidth="1"/>
    <col min="1040" max="1041" width="15.7109375" style="116" customWidth="1"/>
    <col min="1042" max="1280" width="11.42578125" style="116"/>
    <col min="1281" max="1281" width="56.85546875" style="116" customWidth="1"/>
    <col min="1282" max="1282" width="15.710937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90" width="15.7109375" style="116" customWidth="1"/>
    <col min="1291" max="1291" width="27.7109375" style="116" customWidth="1"/>
    <col min="1292" max="1292" width="15.7109375" style="116" customWidth="1"/>
    <col min="1293" max="1293" width="27.7109375" style="116" customWidth="1"/>
    <col min="1294" max="1294" width="15.7109375" style="116" customWidth="1"/>
    <col min="1295" max="1295" width="27.7109375" style="116" customWidth="1"/>
    <col min="1296" max="1297" width="15.7109375" style="116" customWidth="1"/>
    <col min="1298" max="1536" width="11.42578125" style="116"/>
    <col min="1537" max="1537" width="56.85546875" style="116" customWidth="1"/>
    <col min="1538" max="1538" width="15.710937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6" width="15.7109375" style="116" customWidth="1"/>
    <col min="1547" max="1547" width="27.7109375" style="116" customWidth="1"/>
    <col min="1548" max="1548" width="15.7109375" style="116" customWidth="1"/>
    <col min="1549" max="1549" width="27.7109375" style="116" customWidth="1"/>
    <col min="1550" max="1550" width="15.7109375" style="116" customWidth="1"/>
    <col min="1551" max="1551" width="27.7109375" style="116" customWidth="1"/>
    <col min="1552" max="1553" width="15.7109375" style="116" customWidth="1"/>
    <col min="1554" max="1792" width="11.42578125" style="116"/>
    <col min="1793" max="1793" width="56.85546875" style="116" customWidth="1"/>
    <col min="1794" max="1794" width="15.710937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2" width="15.7109375" style="116" customWidth="1"/>
    <col min="1803" max="1803" width="27.7109375" style="116" customWidth="1"/>
    <col min="1804" max="1804" width="15.7109375" style="116" customWidth="1"/>
    <col min="1805" max="1805" width="27.7109375" style="116" customWidth="1"/>
    <col min="1806" max="1806" width="15.7109375" style="116" customWidth="1"/>
    <col min="1807" max="1807" width="27.7109375" style="116" customWidth="1"/>
    <col min="1808" max="1809" width="15.7109375" style="116" customWidth="1"/>
    <col min="1810" max="2048" width="11.42578125" style="116"/>
    <col min="2049" max="2049" width="56.85546875" style="116" customWidth="1"/>
    <col min="2050" max="2050" width="15.710937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8" width="15.7109375" style="116" customWidth="1"/>
    <col min="2059" max="2059" width="27.7109375" style="116" customWidth="1"/>
    <col min="2060" max="2060" width="15.7109375" style="116" customWidth="1"/>
    <col min="2061" max="2061" width="27.7109375" style="116" customWidth="1"/>
    <col min="2062" max="2062" width="15.7109375" style="116" customWidth="1"/>
    <col min="2063" max="2063" width="27.7109375" style="116" customWidth="1"/>
    <col min="2064" max="2065" width="15.7109375" style="116" customWidth="1"/>
    <col min="2066" max="2304" width="11.42578125" style="116"/>
    <col min="2305" max="2305" width="56.85546875" style="116" customWidth="1"/>
    <col min="2306" max="2306" width="15.710937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4" width="15.7109375" style="116" customWidth="1"/>
    <col min="2315" max="2315" width="27.7109375" style="116" customWidth="1"/>
    <col min="2316" max="2316" width="15.7109375" style="116" customWidth="1"/>
    <col min="2317" max="2317" width="27.7109375" style="116" customWidth="1"/>
    <col min="2318" max="2318" width="15.7109375" style="116" customWidth="1"/>
    <col min="2319" max="2319" width="27.7109375" style="116" customWidth="1"/>
    <col min="2320" max="2321" width="15.7109375" style="116" customWidth="1"/>
    <col min="2322" max="2560" width="11.42578125" style="116"/>
    <col min="2561" max="2561" width="56.85546875" style="116" customWidth="1"/>
    <col min="2562" max="2562" width="15.710937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70" width="15.7109375" style="116" customWidth="1"/>
    <col min="2571" max="2571" width="27.7109375" style="116" customWidth="1"/>
    <col min="2572" max="2572" width="15.7109375" style="116" customWidth="1"/>
    <col min="2573" max="2573" width="27.7109375" style="116" customWidth="1"/>
    <col min="2574" max="2574" width="15.7109375" style="116" customWidth="1"/>
    <col min="2575" max="2575" width="27.7109375" style="116" customWidth="1"/>
    <col min="2576" max="2577" width="15.7109375" style="116" customWidth="1"/>
    <col min="2578" max="2816" width="11.42578125" style="116"/>
    <col min="2817" max="2817" width="56.85546875" style="116" customWidth="1"/>
    <col min="2818" max="2818" width="15.710937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6" width="15.7109375" style="116" customWidth="1"/>
    <col min="2827" max="2827" width="27.7109375" style="116" customWidth="1"/>
    <col min="2828" max="2828" width="15.7109375" style="116" customWidth="1"/>
    <col min="2829" max="2829" width="27.7109375" style="116" customWidth="1"/>
    <col min="2830" max="2830" width="15.7109375" style="116" customWidth="1"/>
    <col min="2831" max="2831" width="27.7109375" style="116" customWidth="1"/>
    <col min="2832" max="2833" width="15.7109375" style="116" customWidth="1"/>
    <col min="2834" max="3072" width="11.42578125" style="116"/>
    <col min="3073" max="3073" width="56.85546875" style="116" customWidth="1"/>
    <col min="3074" max="3074" width="15.710937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2" width="15.7109375" style="116" customWidth="1"/>
    <col min="3083" max="3083" width="27.7109375" style="116" customWidth="1"/>
    <col min="3084" max="3084" width="15.7109375" style="116" customWidth="1"/>
    <col min="3085" max="3085" width="27.7109375" style="116" customWidth="1"/>
    <col min="3086" max="3086" width="15.7109375" style="116" customWidth="1"/>
    <col min="3087" max="3087" width="27.7109375" style="116" customWidth="1"/>
    <col min="3088" max="3089" width="15.7109375" style="116" customWidth="1"/>
    <col min="3090" max="3328" width="11.42578125" style="116"/>
    <col min="3329" max="3329" width="56.85546875" style="116" customWidth="1"/>
    <col min="3330" max="3330" width="15.710937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8" width="15.7109375" style="116" customWidth="1"/>
    <col min="3339" max="3339" width="27.7109375" style="116" customWidth="1"/>
    <col min="3340" max="3340" width="15.7109375" style="116" customWidth="1"/>
    <col min="3341" max="3341" width="27.7109375" style="116" customWidth="1"/>
    <col min="3342" max="3342" width="15.7109375" style="116" customWidth="1"/>
    <col min="3343" max="3343" width="27.7109375" style="116" customWidth="1"/>
    <col min="3344" max="3345" width="15.7109375" style="116" customWidth="1"/>
    <col min="3346" max="3584" width="11.42578125" style="116"/>
    <col min="3585" max="3585" width="56.85546875" style="116" customWidth="1"/>
    <col min="3586" max="3586" width="15.710937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4" width="15.7109375" style="116" customWidth="1"/>
    <col min="3595" max="3595" width="27.7109375" style="116" customWidth="1"/>
    <col min="3596" max="3596" width="15.7109375" style="116" customWidth="1"/>
    <col min="3597" max="3597" width="27.7109375" style="116" customWidth="1"/>
    <col min="3598" max="3598" width="15.7109375" style="116" customWidth="1"/>
    <col min="3599" max="3599" width="27.7109375" style="116" customWidth="1"/>
    <col min="3600" max="3601" width="15.7109375" style="116" customWidth="1"/>
    <col min="3602" max="3840" width="11.42578125" style="116"/>
    <col min="3841" max="3841" width="56.85546875" style="116" customWidth="1"/>
    <col min="3842" max="3842" width="15.710937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50" width="15.7109375" style="116" customWidth="1"/>
    <col min="3851" max="3851" width="27.7109375" style="116" customWidth="1"/>
    <col min="3852" max="3852" width="15.7109375" style="116" customWidth="1"/>
    <col min="3853" max="3853" width="27.7109375" style="116" customWidth="1"/>
    <col min="3854" max="3854" width="15.7109375" style="116" customWidth="1"/>
    <col min="3855" max="3855" width="27.7109375" style="116" customWidth="1"/>
    <col min="3856" max="3857" width="15.7109375" style="116" customWidth="1"/>
    <col min="3858" max="4096" width="11.42578125" style="116"/>
    <col min="4097" max="4097" width="56.85546875" style="116" customWidth="1"/>
    <col min="4098" max="4098" width="15.710937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6" width="15.7109375" style="116" customWidth="1"/>
    <col min="4107" max="4107" width="27.7109375" style="116" customWidth="1"/>
    <col min="4108" max="4108" width="15.7109375" style="116" customWidth="1"/>
    <col min="4109" max="4109" width="27.7109375" style="116" customWidth="1"/>
    <col min="4110" max="4110" width="15.7109375" style="116" customWidth="1"/>
    <col min="4111" max="4111" width="27.7109375" style="116" customWidth="1"/>
    <col min="4112" max="4113" width="15.7109375" style="116" customWidth="1"/>
    <col min="4114" max="4352" width="11.42578125" style="116"/>
    <col min="4353" max="4353" width="56.85546875" style="116" customWidth="1"/>
    <col min="4354" max="4354" width="15.710937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2" width="15.7109375" style="116" customWidth="1"/>
    <col min="4363" max="4363" width="27.7109375" style="116" customWidth="1"/>
    <col min="4364" max="4364" width="15.7109375" style="116" customWidth="1"/>
    <col min="4365" max="4365" width="27.7109375" style="116" customWidth="1"/>
    <col min="4366" max="4366" width="15.7109375" style="116" customWidth="1"/>
    <col min="4367" max="4367" width="27.7109375" style="116" customWidth="1"/>
    <col min="4368" max="4369" width="15.7109375" style="116" customWidth="1"/>
    <col min="4370" max="4608" width="11.42578125" style="116"/>
    <col min="4609" max="4609" width="56.85546875" style="116" customWidth="1"/>
    <col min="4610" max="4610" width="15.710937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8" width="15.7109375" style="116" customWidth="1"/>
    <col min="4619" max="4619" width="27.7109375" style="116" customWidth="1"/>
    <col min="4620" max="4620" width="15.7109375" style="116" customWidth="1"/>
    <col min="4621" max="4621" width="27.7109375" style="116" customWidth="1"/>
    <col min="4622" max="4622" width="15.7109375" style="116" customWidth="1"/>
    <col min="4623" max="4623" width="27.7109375" style="116" customWidth="1"/>
    <col min="4624" max="4625" width="15.7109375" style="116" customWidth="1"/>
    <col min="4626" max="4864" width="11.42578125" style="116"/>
    <col min="4865" max="4865" width="56.85546875" style="116" customWidth="1"/>
    <col min="4866" max="4866" width="15.710937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4" width="15.7109375" style="116" customWidth="1"/>
    <col min="4875" max="4875" width="27.7109375" style="116" customWidth="1"/>
    <col min="4876" max="4876" width="15.7109375" style="116" customWidth="1"/>
    <col min="4877" max="4877" width="27.7109375" style="116" customWidth="1"/>
    <col min="4878" max="4878" width="15.7109375" style="116" customWidth="1"/>
    <col min="4879" max="4879" width="27.7109375" style="116" customWidth="1"/>
    <col min="4880" max="4881" width="15.7109375" style="116" customWidth="1"/>
    <col min="4882" max="5120" width="11.42578125" style="116"/>
    <col min="5121" max="5121" width="56.85546875" style="116" customWidth="1"/>
    <col min="5122" max="5122" width="15.710937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30" width="15.7109375" style="116" customWidth="1"/>
    <col min="5131" max="5131" width="27.7109375" style="116" customWidth="1"/>
    <col min="5132" max="5132" width="15.7109375" style="116" customWidth="1"/>
    <col min="5133" max="5133" width="27.7109375" style="116" customWidth="1"/>
    <col min="5134" max="5134" width="15.7109375" style="116" customWidth="1"/>
    <col min="5135" max="5135" width="27.7109375" style="116" customWidth="1"/>
    <col min="5136" max="5137" width="15.7109375" style="116" customWidth="1"/>
    <col min="5138" max="5376" width="11.42578125" style="116"/>
    <col min="5377" max="5377" width="56.85546875" style="116" customWidth="1"/>
    <col min="5378" max="5378" width="15.710937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6" width="15.7109375" style="116" customWidth="1"/>
    <col min="5387" max="5387" width="27.7109375" style="116" customWidth="1"/>
    <col min="5388" max="5388" width="15.7109375" style="116" customWidth="1"/>
    <col min="5389" max="5389" width="27.7109375" style="116" customWidth="1"/>
    <col min="5390" max="5390" width="15.7109375" style="116" customWidth="1"/>
    <col min="5391" max="5391" width="27.7109375" style="116" customWidth="1"/>
    <col min="5392" max="5393" width="15.7109375" style="116" customWidth="1"/>
    <col min="5394" max="5632" width="11.42578125" style="116"/>
    <col min="5633" max="5633" width="56.85546875" style="116" customWidth="1"/>
    <col min="5634" max="5634" width="15.710937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2" width="15.7109375" style="116" customWidth="1"/>
    <col min="5643" max="5643" width="27.7109375" style="116" customWidth="1"/>
    <col min="5644" max="5644" width="15.7109375" style="116" customWidth="1"/>
    <col min="5645" max="5645" width="27.7109375" style="116" customWidth="1"/>
    <col min="5646" max="5646" width="15.7109375" style="116" customWidth="1"/>
    <col min="5647" max="5647" width="27.7109375" style="116" customWidth="1"/>
    <col min="5648" max="5649" width="15.7109375" style="116" customWidth="1"/>
    <col min="5650" max="5888" width="11.42578125" style="116"/>
    <col min="5889" max="5889" width="56.85546875" style="116" customWidth="1"/>
    <col min="5890" max="5890" width="15.710937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8" width="15.7109375" style="116" customWidth="1"/>
    <col min="5899" max="5899" width="27.7109375" style="116" customWidth="1"/>
    <col min="5900" max="5900" width="15.7109375" style="116" customWidth="1"/>
    <col min="5901" max="5901" width="27.7109375" style="116" customWidth="1"/>
    <col min="5902" max="5902" width="15.7109375" style="116" customWidth="1"/>
    <col min="5903" max="5903" width="27.7109375" style="116" customWidth="1"/>
    <col min="5904" max="5905" width="15.7109375" style="116" customWidth="1"/>
    <col min="5906" max="6144" width="11.42578125" style="116"/>
    <col min="6145" max="6145" width="56.85546875" style="116" customWidth="1"/>
    <col min="6146" max="6146" width="15.710937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4" width="15.7109375" style="116" customWidth="1"/>
    <col min="6155" max="6155" width="27.7109375" style="116" customWidth="1"/>
    <col min="6156" max="6156" width="15.7109375" style="116" customWidth="1"/>
    <col min="6157" max="6157" width="27.7109375" style="116" customWidth="1"/>
    <col min="6158" max="6158" width="15.7109375" style="116" customWidth="1"/>
    <col min="6159" max="6159" width="27.7109375" style="116" customWidth="1"/>
    <col min="6160" max="6161" width="15.7109375" style="116" customWidth="1"/>
    <col min="6162" max="6400" width="11.42578125" style="116"/>
    <col min="6401" max="6401" width="56.85546875" style="116" customWidth="1"/>
    <col min="6402" max="6402" width="15.710937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10" width="15.7109375" style="116" customWidth="1"/>
    <col min="6411" max="6411" width="27.7109375" style="116" customWidth="1"/>
    <col min="6412" max="6412" width="15.7109375" style="116" customWidth="1"/>
    <col min="6413" max="6413" width="27.7109375" style="116" customWidth="1"/>
    <col min="6414" max="6414" width="15.7109375" style="116" customWidth="1"/>
    <col min="6415" max="6415" width="27.7109375" style="116" customWidth="1"/>
    <col min="6416" max="6417" width="15.7109375" style="116" customWidth="1"/>
    <col min="6418" max="6656" width="11.42578125" style="116"/>
    <col min="6657" max="6657" width="56.85546875" style="116" customWidth="1"/>
    <col min="6658" max="6658" width="15.710937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6" width="15.7109375" style="116" customWidth="1"/>
    <col min="6667" max="6667" width="27.7109375" style="116" customWidth="1"/>
    <col min="6668" max="6668" width="15.7109375" style="116" customWidth="1"/>
    <col min="6669" max="6669" width="27.7109375" style="116" customWidth="1"/>
    <col min="6670" max="6670" width="15.7109375" style="116" customWidth="1"/>
    <col min="6671" max="6671" width="27.7109375" style="116" customWidth="1"/>
    <col min="6672" max="6673" width="15.7109375" style="116" customWidth="1"/>
    <col min="6674" max="6912" width="11.42578125" style="116"/>
    <col min="6913" max="6913" width="56.85546875" style="116" customWidth="1"/>
    <col min="6914" max="6914" width="15.710937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2" width="15.7109375" style="116" customWidth="1"/>
    <col min="6923" max="6923" width="27.7109375" style="116" customWidth="1"/>
    <col min="6924" max="6924" width="15.7109375" style="116" customWidth="1"/>
    <col min="6925" max="6925" width="27.7109375" style="116" customWidth="1"/>
    <col min="6926" max="6926" width="15.7109375" style="116" customWidth="1"/>
    <col min="6927" max="6927" width="27.7109375" style="116" customWidth="1"/>
    <col min="6928" max="6929" width="15.7109375" style="116" customWidth="1"/>
    <col min="6930" max="7168" width="11.42578125" style="116"/>
    <col min="7169" max="7169" width="56.85546875" style="116" customWidth="1"/>
    <col min="7170" max="7170" width="15.710937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8" width="15.7109375" style="116" customWidth="1"/>
    <col min="7179" max="7179" width="27.7109375" style="116" customWidth="1"/>
    <col min="7180" max="7180" width="15.7109375" style="116" customWidth="1"/>
    <col min="7181" max="7181" width="27.7109375" style="116" customWidth="1"/>
    <col min="7182" max="7182" width="15.7109375" style="116" customWidth="1"/>
    <col min="7183" max="7183" width="27.7109375" style="116" customWidth="1"/>
    <col min="7184" max="7185" width="15.7109375" style="116" customWidth="1"/>
    <col min="7186" max="7424" width="11.42578125" style="116"/>
    <col min="7425" max="7425" width="56.85546875" style="116" customWidth="1"/>
    <col min="7426" max="7426" width="15.710937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4" width="15.7109375" style="116" customWidth="1"/>
    <col min="7435" max="7435" width="27.7109375" style="116" customWidth="1"/>
    <col min="7436" max="7436" width="15.7109375" style="116" customWidth="1"/>
    <col min="7437" max="7437" width="27.7109375" style="116" customWidth="1"/>
    <col min="7438" max="7438" width="15.7109375" style="116" customWidth="1"/>
    <col min="7439" max="7439" width="27.7109375" style="116" customWidth="1"/>
    <col min="7440" max="7441" width="15.7109375" style="116" customWidth="1"/>
    <col min="7442" max="7680" width="11.42578125" style="116"/>
    <col min="7681" max="7681" width="56.85546875" style="116" customWidth="1"/>
    <col min="7682" max="7682" width="15.710937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90" width="15.7109375" style="116" customWidth="1"/>
    <col min="7691" max="7691" width="27.7109375" style="116" customWidth="1"/>
    <col min="7692" max="7692" width="15.7109375" style="116" customWidth="1"/>
    <col min="7693" max="7693" width="27.7109375" style="116" customWidth="1"/>
    <col min="7694" max="7694" width="15.7109375" style="116" customWidth="1"/>
    <col min="7695" max="7695" width="27.7109375" style="116" customWidth="1"/>
    <col min="7696" max="7697" width="15.7109375" style="116" customWidth="1"/>
    <col min="7698" max="7936" width="11.42578125" style="116"/>
    <col min="7937" max="7937" width="56.85546875" style="116" customWidth="1"/>
    <col min="7938" max="7938" width="15.710937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6" width="15.7109375" style="116" customWidth="1"/>
    <col min="7947" max="7947" width="27.7109375" style="116" customWidth="1"/>
    <col min="7948" max="7948" width="15.7109375" style="116" customWidth="1"/>
    <col min="7949" max="7949" width="27.7109375" style="116" customWidth="1"/>
    <col min="7950" max="7950" width="15.7109375" style="116" customWidth="1"/>
    <col min="7951" max="7951" width="27.7109375" style="116" customWidth="1"/>
    <col min="7952" max="7953" width="15.7109375" style="116" customWidth="1"/>
    <col min="7954" max="8192" width="11.42578125" style="116"/>
    <col min="8193" max="8193" width="56.85546875" style="116" customWidth="1"/>
    <col min="8194" max="8194" width="15.710937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2" width="15.7109375" style="116" customWidth="1"/>
    <col min="8203" max="8203" width="27.7109375" style="116" customWidth="1"/>
    <col min="8204" max="8204" width="15.7109375" style="116" customWidth="1"/>
    <col min="8205" max="8205" width="27.7109375" style="116" customWidth="1"/>
    <col min="8206" max="8206" width="15.7109375" style="116" customWidth="1"/>
    <col min="8207" max="8207" width="27.7109375" style="116" customWidth="1"/>
    <col min="8208" max="8209" width="15.7109375" style="116" customWidth="1"/>
    <col min="8210" max="8448" width="11.42578125" style="116"/>
    <col min="8449" max="8449" width="56.85546875" style="116" customWidth="1"/>
    <col min="8450" max="8450" width="15.710937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8" width="15.7109375" style="116" customWidth="1"/>
    <col min="8459" max="8459" width="27.7109375" style="116" customWidth="1"/>
    <col min="8460" max="8460" width="15.7109375" style="116" customWidth="1"/>
    <col min="8461" max="8461" width="27.7109375" style="116" customWidth="1"/>
    <col min="8462" max="8462" width="15.7109375" style="116" customWidth="1"/>
    <col min="8463" max="8463" width="27.7109375" style="116" customWidth="1"/>
    <col min="8464" max="8465" width="15.7109375" style="116" customWidth="1"/>
    <col min="8466" max="8704" width="11.42578125" style="116"/>
    <col min="8705" max="8705" width="56.85546875" style="116" customWidth="1"/>
    <col min="8706" max="8706" width="15.710937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4" width="15.7109375" style="116" customWidth="1"/>
    <col min="8715" max="8715" width="27.7109375" style="116" customWidth="1"/>
    <col min="8716" max="8716" width="15.7109375" style="116" customWidth="1"/>
    <col min="8717" max="8717" width="27.7109375" style="116" customWidth="1"/>
    <col min="8718" max="8718" width="15.7109375" style="116" customWidth="1"/>
    <col min="8719" max="8719" width="27.7109375" style="116" customWidth="1"/>
    <col min="8720" max="8721" width="15.7109375" style="116" customWidth="1"/>
    <col min="8722" max="8960" width="11.42578125" style="116"/>
    <col min="8961" max="8961" width="56.85546875" style="116" customWidth="1"/>
    <col min="8962" max="8962" width="15.710937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70" width="15.7109375" style="116" customWidth="1"/>
    <col min="8971" max="8971" width="27.7109375" style="116" customWidth="1"/>
    <col min="8972" max="8972" width="15.7109375" style="116" customWidth="1"/>
    <col min="8973" max="8973" width="27.7109375" style="116" customWidth="1"/>
    <col min="8974" max="8974" width="15.7109375" style="116" customWidth="1"/>
    <col min="8975" max="8975" width="27.7109375" style="116" customWidth="1"/>
    <col min="8976" max="8977" width="15.7109375" style="116" customWidth="1"/>
    <col min="8978" max="9216" width="11.42578125" style="116"/>
    <col min="9217" max="9217" width="56.85546875" style="116" customWidth="1"/>
    <col min="9218" max="9218" width="15.710937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6" width="15.7109375" style="116" customWidth="1"/>
    <col min="9227" max="9227" width="27.7109375" style="116" customWidth="1"/>
    <col min="9228" max="9228" width="15.7109375" style="116" customWidth="1"/>
    <col min="9229" max="9229" width="27.7109375" style="116" customWidth="1"/>
    <col min="9230" max="9230" width="15.7109375" style="116" customWidth="1"/>
    <col min="9231" max="9231" width="27.7109375" style="116" customWidth="1"/>
    <col min="9232" max="9233" width="15.7109375" style="116" customWidth="1"/>
    <col min="9234" max="9472" width="11.42578125" style="116"/>
    <col min="9473" max="9473" width="56.85546875" style="116" customWidth="1"/>
    <col min="9474" max="9474" width="15.710937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2" width="15.7109375" style="116" customWidth="1"/>
    <col min="9483" max="9483" width="27.7109375" style="116" customWidth="1"/>
    <col min="9484" max="9484" width="15.7109375" style="116" customWidth="1"/>
    <col min="9485" max="9485" width="27.7109375" style="116" customWidth="1"/>
    <col min="9486" max="9486" width="15.7109375" style="116" customWidth="1"/>
    <col min="9487" max="9487" width="27.7109375" style="116" customWidth="1"/>
    <col min="9488" max="9489" width="15.7109375" style="116" customWidth="1"/>
    <col min="9490" max="9728" width="11.42578125" style="116"/>
    <col min="9729" max="9729" width="56.85546875" style="116" customWidth="1"/>
    <col min="9730" max="9730" width="15.710937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8" width="15.7109375" style="116" customWidth="1"/>
    <col min="9739" max="9739" width="27.7109375" style="116" customWidth="1"/>
    <col min="9740" max="9740" width="15.7109375" style="116" customWidth="1"/>
    <col min="9741" max="9741" width="27.7109375" style="116" customWidth="1"/>
    <col min="9742" max="9742" width="15.7109375" style="116" customWidth="1"/>
    <col min="9743" max="9743" width="27.7109375" style="116" customWidth="1"/>
    <col min="9744" max="9745" width="15.7109375" style="116" customWidth="1"/>
    <col min="9746" max="9984" width="11.42578125" style="116"/>
    <col min="9985" max="9985" width="56.85546875" style="116" customWidth="1"/>
    <col min="9986" max="9986" width="15.710937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4" width="15.7109375" style="116" customWidth="1"/>
    <col min="9995" max="9995" width="27.7109375" style="116" customWidth="1"/>
    <col min="9996" max="9996" width="15.7109375" style="116" customWidth="1"/>
    <col min="9997" max="9997" width="27.7109375" style="116" customWidth="1"/>
    <col min="9998" max="9998" width="15.7109375" style="116" customWidth="1"/>
    <col min="9999" max="9999" width="27.7109375" style="116" customWidth="1"/>
    <col min="10000" max="10001" width="15.7109375" style="116" customWidth="1"/>
    <col min="10002" max="10240" width="11.42578125" style="116"/>
    <col min="10241" max="10241" width="56.85546875" style="116" customWidth="1"/>
    <col min="10242" max="10242" width="15.710937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50" width="15.7109375" style="116" customWidth="1"/>
    <col min="10251" max="10251" width="27.7109375" style="116" customWidth="1"/>
    <col min="10252" max="10252" width="15.7109375" style="116" customWidth="1"/>
    <col min="10253" max="10253" width="27.7109375" style="116" customWidth="1"/>
    <col min="10254" max="10254" width="15.7109375" style="116" customWidth="1"/>
    <col min="10255" max="10255" width="27.7109375" style="116" customWidth="1"/>
    <col min="10256" max="10257" width="15.7109375" style="116" customWidth="1"/>
    <col min="10258" max="10496" width="11.42578125" style="116"/>
    <col min="10497" max="10497" width="56.85546875" style="116" customWidth="1"/>
    <col min="10498" max="10498" width="15.710937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6" width="15.7109375" style="116" customWidth="1"/>
    <col min="10507" max="10507" width="27.7109375" style="116" customWidth="1"/>
    <col min="10508" max="10508" width="15.7109375" style="116" customWidth="1"/>
    <col min="10509" max="10509" width="27.7109375" style="116" customWidth="1"/>
    <col min="10510" max="10510" width="15.7109375" style="116" customWidth="1"/>
    <col min="10511" max="10511" width="27.7109375" style="116" customWidth="1"/>
    <col min="10512" max="10513" width="15.7109375" style="116" customWidth="1"/>
    <col min="10514" max="10752" width="11.42578125" style="116"/>
    <col min="10753" max="10753" width="56.85546875" style="116" customWidth="1"/>
    <col min="10754" max="10754" width="15.710937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2" width="15.7109375" style="116" customWidth="1"/>
    <col min="10763" max="10763" width="27.7109375" style="116" customWidth="1"/>
    <col min="10764" max="10764" width="15.7109375" style="116" customWidth="1"/>
    <col min="10765" max="10765" width="27.7109375" style="116" customWidth="1"/>
    <col min="10766" max="10766" width="15.7109375" style="116" customWidth="1"/>
    <col min="10767" max="10767" width="27.7109375" style="116" customWidth="1"/>
    <col min="10768" max="10769" width="15.7109375" style="116" customWidth="1"/>
    <col min="10770" max="11008" width="11.42578125" style="116"/>
    <col min="11009" max="11009" width="56.85546875" style="116" customWidth="1"/>
    <col min="11010" max="11010" width="15.710937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8" width="15.7109375" style="116" customWidth="1"/>
    <col min="11019" max="11019" width="27.7109375" style="116" customWidth="1"/>
    <col min="11020" max="11020" width="15.7109375" style="116" customWidth="1"/>
    <col min="11021" max="11021" width="27.7109375" style="116" customWidth="1"/>
    <col min="11022" max="11022" width="15.7109375" style="116" customWidth="1"/>
    <col min="11023" max="11023" width="27.7109375" style="116" customWidth="1"/>
    <col min="11024" max="11025" width="15.7109375" style="116" customWidth="1"/>
    <col min="11026" max="11264" width="11.42578125" style="116"/>
    <col min="11265" max="11265" width="56.85546875" style="116" customWidth="1"/>
    <col min="11266" max="11266" width="15.710937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4" width="15.7109375" style="116" customWidth="1"/>
    <col min="11275" max="11275" width="27.7109375" style="116" customWidth="1"/>
    <col min="11276" max="11276" width="15.7109375" style="116" customWidth="1"/>
    <col min="11277" max="11277" width="27.7109375" style="116" customWidth="1"/>
    <col min="11278" max="11278" width="15.7109375" style="116" customWidth="1"/>
    <col min="11279" max="11279" width="27.7109375" style="116" customWidth="1"/>
    <col min="11280" max="11281" width="15.7109375" style="116" customWidth="1"/>
    <col min="11282" max="11520" width="11.42578125" style="116"/>
    <col min="11521" max="11521" width="56.85546875" style="116" customWidth="1"/>
    <col min="11522" max="11522" width="15.710937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30" width="15.7109375" style="116" customWidth="1"/>
    <col min="11531" max="11531" width="27.7109375" style="116" customWidth="1"/>
    <col min="11532" max="11532" width="15.7109375" style="116" customWidth="1"/>
    <col min="11533" max="11533" width="27.7109375" style="116" customWidth="1"/>
    <col min="11534" max="11534" width="15.7109375" style="116" customWidth="1"/>
    <col min="11535" max="11535" width="27.7109375" style="116" customWidth="1"/>
    <col min="11536" max="11537" width="15.7109375" style="116" customWidth="1"/>
    <col min="11538" max="11776" width="11.42578125" style="116"/>
    <col min="11777" max="11777" width="56.85546875" style="116" customWidth="1"/>
    <col min="11778" max="11778" width="15.710937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6" width="15.7109375" style="116" customWidth="1"/>
    <col min="11787" max="11787" width="27.7109375" style="116" customWidth="1"/>
    <col min="11788" max="11788" width="15.7109375" style="116" customWidth="1"/>
    <col min="11789" max="11789" width="27.7109375" style="116" customWidth="1"/>
    <col min="11790" max="11790" width="15.7109375" style="116" customWidth="1"/>
    <col min="11791" max="11791" width="27.7109375" style="116" customWidth="1"/>
    <col min="11792" max="11793" width="15.7109375" style="116" customWidth="1"/>
    <col min="11794" max="12032" width="11.42578125" style="116"/>
    <col min="12033" max="12033" width="56.85546875" style="116" customWidth="1"/>
    <col min="12034" max="12034" width="15.710937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2" width="15.7109375" style="116" customWidth="1"/>
    <col min="12043" max="12043" width="27.7109375" style="116" customWidth="1"/>
    <col min="12044" max="12044" width="15.7109375" style="116" customWidth="1"/>
    <col min="12045" max="12045" width="27.7109375" style="116" customWidth="1"/>
    <col min="12046" max="12046" width="15.7109375" style="116" customWidth="1"/>
    <col min="12047" max="12047" width="27.7109375" style="116" customWidth="1"/>
    <col min="12048" max="12049" width="15.7109375" style="116" customWidth="1"/>
    <col min="12050" max="12288" width="11.42578125" style="116"/>
    <col min="12289" max="12289" width="56.85546875" style="116" customWidth="1"/>
    <col min="12290" max="12290" width="15.710937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8" width="15.7109375" style="116" customWidth="1"/>
    <col min="12299" max="12299" width="27.7109375" style="116" customWidth="1"/>
    <col min="12300" max="12300" width="15.7109375" style="116" customWidth="1"/>
    <col min="12301" max="12301" width="27.7109375" style="116" customWidth="1"/>
    <col min="12302" max="12302" width="15.7109375" style="116" customWidth="1"/>
    <col min="12303" max="12303" width="27.7109375" style="116" customWidth="1"/>
    <col min="12304" max="12305" width="15.7109375" style="116" customWidth="1"/>
    <col min="12306" max="12544" width="11.42578125" style="116"/>
    <col min="12545" max="12545" width="56.85546875" style="116" customWidth="1"/>
    <col min="12546" max="12546" width="15.710937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4" width="15.7109375" style="116" customWidth="1"/>
    <col min="12555" max="12555" width="27.7109375" style="116" customWidth="1"/>
    <col min="12556" max="12556" width="15.7109375" style="116" customWidth="1"/>
    <col min="12557" max="12557" width="27.7109375" style="116" customWidth="1"/>
    <col min="12558" max="12558" width="15.7109375" style="116" customWidth="1"/>
    <col min="12559" max="12559" width="27.7109375" style="116" customWidth="1"/>
    <col min="12560" max="12561" width="15.7109375" style="116" customWidth="1"/>
    <col min="12562" max="12800" width="11.42578125" style="116"/>
    <col min="12801" max="12801" width="56.85546875" style="116" customWidth="1"/>
    <col min="12802" max="12802" width="15.710937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10" width="15.7109375" style="116" customWidth="1"/>
    <col min="12811" max="12811" width="27.7109375" style="116" customWidth="1"/>
    <col min="12812" max="12812" width="15.7109375" style="116" customWidth="1"/>
    <col min="12813" max="12813" width="27.7109375" style="116" customWidth="1"/>
    <col min="12814" max="12814" width="15.7109375" style="116" customWidth="1"/>
    <col min="12815" max="12815" width="27.7109375" style="116" customWidth="1"/>
    <col min="12816" max="12817" width="15.7109375" style="116" customWidth="1"/>
    <col min="12818" max="13056" width="11.42578125" style="116"/>
    <col min="13057" max="13057" width="56.85546875" style="116" customWidth="1"/>
    <col min="13058" max="13058" width="15.710937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6" width="15.7109375" style="116" customWidth="1"/>
    <col min="13067" max="13067" width="27.7109375" style="116" customWidth="1"/>
    <col min="13068" max="13068" width="15.7109375" style="116" customWidth="1"/>
    <col min="13069" max="13069" width="27.7109375" style="116" customWidth="1"/>
    <col min="13070" max="13070" width="15.7109375" style="116" customWidth="1"/>
    <col min="13071" max="13071" width="27.7109375" style="116" customWidth="1"/>
    <col min="13072" max="13073" width="15.7109375" style="116" customWidth="1"/>
    <col min="13074" max="13312" width="11.42578125" style="116"/>
    <col min="13313" max="13313" width="56.85546875" style="116" customWidth="1"/>
    <col min="13314" max="13314" width="15.710937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2" width="15.7109375" style="116" customWidth="1"/>
    <col min="13323" max="13323" width="27.7109375" style="116" customWidth="1"/>
    <col min="13324" max="13324" width="15.7109375" style="116" customWidth="1"/>
    <col min="13325" max="13325" width="27.7109375" style="116" customWidth="1"/>
    <col min="13326" max="13326" width="15.7109375" style="116" customWidth="1"/>
    <col min="13327" max="13327" width="27.7109375" style="116" customWidth="1"/>
    <col min="13328" max="13329" width="15.7109375" style="116" customWidth="1"/>
    <col min="13330" max="13568" width="11.42578125" style="116"/>
    <col min="13569" max="13569" width="56.85546875" style="116" customWidth="1"/>
    <col min="13570" max="13570" width="15.710937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8" width="15.7109375" style="116" customWidth="1"/>
    <col min="13579" max="13579" width="27.7109375" style="116" customWidth="1"/>
    <col min="13580" max="13580" width="15.7109375" style="116" customWidth="1"/>
    <col min="13581" max="13581" width="27.7109375" style="116" customWidth="1"/>
    <col min="13582" max="13582" width="15.7109375" style="116" customWidth="1"/>
    <col min="13583" max="13583" width="27.7109375" style="116" customWidth="1"/>
    <col min="13584" max="13585" width="15.7109375" style="116" customWidth="1"/>
    <col min="13586" max="13824" width="11.42578125" style="116"/>
    <col min="13825" max="13825" width="56.85546875" style="116" customWidth="1"/>
    <col min="13826" max="13826" width="15.710937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4" width="15.7109375" style="116" customWidth="1"/>
    <col min="13835" max="13835" width="27.7109375" style="116" customWidth="1"/>
    <col min="13836" max="13836" width="15.7109375" style="116" customWidth="1"/>
    <col min="13837" max="13837" width="27.7109375" style="116" customWidth="1"/>
    <col min="13838" max="13838" width="15.7109375" style="116" customWidth="1"/>
    <col min="13839" max="13839" width="27.7109375" style="116" customWidth="1"/>
    <col min="13840" max="13841" width="15.7109375" style="116" customWidth="1"/>
    <col min="13842" max="14080" width="11.42578125" style="116"/>
    <col min="14081" max="14081" width="56.85546875" style="116" customWidth="1"/>
    <col min="14082" max="14082" width="15.710937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90" width="15.7109375" style="116" customWidth="1"/>
    <col min="14091" max="14091" width="27.7109375" style="116" customWidth="1"/>
    <col min="14092" max="14092" width="15.7109375" style="116" customWidth="1"/>
    <col min="14093" max="14093" width="27.7109375" style="116" customWidth="1"/>
    <col min="14094" max="14094" width="15.7109375" style="116" customWidth="1"/>
    <col min="14095" max="14095" width="27.7109375" style="116" customWidth="1"/>
    <col min="14096" max="14097" width="15.7109375" style="116" customWidth="1"/>
    <col min="14098" max="14336" width="11.42578125" style="116"/>
    <col min="14337" max="14337" width="56.85546875" style="116" customWidth="1"/>
    <col min="14338" max="14338" width="15.710937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6" width="15.7109375" style="116" customWidth="1"/>
    <col min="14347" max="14347" width="27.7109375" style="116" customWidth="1"/>
    <col min="14348" max="14348" width="15.7109375" style="116" customWidth="1"/>
    <col min="14349" max="14349" width="27.7109375" style="116" customWidth="1"/>
    <col min="14350" max="14350" width="15.7109375" style="116" customWidth="1"/>
    <col min="14351" max="14351" width="27.7109375" style="116" customWidth="1"/>
    <col min="14352" max="14353" width="15.7109375" style="116" customWidth="1"/>
    <col min="14354" max="14592" width="11.42578125" style="116"/>
    <col min="14593" max="14593" width="56.85546875" style="116" customWidth="1"/>
    <col min="14594" max="14594" width="15.710937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2" width="15.7109375" style="116" customWidth="1"/>
    <col min="14603" max="14603" width="27.7109375" style="116" customWidth="1"/>
    <col min="14604" max="14604" width="15.7109375" style="116" customWidth="1"/>
    <col min="14605" max="14605" width="27.7109375" style="116" customWidth="1"/>
    <col min="14606" max="14606" width="15.7109375" style="116" customWidth="1"/>
    <col min="14607" max="14607" width="27.7109375" style="116" customWidth="1"/>
    <col min="14608" max="14609" width="15.7109375" style="116" customWidth="1"/>
    <col min="14610" max="14848" width="11.42578125" style="116"/>
    <col min="14849" max="14849" width="56.85546875" style="116" customWidth="1"/>
    <col min="14850" max="14850" width="15.710937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8" width="15.7109375" style="116" customWidth="1"/>
    <col min="14859" max="14859" width="27.7109375" style="116" customWidth="1"/>
    <col min="14860" max="14860" width="15.7109375" style="116" customWidth="1"/>
    <col min="14861" max="14861" width="27.7109375" style="116" customWidth="1"/>
    <col min="14862" max="14862" width="15.7109375" style="116" customWidth="1"/>
    <col min="14863" max="14863" width="27.7109375" style="116" customWidth="1"/>
    <col min="14864" max="14865" width="15.7109375" style="116" customWidth="1"/>
    <col min="14866" max="15104" width="11.42578125" style="116"/>
    <col min="15105" max="15105" width="56.85546875" style="116" customWidth="1"/>
    <col min="15106" max="15106" width="15.710937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4" width="15.7109375" style="116" customWidth="1"/>
    <col min="15115" max="15115" width="27.7109375" style="116" customWidth="1"/>
    <col min="15116" max="15116" width="15.7109375" style="116" customWidth="1"/>
    <col min="15117" max="15117" width="27.7109375" style="116" customWidth="1"/>
    <col min="15118" max="15118" width="15.7109375" style="116" customWidth="1"/>
    <col min="15119" max="15119" width="27.7109375" style="116" customWidth="1"/>
    <col min="15120" max="15121" width="15.7109375" style="116" customWidth="1"/>
    <col min="15122" max="15360" width="11.42578125" style="116"/>
    <col min="15361" max="15361" width="56.85546875" style="116" customWidth="1"/>
    <col min="15362" max="15362" width="15.710937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70" width="15.7109375" style="116" customWidth="1"/>
    <col min="15371" max="15371" width="27.7109375" style="116" customWidth="1"/>
    <col min="15372" max="15372" width="15.7109375" style="116" customWidth="1"/>
    <col min="15373" max="15373" width="27.7109375" style="116" customWidth="1"/>
    <col min="15374" max="15374" width="15.7109375" style="116" customWidth="1"/>
    <col min="15375" max="15375" width="27.7109375" style="116" customWidth="1"/>
    <col min="15376" max="15377" width="15.7109375" style="116" customWidth="1"/>
    <col min="15378" max="15616" width="11.42578125" style="116"/>
    <col min="15617" max="15617" width="56.85546875" style="116" customWidth="1"/>
    <col min="15618" max="15618" width="15.710937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6" width="15.7109375" style="116" customWidth="1"/>
    <col min="15627" max="15627" width="27.7109375" style="116" customWidth="1"/>
    <col min="15628" max="15628" width="15.7109375" style="116" customWidth="1"/>
    <col min="15629" max="15629" width="27.7109375" style="116" customWidth="1"/>
    <col min="15630" max="15630" width="15.7109375" style="116" customWidth="1"/>
    <col min="15631" max="15631" width="27.7109375" style="116" customWidth="1"/>
    <col min="15632" max="15633" width="15.7109375" style="116" customWidth="1"/>
    <col min="15634" max="15872" width="11.42578125" style="116"/>
    <col min="15873" max="15873" width="56.85546875" style="116" customWidth="1"/>
    <col min="15874" max="15874" width="15.710937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2" width="15.7109375" style="116" customWidth="1"/>
    <col min="15883" max="15883" width="27.7109375" style="116" customWidth="1"/>
    <col min="15884" max="15884" width="15.7109375" style="116" customWidth="1"/>
    <col min="15885" max="15885" width="27.7109375" style="116" customWidth="1"/>
    <col min="15886" max="15886" width="15.7109375" style="116" customWidth="1"/>
    <col min="15887" max="15887" width="27.7109375" style="116" customWidth="1"/>
    <col min="15888" max="15889" width="15.7109375" style="116" customWidth="1"/>
    <col min="15890" max="16128" width="11.42578125" style="116"/>
    <col min="16129" max="16129" width="56.85546875" style="116" customWidth="1"/>
    <col min="16130" max="16130" width="15.710937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8" width="15.7109375" style="116" customWidth="1"/>
    <col min="16139" max="16139" width="27.7109375" style="116" customWidth="1"/>
    <col min="16140" max="16140" width="15.7109375" style="116" customWidth="1"/>
    <col min="16141" max="16141" width="27.7109375" style="116" customWidth="1"/>
    <col min="16142" max="16142" width="15.7109375" style="116" customWidth="1"/>
    <col min="16143" max="16143" width="27.7109375" style="116" customWidth="1"/>
    <col min="16144" max="16145" width="15.7109375" style="116" customWidth="1"/>
    <col min="16146" max="16384" width="11.42578125" style="116"/>
  </cols>
  <sheetData>
    <row r="1" spans="1:17" s="134" customFormat="1" ht="30" customHeight="1" x14ac:dyDescent="0.3">
      <c r="A1" s="405" t="s">
        <v>415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</row>
    <row r="2" spans="1:17" s="134" customFormat="1" ht="15" customHeight="1" x14ac:dyDescent="0.3">
      <c r="A2" s="381" t="s">
        <v>279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</row>
    <row r="3" spans="1:17" s="134" customFormat="1" ht="15" customHeight="1" x14ac:dyDescent="0.3">
      <c r="A3" s="381" t="s">
        <v>280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</row>
    <row r="4" spans="1:17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</row>
    <row r="5" spans="1:17" ht="15" customHeight="1" x14ac:dyDescent="0.2">
      <c r="A5" s="115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  <c r="Q5" s="38"/>
    </row>
    <row r="6" spans="1:17" s="149" customFormat="1" ht="15" customHeight="1" x14ac:dyDescent="0.25">
      <c r="A6" s="136"/>
      <c r="B6" s="406" t="s">
        <v>154</v>
      </c>
      <c r="C6" s="406"/>
      <c r="D6" s="406"/>
      <c r="E6" s="406"/>
      <c r="F6" s="406"/>
      <c r="G6" s="406"/>
      <c r="H6" s="406"/>
      <c r="I6" s="406"/>
      <c r="J6" s="406" t="s">
        <v>155</v>
      </c>
      <c r="K6" s="406"/>
      <c r="L6" s="406"/>
      <c r="M6" s="406"/>
      <c r="N6" s="406"/>
      <c r="O6" s="406"/>
      <c r="P6" s="406"/>
      <c r="Q6" s="406"/>
    </row>
    <row r="7" spans="1:17" s="150" customFormat="1" ht="39.950000000000003" customHeight="1" x14ac:dyDescent="0.25">
      <c r="A7" s="138" t="s">
        <v>259</v>
      </c>
      <c r="B7" s="139" t="s">
        <v>55</v>
      </c>
      <c r="C7" s="140" t="s">
        <v>270</v>
      </c>
      <c r="D7" s="139" t="s">
        <v>271</v>
      </c>
      <c r="E7" s="139" t="s">
        <v>272</v>
      </c>
      <c r="F7" s="140" t="s">
        <v>273</v>
      </c>
      <c r="G7" s="139" t="s">
        <v>274</v>
      </c>
      <c r="H7" s="139" t="s">
        <v>275</v>
      </c>
      <c r="I7" s="140" t="s">
        <v>46</v>
      </c>
      <c r="J7" s="139" t="s">
        <v>55</v>
      </c>
      <c r="K7" s="139" t="s">
        <v>270</v>
      </c>
      <c r="L7" s="140" t="s">
        <v>271</v>
      </c>
      <c r="M7" s="139" t="s">
        <v>272</v>
      </c>
      <c r="N7" s="139" t="s">
        <v>273</v>
      </c>
      <c r="O7" s="139" t="s">
        <v>274</v>
      </c>
      <c r="P7" s="139" t="s">
        <v>275</v>
      </c>
      <c r="Q7" s="139" t="s">
        <v>46</v>
      </c>
    </row>
    <row r="8" spans="1:17" ht="15" customHeight="1" x14ac:dyDescent="0.2">
      <c r="A8" s="120" t="s">
        <v>233</v>
      </c>
      <c r="B8" s="121">
        <v>832729.70486000029</v>
      </c>
      <c r="C8" s="121">
        <v>238497.57492000001</v>
      </c>
      <c r="D8" s="121">
        <v>1424.6971099999998</v>
      </c>
      <c r="E8" s="121">
        <v>1284.86861</v>
      </c>
      <c r="F8" s="121">
        <v>11179.17535</v>
      </c>
      <c r="G8" s="121">
        <v>44703.391259999997</v>
      </c>
      <c r="H8" s="121">
        <v>0</v>
      </c>
      <c r="I8" s="121">
        <v>1129819.4121100002</v>
      </c>
      <c r="J8" s="121">
        <v>46826.396620000007</v>
      </c>
      <c r="K8" s="121">
        <v>15653.986430000003</v>
      </c>
      <c r="L8" s="121">
        <v>71.891019999999997</v>
      </c>
      <c r="M8" s="121">
        <v>229.81428</v>
      </c>
      <c r="N8" s="121">
        <v>0</v>
      </c>
      <c r="O8" s="121">
        <v>3099.9996900000001</v>
      </c>
      <c r="P8" s="121">
        <v>0</v>
      </c>
      <c r="Q8" s="121">
        <v>65882.088040000017</v>
      </c>
    </row>
    <row r="9" spans="1:17" ht="15" customHeight="1" x14ac:dyDescent="0.2">
      <c r="A9" s="120" t="s">
        <v>234</v>
      </c>
      <c r="B9" s="121">
        <v>5040.839829999999</v>
      </c>
      <c r="C9" s="121">
        <v>4892.2120200000008</v>
      </c>
      <c r="D9" s="121">
        <v>28</v>
      </c>
      <c r="E9" s="121">
        <v>0</v>
      </c>
      <c r="F9" s="121">
        <v>0</v>
      </c>
      <c r="G9" s="121">
        <v>0</v>
      </c>
      <c r="H9" s="121">
        <v>0</v>
      </c>
      <c r="I9" s="121">
        <v>9961.0518499999998</v>
      </c>
      <c r="J9" s="121">
        <v>1282.0364899999997</v>
      </c>
      <c r="K9" s="121">
        <v>2523.2626099999993</v>
      </c>
      <c r="L9" s="121">
        <v>1.7457</v>
      </c>
      <c r="M9" s="121">
        <v>0</v>
      </c>
      <c r="N9" s="121">
        <v>334.89916999999997</v>
      </c>
      <c r="O9" s="121">
        <v>388.06496999999996</v>
      </c>
      <c r="P9" s="121">
        <v>0</v>
      </c>
      <c r="Q9" s="121">
        <v>4530.0089399999997</v>
      </c>
    </row>
    <row r="10" spans="1:17" ht="15" customHeight="1" x14ac:dyDescent="0.2">
      <c r="A10" s="120" t="s">
        <v>235</v>
      </c>
      <c r="B10" s="121">
        <v>0</v>
      </c>
      <c r="C10" s="121">
        <v>0</v>
      </c>
      <c r="D10" s="121">
        <v>0</v>
      </c>
      <c r="E10" s="121">
        <v>0</v>
      </c>
      <c r="F10" s="121">
        <v>0</v>
      </c>
      <c r="G10" s="121">
        <v>0</v>
      </c>
      <c r="H10" s="121">
        <v>0</v>
      </c>
      <c r="I10" s="121">
        <v>0</v>
      </c>
      <c r="J10" s="121">
        <v>0</v>
      </c>
      <c r="K10" s="121">
        <v>0</v>
      </c>
      <c r="L10" s="121">
        <v>0</v>
      </c>
      <c r="M10" s="121">
        <v>0</v>
      </c>
      <c r="N10" s="121">
        <v>0</v>
      </c>
      <c r="O10" s="121">
        <v>0</v>
      </c>
      <c r="P10" s="121">
        <v>0</v>
      </c>
      <c r="Q10" s="121">
        <v>0</v>
      </c>
    </row>
    <row r="11" spans="1:17" ht="15" customHeight="1" x14ac:dyDescent="0.2">
      <c r="A11" s="120" t="s">
        <v>236</v>
      </c>
      <c r="B11" s="121">
        <v>0</v>
      </c>
      <c r="C11" s="121">
        <v>0</v>
      </c>
      <c r="D11" s="121">
        <v>0</v>
      </c>
      <c r="E11" s="121">
        <v>0</v>
      </c>
      <c r="F11" s="121">
        <v>0</v>
      </c>
      <c r="G11" s="121">
        <v>0</v>
      </c>
      <c r="H11" s="121">
        <v>0</v>
      </c>
      <c r="I11" s="121">
        <v>0</v>
      </c>
      <c r="J11" s="121">
        <v>0</v>
      </c>
      <c r="K11" s="121">
        <v>0</v>
      </c>
      <c r="L11" s="121">
        <v>0</v>
      </c>
      <c r="M11" s="121">
        <v>0</v>
      </c>
      <c r="N11" s="121">
        <v>0</v>
      </c>
      <c r="O11" s="121">
        <v>0</v>
      </c>
      <c r="P11" s="121">
        <v>0</v>
      </c>
      <c r="Q11" s="121">
        <v>0</v>
      </c>
    </row>
    <row r="12" spans="1:17" ht="15" customHeight="1" x14ac:dyDescent="0.2">
      <c r="A12" s="120" t="s">
        <v>237</v>
      </c>
      <c r="B12" s="121">
        <v>389439.80731999991</v>
      </c>
      <c r="C12" s="121">
        <v>40057.922159999995</v>
      </c>
      <c r="D12" s="121">
        <v>197.36805999999996</v>
      </c>
      <c r="E12" s="121">
        <v>234.13303000000002</v>
      </c>
      <c r="F12" s="121">
        <v>4034.2137299999995</v>
      </c>
      <c r="G12" s="121">
        <v>702.41935999999998</v>
      </c>
      <c r="H12" s="121">
        <v>0</v>
      </c>
      <c r="I12" s="121">
        <v>434665.86365999997</v>
      </c>
      <c r="J12" s="121">
        <v>9152.6809899999971</v>
      </c>
      <c r="K12" s="121">
        <v>1618.26001</v>
      </c>
      <c r="L12" s="121">
        <v>103.85135</v>
      </c>
      <c r="M12" s="121">
        <v>114.42218000000003</v>
      </c>
      <c r="N12" s="121">
        <v>679.90705999999977</v>
      </c>
      <c r="O12" s="121">
        <v>195.91834</v>
      </c>
      <c r="P12" s="121">
        <v>0</v>
      </c>
      <c r="Q12" s="121">
        <v>11865.039929999997</v>
      </c>
    </row>
    <row r="13" spans="1:17" ht="15" customHeight="1" x14ac:dyDescent="0.2">
      <c r="A13" s="120" t="s">
        <v>238</v>
      </c>
      <c r="B13" s="121">
        <v>0</v>
      </c>
      <c r="C13" s="121">
        <v>0</v>
      </c>
      <c r="D13" s="121">
        <v>0</v>
      </c>
      <c r="E13" s="121">
        <v>0</v>
      </c>
      <c r="F13" s="121">
        <v>0</v>
      </c>
      <c r="G13" s="121">
        <v>0</v>
      </c>
      <c r="H13" s="121">
        <v>0</v>
      </c>
      <c r="I13" s="121">
        <v>0</v>
      </c>
      <c r="J13" s="121">
        <v>0</v>
      </c>
      <c r="K13" s="121">
        <v>0</v>
      </c>
      <c r="L13" s="121">
        <v>0</v>
      </c>
      <c r="M13" s="121">
        <v>0</v>
      </c>
      <c r="N13" s="121">
        <v>0</v>
      </c>
      <c r="O13" s="121">
        <v>0</v>
      </c>
      <c r="P13" s="121">
        <v>0</v>
      </c>
      <c r="Q13" s="121">
        <v>0</v>
      </c>
    </row>
    <row r="14" spans="1:17" ht="15" customHeight="1" x14ac:dyDescent="0.2">
      <c r="A14" s="120" t="s">
        <v>181</v>
      </c>
      <c r="B14" s="121">
        <v>0</v>
      </c>
      <c r="C14" s="121">
        <v>0</v>
      </c>
      <c r="D14" s="121">
        <v>0</v>
      </c>
      <c r="E14" s="121">
        <v>0</v>
      </c>
      <c r="F14" s="121">
        <v>29627.99667</v>
      </c>
      <c r="G14" s="121">
        <v>0</v>
      </c>
      <c r="H14" s="121">
        <v>0</v>
      </c>
      <c r="I14" s="121">
        <v>29627.99667</v>
      </c>
      <c r="J14" s="121">
        <v>0</v>
      </c>
      <c r="K14" s="121">
        <v>0</v>
      </c>
      <c r="L14" s="121">
        <v>0</v>
      </c>
      <c r="M14" s="121">
        <v>0</v>
      </c>
      <c r="N14" s="121">
        <v>0</v>
      </c>
      <c r="O14" s="121">
        <v>0</v>
      </c>
      <c r="P14" s="121">
        <v>0</v>
      </c>
      <c r="Q14" s="121">
        <v>0</v>
      </c>
    </row>
    <row r="15" spans="1:17" ht="15" customHeight="1" x14ac:dyDescent="0.2">
      <c r="A15" s="120" t="s">
        <v>239</v>
      </c>
      <c r="B15" s="121">
        <v>20721.791409999994</v>
      </c>
      <c r="C15" s="121">
        <v>1087.5787999999998</v>
      </c>
      <c r="D15" s="121">
        <v>48.154260000000001</v>
      </c>
      <c r="E15" s="121">
        <v>63.480160000000005</v>
      </c>
      <c r="F15" s="121">
        <v>151.35516000000001</v>
      </c>
      <c r="G15" s="121">
        <v>0</v>
      </c>
      <c r="H15" s="121">
        <v>0</v>
      </c>
      <c r="I15" s="121">
        <v>22072.359789999991</v>
      </c>
      <c r="J15" s="121">
        <v>2158.1472999999992</v>
      </c>
      <c r="K15" s="121">
        <v>68.992919999999998</v>
      </c>
      <c r="L15" s="121">
        <v>1.5113299999999998</v>
      </c>
      <c r="M15" s="121">
        <v>0</v>
      </c>
      <c r="N15" s="121">
        <v>0</v>
      </c>
      <c r="O15" s="121">
        <v>0</v>
      </c>
      <c r="P15" s="121">
        <v>0</v>
      </c>
      <c r="Q15" s="121">
        <v>2228.6515499999991</v>
      </c>
    </row>
    <row r="16" spans="1:17" ht="15" customHeight="1" x14ac:dyDescent="0.2">
      <c r="A16" s="120" t="s">
        <v>240</v>
      </c>
      <c r="B16" s="121">
        <v>17949.696410000008</v>
      </c>
      <c r="C16" s="121">
        <v>3814.1158699999996</v>
      </c>
      <c r="D16" s="121">
        <v>26.428120000000003</v>
      </c>
      <c r="E16" s="121">
        <v>70.907420000000002</v>
      </c>
      <c r="F16" s="121">
        <v>170.01507000000001</v>
      </c>
      <c r="G16" s="121">
        <v>0</v>
      </c>
      <c r="H16" s="121">
        <v>0</v>
      </c>
      <c r="I16" s="121">
        <v>22031.162890000007</v>
      </c>
      <c r="J16" s="121">
        <v>1766.7095299999999</v>
      </c>
      <c r="K16" s="121">
        <v>3772.6186200000002</v>
      </c>
      <c r="L16" s="121">
        <v>1.8662300000000001</v>
      </c>
      <c r="M16" s="121">
        <v>0</v>
      </c>
      <c r="N16" s="121">
        <v>0</v>
      </c>
      <c r="O16" s="121">
        <v>0</v>
      </c>
      <c r="P16" s="121">
        <v>0</v>
      </c>
      <c r="Q16" s="121">
        <v>5541.1943799999999</v>
      </c>
    </row>
    <row r="17" spans="1:17" ht="15" customHeight="1" x14ac:dyDescent="0.2">
      <c r="A17" s="120" t="s">
        <v>241</v>
      </c>
      <c r="B17" s="121">
        <v>9009.2423799999979</v>
      </c>
      <c r="C17" s="121">
        <v>182.88194000000004</v>
      </c>
      <c r="D17" s="121">
        <v>0</v>
      </c>
      <c r="E17" s="121">
        <v>0</v>
      </c>
      <c r="F17" s="121">
        <v>969.48392000000001</v>
      </c>
      <c r="G17" s="121">
        <v>261.08807999999999</v>
      </c>
      <c r="H17" s="121">
        <v>0</v>
      </c>
      <c r="I17" s="121">
        <v>10422.696319999997</v>
      </c>
      <c r="J17" s="121">
        <v>218.81509999999997</v>
      </c>
      <c r="K17" s="121">
        <v>0</v>
      </c>
      <c r="L17" s="121">
        <v>0</v>
      </c>
      <c r="M17" s="121">
        <v>0</v>
      </c>
      <c r="N17" s="121">
        <v>0</v>
      </c>
      <c r="O17" s="121">
        <v>0</v>
      </c>
      <c r="P17" s="121">
        <v>0</v>
      </c>
      <c r="Q17" s="121">
        <v>218.81509999999997</v>
      </c>
    </row>
    <row r="18" spans="1:17" ht="15" customHeight="1" x14ac:dyDescent="0.2">
      <c r="A18" s="120" t="s">
        <v>242</v>
      </c>
      <c r="B18" s="121">
        <v>0</v>
      </c>
      <c r="C18" s="121">
        <v>0</v>
      </c>
      <c r="D18" s="121">
        <v>0</v>
      </c>
      <c r="E18" s="121">
        <v>0</v>
      </c>
      <c r="F18" s="121">
        <v>0</v>
      </c>
      <c r="G18" s="121">
        <v>0</v>
      </c>
      <c r="H18" s="121">
        <v>0</v>
      </c>
      <c r="I18" s="121">
        <v>0</v>
      </c>
      <c r="J18" s="121">
        <v>0</v>
      </c>
      <c r="K18" s="121">
        <v>0</v>
      </c>
      <c r="L18" s="121">
        <v>0</v>
      </c>
      <c r="M18" s="121">
        <v>0</v>
      </c>
      <c r="N18" s="121">
        <v>0</v>
      </c>
      <c r="O18" s="121">
        <v>0</v>
      </c>
      <c r="P18" s="121">
        <v>0</v>
      </c>
      <c r="Q18" s="121">
        <v>0</v>
      </c>
    </row>
    <row r="19" spans="1:17" ht="15" customHeight="1" x14ac:dyDescent="0.2">
      <c r="A19" s="120" t="s">
        <v>243</v>
      </c>
      <c r="B19" s="121">
        <v>780.35649000000001</v>
      </c>
      <c r="C19" s="121">
        <v>0</v>
      </c>
      <c r="D19" s="121">
        <v>0</v>
      </c>
      <c r="E19" s="121">
        <v>51.181419999999996</v>
      </c>
      <c r="F19" s="121">
        <v>0</v>
      </c>
      <c r="G19" s="121">
        <v>0</v>
      </c>
      <c r="H19" s="121">
        <v>0</v>
      </c>
      <c r="I19" s="121">
        <v>831.53791000000001</v>
      </c>
      <c r="J19" s="121">
        <v>0</v>
      </c>
      <c r="K19" s="121">
        <v>0</v>
      </c>
      <c r="L19" s="121">
        <v>0</v>
      </c>
      <c r="M19" s="121">
        <v>0</v>
      </c>
      <c r="N19" s="121">
        <v>0</v>
      </c>
      <c r="O19" s="121">
        <v>0</v>
      </c>
      <c r="P19" s="121">
        <v>0</v>
      </c>
      <c r="Q19" s="121">
        <v>0</v>
      </c>
    </row>
    <row r="20" spans="1:17" ht="15" customHeight="1" x14ac:dyDescent="0.2">
      <c r="A20" s="120" t="s">
        <v>244</v>
      </c>
      <c r="B20" s="121">
        <v>0</v>
      </c>
      <c r="C20" s="121">
        <v>0</v>
      </c>
      <c r="D20" s="121">
        <v>0</v>
      </c>
      <c r="E20" s="121">
        <v>0</v>
      </c>
      <c r="F20" s="121">
        <v>0</v>
      </c>
      <c r="G20" s="121">
        <v>0</v>
      </c>
      <c r="H20" s="121">
        <v>0</v>
      </c>
      <c r="I20" s="121">
        <v>0</v>
      </c>
      <c r="J20" s="121">
        <v>0</v>
      </c>
      <c r="K20" s="121">
        <v>0</v>
      </c>
      <c r="L20" s="121">
        <v>0</v>
      </c>
      <c r="M20" s="121">
        <v>0</v>
      </c>
      <c r="N20" s="121">
        <v>0</v>
      </c>
      <c r="O20" s="121">
        <v>0</v>
      </c>
      <c r="P20" s="121">
        <v>0</v>
      </c>
      <c r="Q20" s="121">
        <v>0</v>
      </c>
    </row>
    <row r="21" spans="1:17" ht="15" customHeight="1" x14ac:dyDescent="0.2">
      <c r="A21" s="120" t="s">
        <v>245</v>
      </c>
      <c r="B21" s="121">
        <v>0</v>
      </c>
      <c r="C21" s="121">
        <v>0</v>
      </c>
      <c r="D21" s="121">
        <v>0</v>
      </c>
      <c r="E21" s="121">
        <v>0</v>
      </c>
      <c r="F21" s="121">
        <v>0</v>
      </c>
      <c r="G21" s="121">
        <v>0</v>
      </c>
      <c r="H21" s="121">
        <v>0</v>
      </c>
      <c r="I21" s="121">
        <v>0</v>
      </c>
      <c r="J21" s="121">
        <v>0</v>
      </c>
      <c r="K21" s="121">
        <v>0</v>
      </c>
      <c r="L21" s="121">
        <v>0</v>
      </c>
      <c r="M21" s="121">
        <v>0</v>
      </c>
      <c r="N21" s="121">
        <v>0</v>
      </c>
      <c r="O21" s="121">
        <v>0</v>
      </c>
      <c r="P21" s="121">
        <v>0</v>
      </c>
      <c r="Q21" s="121">
        <v>0</v>
      </c>
    </row>
    <row r="22" spans="1:17" ht="15" customHeight="1" x14ac:dyDescent="0.2">
      <c r="A22" s="120" t="s">
        <v>246</v>
      </c>
      <c r="B22" s="121">
        <v>0</v>
      </c>
      <c r="C22" s="121">
        <v>0</v>
      </c>
      <c r="D22" s="121">
        <v>0</v>
      </c>
      <c r="E22" s="121">
        <v>0</v>
      </c>
      <c r="F22" s="121">
        <v>0</v>
      </c>
      <c r="G22" s="121">
        <v>0</v>
      </c>
      <c r="H22" s="121">
        <v>0</v>
      </c>
      <c r="I22" s="121">
        <v>0</v>
      </c>
      <c r="J22" s="121">
        <v>0</v>
      </c>
      <c r="K22" s="121">
        <v>0</v>
      </c>
      <c r="L22" s="121">
        <v>0</v>
      </c>
      <c r="M22" s="121">
        <v>0</v>
      </c>
      <c r="N22" s="121">
        <v>0</v>
      </c>
      <c r="O22" s="121">
        <v>0</v>
      </c>
      <c r="P22" s="121">
        <v>0</v>
      </c>
      <c r="Q22" s="121">
        <v>0</v>
      </c>
    </row>
    <row r="23" spans="1:17" ht="15" customHeight="1" x14ac:dyDescent="0.2">
      <c r="A23" s="120" t="s">
        <v>247</v>
      </c>
      <c r="B23" s="121">
        <v>0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1">
        <v>0</v>
      </c>
      <c r="J23" s="121">
        <v>0</v>
      </c>
      <c r="K23" s="121">
        <v>0</v>
      </c>
      <c r="L23" s="121">
        <v>0</v>
      </c>
      <c r="M23" s="121">
        <v>0</v>
      </c>
      <c r="N23" s="121">
        <v>0</v>
      </c>
      <c r="O23" s="121">
        <v>0</v>
      </c>
      <c r="P23" s="121">
        <v>0</v>
      </c>
      <c r="Q23" s="121">
        <v>0</v>
      </c>
    </row>
    <row r="24" spans="1:17" ht="15" customHeight="1" x14ac:dyDescent="0.2">
      <c r="A24" s="120" t="s">
        <v>248</v>
      </c>
      <c r="B24" s="121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0</v>
      </c>
      <c r="I24" s="121">
        <v>0</v>
      </c>
      <c r="J24" s="121">
        <v>0</v>
      </c>
      <c r="K24" s="121">
        <v>0</v>
      </c>
      <c r="L24" s="121">
        <v>0</v>
      </c>
      <c r="M24" s="121">
        <v>0</v>
      </c>
      <c r="N24" s="121">
        <v>0</v>
      </c>
      <c r="O24" s="121">
        <v>0</v>
      </c>
      <c r="P24" s="121">
        <v>0</v>
      </c>
      <c r="Q24" s="121">
        <v>0</v>
      </c>
    </row>
    <row r="25" spans="1:17" s="38" customFormat="1" ht="15" customHeight="1" x14ac:dyDescent="0.25">
      <c r="A25" s="120" t="s">
        <v>249</v>
      </c>
      <c r="B25" s="121">
        <v>0</v>
      </c>
      <c r="C25" s="121">
        <v>0</v>
      </c>
      <c r="D25" s="121">
        <v>0</v>
      </c>
      <c r="E25" s="121">
        <v>0</v>
      </c>
      <c r="F25" s="121">
        <v>0</v>
      </c>
      <c r="G25" s="121">
        <v>0</v>
      </c>
      <c r="H25" s="121">
        <v>0</v>
      </c>
      <c r="I25" s="121">
        <v>0</v>
      </c>
      <c r="J25" s="121">
        <v>0</v>
      </c>
      <c r="K25" s="121">
        <v>0</v>
      </c>
      <c r="L25" s="121">
        <v>0</v>
      </c>
      <c r="M25" s="121">
        <v>0</v>
      </c>
      <c r="N25" s="121">
        <v>0</v>
      </c>
      <c r="O25" s="121">
        <v>0</v>
      </c>
      <c r="P25" s="121">
        <v>0</v>
      </c>
      <c r="Q25" s="121">
        <v>0</v>
      </c>
    </row>
    <row r="26" spans="1:17" s="38" customFormat="1" ht="15" customHeight="1" x14ac:dyDescent="0.25">
      <c r="A26" s="123" t="s">
        <v>46</v>
      </c>
      <c r="B26" s="124">
        <v>1275671.4387000001</v>
      </c>
      <c r="C26" s="124">
        <v>288532.28571000003</v>
      </c>
      <c r="D26" s="124">
        <v>1724.6475499999999</v>
      </c>
      <c r="E26" s="124">
        <v>1704.5706399999999</v>
      </c>
      <c r="F26" s="124">
        <v>46132.2399</v>
      </c>
      <c r="G26" s="124">
        <v>45666.898699999998</v>
      </c>
      <c r="H26" s="124">
        <v>0</v>
      </c>
      <c r="I26" s="124">
        <v>1659432.0812000001</v>
      </c>
      <c r="J26" s="124">
        <v>61404.786030000003</v>
      </c>
      <c r="K26" s="124">
        <v>23637.120590000002</v>
      </c>
      <c r="L26" s="124">
        <v>180.86562999999998</v>
      </c>
      <c r="M26" s="124">
        <v>344.23646000000002</v>
      </c>
      <c r="N26" s="124">
        <v>1014.8062299999997</v>
      </c>
      <c r="O26" s="124">
        <v>3683.9830000000002</v>
      </c>
      <c r="P26" s="124">
        <v>0</v>
      </c>
      <c r="Q26" s="124">
        <v>90265.797940000019</v>
      </c>
    </row>
    <row r="27" spans="1:17" ht="15" customHeight="1" thickBot="1" x14ac:dyDescent="0.25">
      <c r="A27" s="164"/>
      <c r="B27" s="162"/>
      <c r="C27" s="163"/>
      <c r="D27" s="163"/>
      <c r="E27" s="163"/>
      <c r="F27" s="163"/>
      <c r="G27" s="163"/>
      <c r="H27" s="163"/>
      <c r="I27" s="163"/>
      <c r="J27" s="163"/>
      <c r="K27" s="163"/>
      <c r="L27" s="162"/>
      <c r="M27" s="162"/>
      <c r="N27" s="162"/>
      <c r="O27" s="162"/>
      <c r="P27" s="162"/>
      <c r="Q27" s="162"/>
    </row>
    <row r="28" spans="1:17" ht="15" customHeight="1" x14ac:dyDescent="0.2">
      <c r="A28" s="131" t="s">
        <v>252</v>
      </c>
      <c r="B28" s="47"/>
      <c r="C28" s="122"/>
      <c r="D28" s="122"/>
      <c r="E28" s="122"/>
      <c r="F28" s="122"/>
      <c r="G28" s="122"/>
      <c r="H28" s="122"/>
      <c r="I28" s="122"/>
      <c r="J28" s="122"/>
      <c r="K28" s="122"/>
      <c r="L28" s="47"/>
      <c r="M28" s="47"/>
      <c r="N28" s="38"/>
      <c r="O28" s="38"/>
      <c r="P28" s="38"/>
      <c r="Q28" s="38"/>
    </row>
    <row r="29" spans="1:17" ht="15" customHeight="1" x14ac:dyDescent="0.2">
      <c r="A29" s="115"/>
      <c r="B29" s="120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0"/>
      <c r="N29" s="38"/>
      <c r="O29" s="38"/>
      <c r="P29" s="38"/>
      <c r="Q29" s="3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D0E4BD-956E-47CE-9319-D0B31345BDA8}">
  <sheetPr>
    <pageSetUpPr fitToPage="1"/>
  </sheetPr>
  <dimension ref="A1:Q29"/>
  <sheetViews>
    <sheetView topLeftCell="E1" zoomScaleNormal="100" workbookViewId="0">
      <selection sqref="A1:Q29"/>
    </sheetView>
  </sheetViews>
  <sheetFormatPr defaultColWidth="11.42578125" defaultRowHeight="15" customHeight="1" x14ac:dyDescent="0.55000000000000004"/>
  <cols>
    <col min="1" max="1" width="56.85546875" style="133" customWidth="1"/>
    <col min="2" max="2" width="15.7109375" style="116" customWidth="1"/>
    <col min="3" max="3" width="27.7109375" style="151" customWidth="1"/>
    <col min="4" max="4" width="15.7109375" style="116" customWidth="1"/>
    <col min="5" max="5" width="27.7109375" style="116" customWidth="1"/>
    <col min="6" max="6" width="15.7109375" style="116" customWidth="1"/>
    <col min="7" max="7" width="27.7109375" style="116" customWidth="1"/>
    <col min="8" max="10" width="15.7109375" style="116" customWidth="1"/>
    <col min="11" max="11" width="27.7109375" style="116" customWidth="1"/>
    <col min="12" max="12" width="15.7109375" style="116" customWidth="1"/>
    <col min="13" max="13" width="27.7109375" style="116" customWidth="1"/>
    <col min="14" max="14" width="15.7109375" style="116" customWidth="1"/>
    <col min="15" max="15" width="27.7109375" style="116" customWidth="1"/>
    <col min="16" max="17" width="15.7109375" style="116" customWidth="1"/>
    <col min="18" max="256" width="11.42578125" style="116"/>
    <col min="257" max="257" width="56.85546875" style="116" customWidth="1"/>
    <col min="258" max="258" width="15.7109375" style="116" customWidth="1"/>
    <col min="259" max="259" width="27.7109375" style="116" customWidth="1"/>
    <col min="260" max="260" width="15.7109375" style="116" customWidth="1"/>
    <col min="261" max="261" width="27.7109375" style="116" customWidth="1"/>
    <col min="262" max="262" width="15.7109375" style="116" customWidth="1"/>
    <col min="263" max="263" width="27.7109375" style="116" customWidth="1"/>
    <col min="264" max="266" width="15.7109375" style="116" customWidth="1"/>
    <col min="267" max="267" width="27.7109375" style="116" customWidth="1"/>
    <col min="268" max="268" width="15.7109375" style="116" customWidth="1"/>
    <col min="269" max="269" width="27.7109375" style="116" customWidth="1"/>
    <col min="270" max="270" width="15.7109375" style="116" customWidth="1"/>
    <col min="271" max="271" width="27.7109375" style="116" customWidth="1"/>
    <col min="272" max="273" width="15.7109375" style="116" customWidth="1"/>
    <col min="274" max="512" width="11.42578125" style="116"/>
    <col min="513" max="513" width="56.85546875" style="116" customWidth="1"/>
    <col min="514" max="514" width="15.7109375" style="116" customWidth="1"/>
    <col min="515" max="515" width="27.7109375" style="116" customWidth="1"/>
    <col min="516" max="516" width="15.7109375" style="116" customWidth="1"/>
    <col min="517" max="517" width="27.7109375" style="116" customWidth="1"/>
    <col min="518" max="518" width="15.7109375" style="116" customWidth="1"/>
    <col min="519" max="519" width="27.7109375" style="116" customWidth="1"/>
    <col min="520" max="522" width="15.7109375" style="116" customWidth="1"/>
    <col min="523" max="523" width="27.7109375" style="116" customWidth="1"/>
    <col min="524" max="524" width="15.7109375" style="116" customWidth="1"/>
    <col min="525" max="525" width="27.7109375" style="116" customWidth="1"/>
    <col min="526" max="526" width="15.7109375" style="116" customWidth="1"/>
    <col min="527" max="527" width="27.7109375" style="116" customWidth="1"/>
    <col min="528" max="529" width="15.7109375" style="116" customWidth="1"/>
    <col min="530" max="768" width="11.42578125" style="116"/>
    <col min="769" max="769" width="56.85546875" style="116" customWidth="1"/>
    <col min="770" max="770" width="15.7109375" style="116" customWidth="1"/>
    <col min="771" max="771" width="27.7109375" style="116" customWidth="1"/>
    <col min="772" max="772" width="15.7109375" style="116" customWidth="1"/>
    <col min="773" max="773" width="27.7109375" style="116" customWidth="1"/>
    <col min="774" max="774" width="15.7109375" style="116" customWidth="1"/>
    <col min="775" max="775" width="27.7109375" style="116" customWidth="1"/>
    <col min="776" max="778" width="15.7109375" style="116" customWidth="1"/>
    <col min="779" max="779" width="27.7109375" style="116" customWidth="1"/>
    <col min="780" max="780" width="15.7109375" style="116" customWidth="1"/>
    <col min="781" max="781" width="27.7109375" style="116" customWidth="1"/>
    <col min="782" max="782" width="15.7109375" style="116" customWidth="1"/>
    <col min="783" max="783" width="27.7109375" style="116" customWidth="1"/>
    <col min="784" max="785" width="15.7109375" style="116" customWidth="1"/>
    <col min="786" max="1024" width="11.42578125" style="116"/>
    <col min="1025" max="1025" width="56.85546875" style="116" customWidth="1"/>
    <col min="1026" max="1026" width="15.7109375" style="116" customWidth="1"/>
    <col min="1027" max="1027" width="27.7109375" style="116" customWidth="1"/>
    <col min="1028" max="1028" width="15.7109375" style="116" customWidth="1"/>
    <col min="1029" max="1029" width="27.7109375" style="116" customWidth="1"/>
    <col min="1030" max="1030" width="15.7109375" style="116" customWidth="1"/>
    <col min="1031" max="1031" width="27.7109375" style="116" customWidth="1"/>
    <col min="1032" max="1034" width="15.7109375" style="116" customWidth="1"/>
    <col min="1035" max="1035" width="27.7109375" style="116" customWidth="1"/>
    <col min="1036" max="1036" width="15.7109375" style="116" customWidth="1"/>
    <col min="1037" max="1037" width="27.7109375" style="116" customWidth="1"/>
    <col min="1038" max="1038" width="15.7109375" style="116" customWidth="1"/>
    <col min="1039" max="1039" width="27.7109375" style="116" customWidth="1"/>
    <col min="1040" max="1041" width="15.7109375" style="116" customWidth="1"/>
    <col min="1042" max="1280" width="11.42578125" style="116"/>
    <col min="1281" max="1281" width="56.85546875" style="116" customWidth="1"/>
    <col min="1282" max="1282" width="15.7109375" style="116" customWidth="1"/>
    <col min="1283" max="1283" width="27.7109375" style="116" customWidth="1"/>
    <col min="1284" max="1284" width="15.7109375" style="116" customWidth="1"/>
    <col min="1285" max="1285" width="27.7109375" style="116" customWidth="1"/>
    <col min="1286" max="1286" width="15.7109375" style="116" customWidth="1"/>
    <col min="1287" max="1287" width="27.7109375" style="116" customWidth="1"/>
    <col min="1288" max="1290" width="15.7109375" style="116" customWidth="1"/>
    <col min="1291" max="1291" width="27.7109375" style="116" customWidth="1"/>
    <col min="1292" max="1292" width="15.7109375" style="116" customWidth="1"/>
    <col min="1293" max="1293" width="27.7109375" style="116" customWidth="1"/>
    <col min="1294" max="1294" width="15.7109375" style="116" customWidth="1"/>
    <col min="1295" max="1295" width="27.7109375" style="116" customWidth="1"/>
    <col min="1296" max="1297" width="15.7109375" style="116" customWidth="1"/>
    <col min="1298" max="1536" width="11.42578125" style="116"/>
    <col min="1537" max="1537" width="56.85546875" style="116" customWidth="1"/>
    <col min="1538" max="1538" width="15.7109375" style="116" customWidth="1"/>
    <col min="1539" max="1539" width="27.7109375" style="116" customWidth="1"/>
    <col min="1540" max="1540" width="15.7109375" style="116" customWidth="1"/>
    <col min="1541" max="1541" width="27.7109375" style="116" customWidth="1"/>
    <col min="1542" max="1542" width="15.7109375" style="116" customWidth="1"/>
    <col min="1543" max="1543" width="27.7109375" style="116" customWidth="1"/>
    <col min="1544" max="1546" width="15.7109375" style="116" customWidth="1"/>
    <col min="1547" max="1547" width="27.7109375" style="116" customWidth="1"/>
    <col min="1548" max="1548" width="15.7109375" style="116" customWidth="1"/>
    <col min="1549" max="1549" width="27.7109375" style="116" customWidth="1"/>
    <col min="1550" max="1550" width="15.7109375" style="116" customWidth="1"/>
    <col min="1551" max="1551" width="27.7109375" style="116" customWidth="1"/>
    <col min="1552" max="1553" width="15.7109375" style="116" customWidth="1"/>
    <col min="1554" max="1792" width="11.42578125" style="116"/>
    <col min="1793" max="1793" width="56.85546875" style="116" customWidth="1"/>
    <col min="1794" max="1794" width="15.7109375" style="116" customWidth="1"/>
    <col min="1795" max="1795" width="27.7109375" style="116" customWidth="1"/>
    <col min="1796" max="1796" width="15.7109375" style="116" customWidth="1"/>
    <col min="1797" max="1797" width="27.7109375" style="116" customWidth="1"/>
    <col min="1798" max="1798" width="15.7109375" style="116" customWidth="1"/>
    <col min="1799" max="1799" width="27.7109375" style="116" customWidth="1"/>
    <col min="1800" max="1802" width="15.7109375" style="116" customWidth="1"/>
    <col min="1803" max="1803" width="27.7109375" style="116" customWidth="1"/>
    <col min="1804" max="1804" width="15.7109375" style="116" customWidth="1"/>
    <col min="1805" max="1805" width="27.7109375" style="116" customWidth="1"/>
    <col min="1806" max="1806" width="15.7109375" style="116" customWidth="1"/>
    <col min="1807" max="1807" width="27.7109375" style="116" customWidth="1"/>
    <col min="1808" max="1809" width="15.7109375" style="116" customWidth="1"/>
    <col min="1810" max="2048" width="11.42578125" style="116"/>
    <col min="2049" max="2049" width="56.85546875" style="116" customWidth="1"/>
    <col min="2050" max="2050" width="15.7109375" style="116" customWidth="1"/>
    <col min="2051" max="2051" width="27.7109375" style="116" customWidth="1"/>
    <col min="2052" max="2052" width="15.7109375" style="116" customWidth="1"/>
    <col min="2053" max="2053" width="27.7109375" style="116" customWidth="1"/>
    <col min="2054" max="2054" width="15.7109375" style="116" customWidth="1"/>
    <col min="2055" max="2055" width="27.7109375" style="116" customWidth="1"/>
    <col min="2056" max="2058" width="15.7109375" style="116" customWidth="1"/>
    <col min="2059" max="2059" width="27.7109375" style="116" customWidth="1"/>
    <col min="2060" max="2060" width="15.7109375" style="116" customWidth="1"/>
    <col min="2061" max="2061" width="27.7109375" style="116" customWidth="1"/>
    <col min="2062" max="2062" width="15.7109375" style="116" customWidth="1"/>
    <col min="2063" max="2063" width="27.7109375" style="116" customWidth="1"/>
    <col min="2064" max="2065" width="15.7109375" style="116" customWidth="1"/>
    <col min="2066" max="2304" width="11.42578125" style="116"/>
    <col min="2305" max="2305" width="56.85546875" style="116" customWidth="1"/>
    <col min="2306" max="2306" width="15.7109375" style="116" customWidth="1"/>
    <col min="2307" max="2307" width="27.7109375" style="116" customWidth="1"/>
    <col min="2308" max="2308" width="15.7109375" style="116" customWidth="1"/>
    <col min="2309" max="2309" width="27.7109375" style="116" customWidth="1"/>
    <col min="2310" max="2310" width="15.7109375" style="116" customWidth="1"/>
    <col min="2311" max="2311" width="27.7109375" style="116" customWidth="1"/>
    <col min="2312" max="2314" width="15.7109375" style="116" customWidth="1"/>
    <col min="2315" max="2315" width="27.7109375" style="116" customWidth="1"/>
    <col min="2316" max="2316" width="15.7109375" style="116" customWidth="1"/>
    <col min="2317" max="2317" width="27.7109375" style="116" customWidth="1"/>
    <col min="2318" max="2318" width="15.7109375" style="116" customWidth="1"/>
    <col min="2319" max="2319" width="27.7109375" style="116" customWidth="1"/>
    <col min="2320" max="2321" width="15.7109375" style="116" customWidth="1"/>
    <col min="2322" max="2560" width="11.42578125" style="116"/>
    <col min="2561" max="2561" width="56.85546875" style="116" customWidth="1"/>
    <col min="2562" max="2562" width="15.7109375" style="116" customWidth="1"/>
    <col min="2563" max="2563" width="27.7109375" style="116" customWidth="1"/>
    <col min="2564" max="2564" width="15.7109375" style="116" customWidth="1"/>
    <col min="2565" max="2565" width="27.7109375" style="116" customWidth="1"/>
    <col min="2566" max="2566" width="15.7109375" style="116" customWidth="1"/>
    <col min="2567" max="2567" width="27.7109375" style="116" customWidth="1"/>
    <col min="2568" max="2570" width="15.7109375" style="116" customWidth="1"/>
    <col min="2571" max="2571" width="27.7109375" style="116" customWidth="1"/>
    <col min="2572" max="2572" width="15.7109375" style="116" customWidth="1"/>
    <col min="2573" max="2573" width="27.7109375" style="116" customWidth="1"/>
    <col min="2574" max="2574" width="15.7109375" style="116" customWidth="1"/>
    <col min="2575" max="2575" width="27.7109375" style="116" customWidth="1"/>
    <col min="2576" max="2577" width="15.7109375" style="116" customWidth="1"/>
    <col min="2578" max="2816" width="11.42578125" style="116"/>
    <col min="2817" max="2817" width="56.85546875" style="116" customWidth="1"/>
    <col min="2818" max="2818" width="15.7109375" style="116" customWidth="1"/>
    <col min="2819" max="2819" width="27.7109375" style="116" customWidth="1"/>
    <col min="2820" max="2820" width="15.7109375" style="116" customWidth="1"/>
    <col min="2821" max="2821" width="27.7109375" style="116" customWidth="1"/>
    <col min="2822" max="2822" width="15.7109375" style="116" customWidth="1"/>
    <col min="2823" max="2823" width="27.7109375" style="116" customWidth="1"/>
    <col min="2824" max="2826" width="15.7109375" style="116" customWidth="1"/>
    <col min="2827" max="2827" width="27.7109375" style="116" customWidth="1"/>
    <col min="2828" max="2828" width="15.7109375" style="116" customWidth="1"/>
    <col min="2829" max="2829" width="27.7109375" style="116" customWidth="1"/>
    <col min="2830" max="2830" width="15.7109375" style="116" customWidth="1"/>
    <col min="2831" max="2831" width="27.7109375" style="116" customWidth="1"/>
    <col min="2832" max="2833" width="15.7109375" style="116" customWidth="1"/>
    <col min="2834" max="3072" width="11.42578125" style="116"/>
    <col min="3073" max="3073" width="56.85546875" style="116" customWidth="1"/>
    <col min="3074" max="3074" width="15.7109375" style="116" customWidth="1"/>
    <col min="3075" max="3075" width="27.7109375" style="116" customWidth="1"/>
    <col min="3076" max="3076" width="15.7109375" style="116" customWidth="1"/>
    <col min="3077" max="3077" width="27.7109375" style="116" customWidth="1"/>
    <col min="3078" max="3078" width="15.7109375" style="116" customWidth="1"/>
    <col min="3079" max="3079" width="27.7109375" style="116" customWidth="1"/>
    <col min="3080" max="3082" width="15.7109375" style="116" customWidth="1"/>
    <col min="3083" max="3083" width="27.7109375" style="116" customWidth="1"/>
    <col min="3084" max="3084" width="15.7109375" style="116" customWidth="1"/>
    <col min="3085" max="3085" width="27.7109375" style="116" customWidth="1"/>
    <col min="3086" max="3086" width="15.7109375" style="116" customWidth="1"/>
    <col min="3087" max="3087" width="27.7109375" style="116" customWidth="1"/>
    <col min="3088" max="3089" width="15.7109375" style="116" customWidth="1"/>
    <col min="3090" max="3328" width="11.42578125" style="116"/>
    <col min="3329" max="3329" width="56.85546875" style="116" customWidth="1"/>
    <col min="3330" max="3330" width="15.7109375" style="116" customWidth="1"/>
    <col min="3331" max="3331" width="27.7109375" style="116" customWidth="1"/>
    <col min="3332" max="3332" width="15.7109375" style="116" customWidth="1"/>
    <col min="3333" max="3333" width="27.7109375" style="116" customWidth="1"/>
    <col min="3334" max="3334" width="15.7109375" style="116" customWidth="1"/>
    <col min="3335" max="3335" width="27.7109375" style="116" customWidth="1"/>
    <col min="3336" max="3338" width="15.7109375" style="116" customWidth="1"/>
    <col min="3339" max="3339" width="27.7109375" style="116" customWidth="1"/>
    <col min="3340" max="3340" width="15.7109375" style="116" customWidth="1"/>
    <col min="3341" max="3341" width="27.7109375" style="116" customWidth="1"/>
    <col min="3342" max="3342" width="15.7109375" style="116" customWidth="1"/>
    <col min="3343" max="3343" width="27.7109375" style="116" customWidth="1"/>
    <col min="3344" max="3345" width="15.7109375" style="116" customWidth="1"/>
    <col min="3346" max="3584" width="11.42578125" style="116"/>
    <col min="3585" max="3585" width="56.85546875" style="116" customWidth="1"/>
    <col min="3586" max="3586" width="15.7109375" style="116" customWidth="1"/>
    <col min="3587" max="3587" width="27.7109375" style="116" customWidth="1"/>
    <col min="3588" max="3588" width="15.7109375" style="116" customWidth="1"/>
    <col min="3589" max="3589" width="27.7109375" style="116" customWidth="1"/>
    <col min="3590" max="3590" width="15.7109375" style="116" customWidth="1"/>
    <col min="3591" max="3591" width="27.7109375" style="116" customWidth="1"/>
    <col min="3592" max="3594" width="15.7109375" style="116" customWidth="1"/>
    <col min="3595" max="3595" width="27.7109375" style="116" customWidth="1"/>
    <col min="3596" max="3596" width="15.7109375" style="116" customWidth="1"/>
    <col min="3597" max="3597" width="27.7109375" style="116" customWidth="1"/>
    <col min="3598" max="3598" width="15.7109375" style="116" customWidth="1"/>
    <col min="3599" max="3599" width="27.7109375" style="116" customWidth="1"/>
    <col min="3600" max="3601" width="15.7109375" style="116" customWidth="1"/>
    <col min="3602" max="3840" width="11.42578125" style="116"/>
    <col min="3841" max="3841" width="56.85546875" style="116" customWidth="1"/>
    <col min="3842" max="3842" width="15.7109375" style="116" customWidth="1"/>
    <col min="3843" max="3843" width="27.7109375" style="116" customWidth="1"/>
    <col min="3844" max="3844" width="15.7109375" style="116" customWidth="1"/>
    <col min="3845" max="3845" width="27.7109375" style="116" customWidth="1"/>
    <col min="3846" max="3846" width="15.7109375" style="116" customWidth="1"/>
    <col min="3847" max="3847" width="27.7109375" style="116" customWidth="1"/>
    <col min="3848" max="3850" width="15.7109375" style="116" customWidth="1"/>
    <col min="3851" max="3851" width="27.7109375" style="116" customWidth="1"/>
    <col min="3852" max="3852" width="15.7109375" style="116" customWidth="1"/>
    <col min="3853" max="3853" width="27.7109375" style="116" customWidth="1"/>
    <col min="3854" max="3854" width="15.7109375" style="116" customWidth="1"/>
    <col min="3855" max="3855" width="27.7109375" style="116" customWidth="1"/>
    <col min="3856" max="3857" width="15.7109375" style="116" customWidth="1"/>
    <col min="3858" max="4096" width="11.42578125" style="116"/>
    <col min="4097" max="4097" width="56.85546875" style="116" customWidth="1"/>
    <col min="4098" max="4098" width="15.7109375" style="116" customWidth="1"/>
    <col min="4099" max="4099" width="27.7109375" style="116" customWidth="1"/>
    <col min="4100" max="4100" width="15.7109375" style="116" customWidth="1"/>
    <col min="4101" max="4101" width="27.7109375" style="116" customWidth="1"/>
    <col min="4102" max="4102" width="15.7109375" style="116" customWidth="1"/>
    <col min="4103" max="4103" width="27.7109375" style="116" customWidth="1"/>
    <col min="4104" max="4106" width="15.7109375" style="116" customWidth="1"/>
    <col min="4107" max="4107" width="27.7109375" style="116" customWidth="1"/>
    <col min="4108" max="4108" width="15.7109375" style="116" customWidth="1"/>
    <col min="4109" max="4109" width="27.7109375" style="116" customWidth="1"/>
    <col min="4110" max="4110" width="15.7109375" style="116" customWidth="1"/>
    <col min="4111" max="4111" width="27.7109375" style="116" customWidth="1"/>
    <col min="4112" max="4113" width="15.7109375" style="116" customWidth="1"/>
    <col min="4114" max="4352" width="11.42578125" style="116"/>
    <col min="4353" max="4353" width="56.85546875" style="116" customWidth="1"/>
    <col min="4354" max="4354" width="15.7109375" style="116" customWidth="1"/>
    <col min="4355" max="4355" width="27.7109375" style="116" customWidth="1"/>
    <col min="4356" max="4356" width="15.7109375" style="116" customWidth="1"/>
    <col min="4357" max="4357" width="27.7109375" style="116" customWidth="1"/>
    <col min="4358" max="4358" width="15.7109375" style="116" customWidth="1"/>
    <col min="4359" max="4359" width="27.7109375" style="116" customWidth="1"/>
    <col min="4360" max="4362" width="15.7109375" style="116" customWidth="1"/>
    <col min="4363" max="4363" width="27.7109375" style="116" customWidth="1"/>
    <col min="4364" max="4364" width="15.7109375" style="116" customWidth="1"/>
    <col min="4365" max="4365" width="27.7109375" style="116" customWidth="1"/>
    <col min="4366" max="4366" width="15.7109375" style="116" customWidth="1"/>
    <col min="4367" max="4367" width="27.7109375" style="116" customWidth="1"/>
    <col min="4368" max="4369" width="15.7109375" style="116" customWidth="1"/>
    <col min="4370" max="4608" width="11.42578125" style="116"/>
    <col min="4609" max="4609" width="56.85546875" style="116" customWidth="1"/>
    <col min="4610" max="4610" width="15.7109375" style="116" customWidth="1"/>
    <col min="4611" max="4611" width="27.7109375" style="116" customWidth="1"/>
    <col min="4612" max="4612" width="15.7109375" style="116" customWidth="1"/>
    <col min="4613" max="4613" width="27.7109375" style="116" customWidth="1"/>
    <col min="4614" max="4614" width="15.7109375" style="116" customWidth="1"/>
    <col min="4615" max="4615" width="27.7109375" style="116" customWidth="1"/>
    <col min="4616" max="4618" width="15.7109375" style="116" customWidth="1"/>
    <col min="4619" max="4619" width="27.7109375" style="116" customWidth="1"/>
    <col min="4620" max="4620" width="15.7109375" style="116" customWidth="1"/>
    <col min="4621" max="4621" width="27.7109375" style="116" customWidth="1"/>
    <col min="4622" max="4622" width="15.7109375" style="116" customWidth="1"/>
    <col min="4623" max="4623" width="27.7109375" style="116" customWidth="1"/>
    <col min="4624" max="4625" width="15.7109375" style="116" customWidth="1"/>
    <col min="4626" max="4864" width="11.42578125" style="116"/>
    <col min="4865" max="4865" width="56.85546875" style="116" customWidth="1"/>
    <col min="4866" max="4866" width="15.7109375" style="116" customWidth="1"/>
    <col min="4867" max="4867" width="27.7109375" style="116" customWidth="1"/>
    <col min="4868" max="4868" width="15.7109375" style="116" customWidth="1"/>
    <col min="4869" max="4869" width="27.7109375" style="116" customWidth="1"/>
    <col min="4870" max="4870" width="15.7109375" style="116" customWidth="1"/>
    <col min="4871" max="4871" width="27.7109375" style="116" customWidth="1"/>
    <col min="4872" max="4874" width="15.7109375" style="116" customWidth="1"/>
    <col min="4875" max="4875" width="27.7109375" style="116" customWidth="1"/>
    <col min="4876" max="4876" width="15.7109375" style="116" customWidth="1"/>
    <col min="4877" max="4877" width="27.7109375" style="116" customWidth="1"/>
    <col min="4878" max="4878" width="15.7109375" style="116" customWidth="1"/>
    <col min="4879" max="4879" width="27.7109375" style="116" customWidth="1"/>
    <col min="4880" max="4881" width="15.7109375" style="116" customWidth="1"/>
    <col min="4882" max="5120" width="11.42578125" style="116"/>
    <col min="5121" max="5121" width="56.85546875" style="116" customWidth="1"/>
    <col min="5122" max="5122" width="15.7109375" style="116" customWidth="1"/>
    <col min="5123" max="5123" width="27.7109375" style="116" customWidth="1"/>
    <col min="5124" max="5124" width="15.7109375" style="116" customWidth="1"/>
    <col min="5125" max="5125" width="27.7109375" style="116" customWidth="1"/>
    <col min="5126" max="5126" width="15.7109375" style="116" customWidth="1"/>
    <col min="5127" max="5127" width="27.7109375" style="116" customWidth="1"/>
    <col min="5128" max="5130" width="15.7109375" style="116" customWidth="1"/>
    <col min="5131" max="5131" width="27.7109375" style="116" customWidth="1"/>
    <col min="5132" max="5132" width="15.7109375" style="116" customWidth="1"/>
    <col min="5133" max="5133" width="27.7109375" style="116" customWidth="1"/>
    <col min="5134" max="5134" width="15.7109375" style="116" customWidth="1"/>
    <col min="5135" max="5135" width="27.7109375" style="116" customWidth="1"/>
    <col min="5136" max="5137" width="15.7109375" style="116" customWidth="1"/>
    <col min="5138" max="5376" width="11.42578125" style="116"/>
    <col min="5377" max="5377" width="56.85546875" style="116" customWidth="1"/>
    <col min="5378" max="5378" width="15.7109375" style="116" customWidth="1"/>
    <col min="5379" max="5379" width="27.7109375" style="116" customWidth="1"/>
    <col min="5380" max="5380" width="15.7109375" style="116" customWidth="1"/>
    <col min="5381" max="5381" width="27.7109375" style="116" customWidth="1"/>
    <col min="5382" max="5382" width="15.7109375" style="116" customWidth="1"/>
    <col min="5383" max="5383" width="27.7109375" style="116" customWidth="1"/>
    <col min="5384" max="5386" width="15.7109375" style="116" customWidth="1"/>
    <col min="5387" max="5387" width="27.7109375" style="116" customWidth="1"/>
    <col min="5388" max="5388" width="15.7109375" style="116" customWidth="1"/>
    <col min="5389" max="5389" width="27.7109375" style="116" customWidth="1"/>
    <col min="5390" max="5390" width="15.7109375" style="116" customWidth="1"/>
    <col min="5391" max="5391" width="27.7109375" style="116" customWidth="1"/>
    <col min="5392" max="5393" width="15.7109375" style="116" customWidth="1"/>
    <col min="5394" max="5632" width="11.42578125" style="116"/>
    <col min="5633" max="5633" width="56.85546875" style="116" customWidth="1"/>
    <col min="5634" max="5634" width="15.7109375" style="116" customWidth="1"/>
    <col min="5635" max="5635" width="27.7109375" style="116" customWidth="1"/>
    <col min="5636" max="5636" width="15.7109375" style="116" customWidth="1"/>
    <col min="5637" max="5637" width="27.7109375" style="116" customWidth="1"/>
    <col min="5638" max="5638" width="15.7109375" style="116" customWidth="1"/>
    <col min="5639" max="5639" width="27.7109375" style="116" customWidth="1"/>
    <col min="5640" max="5642" width="15.7109375" style="116" customWidth="1"/>
    <col min="5643" max="5643" width="27.7109375" style="116" customWidth="1"/>
    <col min="5644" max="5644" width="15.7109375" style="116" customWidth="1"/>
    <col min="5645" max="5645" width="27.7109375" style="116" customWidth="1"/>
    <col min="5646" max="5646" width="15.7109375" style="116" customWidth="1"/>
    <col min="5647" max="5647" width="27.7109375" style="116" customWidth="1"/>
    <col min="5648" max="5649" width="15.7109375" style="116" customWidth="1"/>
    <col min="5650" max="5888" width="11.42578125" style="116"/>
    <col min="5889" max="5889" width="56.85546875" style="116" customWidth="1"/>
    <col min="5890" max="5890" width="15.7109375" style="116" customWidth="1"/>
    <col min="5891" max="5891" width="27.7109375" style="116" customWidth="1"/>
    <col min="5892" max="5892" width="15.7109375" style="116" customWidth="1"/>
    <col min="5893" max="5893" width="27.7109375" style="116" customWidth="1"/>
    <col min="5894" max="5894" width="15.7109375" style="116" customWidth="1"/>
    <col min="5895" max="5895" width="27.7109375" style="116" customWidth="1"/>
    <col min="5896" max="5898" width="15.7109375" style="116" customWidth="1"/>
    <col min="5899" max="5899" width="27.7109375" style="116" customWidth="1"/>
    <col min="5900" max="5900" width="15.7109375" style="116" customWidth="1"/>
    <col min="5901" max="5901" width="27.7109375" style="116" customWidth="1"/>
    <col min="5902" max="5902" width="15.7109375" style="116" customWidth="1"/>
    <col min="5903" max="5903" width="27.7109375" style="116" customWidth="1"/>
    <col min="5904" max="5905" width="15.7109375" style="116" customWidth="1"/>
    <col min="5906" max="6144" width="11.42578125" style="116"/>
    <col min="6145" max="6145" width="56.85546875" style="116" customWidth="1"/>
    <col min="6146" max="6146" width="15.7109375" style="116" customWidth="1"/>
    <col min="6147" max="6147" width="27.7109375" style="116" customWidth="1"/>
    <col min="6148" max="6148" width="15.7109375" style="116" customWidth="1"/>
    <col min="6149" max="6149" width="27.7109375" style="116" customWidth="1"/>
    <col min="6150" max="6150" width="15.7109375" style="116" customWidth="1"/>
    <col min="6151" max="6151" width="27.7109375" style="116" customWidth="1"/>
    <col min="6152" max="6154" width="15.7109375" style="116" customWidth="1"/>
    <col min="6155" max="6155" width="27.7109375" style="116" customWidth="1"/>
    <col min="6156" max="6156" width="15.7109375" style="116" customWidth="1"/>
    <col min="6157" max="6157" width="27.7109375" style="116" customWidth="1"/>
    <col min="6158" max="6158" width="15.7109375" style="116" customWidth="1"/>
    <col min="6159" max="6159" width="27.7109375" style="116" customWidth="1"/>
    <col min="6160" max="6161" width="15.7109375" style="116" customWidth="1"/>
    <col min="6162" max="6400" width="11.42578125" style="116"/>
    <col min="6401" max="6401" width="56.85546875" style="116" customWidth="1"/>
    <col min="6402" max="6402" width="15.7109375" style="116" customWidth="1"/>
    <col min="6403" max="6403" width="27.7109375" style="116" customWidth="1"/>
    <col min="6404" max="6404" width="15.7109375" style="116" customWidth="1"/>
    <col min="6405" max="6405" width="27.7109375" style="116" customWidth="1"/>
    <col min="6406" max="6406" width="15.7109375" style="116" customWidth="1"/>
    <col min="6407" max="6407" width="27.7109375" style="116" customWidth="1"/>
    <col min="6408" max="6410" width="15.7109375" style="116" customWidth="1"/>
    <col min="6411" max="6411" width="27.7109375" style="116" customWidth="1"/>
    <col min="6412" max="6412" width="15.7109375" style="116" customWidth="1"/>
    <col min="6413" max="6413" width="27.7109375" style="116" customWidth="1"/>
    <col min="6414" max="6414" width="15.7109375" style="116" customWidth="1"/>
    <col min="6415" max="6415" width="27.7109375" style="116" customWidth="1"/>
    <col min="6416" max="6417" width="15.7109375" style="116" customWidth="1"/>
    <col min="6418" max="6656" width="11.42578125" style="116"/>
    <col min="6657" max="6657" width="56.85546875" style="116" customWidth="1"/>
    <col min="6658" max="6658" width="15.7109375" style="116" customWidth="1"/>
    <col min="6659" max="6659" width="27.7109375" style="116" customWidth="1"/>
    <col min="6660" max="6660" width="15.7109375" style="116" customWidth="1"/>
    <col min="6661" max="6661" width="27.7109375" style="116" customWidth="1"/>
    <col min="6662" max="6662" width="15.7109375" style="116" customWidth="1"/>
    <col min="6663" max="6663" width="27.7109375" style="116" customWidth="1"/>
    <col min="6664" max="6666" width="15.7109375" style="116" customWidth="1"/>
    <col min="6667" max="6667" width="27.7109375" style="116" customWidth="1"/>
    <col min="6668" max="6668" width="15.7109375" style="116" customWidth="1"/>
    <col min="6669" max="6669" width="27.7109375" style="116" customWidth="1"/>
    <col min="6670" max="6670" width="15.7109375" style="116" customWidth="1"/>
    <col min="6671" max="6671" width="27.7109375" style="116" customWidth="1"/>
    <col min="6672" max="6673" width="15.7109375" style="116" customWidth="1"/>
    <col min="6674" max="6912" width="11.42578125" style="116"/>
    <col min="6913" max="6913" width="56.85546875" style="116" customWidth="1"/>
    <col min="6914" max="6914" width="15.7109375" style="116" customWidth="1"/>
    <col min="6915" max="6915" width="27.7109375" style="116" customWidth="1"/>
    <col min="6916" max="6916" width="15.7109375" style="116" customWidth="1"/>
    <col min="6917" max="6917" width="27.7109375" style="116" customWidth="1"/>
    <col min="6918" max="6918" width="15.7109375" style="116" customWidth="1"/>
    <col min="6919" max="6919" width="27.7109375" style="116" customWidth="1"/>
    <col min="6920" max="6922" width="15.7109375" style="116" customWidth="1"/>
    <col min="6923" max="6923" width="27.7109375" style="116" customWidth="1"/>
    <col min="6924" max="6924" width="15.7109375" style="116" customWidth="1"/>
    <col min="6925" max="6925" width="27.7109375" style="116" customWidth="1"/>
    <col min="6926" max="6926" width="15.7109375" style="116" customWidth="1"/>
    <col min="6927" max="6927" width="27.7109375" style="116" customWidth="1"/>
    <col min="6928" max="6929" width="15.7109375" style="116" customWidth="1"/>
    <col min="6930" max="7168" width="11.42578125" style="116"/>
    <col min="7169" max="7169" width="56.85546875" style="116" customWidth="1"/>
    <col min="7170" max="7170" width="15.7109375" style="116" customWidth="1"/>
    <col min="7171" max="7171" width="27.7109375" style="116" customWidth="1"/>
    <col min="7172" max="7172" width="15.7109375" style="116" customWidth="1"/>
    <col min="7173" max="7173" width="27.7109375" style="116" customWidth="1"/>
    <col min="7174" max="7174" width="15.7109375" style="116" customWidth="1"/>
    <col min="7175" max="7175" width="27.7109375" style="116" customWidth="1"/>
    <col min="7176" max="7178" width="15.7109375" style="116" customWidth="1"/>
    <col min="7179" max="7179" width="27.7109375" style="116" customWidth="1"/>
    <col min="7180" max="7180" width="15.7109375" style="116" customWidth="1"/>
    <col min="7181" max="7181" width="27.7109375" style="116" customWidth="1"/>
    <col min="7182" max="7182" width="15.7109375" style="116" customWidth="1"/>
    <col min="7183" max="7183" width="27.7109375" style="116" customWidth="1"/>
    <col min="7184" max="7185" width="15.7109375" style="116" customWidth="1"/>
    <col min="7186" max="7424" width="11.42578125" style="116"/>
    <col min="7425" max="7425" width="56.85546875" style="116" customWidth="1"/>
    <col min="7426" max="7426" width="15.7109375" style="116" customWidth="1"/>
    <col min="7427" max="7427" width="27.7109375" style="116" customWidth="1"/>
    <col min="7428" max="7428" width="15.7109375" style="116" customWidth="1"/>
    <col min="7429" max="7429" width="27.7109375" style="116" customWidth="1"/>
    <col min="7430" max="7430" width="15.7109375" style="116" customWidth="1"/>
    <col min="7431" max="7431" width="27.7109375" style="116" customWidth="1"/>
    <col min="7432" max="7434" width="15.7109375" style="116" customWidth="1"/>
    <col min="7435" max="7435" width="27.7109375" style="116" customWidth="1"/>
    <col min="7436" max="7436" width="15.7109375" style="116" customWidth="1"/>
    <col min="7437" max="7437" width="27.7109375" style="116" customWidth="1"/>
    <col min="7438" max="7438" width="15.7109375" style="116" customWidth="1"/>
    <col min="7439" max="7439" width="27.7109375" style="116" customWidth="1"/>
    <col min="7440" max="7441" width="15.7109375" style="116" customWidth="1"/>
    <col min="7442" max="7680" width="11.42578125" style="116"/>
    <col min="7681" max="7681" width="56.85546875" style="116" customWidth="1"/>
    <col min="7682" max="7682" width="15.7109375" style="116" customWidth="1"/>
    <col min="7683" max="7683" width="27.7109375" style="116" customWidth="1"/>
    <col min="7684" max="7684" width="15.7109375" style="116" customWidth="1"/>
    <col min="7685" max="7685" width="27.7109375" style="116" customWidth="1"/>
    <col min="7686" max="7686" width="15.7109375" style="116" customWidth="1"/>
    <col min="7687" max="7687" width="27.7109375" style="116" customWidth="1"/>
    <col min="7688" max="7690" width="15.7109375" style="116" customWidth="1"/>
    <col min="7691" max="7691" width="27.7109375" style="116" customWidth="1"/>
    <col min="7692" max="7692" width="15.7109375" style="116" customWidth="1"/>
    <col min="7693" max="7693" width="27.7109375" style="116" customWidth="1"/>
    <col min="7694" max="7694" width="15.7109375" style="116" customWidth="1"/>
    <col min="7695" max="7695" width="27.7109375" style="116" customWidth="1"/>
    <col min="7696" max="7697" width="15.7109375" style="116" customWidth="1"/>
    <col min="7698" max="7936" width="11.42578125" style="116"/>
    <col min="7937" max="7937" width="56.85546875" style="116" customWidth="1"/>
    <col min="7938" max="7938" width="15.7109375" style="116" customWidth="1"/>
    <col min="7939" max="7939" width="27.7109375" style="116" customWidth="1"/>
    <col min="7940" max="7940" width="15.7109375" style="116" customWidth="1"/>
    <col min="7941" max="7941" width="27.7109375" style="116" customWidth="1"/>
    <col min="7942" max="7942" width="15.7109375" style="116" customWidth="1"/>
    <col min="7943" max="7943" width="27.7109375" style="116" customWidth="1"/>
    <col min="7944" max="7946" width="15.7109375" style="116" customWidth="1"/>
    <col min="7947" max="7947" width="27.7109375" style="116" customWidth="1"/>
    <col min="7948" max="7948" width="15.7109375" style="116" customWidth="1"/>
    <col min="7949" max="7949" width="27.7109375" style="116" customWidth="1"/>
    <col min="7950" max="7950" width="15.7109375" style="116" customWidth="1"/>
    <col min="7951" max="7951" width="27.7109375" style="116" customWidth="1"/>
    <col min="7952" max="7953" width="15.7109375" style="116" customWidth="1"/>
    <col min="7954" max="8192" width="11.42578125" style="116"/>
    <col min="8193" max="8193" width="56.85546875" style="116" customWidth="1"/>
    <col min="8194" max="8194" width="15.7109375" style="116" customWidth="1"/>
    <col min="8195" max="8195" width="27.7109375" style="116" customWidth="1"/>
    <col min="8196" max="8196" width="15.7109375" style="116" customWidth="1"/>
    <col min="8197" max="8197" width="27.7109375" style="116" customWidth="1"/>
    <col min="8198" max="8198" width="15.7109375" style="116" customWidth="1"/>
    <col min="8199" max="8199" width="27.7109375" style="116" customWidth="1"/>
    <col min="8200" max="8202" width="15.7109375" style="116" customWidth="1"/>
    <col min="8203" max="8203" width="27.7109375" style="116" customWidth="1"/>
    <col min="8204" max="8204" width="15.7109375" style="116" customWidth="1"/>
    <col min="8205" max="8205" width="27.7109375" style="116" customWidth="1"/>
    <col min="8206" max="8206" width="15.7109375" style="116" customWidth="1"/>
    <col min="8207" max="8207" width="27.7109375" style="116" customWidth="1"/>
    <col min="8208" max="8209" width="15.7109375" style="116" customWidth="1"/>
    <col min="8210" max="8448" width="11.42578125" style="116"/>
    <col min="8449" max="8449" width="56.85546875" style="116" customWidth="1"/>
    <col min="8450" max="8450" width="15.7109375" style="116" customWidth="1"/>
    <col min="8451" max="8451" width="27.7109375" style="116" customWidth="1"/>
    <col min="8452" max="8452" width="15.7109375" style="116" customWidth="1"/>
    <col min="8453" max="8453" width="27.7109375" style="116" customWidth="1"/>
    <col min="8454" max="8454" width="15.7109375" style="116" customWidth="1"/>
    <col min="8455" max="8455" width="27.7109375" style="116" customWidth="1"/>
    <col min="8456" max="8458" width="15.7109375" style="116" customWidth="1"/>
    <col min="8459" max="8459" width="27.7109375" style="116" customWidth="1"/>
    <col min="8460" max="8460" width="15.7109375" style="116" customWidth="1"/>
    <col min="8461" max="8461" width="27.7109375" style="116" customWidth="1"/>
    <col min="8462" max="8462" width="15.7109375" style="116" customWidth="1"/>
    <col min="8463" max="8463" width="27.7109375" style="116" customWidth="1"/>
    <col min="8464" max="8465" width="15.7109375" style="116" customWidth="1"/>
    <col min="8466" max="8704" width="11.42578125" style="116"/>
    <col min="8705" max="8705" width="56.85546875" style="116" customWidth="1"/>
    <col min="8706" max="8706" width="15.7109375" style="116" customWidth="1"/>
    <col min="8707" max="8707" width="27.7109375" style="116" customWidth="1"/>
    <col min="8708" max="8708" width="15.7109375" style="116" customWidth="1"/>
    <col min="8709" max="8709" width="27.7109375" style="116" customWidth="1"/>
    <col min="8710" max="8710" width="15.7109375" style="116" customWidth="1"/>
    <col min="8711" max="8711" width="27.7109375" style="116" customWidth="1"/>
    <col min="8712" max="8714" width="15.7109375" style="116" customWidth="1"/>
    <col min="8715" max="8715" width="27.7109375" style="116" customWidth="1"/>
    <col min="8716" max="8716" width="15.7109375" style="116" customWidth="1"/>
    <col min="8717" max="8717" width="27.7109375" style="116" customWidth="1"/>
    <col min="8718" max="8718" width="15.7109375" style="116" customWidth="1"/>
    <col min="8719" max="8719" width="27.7109375" style="116" customWidth="1"/>
    <col min="8720" max="8721" width="15.7109375" style="116" customWidth="1"/>
    <col min="8722" max="8960" width="11.42578125" style="116"/>
    <col min="8961" max="8961" width="56.85546875" style="116" customWidth="1"/>
    <col min="8962" max="8962" width="15.7109375" style="116" customWidth="1"/>
    <col min="8963" max="8963" width="27.7109375" style="116" customWidth="1"/>
    <col min="8964" max="8964" width="15.7109375" style="116" customWidth="1"/>
    <col min="8965" max="8965" width="27.7109375" style="116" customWidth="1"/>
    <col min="8966" max="8966" width="15.7109375" style="116" customWidth="1"/>
    <col min="8967" max="8967" width="27.7109375" style="116" customWidth="1"/>
    <col min="8968" max="8970" width="15.7109375" style="116" customWidth="1"/>
    <col min="8971" max="8971" width="27.7109375" style="116" customWidth="1"/>
    <col min="8972" max="8972" width="15.7109375" style="116" customWidth="1"/>
    <col min="8973" max="8973" width="27.7109375" style="116" customWidth="1"/>
    <col min="8974" max="8974" width="15.7109375" style="116" customWidth="1"/>
    <col min="8975" max="8975" width="27.7109375" style="116" customWidth="1"/>
    <col min="8976" max="8977" width="15.7109375" style="116" customWidth="1"/>
    <col min="8978" max="9216" width="11.42578125" style="116"/>
    <col min="9217" max="9217" width="56.85546875" style="116" customWidth="1"/>
    <col min="9218" max="9218" width="15.7109375" style="116" customWidth="1"/>
    <col min="9219" max="9219" width="27.7109375" style="116" customWidth="1"/>
    <col min="9220" max="9220" width="15.7109375" style="116" customWidth="1"/>
    <col min="9221" max="9221" width="27.7109375" style="116" customWidth="1"/>
    <col min="9222" max="9222" width="15.7109375" style="116" customWidth="1"/>
    <col min="9223" max="9223" width="27.7109375" style="116" customWidth="1"/>
    <col min="9224" max="9226" width="15.7109375" style="116" customWidth="1"/>
    <col min="9227" max="9227" width="27.7109375" style="116" customWidth="1"/>
    <col min="9228" max="9228" width="15.7109375" style="116" customWidth="1"/>
    <col min="9229" max="9229" width="27.7109375" style="116" customWidth="1"/>
    <col min="9230" max="9230" width="15.7109375" style="116" customWidth="1"/>
    <col min="9231" max="9231" width="27.7109375" style="116" customWidth="1"/>
    <col min="9232" max="9233" width="15.7109375" style="116" customWidth="1"/>
    <col min="9234" max="9472" width="11.42578125" style="116"/>
    <col min="9473" max="9473" width="56.85546875" style="116" customWidth="1"/>
    <col min="9474" max="9474" width="15.7109375" style="116" customWidth="1"/>
    <col min="9475" max="9475" width="27.7109375" style="116" customWidth="1"/>
    <col min="9476" max="9476" width="15.7109375" style="116" customWidth="1"/>
    <col min="9477" max="9477" width="27.7109375" style="116" customWidth="1"/>
    <col min="9478" max="9478" width="15.7109375" style="116" customWidth="1"/>
    <col min="9479" max="9479" width="27.7109375" style="116" customWidth="1"/>
    <col min="9480" max="9482" width="15.7109375" style="116" customWidth="1"/>
    <col min="9483" max="9483" width="27.7109375" style="116" customWidth="1"/>
    <col min="9484" max="9484" width="15.7109375" style="116" customWidth="1"/>
    <col min="9485" max="9485" width="27.7109375" style="116" customWidth="1"/>
    <col min="9486" max="9486" width="15.7109375" style="116" customWidth="1"/>
    <col min="9487" max="9487" width="27.7109375" style="116" customWidth="1"/>
    <col min="9488" max="9489" width="15.7109375" style="116" customWidth="1"/>
    <col min="9490" max="9728" width="11.42578125" style="116"/>
    <col min="9729" max="9729" width="56.85546875" style="116" customWidth="1"/>
    <col min="9730" max="9730" width="15.7109375" style="116" customWidth="1"/>
    <col min="9731" max="9731" width="27.7109375" style="116" customWidth="1"/>
    <col min="9732" max="9732" width="15.7109375" style="116" customWidth="1"/>
    <col min="9733" max="9733" width="27.7109375" style="116" customWidth="1"/>
    <col min="9734" max="9734" width="15.7109375" style="116" customWidth="1"/>
    <col min="9735" max="9735" width="27.7109375" style="116" customWidth="1"/>
    <col min="9736" max="9738" width="15.7109375" style="116" customWidth="1"/>
    <col min="9739" max="9739" width="27.7109375" style="116" customWidth="1"/>
    <col min="9740" max="9740" width="15.7109375" style="116" customWidth="1"/>
    <col min="9741" max="9741" width="27.7109375" style="116" customWidth="1"/>
    <col min="9742" max="9742" width="15.7109375" style="116" customWidth="1"/>
    <col min="9743" max="9743" width="27.7109375" style="116" customWidth="1"/>
    <col min="9744" max="9745" width="15.7109375" style="116" customWidth="1"/>
    <col min="9746" max="9984" width="11.42578125" style="116"/>
    <col min="9985" max="9985" width="56.85546875" style="116" customWidth="1"/>
    <col min="9986" max="9986" width="15.7109375" style="116" customWidth="1"/>
    <col min="9987" max="9987" width="27.7109375" style="116" customWidth="1"/>
    <col min="9988" max="9988" width="15.7109375" style="116" customWidth="1"/>
    <col min="9989" max="9989" width="27.7109375" style="116" customWidth="1"/>
    <col min="9990" max="9990" width="15.7109375" style="116" customWidth="1"/>
    <col min="9991" max="9991" width="27.7109375" style="116" customWidth="1"/>
    <col min="9992" max="9994" width="15.7109375" style="116" customWidth="1"/>
    <col min="9995" max="9995" width="27.7109375" style="116" customWidth="1"/>
    <col min="9996" max="9996" width="15.7109375" style="116" customWidth="1"/>
    <col min="9997" max="9997" width="27.7109375" style="116" customWidth="1"/>
    <col min="9998" max="9998" width="15.7109375" style="116" customWidth="1"/>
    <col min="9999" max="9999" width="27.7109375" style="116" customWidth="1"/>
    <col min="10000" max="10001" width="15.7109375" style="116" customWidth="1"/>
    <col min="10002" max="10240" width="11.42578125" style="116"/>
    <col min="10241" max="10241" width="56.85546875" style="116" customWidth="1"/>
    <col min="10242" max="10242" width="15.7109375" style="116" customWidth="1"/>
    <col min="10243" max="10243" width="27.7109375" style="116" customWidth="1"/>
    <col min="10244" max="10244" width="15.7109375" style="116" customWidth="1"/>
    <col min="10245" max="10245" width="27.7109375" style="116" customWidth="1"/>
    <col min="10246" max="10246" width="15.7109375" style="116" customWidth="1"/>
    <col min="10247" max="10247" width="27.7109375" style="116" customWidth="1"/>
    <col min="10248" max="10250" width="15.7109375" style="116" customWidth="1"/>
    <col min="10251" max="10251" width="27.7109375" style="116" customWidth="1"/>
    <col min="10252" max="10252" width="15.7109375" style="116" customWidth="1"/>
    <col min="10253" max="10253" width="27.7109375" style="116" customWidth="1"/>
    <col min="10254" max="10254" width="15.7109375" style="116" customWidth="1"/>
    <col min="10255" max="10255" width="27.7109375" style="116" customWidth="1"/>
    <col min="10256" max="10257" width="15.7109375" style="116" customWidth="1"/>
    <col min="10258" max="10496" width="11.42578125" style="116"/>
    <col min="10497" max="10497" width="56.85546875" style="116" customWidth="1"/>
    <col min="10498" max="10498" width="15.7109375" style="116" customWidth="1"/>
    <col min="10499" max="10499" width="27.7109375" style="116" customWidth="1"/>
    <col min="10500" max="10500" width="15.7109375" style="116" customWidth="1"/>
    <col min="10501" max="10501" width="27.7109375" style="116" customWidth="1"/>
    <col min="10502" max="10502" width="15.7109375" style="116" customWidth="1"/>
    <col min="10503" max="10503" width="27.7109375" style="116" customWidth="1"/>
    <col min="10504" max="10506" width="15.7109375" style="116" customWidth="1"/>
    <col min="10507" max="10507" width="27.7109375" style="116" customWidth="1"/>
    <col min="10508" max="10508" width="15.7109375" style="116" customWidth="1"/>
    <col min="10509" max="10509" width="27.7109375" style="116" customWidth="1"/>
    <col min="10510" max="10510" width="15.7109375" style="116" customWidth="1"/>
    <col min="10511" max="10511" width="27.7109375" style="116" customWidth="1"/>
    <col min="10512" max="10513" width="15.7109375" style="116" customWidth="1"/>
    <col min="10514" max="10752" width="11.42578125" style="116"/>
    <col min="10753" max="10753" width="56.85546875" style="116" customWidth="1"/>
    <col min="10754" max="10754" width="15.7109375" style="116" customWidth="1"/>
    <col min="10755" max="10755" width="27.7109375" style="116" customWidth="1"/>
    <col min="10756" max="10756" width="15.7109375" style="116" customWidth="1"/>
    <col min="10757" max="10757" width="27.7109375" style="116" customWidth="1"/>
    <col min="10758" max="10758" width="15.7109375" style="116" customWidth="1"/>
    <col min="10759" max="10759" width="27.7109375" style="116" customWidth="1"/>
    <col min="10760" max="10762" width="15.7109375" style="116" customWidth="1"/>
    <col min="10763" max="10763" width="27.7109375" style="116" customWidth="1"/>
    <col min="10764" max="10764" width="15.7109375" style="116" customWidth="1"/>
    <col min="10765" max="10765" width="27.7109375" style="116" customWidth="1"/>
    <col min="10766" max="10766" width="15.7109375" style="116" customWidth="1"/>
    <col min="10767" max="10767" width="27.7109375" style="116" customWidth="1"/>
    <col min="10768" max="10769" width="15.7109375" style="116" customWidth="1"/>
    <col min="10770" max="11008" width="11.42578125" style="116"/>
    <col min="11009" max="11009" width="56.85546875" style="116" customWidth="1"/>
    <col min="11010" max="11010" width="15.7109375" style="116" customWidth="1"/>
    <col min="11011" max="11011" width="27.7109375" style="116" customWidth="1"/>
    <col min="11012" max="11012" width="15.7109375" style="116" customWidth="1"/>
    <col min="11013" max="11013" width="27.7109375" style="116" customWidth="1"/>
    <col min="11014" max="11014" width="15.7109375" style="116" customWidth="1"/>
    <col min="11015" max="11015" width="27.7109375" style="116" customWidth="1"/>
    <col min="11016" max="11018" width="15.7109375" style="116" customWidth="1"/>
    <col min="11019" max="11019" width="27.7109375" style="116" customWidth="1"/>
    <col min="11020" max="11020" width="15.7109375" style="116" customWidth="1"/>
    <col min="11021" max="11021" width="27.7109375" style="116" customWidth="1"/>
    <col min="11022" max="11022" width="15.7109375" style="116" customWidth="1"/>
    <col min="11023" max="11023" width="27.7109375" style="116" customWidth="1"/>
    <col min="11024" max="11025" width="15.7109375" style="116" customWidth="1"/>
    <col min="11026" max="11264" width="11.42578125" style="116"/>
    <col min="11265" max="11265" width="56.85546875" style="116" customWidth="1"/>
    <col min="11266" max="11266" width="15.7109375" style="116" customWidth="1"/>
    <col min="11267" max="11267" width="27.7109375" style="116" customWidth="1"/>
    <col min="11268" max="11268" width="15.7109375" style="116" customWidth="1"/>
    <col min="11269" max="11269" width="27.7109375" style="116" customWidth="1"/>
    <col min="11270" max="11270" width="15.7109375" style="116" customWidth="1"/>
    <col min="11271" max="11271" width="27.7109375" style="116" customWidth="1"/>
    <col min="11272" max="11274" width="15.7109375" style="116" customWidth="1"/>
    <col min="11275" max="11275" width="27.7109375" style="116" customWidth="1"/>
    <col min="11276" max="11276" width="15.7109375" style="116" customWidth="1"/>
    <col min="11277" max="11277" width="27.7109375" style="116" customWidth="1"/>
    <col min="11278" max="11278" width="15.7109375" style="116" customWidth="1"/>
    <col min="11279" max="11279" width="27.7109375" style="116" customWidth="1"/>
    <col min="11280" max="11281" width="15.7109375" style="116" customWidth="1"/>
    <col min="11282" max="11520" width="11.42578125" style="116"/>
    <col min="11521" max="11521" width="56.85546875" style="116" customWidth="1"/>
    <col min="11522" max="11522" width="15.7109375" style="116" customWidth="1"/>
    <col min="11523" max="11523" width="27.7109375" style="116" customWidth="1"/>
    <col min="11524" max="11524" width="15.7109375" style="116" customWidth="1"/>
    <col min="11525" max="11525" width="27.7109375" style="116" customWidth="1"/>
    <col min="11526" max="11526" width="15.7109375" style="116" customWidth="1"/>
    <col min="11527" max="11527" width="27.7109375" style="116" customWidth="1"/>
    <col min="11528" max="11530" width="15.7109375" style="116" customWidth="1"/>
    <col min="11531" max="11531" width="27.7109375" style="116" customWidth="1"/>
    <col min="11532" max="11532" width="15.7109375" style="116" customWidth="1"/>
    <col min="11533" max="11533" width="27.7109375" style="116" customWidth="1"/>
    <col min="11534" max="11534" width="15.7109375" style="116" customWidth="1"/>
    <col min="11535" max="11535" width="27.7109375" style="116" customWidth="1"/>
    <col min="11536" max="11537" width="15.7109375" style="116" customWidth="1"/>
    <col min="11538" max="11776" width="11.42578125" style="116"/>
    <col min="11777" max="11777" width="56.85546875" style="116" customWidth="1"/>
    <col min="11778" max="11778" width="15.7109375" style="116" customWidth="1"/>
    <col min="11779" max="11779" width="27.7109375" style="116" customWidth="1"/>
    <col min="11780" max="11780" width="15.7109375" style="116" customWidth="1"/>
    <col min="11781" max="11781" width="27.7109375" style="116" customWidth="1"/>
    <col min="11782" max="11782" width="15.7109375" style="116" customWidth="1"/>
    <col min="11783" max="11783" width="27.7109375" style="116" customWidth="1"/>
    <col min="11784" max="11786" width="15.7109375" style="116" customWidth="1"/>
    <col min="11787" max="11787" width="27.7109375" style="116" customWidth="1"/>
    <col min="11788" max="11788" width="15.7109375" style="116" customWidth="1"/>
    <col min="11789" max="11789" width="27.7109375" style="116" customWidth="1"/>
    <col min="11790" max="11790" width="15.7109375" style="116" customWidth="1"/>
    <col min="11791" max="11791" width="27.7109375" style="116" customWidth="1"/>
    <col min="11792" max="11793" width="15.7109375" style="116" customWidth="1"/>
    <col min="11794" max="12032" width="11.42578125" style="116"/>
    <col min="12033" max="12033" width="56.85546875" style="116" customWidth="1"/>
    <col min="12034" max="12034" width="15.7109375" style="116" customWidth="1"/>
    <col min="12035" max="12035" width="27.7109375" style="116" customWidth="1"/>
    <col min="12036" max="12036" width="15.7109375" style="116" customWidth="1"/>
    <col min="12037" max="12037" width="27.7109375" style="116" customWidth="1"/>
    <col min="12038" max="12038" width="15.7109375" style="116" customWidth="1"/>
    <col min="12039" max="12039" width="27.7109375" style="116" customWidth="1"/>
    <col min="12040" max="12042" width="15.7109375" style="116" customWidth="1"/>
    <col min="12043" max="12043" width="27.7109375" style="116" customWidth="1"/>
    <col min="12044" max="12044" width="15.7109375" style="116" customWidth="1"/>
    <col min="12045" max="12045" width="27.7109375" style="116" customWidth="1"/>
    <col min="12046" max="12046" width="15.7109375" style="116" customWidth="1"/>
    <col min="12047" max="12047" width="27.7109375" style="116" customWidth="1"/>
    <col min="12048" max="12049" width="15.7109375" style="116" customWidth="1"/>
    <col min="12050" max="12288" width="11.42578125" style="116"/>
    <col min="12289" max="12289" width="56.85546875" style="116" customWidth="1"/>
    <col min="12290" max="12290" width="15.7109375" style="116" customWidth="1"/>
    <col min="12291" max="12291" width="27.7109375" style="116" customWidth="1"/>
    <col min="12292" max="12292" width="15.7109375" style="116" customWidth="1"/>
    <col min="12293" max="12293" width="27.7109375" style="116" customWidth="1"/>
    <col min="12294" max="12294" width="15.7109375" style="116" customWidth="1"/>
    <col min="12295" max="12295" width="27.7109375" style="116" customWidth="1"/>
    <col min="12296" max="12298" width="15.7109375" style="116" customWidth="1"/>
    <col min="12299" max="12299" width="27.7109375" style="116" customWidth="1"/>
    <col min="12300" max="12300" width="15.7109375" style="116" customWidth="1"/>
    <col min="12301" max="12301" width="27.7109375" style="116" customWidth="1"/>
    <col min="12302" max="12302" width="15.7109375" style="116" customWidth="1"/>
    <col min="12303" max="12303" width="27.7109375" style="116" customWidth="1"/>
    <col min="12304" max="12305" width="15.7109375" style="116" customWidth="1"/>
    <col min="12306" max="12544" width="11.42578125" style="116"/>
    <col min="12545" max="12545" width="56.85546875" style="116" customWidth="1"/>
    <col min="12546" max="12546" width="15.7109375" style="116" customWidth="1"/>
    <col min="12547" max="12547" width="27.7109375" style="116" customWidth="1"/>
    <col min="12548" max="12548" width="15.7109375" style="116" customWidth="1"/>
    <col min="12549" max="12549" width="27.7109375" style="116" customWidth="1"/>
    <col min="12550" max="12550" width="15.7109375" style="116" customWidth="1"/>
    <col min="12551" max="12551" width="27.7109375" style="116" customWidth="1"/>
    <col min="12552" max="12554" width="15.7109375" style="116" customWidth="1"/>
    <col min="12555" max="12555" width="27.7109375" style="116" customWidth="1"/>
    <col min="12556" max="12556" width="15.7109375" style="116" customWidth="1"/>
    <col min="12557" max="12557" width="27.7109375" style="116" customWidth="1"/>
    <col min="12558" max="12558" width="15.7109375" style="116" customWidth="1"/>
    <col min="12559" max="12559" width="27.7109375" style="116" customWidth="1"/>
    <col min="12560" max="12561" width="15.7109375" style="116" customWidth="1"/>
    <col min="12562" max="12800" width="11.42578125" style="116"/>
    <col min="12801" max="12801" width="56.85546875" style="116" customWidth="1"/>
    <col min="12802" max="12802" width="15.7109375" style="116" customWidth="1"/>
    <col min="12803" max="12803" width="27.7109375" style="116" customWidth="1"/>
    <col min="12804" max="12804" width="15.7109375" style="116" customWidth="1"/>
    <col min="12805" max="12805" width="27.7109375" style="116" customWidth="1"/>
    <col min="12806" max="12806" width="15.7109375" style="116" customWidth="1"/>
    <col min="12807" max="12807" width="27.7109375" style="116" customWidth="1"/>
    <col min="12808" max="12810" width="15.7109375" style="116" customWidth="1"/>
    <col min="12811" max="12811" width="27.7109375" style="116" customWidth="1"/>
    <col min="12812" max="12812" width="15.7109375" style="116" customWidth="1"/>
    <col min="12813" max="12813" width="27.7109375" style="116" customWidth="1"/>
    <col min="12814" max="12814" width="15.7109375" style="116" customWidth="1"/>
    <col min="12815" max="12815" width="27.7109375" style="116" customWidth="1"/>
    <col min="12816" max="12817" width="15.7109375" style="116" customWidth="1"/>
    <col min="12818" max="13056" width="11.42578125" style="116"/>
    <col min="13057" max="13057" width="56.85546875" style="116" customWidth="1"/>
    <col min="13058" max="13058" width="15.7109375" style="116" customWidth="1"/>
    <col min="13059" max="13059" width="27.7109375" style="116" customWidth="1"/>
    <col min="13060" max="13060" width="15.7109375" style="116" customWidth="1"/>
    <col min="13061" max="13061" width="27.7109375" style="116" customWidth="1"/>
    <col min="13062" max="13062" width="15.7109375" style="116" customWidth="1"/>
    <col min="13063" max="13063" width="27.7109375" style="116" customWidth="1"/>
    <col min="13064" max="13066" width="15.7109375" style="116" customWidth="1"/>
    <col min="13067" max="13067" width="27.7109375" style="116" customWidth="1"/>
    <col min="13068" max="13068" width="15.7109375" style="116" customWidth="1"/>
    <col min="13069" max="13069" width="27.7109375" style="116" customWidth="1"/>
    <col min="13070" max="13070" width="15.7109375" style="116" customWidth="1"/>
    <col min="13071" max="13071" width="27.7109375" style="116" customWidth="1"/>
    <col min="13072" max="13073" width="15.7109375" style="116" customWidth="1"/>
    <col min="13074" max="13312" width="11.42578125" style="116"/>
    <col min="13313" max="13313" width="56.85546875" style="116" customWidth="1"/>
    <col min="13314" max="13314" width="15.7109375" style="116" customWidth="1"/>
    <col min="13315" max="13315" width="27.7109375" style="116" customWidth="1"/>
    <col min="13316" max="13316" width="15.7109375" style="116" customWidth="1"/>
    <col min="13317" max="13317" width="27.7109375" style="116" customWidth="1"/>
    <col min="13318" max="13318" width="15.7109375" style="116" customWidth="1"/>
    <col min="13319" max="13319" width="27.7109375" style="116" customWidth="1"/>
    <col min="13320" max="13322" width="15.7109375" style="116" customWidth="1"/>
    <col min="13323" max="13323" width="27.7109375" style="116" customWidth="1"/>
    <col min="13324" max="13324" width="15.7109375" style="116" customWidth="1"/>
    <col min="13325" max="13325" width="27.7109375" style="116" customWidth="1"/>
    <col min="13326" max="13326" width="15.7109375" style="116" customWidth="1"/>
    <col min="13327" max="13327" width="27.7109375" style="116" customWidth="1"/>
    <col min="13328" max="13329" width="15.7109375" style="116" customWidth="1"/>
    <col min="13330" max="13568" width="11.42578125" style="116"/>
    <col min="13569" max="13569" width="56.85546875" style="116" customWidth="1"/>
    <col min="13570" max="13570" width="15.7109375" style="116" customWidth="1"/>
    <col min="13571" max="13571" width="27.7109375" style="116" customWidth="1"/>
    <col min="13572" max="13572" width="15.7109375" style="116" customWidth="1"/>
    <col min="13573" max="13573" width="27.7109375" style="116" customWidth="1"/>
    <col min="13574" max="13574" width="15.7109375" style="116" customWidth="1"/>
    <col min="13575" max="13575" width="27.7109375" style="116" customWidth="1"/>
    <col min="13576" max="13578" width="15.7109375" style="116" customWidth="1"/>
    <col min="13579" max="13579" width="27.7109375" style="116" customWidth="1"/>
    <col min="13580" max="13580" width="15.7109375" style="116" customWidth="1"/>
    <col min="13581" max="13581" width="27.7109375" style="116" customWidth="1"/>
    <col min="13582" max="13582" width="15.7109375" style="116" customWidth="1"/>
    <col min="13583" max="13583" width="27.7109375" style="116" customWidth="1"/>
    <col min="13584" max="13585" width="15.7109375" style="116" customWidth="1"/>
    <col min="13586" max="13824" width="11.42578125" style="116"/>
    <col min="13825" max="13825" width="56.85546875" style="116" customWidth="1"/>
    <col min="13826" max="13826" width="15.7109375" style="116" customWidth="1"/>
    <col min="13827" max="13827" width="27.7109375" style="116" customWidth="1"/>
    <col min="13828" max="13828" width="15.7109375" style="116" customWidth="1"/>
    <col min="13829" max="13829" width="27.7109375" style="116" customWidth="1"/>
    <col min="13830" max="13830" width="15.7109375" style="116" customWidth="1"/>
    <col min="13831" max="13831" width="27.7109375" style="116" customWidth="1"/>
    <col min="13832" max="13834" width="15.7109375" style="116" customWidth="1"/>
    <col min="13835" max="13835" width="27.7109375" style="116" customWidth="1"/>
    <col min="13836" max="13836" width="15.7109375" style="116" customWidth="1"/>
    <col min="13837" max="13837" width="27.7109375" style="116" customWidth="1"/>
    <col min="13838" max="13838" width="15.7109375" style="116" customWidth="1"/>
    <col min="13839" max="13839" width="27.7109375" style="116" customWidth="1"/>
    <col min="13840" max="13841" width="15.7109375" style="116" customWidth="1"/>
    <col min="13842" max="14080" width="11.42578125" style="116"/>
    <col min="14081" max="14081" width="56.85546875" style="116" customWidth="1"/>
    <col min="14082" max="14082" width="15.7109375" style="116" customWidth="1"/>
    <col min="14083" max="14083" width="27.7109375" style="116" customWidth="1"/>
    <col min="14084" max="14084" width="15.7109375" style="116" customWidth="1"/>
    <col min="14085" max="14085" width="27.7109375" style="116" customWidth="1"/>
    <col min="14086" max="14086" width="15.7109375" style="116" customWidth="1"/>
    <col min="14087" max="14087" width="27.7109375" style="116" customWidth="1"/>
    <col min="14088" max="14090" width="15.7109375" style="116" customWidth="1"/>
    <col min="14091" max="14091" width="27.7109375" style="116" customWidth="1"/>
    <col min="14092" max="14092" width="15.7109375" style="116" customWidth="1"/>
    <col min="14093" max="14093" width="27.7109375" style="116" customWidth="1"/>
    <col min="14094" max="14094" width="15.7109375" style="116" customWidth="1"/>
    <col min="14095" max="14095" width="27.7109375" style="116" customWidth="1"/>
    <col min="14096" max="14097" width="15.7109375" style="116" customWidth="1"/>
    <col min="14098" max="14336" width="11.42578125" style="116"/>
    <col min="14337" max="14337" width="56.85546875" style="116" customWidth="1"/>
    <col min="14338" max="14338" width="15.7109375" style="116" customWidth="1"/>
    <col min="14339" max="14339" width="27.7109375" style="116" customWidth="1"/>
    <col min="14340" max="14340" width="15.7109375" style="116" customWidth="1"/>
    <col min="14341" max="14341" width="27.7109375" style="116" customWidth="1"/>
    <col min="14342" max="14342" width="15.7109375" style="116" customWidth="1"/>
    <col min="14343" max="14343" width="27.7109375" style="116" customWidth="1"/>
    <col min="14344" max="14346" width="15.7109375" style="116" customWidth="1"/>
    <col min="14347" max="14347" width="27.7109375" style="116" customWidth="1"/>
    <col min="14348" max="14348" width="15.7109375" style="116" customWidth="1"/>
    <col min="14349" max="14349" width="27.7109375" style="116" customWidth="1"/>
    <col min="14350" max="14350" width="15.7109375" style="116" customWidth="1"/>
    <col min="14351" max="14351" width="27.7109375" style="116" customWidth="1"/>
    <col min="14352" max="14353" width="15.7109375" style="116" customWidth="1"/>
    <col min="14354" max="14592" width="11.42578125" style="116"/>
    <col min="14593" max="14593" width="56.85546875" style="116" customWidth="1"/>
    <col min="14594" max="14594" width="15.7109375" style="116" customWidth="1"/>
    <col min="14595" max="14595" width="27.7109375" style="116" customWidth="1"/>
    <col min="14596" max="14596" width="15.7109375" style="116" customWidth="1"/>
    <col min="14597" max="14597" width="27.7109375" style="116" customWidth="1"/>
    <col min="14598" max="14598" width="15.7109375" style="116" customWidth="1"/>
    <col min="14599" max="14599" width="27.7109375" style="116" customWidth="1"/>
    <col min="14600" max="14602" width="15.7109375" style="116" customWidth="1"/>
    <col min="14603" max="14603" width="27.7109375" style="116" customWidth="1"/>
    <col min="14604" max="14604" width="15.7109375" style="116" customWidth="1"/>
    <col min="14605" max="14605" width="27.7109375" style="116" customWidth="1"/>
    <col min="14606" max="14606" width="15.7109375" style="116" customWidth="1"/>
    <col min="14607" max="14607" width="27.7109375" style="116" customWidth="1"/>
    <col min="14608" max="14609" width="15.7109375" style="116" customWidth="1"/>
    <col min="14610" max="14848" width="11.42578125" style="116"/>
    <col min="14849" max="14849" width="56.85546875" style="116" customWidth="1"/>
    <col min="14850" max="14850" width="15.7109375" style="116" customWidth="1"/>
    <col min="14851" max="14851" width="27.7109375" style="116" customWidth="1"/>
    <col min="14852" max="14852" width="15.7109375" style="116" customWidth="1"/>
    <col min="14853" max="14853" width="27.7109375" style="116" customWidth="1"/>
    <col min="14854" max="14854" width="15.7109375" style="116" customWidth="1"/>
    <col min="14855" max="14855" width="27.7109375" style="116" customWidth="1"/>
    <col min="14856" max="14858" width="15.7109375" style="116" customWidth="1"/>
    <col min="14859" max="14859" width="27.7109375" style="116" customWidth="1"/>
    <col min="14860" max="14860" width="15.7109375" style="116" customWidth="1"/>
    <col min="14861" max="14861" width="27.7109375" style="116" customWidth="1"/>
    <col min="14862" max="14862" width="15.7109375" style="116" customWidth="1"/>
    <col min="14863" max="14863" width="27.7109375" style="116" customWidth="1"/>
    <col min="14864" max="14865" width="15.7109375" style="116" customWidth="1"/>
    <col min="14866" max="15104" width="11.42578125" style="116"/>
    <col min="15105" max="15105" width="56.85546875" style="116" customWidth="1"/>
    <col min="15106" max="15106" width="15.7109375" style="116" customWidth="1"/>
    <col min="15107" max="15107" width="27.7109375" style="116" customWidth="1"/>
    <col min="15108" max="15108" width="15.7109375" style="116" customWidth="1"/>
    <col min="15109" max="15109" width="27.7109375" style="116" customWidth="1"/>
    <col min="15110" max="15110" width="15.7109375" style="116" customWidth="1"/>
    <col min="15111" max="15111" width="27.7109375" style="116" customWidth="1"/>
    <col min="15112" max="15114" width="15.7109375" style="116" customWidth="1"/>
    <col min="15115" max="15115" width="27.7109375" style="116" customWidth="1"/>
    <col min="15116" max="15116" width="15.7109375" style="116" customWidth="1"/>
    <col min="15117" max="15117" width="27.7109375" style="116" customWidth="1"/>
    <col min="15118" max="15118" width="15.7109375" style="116" customWidth="1"/>
    <col min="15119" max="15119" width="27.7109375" style="116" customWidth="1"/>
    <col min="15120" max="15121" width="15.7109375" style="116" customWidth="1"/>
    <col min="15122" max="15360" width="11.42578125" style="116"/>
    <col min="15361" max="15361" width="56.85546875" style="116" customWidth="1"/>
    <col min="15362" max="15362" width="15.7109375" style="116" customWidth="1"/>
    <col min="15363" max="15363" width="27.7109375" style="116" customWidth="1"/>
    <col min="15364" max="15364" width="15.7109375" style="116" customWidth="1"/>
    <col min="15365" max="15365" width="27.7109375" style="116" customWidth="1"/>
    <col min="15366" max="15366" width="15.7109375" style="116" customWidth="1"/>
    <col min="15367" max="15367" width="27.7109375" style="116" customWidth="1"/>
    <col min="15368" max="15370" width="15.7109375" style="116" customWidth="1"/>
    <col min="15371" max="15371" width="27.7109375" style="116" customWidth="1"/>
    <col min="15372" max="15372" width="15.7109375" style="116" customWidth="1"/>
    <col min="15373" max="15373" width="27.7109375" style="116" customWidth="1"/>
    <col min="15374" max="15374" width="15.7109375" style="116" customWidth="1"/>
    <col min="15375" max="15375" width="27.7109375" style="116" customWidth="1"/>
    <col min="15376" max="15377" width="15.7109375" style="116" customWidth="1"/>
    <col min="15378" max="15616" width="11.42578125" style="116"/>
    <col min="15617" max="15617" width="56.85546875" style="116" customWidth="1"/>
    <col min="15618" max="15618" width="15.7109375" style="116" customWidth="1"/>
    <col min="15619" max="15619" width="27.7109375" style="116" customWidth="1"/>
    <col min="15620" max="15620" width="15.7109375" style="116" customWidth="1"/>
    <col min="15621" max="15621" width="27.7109375" style="116" customWidth="1"/>
    <col min="15622" max="15622" width="15.7109375" style="116" customWidth="1"/>
    <col min="15623" max="15623" width="27.7109375" style="116" customWidth="1"/>
    <col min="15624" max="15626" width="15.7109375" style="116" customWidth="1"/>
    <col min="15627" max="15627" width="27.7109375" style="116" customWidth="1"/>
    <col min="15628" max="15628" width="15.7109375" style="116" customWidth="1"/>
    <col min="15629" max="15629" width="27.7109375" style="116" customWidth="1"/>
    <col min="15630" max="15630" width="15.7109375" style="116" customWidth="1"/>
    <col min="15631" max="15631" width="27.7109375" style="116" customWidth="1"/>
    <col min="15632" max="15633" width="15.7109375" style="116" customWidth="1"/>
    <col min="15634" max="15872" width="11.42578125" style="116"/>
    <col min="15873" max="15873" width="56.85546875" style="116" customWidth="1"/>
    <col min="15874" max="15874" width="15.7109375" style="116" customWidth="1"/>
    <col min="15875" max="15875" width="27.7109375" style="116" customWidth="1"/>
    <col min="15876" max="15876" width="15.7109375" style="116" customWidth="1"/>
    <col min="15877" max="15877" width="27.7109375" style="116" customWidth="1"/>
    <col min="15878" max="15878" width="15.7109375" style="116" customWidth="1"/>
    <col min="15879" max="15879" width="27.7109375" style="116" customWidth="1"/>
    <col min="15880" max="15882" width="15.7109375" style="116" customWidth="1"/>
    <col min="15883" max="15883" width="27.7109375" style="116" customWidth="1"/>
    <col min="15884" max="15884" width="15.7109375" style="116" customWidth="1"/>
    <col min="15885" max="15885" width="27.7109375" style="116" customWidth="1"/>
    <col min="15886" max="15886" width="15.7109375" style="116" customWidth="1"/>
    <col min="15887" max="15887" width="27.7109375" style="116" customWidth="1"/>
    <col min="15888" max="15889" width="15.7109375" style="116" customWidth="1"/>
    <col min="15890" max="16128" width="11.42578125" style="116"/>
    <col min="16129" max="16129" width="56.85546875" style="116" customWidth="1"/>
    <col min="16130" max="16130" width="15.7109375" style="116" customWidth="1"/>
    <col min="16131" max="16131" width="27.7109375" style="116" customWidth="1"/>
    <col min="16132" max="16132" width="15.7109375" style="116" customWidth="1"/>
    <col min="16133" max="16133" width="27.7109375" style="116" customWidth="1"/>
    <col min="16134" max="16134" width="15.7109375" style="116" customWidth="1"/>
    <col min="16135" max="16135" width="27.7109375" style="116" customWidth="1"/>
    <col min="16136" max="16138" width="15.7109375" style="116" customWidth="1"/>
    <col min="16139" max="16139" width="27.7109375" style="116" customWidth="1"/>
    <col min="16140" max="16140" width="15.7109375" style="116" customWidth="1"/>
    <col min="16141" max="16141" width="27.7109375" style="116" customWidth="1"/>
    <col min="16142" max="16142" width="15.7109375" style="116" customWidth="1"/>
    <col min="16143" max="16143" width="27.7109375" style="116" customWidth="1"/>
    <col min="16144" max="16145" width="15.7109375" style="116" customWidth="1"/>
    <col min="16146" max="16384" width="11.42578125" style="116"/>
  </cols>
  <sheetData>
    <row r="1" spans="1:17" s="134" customFormat="1" ht="30" customHeight="1" x14ac:dyDescent="0.3">
      <c r="A1" s="405" t="s">
        <v>415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</row>
    <row r="2" spans="1:17" s="134" customFormat="1" ht="15" customHeight="1" x14ac:dyDescent="0.3">
      <c r="A2" s="381" t="s">
        <v>279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</row>
    <row r="3" spans="1:17" s="134" customFormat="1" ht="15" customHeight="1" x14ac:dyDescent="0.3">
      <c r="A3" s="381" t="s">
        <v>280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</row>
    <row r="4" spans="1:17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</row>
    <row r="5" spans="1:17" ht="15" customHeight="1" x14ac:dyDescent="0.2">
      <c r="A5" s="115"/>
      <c r="B5" s="148"/>
      <c r="C5" s="148"/>
      <c r="D5" s="148"/>
      <c r="E5" s="148"/>
      <c r="F5" s="148"/>
      <c r="G5" s="148"/>
      <c r="H5" s="148"/>
      <c r="I5" s="148"/>
      <c r="J5" s="148"/>
      <c r="K5" s="38"/>
      <c r="L5" s="148"/>
      <c r="M5" s="148"/>
      <c r="N5" s="38"/>
      <c r="O5" s="38"/>
      <c r="P5" s="148"/>
      <c r="Q5" s="38"/>
    </row>
    <row r="6" spans="1:17" s="149" customFormat="1" ht="15" customHeight="1" x14ac:dyDescent="0.25">
      <c r="A6" s="136"/>
      <c r="B6" s="406" t="s">
        <v>156</v>
      </c>
      <c r="C6" s="406"/>
      <c r="D6" s="406"/>
      <c r="E6" s="406"/>
      <c r="F6" s="406"/>
      <c r="G6" s="406"/>
      <c r="H6" s="406"/>
      <c r="I6" s="406"/>
      <c r="J6" s="406" t="s">
        <v>46</v>
      </c>
      <c r="K6" s="406"/>
      <c r="L6" s="406"/>
      <c r="M6" s="406"/>
      <c r="N6" s="406"/>
      <c r="O6" s="406"/>
      <c r="P6" s="406"/>
      <c r="Q6" s="406"/>
    </row>
    <row r="7" spans="1:17" s="150" customFormat="1" ht="39.950000000000003" customHeight="1" x14ac:dyDescent="0.25">
      <c r="A7" s="138" t="s">
        <v>259</v>
      </c>
      <c r="B7" s="139" t="s">
        <v>55</v>
      </c>
      <c r="C7" s="140" t="s">
        <v>270</v>
      </c>
      <c r="D7" s="139" t="s">
        <v>271</v>
      </c>
      <c r="E7" s="139" t="s">
        <v>272</v>
      </c>
      <c r="F7" s="140" t="s">
        <v>273</v>
      </c>
      <c r="G7" s="139" t="s">
        <v>274</v>
      </c>
      <c r="H7" s="139" t="s">
        <v>275</v>
      </c>
      <c r="I7" s="140" t="s">
        <v>46</v>
      </c>
      <c r="J7" s="139" t="s">
        <v>55</v>
      </c>
      <c r="K7" s="139" t="s">
        <v>270</v>
      </c>
      <c r="L7" s="140" t="s">
        <v>271</v>
      </c>
      <c r="M7" s="139" t="s">
        <v>272</v>
      </c>
      <c r="N7" s="139" t="s">
        <v>273</v>
      </c>
      <c r="O7" s="139" t="s">
        <v>274</v>
      </c>
      <c r="P7" s="139" t="s">
        <v>275</v>
      </c>
      <c r="Q7" s="139" t="s">
        <v>46</v>
      </c>
    </row>
    <row r="8" spans="1:17" ht="15" customHeight="1" x14ac:dyDescent="0.2">
      <c r="A8" s="120" t="s">
        <v>233</v>
      </c>
      <c r="B8" s="121">
        <v>18481.704610000012</v>
      </c>
      <c r="C8" s="121">
        <v>106.72568000000001</v>
      </c>
      <c r="D8" s="121">
        <v>0</v>
      </c>
      <c r="E8" s="121">
        <v>0</v>
      </c>
      <c r="F8" s="121">
        <v>0</v>
      </c>
      <c r="G8" s="121">
        <v>0</v>
      </c>
      <c r="H8" s="121">
        <v>0</v>
      </c>
      <c r="I8" s="121">
        <v>18588.430290000011</v>
      </c>
      <c r="J8" s="121">
        <v>2682930.1936900001</v>
      </c>
      <c r="K8" s="121">
        <v>361155.36328999995</v>
      </c>
      <c r="L8" s="121">
        <v>6900.3103799999999</v>
      </c>
      <c r="M8" s="121">
        <v>5168.4380700000002</v>
      </c>
      <c r="N8" s="121">
        <v>14627.397719999999</v>
      </c>
      <c r="O8" s="121">
        <v>48939.199159999996</v>
      </c>
      <c r="P8" s="121">
        <v>0</v>
      </c>
      <c r="Q8" s="121">
        <v>3119720.9023100003</v>
      </c>
    </row>
    <row r="9" spans="1:17" ht="15" customHeight="1" x14ac:dyDescent="0.2">
      <c r="A9" s="120" t="s">
        <v>234</v>
      </c>
      <c r="B9" s="121">
        <v>3153.0050400000005</v>
      </c>
      <c r="C9" s="121">
        <v>0</v>
      </c>
      <c r="D9" s="121">
        <v>0</v>
      </c>
      <c r="E9" s="121">
        <v>0</v>
      </c>
      <c r="F9" s="121">
        <v>0</v>
      </c>
      <c r="G9" s="121">
        <v>0</v>
      </c>
      <c r="H9" s="121">
        <v>0</v>
      </c>
      <c r="I9" s="121">
        <v>3153.0050400000005</v>
      </c>
      <c r="J9" s="121">
        <v>48248.884729999983</v>
      </c>
      <c r="K9" s="121">
        <v>9706.0046900000016</v>
      </c>
      <c r="L9" s="121">
        <v>71.993390000000005</v>
      </c>
      <c r="M9" s="121">
        <v>148.50299999999999</v>
      </c>
      <c r="N9" s="121">
        <v>334.89916999999997</v>
      </c>
      <c r="O9" s="121">
        <v>1027.5362599999999</v>
      </c>
      <c r="P9" s="121">
        <v>0</v>
      </c>
      <c r="Q9" s="121">
        <v>59537.82123999999</v>
      </c>
    </row>
    <row r="10" spans="1:17" ht="15" customHeight="1" x14ac:dyDescent="0.2">
      <c r="A10" s="120" t="s">
        <v>235</v>
      </c>
      <c r="B10" s="121">
        <v>0</v>
      </c>
      <c r="C10" s="121">
        <v>0</v>
      </c>
      <c r="D10" s="121">
        <v>0</v>
      </c>
      <c r="E10" s="121">
        <v>0</v>
      </c>
      <c r="F10" s="121">
        <v>0</v>
      </c>
      <c r="G10" s="121">
        <v>0</v>
      </c>
      <c r="H10" s="121">
        <v>0</v>
      </c>
      <c r="I10" s="121">
        <v>0</v>
      </c>
      <c r="J10" s="121">
        <v>0</v>
      </c>
      <c r="K10" s="121">
        <v>0</v>
      </c>
      <c r="L10" s="121">
        <v>0</v>
      </c>
      <c r="M10" s="121">
        <v>0</v>
      </c>
      <c r="N10" s="121">
        <v>0</v>
      </c>
      <c r="O10" s="121">
        <v>0</v>
      </c>
      <c r="P10" s="121">
        <v>0</v>
      </c>
      <c r="Q10" s="121">
        <v>0</v>
      </c>
    </row>
    <row r="11" spans="1:17" ht="15" customHeight="1" x14ac:dyDescent="0.2">
      <c r="A11" s="120" t="s">
        <v>236</v>
      </c>
      <c r="B11" s="121">
        <v>0</v>
      </c>
      <c r="C11" s="121">
        <v>0</v>
      </c>
      <c r="D11" s="121">
        <v>0</v>
      </c>
      <c r="E11" s="121">
        <v>0</v>
      </c>
      <c r="F11" s="121">
        <v>0</v>
      </c>
      <c r="G11" s="121">
        <v>0</v>
      </c>
      <c r="H11" s="121">
        <v>0</v>
      </c>
      <c r="I11" s="121">
        <v>0</v>
      </c>
      <c r="J11" s="121">
        <v>522.29849999999999</v>
      </c>
      <c r="K11" s="121">
        <v>478.11121999999995</v>
      </c>
      <c r="L11" s="121">
        <v>0</v>
      </c>
      <c r="M11" s="121">
        <v>0</v>
      </c>
      <c r="N11" s="121">
        <v>0</v>
      </c>
      <c r="O11" s="121">
        <v>0</v>
      </c>
      <c r="P11" s="121">
        <v>0</v>
      </c>
      <c r="Q11" s="121">
        <v>1000.4097199999999</v>
      </c>
    </row>
    <row r="12" spans="1:17" ht="15" customHeight="1" x14ac:dyDescent="0.2">
      <c r="A12" s="120" t="s">
        <v>237</v>
      </c>
      <c r="B12" s="121">
        <v>15300.286469999999</v>
      </c>
      <c r="C12" s="121">
        <v>329.76014000000004</v>
      </c>
      <c r="D12" s="121">
        <v>1.33657</v>
      </c>
      <c r="E12" s="121">
        <v>0</v>
      </c>
      <c r="F12" s="121">
        <v>0</v>
      </c>
      <c r="G12" s="121">
        <v>0</v>
      </c>
      <c r="H12" s="121">
        <v>0</v>
      </c>
      <c r="I12" s="121">
        <v>15631.383179999999</v>
      </c>
      <c r="J12" s="121">
        <v>1042725.4616899996</v>
      </c>
      <c r="K12" s="121">
        <v>118869.77617999999</v>
      </c>
      <c r="L12" s="121">
        <v>2043.6396500000001</v>
      </c>
      <c r="M12" s="121">
        <v>1825.84772</v>
      </c>
      <c r="N12" s="121">
        <v>9507.7446199999995</v>
      </c>
      <c r="O12" s="121">
        <v>27312.262709999999</v>
      </c>
      <c r="P12" s="121">
        <v>0</v>
      </c>
      <c r="Q12" s="121">
        <v>1202284.7325699995</v>
      </c>
    </row>
    <row r="13" spans="1:17" ht="15" customHeight="1" x14ac:dyDescent="0.2">
      <c r="A13" s="120" t="s">
        <v>238</v>
      </c>
      <c r="B13" s="121">
        <v>0</v>
      </c>
      <c r="C13" s="121">
        <v>0</v>
      </c>
      <c r="D13" s="121">
        <v>0</v>
      </c>
      <c r="E13" s="121">
        <v>0</v>
      </c>
      <c r="F13" s="121">
        <v>0</v>
      </c>
      <c r="G13" s="121">
        <v>0</v>
      </c>
      <c r="H13" s="121">
        <v>0</v>
      </c>
      <c r="I13" s="121">
        <v>0</v>
      </c>
      <c r="J13" s="121">
        <v>58751.047829999996</v>
      </c>
      <c r="K13" s="121">
        <v>0</v>
      </c>
      <c r="L13" s="121">
        <v>0</v>
      </c>
      <c r="M13" s="121">
        <v>0</v>
      </c>
      <c r="N13" s="121">
        <v>0</v>
      </c>
      <c r="O13" s="121">
        <v>0</v>
      </c>
      <c r="P13" s="121">
        <v>0</v>
      </c>
      <c r="Q13" s="121">
        <v>58751.047829999996</v>
      </c>
    </row>
    <row r="14" spans="1:17" ht="15" customHeight="1" x14ac:dyDescent="0.2">
      <c r="A14" s="120" t="s">
        <v>181</v>
      </c>
      <c r="B14" s="121">
        <v>0</v>
      </c>
      <c r="C14" s="121">
        <v>0</v>
      </c>
      <c r="D14" s="121">
        <v>0</v>
      </c>
      <c r="E14" s="121">
        <v>0</v>
      </c>
      <c r="F14" s="121">
        <v>0</v>
      </c>
      <c r="G14" s="121">
        <v>0</v>
      </c>
      <c r="H14" s="121">
        <v>0</v>
      </c>
      <c r="I14" s="121">
        <v>0</v>
      </c>
      <c r="J14" s="121">
        <v>0</v>
      </c>
      <c r="K14" s="121">
        <v>0</v>
      </c>
      <c r="L14" s="121">
        <v>0</v>
      </c>
      <c r="M14" s="121">
        <v>0</v>
      </c>
      <c r="N14" s="121">
        <v>29627.99667</v>
      </c>
      <c r="O14" s="121">
        <v>0</v>
      </c>
      <c r="P14" s="121">
        <v>0</v>
      </c>
      <c r="Q14" s="121">
        <v>29627.99667</v>
      </c>
    </row>
    <row r="15" spans="1:17" ht="15" customHeight="1" x14ac:dyDescent="0.2">
      <c r="A15" s="120" t="s">
        <v>239</v>
      </c>
      <c r="B15" s="121">
        <v>11178.597749999999</v>
      </c>
      <c r="C15" s="121">
        <v>141.34369999999998</v>
      </c>
      <c r="D15" s="121">
        <v>0</v>
      </c>
      <c r="E15" s="121">
        <v>0</v>
      </c>
      <c r="F15" s="121">
        <v>0</v>
      </c>
      <c r="G15" s="121">
        <v>0</v>
      </c>
      <c r="H15" s="121">
        <v>0</v>
      </c>
      <c r="I15" s="121">
        <v>11319.941449999998</v>
      </c>
      <c r="J15" s="121">
        <v>98038.099130000002</v>
      </c>
      <c r="K15" s="121">
        <v>3278.2914999999998</v>
      </c>
      <c r="L15" s="121">
        <v>295.44398999999999</v>
      </c>
      <c r="M15" s="121">
        <v>88.939099999999996</v>
      </c>
      <c r="N15" s="121">
        <v>349.50609000000003</v>
      </c>
      <c r="O15" s="121">
        <v>143.80586</v>
      </c>
      <c r="P15" s="121">
        <v>0</v>
      </c>
      <c r="Q15" s="121">
        <v>102194.08567</v>
      </c>
    </row>
    <row r="16" spans="1:17" ht="15" customHeight="1" x14ac:dyDescent="0.2">
      <c r="A16" s="120" t="s">
        <v>240</v>
      </c>
      <c r="B16" s="121">
        <v>2336.33871</v>
      </c>
      <c r="C16" s="121">
        <v>329.42991999999998</v>
      </c>
      <c r="D16" s="121">
        <v>0</v>
      </c>
      <c r="E16" s="121">
        <v>0</v>
      </c>
      <c r="F16" s="121">
        <v>0</v>
      </c>
      <c r="G16" s="121">
        <v>0</v>
      </c>
      <c r="H16" s="121">
        <v>0</v>
      </c>
      <c r="I16" s="121">
        <v>2665.76863</v>
      </c>
      <c r="J16" s="121">
        <v>72802.496889999995</v>
      </c>
      <c r="K16" s="121">
        <v>20014.303309999999</v>
      </c>
      <c r="L16" s="121">
        <v>144.91534000000001</v>
      </c>
      <c r="M16" s="121">
        <v>203.67356000000001</v>
      </c>
      <c r="N16" s="121">
        <v>440.75630000000001</v>
      </c>
      <c r="O16" s="121">
        <v>230.15060999999997</v>
      </c>
      <c r="P16" s="121">
        <v>0</v>
      </c>
      <c r="Q16" s="121">
        <v>93836.29601000002</v>
      </c>
    </row>
    <row r="17" spans="1:17" ht="15" customHeight="1" x14ac:dyDescent="0.2">
      <c r="A17" s="120" t="s">
        <v>241</v>
      </c>
      <c r="B17" s="121">
        <v>34.825060000000001</v>
      </c>
      <c r="C17" s="121">
        <v>0</v>
      </c>
      <c r="D17" s="121">
        <v>0</v>
      </c>
      <c r="E17" s="121">
        <v>0</v>
      </c>
      <c r="F17" s="121">
        <v>0</v>
      </c>
      <c r="G17" s="121">
        <v>0</v>
      </c>
      <c r="H17" s="121">
        <v>0</v>
      </c>
      <c r="I17" s="121">
        <v>34.825060000000001</v>
      </c>
      <c r="J17" s="121">
        <v>68252.159640000027</v>
      </c>
      <c r="K17" s="121">
        <v>6359.4184300000006</v>
      </c>
      <c r="L17" s="121">
        <v>182.47898000000001</v>
      </c>
      <c r="M17" s="121">
        <v>35.734729999999999</v>
      </c>
      <c r="N17" s="121">
        <v>1042.9055800000001</v>
      </c>
      <c r="O17" s="121">
        <v>323.73374999999999</v>
      </c>
      <c r="P17" s="121">
        <v>0</v>
      </c>
      <c r="Q17" s="121">
        <v>76196.43111000002</v>
      </c>
    </row>
    <row r="18" spans="1:17" ht="15" customHeight="1" x14ac:dyDescent="0.2">
      <c r="A18" s="120" t="s">
        <v>242</v>
      </c>
      <c r="B18" s="121">
        <v>0</v>
      </c>
      <c r="C18" s="121">
        <v>0</v>
      </c>
      <c r="D18" s="121">
        <v>0</v>
      </c>
      <c r="E18" s="121">
        <v>0</v>
      </c>
      <c r="F18" s="121">
        <v>0</v>
      </c>
      <c r="G18" s="121">
        <v>0</v>
      </c>
      <c r="H18" s="121">
        <v>0</v>
      </c>
      <c r="I18" s="121">
        <v>0</v>
      </c>
      <c r="J18" s="121">
        <v>2159603.8537600003</v>
      </c>
      <c r="K18" s="121">
        <v>16437.5</v>
      </c>
      <c r="L18" s="121">
        <v>0</v>
      </c>
      <c r="M18" s="121">
        <v>0</v>
      </c>
      <c r="N18" s="121">
        <v>0</v>
      </c>
      <c r="O18" s="121">
        <v>0</v>
      </c>
      <c r="P18" s="121">
        <v>0</v>
      </c>
      <c r="Q18" s="121">
        <v>2176041.3537600003</v>
      </c>
    </row>
    <row r="19" spans="1:17" ht="15" customHeight="1" x14ac:dyDescent="0.2">
      <c r="A19" s="120" t="s">
        <v>243</v>
      </c>
      <c r="B19" s="121">
        <v>0</v>
      </c>
      <c r="C19" s="121">
        <v>0</v>
      </c>
      <c r="D19" s="121">
        <v>0</v>
      </c>
      <c r="E19" s="121">
        <v>0</v>
      </c>
      <c r="F19" s="121">
        <v>0</v>
      </c>
      <c r="G19" s="121">
        <v>0</v>
      </c>
      <c r="H19" s="121">
        <v>0</v>
      </c>
      <c r="I19" s="121">
        <v>0</v>
      </c>
      <c r="J19" s="121">
        <v>1536.03854</v>
      </c>
      <c r="K19" s="121">
        <v>55.422809999999998</v>
      </c>
      <c r="L19" s="121">
        <v>0</v>
      </c>
      <c r="M19" s="121">
        <v>51.181419999999996</v>
      </c>
      <c r="N19" s="121">
        <v>0</v>
      </c>
      <c r="O19" s="121">
        <v>0</v>
      </c>
      <c r="P19" s="121">
        <v>0</v>
      </c>
      <c r="Q19" s="121">
        <v>1642.6427700000002</v>
      </c>
    </row>
    <row r="20" spans="1:17" ht="15" customHeight="1" x14ac:dyDescent="0.2">
      <c r="A20" s="120" t="s">
        <v>244</v>
      </c>
      <c r="B20" s="121">
        <v>0</v>
      </c>
      <c r="C20" s="121">
        <v>0</v>
      </c>
      <c r="D20" s="121">
        <v>0</v>
      </c>
      <c r="E20" s="121">
        <v>0</v>
      </c>
      <c r="F20" s="121">
        <v>0</v>
      </c>
      <c r="G20" s="121">
        <v>0</v>
      </c>
      <c r="H20" s="121">
        <v>0</v>
      </c>
      <c r="I20" s="121">
        <v>0</v>
      </c>
      <c r="J20" s="121">
        <v>0</v>
      </c>
      <c r="K20" s="121">
        <v>0</v>
      </c>
      <c r="L20" s="121">
        <v>0</v>
      </c>
      <c r="M20" s="121">
        <v>0</v>
      </c>
      <c r="N20" s="121">
        <v>0</v>
      </c>
      <c r="O20" s="121">
        <v>0</v>
      </c>
      <c r="P20" s="121">
        <v>0</v>
      </c>
      <c r="Q20" s="121">
        <v>0</v>
      </c>
    </row>
    <row r="21" spans="1:17" ht="15" customHeight="1" x14ac:dyDescent="0.2">
      <c r="A21" s="120" t="s">
        <v>245</v>
      </c>
      <c r="B21" s="121">
        <v>0</v>
      </c>
      <c r="C21" s="121">
        <v>0</v>
      </c>
      <c r="D21" s="121">
        <v>0</v>
      </c>
      <c r="E21" s="121">
        <v>0</v>
      </c>
      <c r="F21" s="121">
        <v>0</v>
      </c>
      <c r="G21" s="121">
        <v>0</v>
      </c>
      <c r="H21" s="121">
        <v>0</v>
      </c>
      <c r="I21" s="121">
        <v>0</v>
      </c>
      <c r="J21" s="121">
        <v>0</v>
      </c>
      <c r="K21" s="121">
        <v>0</v>
      </c>
      <c r="L21" s="121">
        <v>0</v>
      </c>
      <c r="M21" s="121">
        <v>0</v>
      </c>
      <c r="N21" s="121">
        <v>0</v>
      </c>
      <c r="O21" s="121">
        <v>0</v>
      </c>
      <c r="P21" s="121">
        <v>0</v>
      </c>
      <c r="Q21" s="121">
        <v>0</v>
      </c>
    </row>
    <row r="22" spans="1:17" ht="15" customHeight="1" x14ac:dyDescent="0.2">
      <c r="A22" s="120" t="s">
        <v>246</v>
      </c>
      <c r="B22" s="121">
        <v>0</v>
      </c>
      <c r="C22" s="121">
        <v>0</v>
      </c>
      <c r="D22" s="121">
        <v>0</v>
      </c>
      <c r="E22" s="121">
        <v>0</v>
      </c>
      <c r="F22" s="121">
        <v>0</v>
      </c>
      <c r="G22" s="121">
        <v>0</v>
      </c>
      <c r="H22" s="121">
        <v>0</v>
      </c>
      <c r="I22" s="121">
        <v>0</v>
      </c>
      <c r="J22" s="121">
        <v>119.79134999999999</v>
      </c>
      <c r="K22" s="121">
        <v>0</v>
      </c>
      <c r="L22" s="121">
        <v>0</v>
      </c>
      <c r="M22" s="121">
        <v>0</v>
      </c>
      <c r="N22" s="121">
        <v>0</v>
      </c>
      <c r="O22" s="121">
        <v>0</v>
      </c>
      <c r="P22" s="121">
        <v>0</v>
      </c>
      <c r="Q22" s="121">
        <v>119.79134999999999</v>
      </c>
    </row>
    <row r="23" spans="1:17" ht="15" customHeight="1" x14ac:dyDescent="0.2">
      <c r="A23" s="120" t="s">
        <v>247</v>
      </c>
      <c r="B23" s="121">
        <v>0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1">
        <v>0</v>
      </c>
      <c r="J23" s="121">
        <v>0</v>
      </c>
      <c r="K23" s="121">
        <v>0</v>
      </c>
      <c r="L23" s="121">
        <v>0</v>
      </c>
      <c r="M23" s="121">
        <v>0</v>
      </c>
      <c r="N23" s="121">
        <v>0</v>
      </c>
      <c r="O23" s="121">
        <v>0</v>
      </c>
      <c r="P23" s="121">
        <v>0</v>
      </c>
      <c r="Q23" s="121">
        <v>0</v>
      </c>
    </row>
    <row r="24" spans="1:17" ht="15" customHeight="1" x14ac:dyDescent="0.2">
      <c r="A24" s="120" t="s">
        <v>248</v>
      </c>
      <c r="B24" s="121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0</v>
      </c>
      <c r="I24" s="121">
        <v>0</v>
      </c>
      <c r="J24" s="121">
        <v>0</v>
      </c>
      <c r="K24" s="121">
        <v>0</v>
      </c>
      <c r="L24" s="121">
        <v>0</v>
      </c>
      <c r="M24" s="121">
        <v>0</v>
      </c>
      <c r="N24" s="121">
        <v>0</v>
      </c>
      <c r="O24" s="121">
        <v>0</v>
      </c>
      <c r="P24" s="121">
        <v>0</v>
      </c>
      <c r="Q24" s="121">
        <v>0</v>
      </c>
    </row>
    <row r="25" spans="1:17" s="38" customFormat="1" ht="15" customHeight="1" x14ac:dyDescent="0.25">
      <c r="A25" s="120" t="s">
        <v>249</v>
      </c>
      <c r="B25" s="121">
        <v>0</v>
      </c>
      <c r="C25" s="121">
        <v>0</v>
      </c>
      <c r="D25" s="121">
        <v>0</v>
      </c>
      <c r="E25" s="121">
        <v>0</v>
      </c>
      <c r="F25" s="121">
        <v>0</v>
      </c>
      <c r="G25" s="121">
        <v>0</v>
      </c>
      <c r="H25" s="121">
        <v>0</v>
      </c>
      <c r="I25" s="121">
        <v>0</v>
      </c>
      <c r="J25" s="121">
        <v>0</v>
      </c>
      <c r="K25" s="121">
        <v>0</v>
      </c>
      <c r="L25" s="121">
        <v>0</v>
      </c>
      <c r="M25" s="121">
        <v>0</v>
      </c>
      <c r="N25" s="121">
        <v>0</v>
      </c>
      <c r="O25" s="121">
        <v>0</v>
      </c>
      <c r="P25" s="121">
        <v>0</v>
      </c>
      <c r="Q25" s="121">
        <v>0</v>
      </c>
    </row>
    <row r="26" spans="1:17" s="38" customFormat="1" ht="15" customHeight="1" x14ac:dyDescent="0.25">
      <c r="A26" s="123" t="s">
        <v>46</v>
      </c>
      <c r="B26" s="124">
        <v>50484.757640000011</v>
      </c>
      <c r="C26" s="124">
        <v>907.25944000000004</v>
      </c>
      <c r="D26" s="124">
        <v>1.33657</v>
      </c>
      <c r="E26" s="124">
        <v>0</v>
      </c>
      <c r="F26" s="124">
        <v>0</v>
      </c>
      <c r="G26" s="124">
        <v>0</v>
      </c>
      <c r="H26" s="124">
        <v>0</v>
      </c>
      <c r="I26" s="124">
        <v>51393.353650000012</v>
      </c>
      <c r="J26" s="124">
        <v>6233530.3257500008</v>
      </c>
      <c r="K26" s="124">
        <v>536354.19143000001</v>
      </c>
      <c r="L26" s="124">
        <v>9638.7817299999988</v>
      </c>
      <c r="M26" s="124">
        <v>7522.3175999999994</v>
      </c>
      <c r="N26" s="124">
        <v>55931.206150000005</v>
      </c>
      <c r="O26" s="124">
        <v>77976.688349999982</v>
      </c>
      <c r="P26" s="124">
        <v>0</v>
      </c>
      <c r="Q26" s="124">
        <v>6920953.5110099986</v>
      </c>
    </row>
    <row r="27" spans="1:17" ht="15" customHeight="1" thickBot="1" x14ac:dyDescent="0.25">
      <c r="A27" s="164"/>
      <c r="B27" s="162"/>
      <c r="C27" s="163"/>
      <c r="D27" s="163"/>
      <c r="E27" s="163"/>
      <c r="F27" s="163"/>
      <c r="G27" s="163"/>
      <c r="H27" s="163"/>
      <c r="I27" s="163"/>
      <c r="J27" s="163"/>
      <c r="K27" s="163"/>
      <c r="L27" s="162"/>
      <c r="M27" s="162"/>
      <c r="N27" s="162"/>
      <c r="O27" s="162"/>
      <c r="P27" s="162"/>
      <c r="Q27" s="162"/>
    </row>
    <row r="28" spans="1:17" ht="15" customHeight="1" x14ac:dyDescent="0.2">
      <c r="A28" s="131" t="s">
        <v>252</v>
      </c>
      <c r="B28" s="47"/>
      <c r="C28" s="122"/>
      <c r="D28" s="122"/>
      <c r="E28" s="122"/>
      <c r="F28" s="122"/>
      <c r="G28" s="122"/>
      <c r="H28" s="122"/>
      <c r="I28" s="122"/>
      <c r="J28" s="122"/>
      <c r="K28" s="122"/>
      <c r="L28" s="47"/>
      <c r="M28" s="47"/>
      <c r="N28" s="38"/>
      <c r="O28" s="38"/>
      <c r="P28" s="38"/>
      <c r="Q28" s="38"/>
    </row>
    <row r="29" spans="1:17" ht="15" customHeight="1" x14ac:dyDescent="0.2">
      <c r="A29" s="115"/>
      <c r="B29" s="120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0"/>
      <c r="N29" s="38"/>
      <c r="O29" s="38"/>
      <c r="P29" s="38"/>
      <c r="Q29" s="3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467330-158E-4DCE-AF79-55CC7CCC3E77}">
  <sheetPr codeName="Sheet4">
    <pageSetUpPr fitToPage="1"/>
  </sheetPr>
  <dimension ref="A1:U26"/>
  <sheetViews>
    <sheetView zoomScaleNormal="100" workbookViewId="0">
      <selection activeCell="A15" sqref="A15"/>
    </sheetView>
  </sheetViews>
  <sheetFormatPr defaultColWidth="11.42578125" defaultRowHeight="12.75" x14ac:dyDescent="0.2"/>
  <cols>
    <col min="1" max="1" width="44.5703125" style="114" customWidth="1"/>
    <col min="2" max="4" width="16.42578125" style="113" customWidth="1"/>
    <col min="5" max="6" width="15.5703125" style="113" customWidth="1"/>
    <col min="7" max="256" width="11.42578125" style="113"/>
    <col min="257" max="257" width="44.5703125" style="113" customWidth="1"/>
    <col min="258" max="260" width="16.42578125" style="113" customWidth="1"/>
    <col min="261" max="262" width="15.5703125" style="113" customWidth="1"/>
    <col min="263" max="512" width="11.42578125" style="113"/>
    <col min="513" max="513" width="44.5703125" style="113" customWidth="1"/>
    <col min="514" max="516" width="16.42578125" style="113" customWidth="1"/>
    <col min="517" max="518" width="15.5703125" style="113" customWidth="1"/>
    <col min="519" max="768" width="11.42578125" style="113"/>
    <col min="769" max="769" width="44.5703125" style="113" customWidth="1"/>
    <col min="770" max="772" width="16.42578125" style="113" customWidth="1"/>
    <col min="773" max="774" width="15.5703125" style="113" customWidth="1"/>
    <col min="775" max="1024" width="11.42578125" style="113"/>
    <col min="1025" max="1025" width="44.5703125" style="113" customWidth="1"/>
    <col min="1026" max="1028" width="16.42578125" style="113" customWidth="1"/>
    <col min="1029" max="1030" width="15.5703125" style="113" customWidth="1"/>
    <col min="1031" max="1280" width="11.42578125" style="113"/>
    <col min="1281" max="1281" width="44.5703125" style="113" customWidth="1"/>
    <col min="1282" max="1284" width="16.42578125" style="113" customWidth="1"/>
    <col min="1285" max="1286" width="15.5703125" style="113" customWidth="1"/>
    <col min="1287" max="1536" width="11.42578125" style="113"/>
    <col min="1537" max="1537" width="44.5703125" style="113" customWidth="1"/>
    <col min="1538" max="1540" width="16.42578125" style="113" customWidth="1"/>
    <col min="1541" max="1542" width="15.5703125" style="113" customWidth="1"/>
    <col min="1543" max="1792" width="11.42578125" style="113"/>
    <col min="1793" max="1793" width="44.5703125" style="113" customWidth="1"/>
    <col min="1794" max="1796" width="16.42578125" style="113" customWidth="1"/>
    <col min="1797" max="1798" width="15.5703125" style="113" customWidth="1"/>
    <col min="1799" max="2048" width="11.42578125" style="113"/>
    <col min="2049" max="2049" width="44.5703125" style="113" customWidth="1"/>
    <col min="2050" max="2052" width="16.42578125" style="113" customWidth="1"/>
    <col min="2053" max="2054" width="15.5703125" style="113" customWidth="1"/>
    <col min="2055" max="2304" width="11.42578125" style="113"/>
    <col min="2305" max="2305" width="44.5703125" style="113" customWidth="1"/>
    <col min="2306" max="2308" width="16.42578125" style="113" customWidth="1"/>
    <col min="2309" max="2310" width="15.5703125" style="113" customWidth="1"/>
    <col min="2311" max="2560" width="11.42578125" style="113"/>
    <col min="2561" max="2561" width="44.5703125" style="113" customWidth="1"/>
    <col min="2562" max="2564" width="16.42578125" style="113" customWidth="1"/>
    <col min="2565" max="2566" width="15.5703125" style="113" customWidth="1"/>
    <col min="2567" max="2816" width="11.42578125" style="113"/>
    <col min="2817" max="2817" width="44.5703125" style="113" customWidth="1"/>
    <col min="2818" max="2820" width="16.42578125" style="113" customWidth="1"/>
    <col min="2821" max="2822" width="15.5703125" style="113" customWidth="1"/>
    <col min="2823" max="3072" width="11.42578125" style="113"/>
    <col min="3073" max="3073" width="44.5703125" style="113" customWidth="1"/>
    <col min="3074" max="3076" width="16.42578125" style="113" customWidth="1"/>
    <col min="3077" max="3078" width="15.5703125" style="113" customWidth="1"/>
    <col min="3079" max="3328" width="11.42578125" style="113"/>
    <col min="3329" max="3329" width="44.5703125" style="113" customWidth="1"/>
    <col min="3330" max="3332" width="16.42578125" style="113" customWidth="1"/>
    <col min="3333" max="3334" width="15.5703125" style="113" customWidth="1"/>
    <col min="3335" max="3584" width="11.42578125" style="113"/>
    <col min="3585" max="3585" width="44.5703125" style="113" customWidth="1"/>
    <col min="3586" max="3588" width="16.42578125" style="113" customWidth="1"/>
    <col min="3589" max="3590" width="15.5703125" style="113" customWidth="1"/>
    <col min="3591" max="3840" width="11.42578125" style="113"/>
    <col min="3841" max="3841" width="44.5703125" style="113" customWidth="1"/>
    <col min="3842" max="3844" width="16.42578125" style="113" customWidth="1"/>
    <col min="3845" max="3846" width="15.5703125" style="113" customWidth="1"/>
    <col min="3847" max="4096" width="11.42578125" style="113"/>
    <col min="4097" max="4097" width="44.5703125" style="113" customWidth="1"/>
    <col min="4098" max="4100" width="16.42578125" style="113" customWidth="1"/>
    <col min="4101" max="4102" width="15.5703125" style="113" customWidth="1"/>
    <col min="4103" max="4352" width="11.42578125" style="113"/>
    <col min="4353" max="4353" width="44.5703125" style="113" customWidth="1"/>
    <col min="4354" max="4356" width="16.42578125" style="113" customWidth="1"/>
    <col min="4357" max="4358" width="15.5703125" style="113" customWidth="1"/>
    <col min="4359" max="4608" width="11.42578125" style="113"/>
    <col min="4609" max="4609" width="44.5703125" style="113" customWidth="1"/>
    <col min="4610" max="4612" width="16.42578125" style="113" customWidth="1"/>
    <col min="4613" max="4614" width="15.5703125" style="113" customWidth="1"/>
    <col min="4615" max="4864" width="11.42578125" style="113"/>
    <col min="4865" max="4865" width="44.5703125" style="113" customWidth="1"/>
    <col min="4866" max="4868" width="16.42578125" style="113" customWidth="1"/>
    <col min="4869" max="4870" width="15.5703125" style="113" customWidth="1"/>
    <col min="4871" max="5120" width="11.42578125" style="113"/>
    <col min="5121" max="5121" width="44.5703125" style="113" customWidth="1"/>
    <col min="5122" max="5124" width="16.42578125" style="113" customWidth="1"/>
    <col min="5125" max="5126" width="15.5703125" style="113" customWidth="1"/>
    <col min="5127" max="5376" width="11.42578125" style="113"/>
    <col min="5377" max="5377" width="44.5703125" style="113" customWidth="1"/>
    <col min="5378" max="5380" width="16.42578125" style="113" customWidth="1"/>
    <col min="5381" max="5382" width="15.5703125" style="113" customWidth="1"/>
    <col min="5383" max="5632" width="11.42578125" style="113"/>
    <col min="5633" max="5633" width="44.5703125" style="113" customWidth="1"/>
    <col min="5634" max="5636" width="16.42578125" style="113" customWidth="1"/>
    <col min="5637" max="5638" width="15.5703125" style="113" customWidth="1"/>
    <col min="5639" max="5888" width="11.42578125" style="113"/>
    <col min="5889" max="5889" width="44.5703125" style="113" customWidth="1"/>
    <col min="5890" max="5892" width="16.42578125" style="113" customWidth="1"/>
    <col min="5893" max="5894" width="15.5703125" style="113" customWidth="1"/>
    <col min="5895" max="6144" width="11.42578125" style="113"/>
    <col min="6145" max="6145" width="44.5703125" style="113" customWidth="1"/>
    <col min="6146" max="6148" width="16.42578125" style="113" customWidth="1"/>
    <col min="6149" max="6150" width="15.5703125" style="113" customWidth="1"/>
    <col min="6151" max="6400" width="11.42578125" style="113"/>
    <col min="6401" max="6401" width="44.5703125" style="113" customWidth="1"/>
    <col min="6402" max="6404" width="16.42578125" style="113" customWidth="1"/>
    <col min="6405" max="6406" width="15.5703125" style="113" customWidth="1"/>
    <col min="6407" max="6656" width="11.42578125" style="113"/>
    <col min="6657" max="6657" width="44.5703125" style="113" customWidth="1"/>
    <col min="6658" max="6660" width="16.42578125" style="113" customWidth="1"/>
    <col min="6661" max="6662" width="15.5703125" style="113" customWidth="1"/>
    <col min="6663" max="6912" width="11.42578125" style="113"/>
    <col min="6913" max="6913" width="44.5703125" style="113" customWidth="1"/>
    <col min="6914" max="6916" width="16.42578125" style="113" customWidth="1"/>
    <col min="6917" max="6918" width="15.5703125" style="113" customWidth="1"/>
    <col min="6919" max="7168" width="11.42578125" style="113"/>
    <col min="7169" max="7169" width="44.5703125" style="113" customWidth="1"/>
    <col min="7170" max="7172" width="16.42578125" style="113" customWidth="1"/>
    <col min="7173" max="7174" width="15.5703125" style="113" customWidth="1"/>
    <col min="7175" max="7424" width="11.42578125" style="113"/>
    <col min="7425" max="7425" width="44.5703125" style="113" customWidth="1"/>
    <col min="7426" max="7428" width="16.42578125" style="113" customWidth="1"/>
    <col min="7429" max="7430" width="15.5703125" style="113" customWidth="1"/>
    <col min="7431" max="7680" width="11.42578125" style="113"/>
    <col min="7681" max="7681" width="44.5703125" style="113" customWidth="1"/>
    <col min="7682" max="7684" width="16.42578125" style="113" customWidth="1"/>
    <col min="7685" max="7686" width="15.5703125" style="113" customWidth="1"/>
    <col min="7687" max="7936" width="11.42578125" style="113"/>
    <col min="7937" max="7937" width="44.5703125" style="113" customWidth="1"/>
    <col min="7938" max="7940" width="16.42578125" style="113" customWidth="1"/>
    <col min="7941" max="7942" width="15.5703125" style="113" customWidth="1"/>
    <col min="7943" max="8192" width="11.42578125" style="113"/>
    <col min="8193" max="8193" width="44.5703125" style="113" customWidth="1"/>
    <col min="8194" max="8196" width="16.42578125" style="113" customWidth="1"/>
    <col min="8197" max="8198" width="15.5703125" style="113" customWidth="1"/>
    <col min="8199" max="8448" width="11.42578125" style="113"/>
    <col min="8449" max="8449" width="44.5703125" style="113" customWidth="1"/>
    <col min="8450" max="8452" width="16.42578125" style="113" customWidth="1"/>
    <col min="8453" max="8454" width="15.5703125" style="113" customWidth="1"/>
    <col min="8455" max="8704" width="11.42578125" style="113"/>
    <col min="8705" max="8705" width="44.5703125" style="113" customWidth="1"/>
    <col min="8706" max="8708" width="16.42578125" style="113" customWidth="1"/>
    <col min="8709" max="8710" width="15.5703125" style="113" customWidth="1"/>
    <col min="8711" max="8960" width="11.42578125" style="113"/>
    <col min="8961" max="8961" width="44.5703125" style="113" customWidth="1"/>
    <col min="8962" max="8964" width="16.42578125" style="113" customWidth="1"/>
    <col min="8965" max="8966" width="15.5703125" style="113" customWidth="1"/>
    <col min="8967" max="9216" width="11.42578125" style="113"/>
    <col min="9217" max="9217" width="44.5703125" style="113" customWidth="1"/>
    <col min="9218" max="9220" width="16.42578125" style="113" customWidth="1"/>
    <col min="9221" max="9222" width="15.5703125" style="113" customWidth="1"/>
    <col min="9223" max="9472" width="11.42578125" style="113"/>
    <col min="9473" max="9473" width="44.5703125" style="113" customWidth="1"/>
    <col min="9474" max="9476" width="16.42578125" style="113" customWidth="1"/>
    <col min="9477" max="9478" width="15.5703125" style="113" customWidth="1"/>
    <col min="9479" max="9728" width="11.42578125" style="113"/>
    <col min="9729" max="9729" width="44.5703125" style="113" customWidth="1"/>
    <col min="9730" max="9732" width="16.42578125" style="113" customWidth="1"/>
    <col min="9733" max="9734" width="15.5703125" style="113" customWidth="1"/>
    <col min="9735" max="9984" width="11.42578125" style="113"/>
    <col min="9985" max="9985" width="44.5703125" style="113" customWidth="1"/>
    <col min="9986" max="9988" width="16.42578125" style="113" customWidth="1"/>
    <col min="9989" max="9990" width="15.5703125" style="113" customWidth="1"/>
    <col min="9991" max="10240" width="11.42578125" style="113"/>
    <col min="10241" max="10241" width="44.5703125" style="113" customWidth="1"/>
    <col min="10242" max="10244" width="16.42578125" style="113" customWidth="1"/>
    <col min="10245" max="10246" width="15.5703125" style="113" customWidth="1"/>
    <col min="10247" max="10496" width="11.42578125" style="113"/>
    <col min="10497" max="10497" width="44.5703125" style="113" customWidth="1"/>
    <col min="10498" max="10500" width="16.42578125" style="113" customWidth="1"/>
    <col min="10501" max="10502" width="15.5703125" style="113" customWidth="1"/>
    <col min="10503" max="10752" width="11.42578125" style="113"/>
    <col min="10753" max="10753" width="44.5703125" style="113" customWidth="1"/>
    <col min="10754" max="10756" width="16.42578125" style="113" customWidth="1"/>
    <col min="10757" max="10758" width="15.5703125" style="113" customWidth="1"/>
    <col min="10759" max="11008" width="11.42578125" style="113"/>
    <col min="11009" max="11009" width="44.5703125" style="113" customWidth="1"/>
    <col min="11010" max="11012" width="16.42578125" style="113" customWidth="1"/>
    <col min="11013" max="11014" width="15.5703125" style="113" customWidth="1"/>
    <col min="11015" max="11264" width="11.42578125" style="113"/>
    <col min="11265" max="11265" width="44.5703125" style="113" customWidth="1"/>
    <col min="11266" max="11268" width="16.42578125" style="113" customWidth="1"/>
    <col min="11269" max="11270" width="15.5703125" style="113" customWidth="1"/>
    <col min="11271" max="11520" width="11.42578125" style="113"/>
    <col min="11521" max="11521" width="44.5703125" style="113" customWidth="1"/>
    <col min="11522" max="11524" width="16.42578125" style="113" customWidth="1"/>
    <col min="11525" max="11526" width="15.5703125" style="113" customWidth="1"/>
    <col min="11527" max="11776" width="11.42578125" style="113"/>
    <col min="11777" max="11777" width="44.5703125" style="113" customWidth="1"/>
    <col min="11778" max="11780" width="16.42578125" style="113" customWidth="1"/>
    <col min="11781" max="11782" width="15.5703125" style="113" customWidth="1"/>
    <col min="11783" max="12032" width="11.42578125" style="113"/>
    <col min="12033" max="12033" width="44.5703125" style="113" customWidth="1"/>
    <col min="12034" max="12036" width="16.42578125" style="113" customWidth="1"/>
    <col min="12037" max="12038" width="15.5703125" style="113" customWidth="1"/>
    <col min="12039" max="12288" width="11.42578125" style="113"/>
    <col min="12289" max="12289" width="44.5703125" style="113" customWidth="1"/>
    <col min="12290" max="12292" width="16.42578125" style="113" customWidth="1"/>
    <col min="12293" max="12294" width="15.5703125" style="113" customWidth="1"/>
    <col min="12295" max="12544" width="11.42578125" style="113"/>
    <col min="12545" max="12545" width="44.5703125" style="113" customWidth="1"/>
    <col min="12546" max="12548" width="16.42578125" style="113" customWidth="1"/>
    <col min="12549" max="12550" width="15.5703125" style="113" customWidth="1"/>
    <col min="12551" max="12800" width="11.42578125" style="113"/>
    <col min="12801" max="12801" width="44.5703125" style="113" customWidth="1"/>
    <col min="12802" max="12804" width="16.42578125" style="113" customWidth="1"/>
    <col min="12805" max="12806" width="15.5703125" style="113" customWidth="1"/>
    <col min="12807" max="13056" width="11.42578125" style="113"/>
    <col min="13057" max="13057" width="44.5703125" style="113" customWidth="1"/>
    <col min="13058" max="13060" width="16.42578125" style="113" customWidth="1"/>
    <col min="13061" max="13062" width="15.5703125" style="113" customWidth="1"/>
    <col min="13063" max="13312" width="11.42578125" style="113"/>
    <col min="13313" max="13313" width="44.5703125" style="113" customWidth="1"/>
    <col min="13314" max="13316" width="16.42578125" style="113" customWidth="1"/>
    <col min="13317" max="13318" width="15.5703125" style="113" customWidth="1"/>
    <col min="13319" max="13568" width="11.42578125" style="113"/>
    <col min="13569" max="13569" width="44.5703125" style="113" customWidth="1"/>
    <col min="13570" max="13572" width="16.42578125" style="113" customWidth="1"/>
    <col min="13573" max="13574" width="15.5703125" style="113" customWidth="1"/>
    <col min="13575" max="13824" width="11.42578125" style="113"/>
    <col min="13825" max="13825" width="44.5703125" style="113" customWidth="1"/>
    <col min="13826" max="13828" width="16.42578125" style="113" customWidth="1"/>
    <col min="13829" max="13830" width="15.5703125" style="113" customWidth="1"/>
    <col min="13831" max="14080" width="11.42578125" style="113"/>
    <col min="14081" max="14081" width="44.5703125" style="113" customWidth="1"/>
    <col min="14082" max="14084" width="16.42578125" style="113" customWidth="1"/>
    <col min="14085" max="14086" width="15.5703125" style="113" customWidth="1"/>
    <col min="14087" max="14336" width="11.42578125" style="113"/>
    <col min="14337" max="14337" width="44.5703125" style="113" customWidth="1"/>
    <col min="14338" max="14340" width="16.42578125" style="113" customWidth="1"/>
    <col min="14341" max="14342" width="15.5703125" style="113" customWidth="1"/>
    <col min="14343" max="14592" width="11.42578125" style="113"/>
    <col min="14593" max="14593" width="44.5703125" style="113" customWidth="1"/>
    <col min="14594" max="14596" width="16.42578125" style="113" customWidth="1"/>
    <col min="14597" max="14598" width="15.5703125" style="113" customWidth="1"/>
    <col min="14599" max="14848" width="11.42578125" style="113"/>
    <col min="14849" max="14849" width="44.5703125" style="113" customWidth="1"/>
    <col min="14850" max="14852" width="16.42578125" style="113" customWidth="1"/>
    <col min="14853" max="14854" width="15.5703125" style="113" customWidth="1"/>
    <col min="14855" max="15104" width="11.42578125" style="113"/>
    <col min="15105" max="15105" width="44.5703125" style="113" customWidth="1"/>
    <col min="15106" max="15108" width="16.42578125" style="113" customWidth="1"/>
    <col min="15109" max="15110" width="15.5703125" style="113" customWidth="1"/>
    <col min="15111" max="15360" width="11.42578125" style="113"/>
    <col min="15361" max="15361" width="44.5703125" style="113" customWidth="1"/>
    <col min="15362" max="15364" width="16.42578125" style="113" customWidth="1"/>
    <col min="15365" max="15366" width="15.5703125" style="113" customWidth="1"/>
    <col min="15367" max="15616" width="11.42578125" style="113"/>
    <col min="15617" max="15617" width="44.5703125" style="113" customWidth="1"/>
    <col min="15618" max="15620" width="16.42578125" style="113" customWidth="1"/>
    <col min="15621" max="15622" width="15.5703125" style="113" customWidth="1"/>
    <col min="15623" max="15872" width="11.42578125" style="113"/>
    <col min="15873" max="15873" width="44.5703125" style="113" customWidth="1"/>
    <col min="15874" max="15876" width="16.42578125" style="113" customWidth="1"/>
    <col min="15877" max="15878" width="15.5703125" style="113" customWidth="1"/>
    <col min="15879" max="16128" width="11.42578125" style="113"/>
    <col min="16129" max="16129" width="44.5703125" style="113" customWidth="1"/>
    <col min="16130" max="16132" width="16.42578125" style="113" customWidth="1"/>
    <col min="16133" max="16134" width="15.5703125" style="113" customWidth="1"/>
    <col min="16135" max="16384" width="11.42578125" style="113"/>
  </cols>
  <sheetData>
    <row r="1" spans="1:21" s="98" customFormat="1" ht="30" customHeight="1" x14ac:dyDescent="0.25">
      <c r="A1" s="402" t="s">
        <v>416</v>
      </c>
      <c r="B1" s="402"/>
      <c r="C1" s="402"/>
      <c r="D1" s="402"/>
      <c r="E1" s="402"/>
      <c r="F1" s="402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</row>
    <row r="2" spans="1:21" s="98" customFormat="1" ht="15" customHeight="1" x14ac:dyDescent="0.25">
      <c r="A2" s="403" t="s">
        <v>388</v>
      </c>
      <c r="B2" s="403"/>
      <c r="C2" s="403"/>
      <c r="D2" s="403"/>
      <c r="E2" s="403"/>
      <c r="F2" s="403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</row>
    <row r="3" spans="1:21" s="98" customFormat="1" ht="15" customHeight="1" x14ac:dyDescent="0.25">
      <c r="A3" s="403" t="s">
        <v>2</v>
      </c>
      <c r="B3" s="403"/>
      <c r="C3" s="403"/>
      <c r="D3" s="403"/>
      <c r="E3" s="403"/>
      <c r="F3" s="403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</row>
    <row r="4" spans="1:21" s="99" customFormat="1" ht="30" customHeight="1" x14ac:dyDescent="0.25">
      <c r="A4" s="404" t="s">
        <v>49</v>
      </c>
      <c r="B4" s="404"/>
      <c r="C4" s="404"/>
      <c r="D4" s="404"/>
      <c r="E4" s="404"/>
      <c r="F4" s="404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</row>
    <row r="5" spans="1:21" ht="3.75" customHeight="1" x14ac:dyDescent="0.2">
      <c r="A5" s="195"/>
      <c r="B5" s="97"/>
      <c r="C5" s="112"/>
      <c r="D5" s="112"/>
      <c r="E5" s="97"/>
      <c r="F5" s="256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</row>
    <row r="6" spans="1:21" ht="30" customHeight="1" x14ac:dyDescent="0.2">
      <c r="A6" s="196"/>
      <c r="B6" s="197" t="s">
        <v>77</v>
      </c>
      <c r="C6" s="197" t="s">
        <v>79</v>
      </c>
      <c r="D6" s="197" t="s">
        <v>78</v>
      </c>
      <c r="E6" s="198" t="s">
        <v>232</v>
      </c>
      <c r="F6" s="198" t="s">
        <v>15</v>
      </c>
      <c r="G6" s="97"/>
      <c r="H6" s="97"/>
      <c r="I6" s="97"/>
      <c r="J6" s="97"/>
      <c r="K6" s="97"/>
      <c r="L6" s="97"/>
      <c r="M6" s="97"/>
      <c r="N6" s="97"/>
      <c r="O6" s="97"/>
      <c r="P6" s="97"/>
      <c r="Q6" s="97"/>
      <c r="R6" s="97"/>
      <c r="S6" s="97"/>
      <c r="T6" s="97"/>
      <c r="U6" s="97"/>
    </row>
    <row r="7" spans="1:21" ht="15" customHeight="1" x14ac:dyDescent="0.2">
      <c r="A7" s="200" t="s">
        <v>389</v>
      </c>
      <c r="B7" s="257">
        <v>1241661.2494715997</v>
      </c>
      <c r="C7" s="258">
        <v>378375.06936700008</v>
      </c>
      <c r="D7" s="258">
        <v>262536.99990980001</v>
      </c>
      <c r="E7" s="257">
        <v>1882573.3187483998</v>
      </c>
      <c r="F7" s="249">
        <v>0.93163599283028808</v>
      </c>
      <c r="G7" s="97"/>
      <c r="H7" s="97"/>
      <c r="I7" s="97"/>
      <c r="J7" s="97"/>
      <c r="K7" s="97"/>
      <c r="L7" s="97"/>
      <c r="M7" s="97"/>
      <c r="N7" s="97"/>
      <c r="O7" s="97"/>
      <c r="P7" s="97"/>
      <c r="Q7" s="97"/>
      <c r="R7" s="97"/>
      <c r="S7" s="97"/>
      <c r="T7" s="97"/>
      <c r="U7" s="97"/>
    </row>
    <row r="8" spans="1:21" ht="15" customHeight="1" x14ac:dyDescent="0.2">
      <c r="A8" s="200" t="s">
        <v>390</v>
      </c>
      <c r="B8" s="259">
        <v>2023.2251400000005</v>
      </c>
      <c r="C8" s="259">
        <v>1091.2793600000002</v>
      </c>
      <c r="D8" s="259">
        <v>526.80812000000003</v>
      </c>
      <c r="E8" s="259">
        <v>3641.3126200000011</v>
      </c>
      <c r="F8" s="260">
        <v>1.8019897892712774E-3</v>
      </c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</row>
    <row r="9" spans="1:21" ht="15" customHeight="1" x14ac:dyDescent="0.2">
      <c r="A9" s="200" t="s">
        <v>391</v>
      </c>
      <c r="B9" s="257">
        <v>19678.733269799995</v>
      </c>
      <c r="C9" s="258">
        <v>3662.7747832</v>
      </c>
      <c r="D9" s="258">
        <v>2343.4990300000004</v>
      </c>
      <c r="E9" s="257">
        <v>25685.007082999993</v>
      </c>
      <c r="F9" s="249">
        <v>1.2710834067558421E-2</v>
      </c>
      <c r="G9" s="97"/>
      <c r="H9" s="97"/>
      <c r="I9" s="97"/>
      <c r="J9" s="97"/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</row>
    <row r="10" spans="1:21" ht="15" customHeight="1" x14ac:dyDescent="0.2">
      <c r="A10" s="200" t="s">
        <v>392</v>
      </c>
      <c r="B10" s="259">
        <v>487.26683000000003</v>
      </c>
      <c r="C10" s="259">
        <v>95.449100000000001</v>
      </c>
      <c r="D10" s="259">
        <v>61.273159999999997</v>
      </c>
      <c r="E10" s="259">
        <v>643.98909000000003</v>
      </c>
      <c r="F10" s="260">
        <v>3.186932531439999E-4</v>
      </c>
      <c r="G10" s="97"/>
      <c r="H10" s="97"/>
      <c r="I10" s="97"/>
      <c r="J10" s="97"/>
      <c r="K10" s="97"/>
      <c r="L10" s="97"/>
      <c r="M10" s="97"/>
      <c r="N10" s="97"/>
      <c r="O10" s="97"/>
      <c r="P10" s="97"/>
      <c r="Q10" s="97"/>
      <c r="R10" s="97"/>
      <c r="S10" s="97"/>
      <c r="T10" s="97"/>
      <c r="U10" s="97"/>
    </row>
    <row r="11" spans="1:21" ht="15" customHeight="1" x14ac:dyDescent="0.2">
      <c r="A11" s="200" t="s">
        <v>393</v>
      </c>
      <c r="B11" s="257">
        <v>6317.0906724000006</v>
      </c>
      <c r="C11" s="258">
        <v>1068.2654399999999</v>
      </c>
      <c r="D11" s="258">
        <v>646.22847000000013</v>
      </c>
      <c r="E11" s="257">
        <v>8031.5845824000007</v>
      </c>
      <c r="F11" s="249">
        <v>3.9746198471564938E-3</v>
      </c>
      <c r="G11" s="97"/>
      <c r="H11" s="97"/>
      <c r="I11" s="97"/>
      <c r="J11" s="97"/>
      <c r="K11" s="97"/>
      <c r="L11" s="97"/>
      <c r="M11" s="97"/>
      <c r="N11" s="97"/>
      <c r="O11" s="97"/>
      <c r="P11" s="97"/>
      <c r="Q11" s="97"/>
      <c r="R11" s="97"/>
      <c r="S11" s="97"/>
      <c r="T11" s="97"/>
      <c r="U11" s="97"/>
    </row>
    <row r="12" spans="1:21" ht="15" customHeight="1" x14ac:dyDescent="0.2">
      <c r="A12" s="200" t="s">
        <v>394</v>
      </c>
      <c r="B12" s="259">
        <v>635.99565999999993</v>
      </c>
      <c r="C12" s="259">
        <v>106.82654999999998</v>
      </c>
      <c r="D12" s="259">
        <v>64.622860000000003</v>
      </c>
      <c r="E12" s="259">
        <v>807.44506999999999</v>
      </c>
      <c r="F12" s="260">
        <v>3.9958331606733383E-4</v>
      </c>
      <c r="G12" s="97"/>
      <c r="H12" s="97"/>
      <c r="I12" s="97"/>
      <c r="J12" s="97"/>
      <c r="K12" s="97"/>
      <c r="L12" s="97"/>
      <c r="M12" s="97"/>
      <c r="N12" s="97"/>
      <c r="O12" s="97"/>
      <c r="P12" s="97"/>
      <c r="Q12" s="97"/>
      <c r="R12" s="97"/>
      <c r="S12" s="97"/>
      <c r="T12" s="97"/>
      <c r="U12" s="97"/>
    </row>
    <row r="13" spans="1:21" ht="15" customHeight="1" x14ac:dyDescent="0.2">
      <c r="A13" s="200" t="s">
        <v>395</v>
      </c>
      <c r="B13" s="257">
        <v>2439.5027800000003</v>
      </c>
      <c r="C13" s="258">
        <v>2393.9635441999999</v>
      </c>
      <c r="D13" s="258">
        <v>428.47079000000002</v>
      </c>
      <c r="E13" s="257">
        <v>5261.9371142000009</v>
      </c>
      <c r="F13" s="249">
        <v>2.6039942023917658E-3</v>
      </c>
      <c r="G13" s="97"/>
      <c r="H13" s="97"/>
      <c r="I13" s="97"/>
      <c r="J13" s="97"/>
      <c r="K13" s="97"/>
      <c r="L13" s="97"/>
      <c r="M13" s="97"/>
      <c r="N13" s="97"/>
      <c r="O13" s="97"/>
      <c r="P13" s="97"/>
      <c r="Q13" s="97"/>
      <c r="R13" s="97"/>
      <c r="S13" s="97"/>
      <c r="T13" s="97"/>
      <c r="U13" s="97"/>
    </row>
    <row r="14" spans="1:21" ht="15" customHeight="1" x14ac:dyDescent="0.2">
      <c r="A14" s="200" t="s">
        <v>396</v>
      </c>
      <c r="B14" s="259">
        <v>613.84477000000004</v>
      </c>
      <c r="C14" s="259">
        <v>623.75303999999994</v>
      </c>
      <c r="D14" s="259">
        <v>107.1177</v>
      </c>
      <c r="E14" s="259">
        <v>1344.71551</v>
      </c>
      <c r="F14" s="260">
        <v>6.6546431778074513E-4</v>
      </c>
      <c r="G14" s="97"/>
      <c r="H14" s="97"/>
      <c r="I14" s="97"/>
      <c r="J14" s="97"/>
      <c r="K14" s="97"/>
      <c r="L14" s="97"/>
      <c r="M14" s="97"/>
      <c r="N14" s="97"/>
      <c r="O14" s="97"/>
      <c r="P14" s="97"/>
      <c r="Q14" s="97"/>
      <c r="R14" s="97"/>
      <c r="S14" s="97"/>
      <c r="T14" s="97"/>
      <c r="U14" s="97"/>
    </row>
    <row r="15" spans="1:21" ht="15" customHeight="1" x14ac:dyDescent="0.2">
      <c r="A15" s="200" t="s">
        <v>397</v>
      </c>
      <c r="B15" s="257">
        <v>2635.1899099999996</v>
      </c>
      <c r="C15" s="258">
        <v>1904.5724199999997</v>
      </c>
      <c r="D15" s="258">
        <v>470.21762999999999</v>
      </c>
      <c r="E15" s="257">
        <v>5009.9799599999997</v>
      </c>
      <c r="F15" s="249">
        <v>2.4793072373922457E-3</v>
      </c>
      <c r="G15" s="97"/>
      <c r="H15" s="97"/>
      <c r="I15" s="97"/>
      <c r="J15" s="97"/>
      <c r="K15" s="97"/>
      <c r="L15" s="97"/>
      <c r="M15" s="97"/>
      <c r="N15" s="97"/>
      <c r="O15" s="97"/>
      <c r="P15" s="97"/>
      <c r="Q15" s="97"/>
      <c r="R15" s="97"/>
      <c r="S15" s="97"/>
      <c r="T15" s="97"/>
      <c r="U15" s="97"/>
    </row>
    <row r="16" spans="1:21" ht="15" customHeight="1" x14ac:dyDescent="0.2">
      <c r="A16" s="200" t="s">
        <v>398</v>
      </c>
      <c r="B16" s="259">
        <v>1042.33177</v>
      </c>
      <c r="C16" s="259">
        <v>769.25792999999999</v>
      </c>
      <c r="D16" s="259">
        <v>188.08705</v>
      </c>
      <c r="E16" s="259">
        <v>1999.6767500000001</v>
      </c>
      <c r="F16" s="260">
        <v>9.895873992118733E-4</v>
      </c>
      <c r="G16" s="97"/>
      <c r="H16" s="97"/>
      <c r="I16" s="97"/>
      <c r="J16" s="97"/>
      <c r="K16" s="97"/>
      <c r="L16" s="97"/>
      <c r="M16" s="97"/>
      <c r="N16" s="97"/>
      <c r="O16" s="97"/>
      <c r="P16" s="97"/>
      <c r="Q16" s="97"/>
      <c r="R16" s="97"/>
      <c r="S16" s="97"/>
      <c r="T16" s="97"/>
      <c r="U16" s="97"/>
    </row>
    <row r="17" spans="1:21" ht="15" customHeight="1" x14ac:dyDescent="0.2">
      <c r="A17" s="200" t="s">
        <v>399</v>
      </c>
      <c r="B17" s="257">
        <v>54081.040431199996</v>
      </c>
      <c r="C17" s="258">
        <v>29311.535001400007</v>
      </c>
      <c r="D17" s="258">
        <v>10763.273550000002</v>
      </c>
      <c r="E17" s="257">
        <v>94155.8489826</v>
      </c>
      <c r="F17" s="249">
        <v>4.6595251815213151E-2</v>
      </c>
      <c r="G17" s="97"/>
      <c r="H17" s="97"/>
      <c r="I17" s="97"/>
      <c r="J17" s="97"/>
      <c r="K17" s="97"/>
      <c r="L17" s="97"/>
      <c r="M17" s="97"/>
      <c r="N17" s="97"/>
      <c r="O17" s="97"/>
      <c r="P17" s="97"/>
      <c r="Q17" s="97"/>
      <c r="R17" s="97"/>
      <c r="S17" s="97"/>
      <c r="T17" s="97"/>
      <c r="U17" s="97"/>
    </row>
    <row r="18" spans="1:21" ht="15" customHeight="1" x14ac:dyDescent="0.2">
      <c r="A18" s="200" t="s">
        <v>400</v>
      </c>
      <c r="B18" s="259">
        <v>27408.642899999999</v>
      </c>
      <c r="C18" s="259">
        <v>15451.0893</v>
      </c>
      <c r="D18" s="259">
        <v>5470.4427900000001</v>
      </c>
      <c r="E18" s="259">
        <v>48330.17499</v>
      </c>
      <c r="F18" s="260">
        <v>2.3917331724644404E-2</v>
      </c>
      <c r="G18" s="97"/>
      <c r="H18" s="97"/>
      <c r="I18" s="97"/>
      <c r="J18" s="97"/>
      <c r="K18" s="97"/>
      <c r="L18" s="97"/>
      <c r="M18" s="97"/>
      <c r="N18" s="97"/>
      <c r="O18" s="97"/>
      <c r="P18" s="97"/>
      <c r="Q18" s="97"/>
      <c r="R18" s="97"/>
      <c r="S18" s="97"/>
      <c r="T18" s="97"/>
      <c r="U18" s="97"/>
    </row>
    <row r="19" spans="1:21" ht="15" customHeight="1" x14ac:dyDescent="0.2">
      <c r="A19" s="261" t="s">
        <v>401</v>
      </c>
      <c r="B19" s="262">
        <v>1326812.8065349997</v>
      </c>
      <c r="C19" s="262">
        <v>416716.18055580003</v>
      </c>
      <c r="D19" s="262">
        <v>277188.68937979999</v>
      </c>
      <c r="E19" s="262">
        <v>2020717.6764705996</v>
      </c>
      <c r="F19" s="263">
        <v>1</v>
      </c>
      <c r="G19" s="97"/>
      <c r="H19" s="97"/>
      <c r="I19" s="97"/>
      <c r="J19" s="97"/>
      <c r="K19" s="97"/>
      <c r="L19" s="97"/>
      <c r="M19" s="97"/>
      <c r="N19" s="97"/>
      <c r="O19" s="97"/>
      <c r="P19" s="97"/>
      <c r="Q19" s="97"/>
      <c r="R19" s="97"/>
      <c r="S19" s="97"/>
      <c r="T19" s="97"/>
      <c r="U19" s="97"/>
    </row>
    <row r="20" spans="1:21" ht="15" customHeight="1" x14ac:dyDescent="0.2">
      <c r="A20" s="200" t="s">
        <v>417</v>
      </c>
      <c r="B20" s="259">
        <v>32211.307069999999</v>
      </c>
      <c r="C20" s="259">
        <v>18137.655279999999</v>
      </c>
      <c r="D20" s="259">
        <v>6418.3516799999998</v>
      </c>
      <c r="E20" s="259">
        <v>56767.314030000001</v>
      </c>
      <c r="F20" s="264"/>
      <c r="G20" s="97"/>
      <c r="H20" s="97"/>
      <c r="I20" s="97"/>
      <c r="J20" s="97"/>
      <c r="K20" s="97"/>
      <c r="L20" s="97"/>
      <c r="M20" s="97"/>
      <c r="N20" s="97"/>
      <c r="O20" s="97"/>
      <c r="P20" s="97"/>
      <c r="Q20" s="97"/>
      <c r="R20" s="97"/>
      <c r="S20" s="97"/>
      <c r="T20" s="97"/>
      <c r="U20" s="97"/>
    </row>
    <row r="21" spans="1:21" s="213" customFormat="1" ht="15" customHeight="1" thickBot="1" x14ac:dyDescent="0.25">
      <c r="A21" s="265" t="s">
        <v>418</v>
      </c>
      <c r="B21" s="266">
        <v>0.65660474097124777</v>
      </c>
      <c r="C21" s="266">
        <v>0.20622187127280422</v>
      </c>
      <c r="D21" s="266">
        <v>0.13717338775594809</v>
      </c>
      <c r="E21" s="266">
        <v>1</v>
      </c>
      <c r="F21" s="267"/>
      <c r="G21" s="212"/>
      <c r="H21" s="212"/>
      <c r="I21" s="212"/>
      <c r="J21" s="212"/>
      <c r="K21" s="212"/>
      <c r="L21" s="212"/>
      <c r="M21" s="212"/>
      <c r="N21" s="212"/>
      <c r="O21" s="212"/>
      <c r="P21" s="212"/>
      <c r="Q21" s="212"/>
      <c r="R21" s="212"/>
      <c r="S21" s="212"/>
      <c r="T21" s="212"/>
      <c r="U21" s="212"/>
    </row>
    <row r="22" spans="1:21" ht="15" customHeight="1" x14ac:dyDescent="0.2">
      <c r="A22" s="111" t="s">
        <v>404</v>
      </c>
      <c r="B22" s="215"/>
      <c r="C22" s="214"/>
      <c r="D22" s="214"/>
      <c r="E22" s="215"/>
      <c r="F22" s="215"/>
      <c r="G22" s="97"/>
      <c r="H22" s="97"/>
      <c r="I22" s="97"/>
      <c r="J22" s="97"/>
      <c r="K22" s="97"/>
      <c r="L22" s="97"/>
      <c r="M22" s="97"/>
      <c r="N22" s="97"/>
      <c r="O22" s="97"/>
      <c r="P22" s="97"/>
      <c r="Q22" s="97"/>
      <c r="R22" s="97"/>
      <c r="S22" s="97"/>
      <c r="T22" s="97"/>
      <c r="U22" s="97"/>
    </row>
    <row r="23" spans="1:21" ht="84" customHeight="1" x14ac:dyDescent="0.2">
      <c r="A23" s="407" t="s">
        <v>405</v>
      </c>
      <c r="B23" s="410"/>
      <c r="C23" s="410"/>
      <c r="D23" s="410"/>
      <c r="E23" s="410"/>
      <c r="F23" s="410"/>
      <c r="G23" s="97"/>
      <c r="H23" s="97"/>
      <c r="I23" s="97"/>
      <c r="J23" s="97"/>
      <c r="K23" s="97"/>
      <c r="L23" s="97"/>
      <c r="M23" s="97"/>
      <c r="N23" s="97"/>
      <c r="O23" s="97"/>
      <c r="P23" s="97"/>
      <c r="Q23" s="97"/>
      <c r="R23" s="97"/>
      <c r="S23" s="97"/>
      <c r="T23" s="97"/>
      <c r="U23" s="97"/>
    </row>
    <row r="24" spans="1:21" ht="73.5" customHeight="1" x14ac:dyDescent="0.2">
      <c r="A24" s="407" t="s">
        <v>406</v>
      </c>
      <c r="B24" s="410"/>
      <c r="C24" s="410"/>
      <c r="D24" s="410"/>
      <c r="E24" s="410"/>
      <c r="F24" s="410"/>
      <c r="G24" s="97"/>
      <c r="H24" s="97"/>
      <c r="I24" s="97"/>
      <c r="J24" s="97"/>
      <c r="K24" s="97"/>
      <c r="L24" s="97"/>
      <c r="M24" s="97"/>
      <c r="N24" s="97"/>
      <c r="O24" s="97"/>
      <c r="P24" s="97"/>
      <c r="Q24" s="97"/>
      <c r="R24" s="97"/>
      <c r="S24" s="97"/>
      <c r="T24" s="97"/>
      <c r="U24" s="97"/>
    </row>
    <row r="25" spans="1:21" ht="15" customHeight="1" x14ac:dyDescent="0.2">
      <c r="A25" s="111" t="s">
        <v>407</v>
      </c>
      <c r="B25" s="111"/>
      <c r="C25" s="216"/>
      <c r="D25" s="216"/>
      <c r="E25" s="111"/>
      <c r="F25" s="111"/>
      <c r="G25" s="97"/>
      <c r="H25" s="97"/>
      <c r="I25" s="97"/>
      <c r="J25" s="97"/>
      <c r="K25" s="97"/>
      <c r="L25" s="97"/>
      <c r="M25" s="97"/>
      <c r="N25" s="97"/>
      <c r="O25" s="97"/>
      <c r="P25" s="97"/>
      <c r="Q25" s="97"/>
      <c r="R25" s="97"/>
      <c r="S25" s="97"/>
      <c r="T25" s="97"/>
      <c r="U25" s="97"/>
    </row>
    <row r="26" spans="1:21" ht="15" customHeight="1" x14ac:dyDescent="0.2">
      <c r="A26" s="268"/>
      <c r="B26" s="111"/>
      <c r="C26" s="216"/>
      <c r="D26" s="216"/>
      <c r="E26" s="111"/>
      <c r="F26" s="111"/>
      <c r="G26" s="97"/>
      <c r="H26" s="97"/>
      <c r="I26" s="97"/>
      <c r="J26" s="97"/>
      <c r="K26" s="97"/>
      <c r="L26" s="97"/>
      <c r="M26" s="97"/>
      <c r="N26" s="97"/>
      <c r="O26" s="97"/>
      <c r="P26" s="97"/>
      <c r="Q26" s="97"/>
      <c r="R26" s="97"/>
      <c r="S26" s="97"/>
      <c r="T26" s="97"/>
      <c r="U26" s="97"/>
    </row>
  </sheetData>
  <mergeCells count="6">
    <mergeCell ref="A24:F24"/>
    <mergeCell ref="A1:F1"/>
    <mergeCell ref="A2:F2"/>
    <mergeCell ref="A3:F3"/>
    <mergeCell ref="A4:F4"/>
    <mergeCell ref="A23:F23"/>
  </mergeCells>
  <printOptions horizontalCentered="1"/>
  <pageMargins left="0.77" right="0.52" top="0.56000000000000005" bottom="0.43" header="0.51181102362204722" footer="0.38"/>
  <pageSetup scale="60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F0941C-320B-47B3-9428-7178456B9FF3}">
  <sheetPr>
    <tabColor theme="7" tint="0.59999389629810485"/>
    <pageSetUpPr fitToPage="1"/>
  </sheetPr>
  <dimension ref="A1:F30"/>
  <sheetViews>
    <sheetView zoomScaleNormal="100" workbookViewId="0">
      <selection activeCell="B26" sqref="B26"/>
    </sheetView>
  </sheetViews>
  <sheetFormatPr defaultColWidth="11.42578125" defaultRowHeight="12.75" x14ac:dyDescent="0.2"/>
  <cols>
    <col min="1" max="1" width="62.85546875" style="133" customWidth="1"/>
    <col min="2" max="6" width="15.7109375" style="116" customWidth="1"/>
    <col min="7" max="256" width="11.42578125" style="116"/>
    <col min="257" max="257" width="62.85546875" style="116" customWidth="1"/>
    <col min="258" max="262" width="15.7109375" style="116" customWidth="1"/>
    <col min="263" max="512" width="11.42578125" style="116"/>
    <col min="513" max="513" width="62.85546875" style="116" customWidth="1"/>
    <col min="514" max="518" width="15.7109375" style="116" customWidth="1"/>
    <col min="519" max="768" width="11.42578125" style="116"/>
    <col min="769" max="769" width="62.85546875" style="116" customWidth="1"/>
    <col min="770" max="774" width="15.7109375" style="116" customWidth="1"/>
    <col min="775" max="1024" width="11.42578125" style="116"/>
    <col min="1025" max="1025" width="62.85546875" style="116" customWidth="1"/>
    <col min="1026" max="1030" width="15.7109375" style="116" customWidth="1"/>
    <col min="1031" max="1280" width="11.42578125" style="116"/>
    <col min="1281" max="1281" width="62.85546875" style="116" customWidth="1"/>
    <col min="1282" max="1286" width="15.7109375" style="116" customWidth="1"/>
    <col min="1287" max="1536" width="11.42578125" style="116"/>
    <col min="1537" max="1537" width="62.85546875" style="116" customWidth="1"/>
    <col min="1538" max="1542" width="15.7109375" style="116" customWidth="1"/>
    <col min="1543" max="1792" width="11.42578125" style="116"/>
    <col min="1793" max="1793" width="62.85546875" style="116" customWidth="1"/>
    <col min="1794" max="1798" width="15.7109375" style="116" customWidth="1"/>
    <col min="1799" max="2048" width="11.42578125" style="116"/>
    <col min="2049" max="2049" width="62.85546875" style="116" customWidth="1"/>
    <col min="2050" max="2054" width="15.7109375" style="116" customWidth="1"/>
    <col min="2055" max="2304" width="11.42578125" style="116"/>
    <col min="2305" max="2305" width="62.85546875" style="116" customWidth="1"/>
    <col min="2306" max="2310" width="15.7109375" style="116" customWidth="1"/>
    <col min="2311" max="2560" width="11.42578125" style="116"/>
    <col min="2561" max="2561" width="62.85546875" style="116" customWidth="1"/>
    <col min="2562" max="2566" width="15.7109375" style="116" customWidth="1"/>
    <col min="2567" max="2816" width="11.42578125" style="116"/>
    <col min="2817" max="2817" width="62.85546875" style="116" customWidth="1"/>
    <col min="2818" max="2822" width="15.7109375" style="116" customWidth="1"/>
    <col min="2823" max="3072" width="11.42578125" style="116"/>
    <col min="3073" max="3073" width="62.85546875" style="116" customWidth="1"/>
    <col min="3074" max="3078" width="15.7109375" style="116" customWidth="1"/>
    <col min="3079" max="3328" width="11.42578125" style="116"/>
    <col min="3329" max="3329" width="62.85546875" style="116" customWidth="1"/>
    <col min="3330" max="3334" width="15.7109375" style="116" customWidth="1"/>
    <col min="3335" max="3584" width="11.42578125" style="116"/>
    <col min="3585" max="3585" width="62.85546875" style="116" customWidth="1"/>
    <col min="3586" max="3590" width="15.7109375" style="116" customWidth="1"/>
    <col min="3591" max="3840" width="11.42578125" style="116"/>
    <col min="3841" max="3841" width="62.85546875" style="116" customWidth="1"/>
    <col min="3842" max="3846" width="15.7109375" style="116" customWidth="1"/>
    <col min="3847" max="4096" width="11.42578125" style="116"/>
    <col min="4097" max="4097" width="62.85546875" style="116" customWidth="1"/>
    <col min="4098" max="4102" width="15.7109375" style="116" customWidth="1"/>
    <col min="4103" max="4352" width="11.42578125" style="116"/>
    <col min="4353" max="4353" width="62.85546875" style="116" customWidth="1"/>
    <col min="4354" max="4358" width="15.7109375" style="116" customWidth="1"/>
    <col min="4359" max="4608" width="11.42578125" style="116"/>
    <col min="4609" max="4609" width="62.85546875" style="116" customWidth="1"/>
    <col min="4610" max="4614" width="15.7109375" style="116" customWidth="1"/>
    <col min="4615" max="4864" width="11.42578125" style="116"/>
    <col min="4865" max="4865" width="62.85546875" style="116" customWidth="1"/>
    <col min="4866" max="4870" width="15.7109375" style="116" customWidth="1"/>
    <col min="4871" max="5120" width="11.42578125" style="116"/>
    <col min="5121" max="5121" width="62.85546875" style="116" customWidth="1"/>
    <col min="5122" max="5126" width="15.7109375" style="116" customWidth="1"/>
    <col min="5127" max="5376" width="11.42578125" style="116"/>
    <col min="5377" max="5377" width="62.85546875" style="116" customWidth="1"/>
    <col min="5378" max="5382" width="15.7109375" style="116" customWidth="1"/>
    <col min="5383" max="5632" width="11.42578125" style="116"/>
    <col min="5633" max="5633" width="62.85546875" style="116" customWidth="1"/>
    <col min="5634" max="5638" width="15.7109375" style="116" customWidth="1"/>
    <col min="5639" max="5888" width="11.42578125" style="116"/>
    <col min="5889" max="5889" width="62.85546875" style="116" customWidth="1"/>
    <col min="5890" max="5894" width="15.7109375" style="116" customWidth="1"/>
    <col min="5895" max="6144" width="11.42578125" style="116"/>
    <col min="6145" max="6145" width="62.85546875" style="116" customWidth="1"/>
    <col min="6146" max="6150" width="15.7109375" style="116" customWidth="1"/>
    <col min="6151" max="6400" width="11.42578125" style="116"/>
    <col min="6401" max="6401" width="62.85546875" style="116" customWidth="1"/>
    <col min="6402" max="6406" width="15.7109375" style="116" customWidth="1"/>
    <col min="6407" max="6656" width="11.42578125" style="116"/>
    <col min="6657" max="6657" width="62.85546875" style="116" customWidth="1"/>
    <col min="6658" max="6662" width="15.7109375" style="116" customWidth="1"/>
    <col min="6663" max="6912" width="11.42578125" style="116"/>
    <col min="6913" max="6913" width="62.85546875" style="116" customWidth="1"/>
    <col min="6914" max="6918" width="15.7109375" style="116" customWidth="1"/>
    <col min="6919" max="7168" width="11.42578125" style="116"/>
    <col min="7169" max="7169" width="62.85546875" style="116" customWidth="1"/>
    <col min="7170" max="7174" width="15.7109375" style="116" customWidth="1"/>
    <col min="7175" max="7424" width="11.42578125" style="116"/>
    <col min="7425" max="7425" width="62.85546875" style="116" customWidth="1"/>
    <col min="7426" max="7430" width="15.7109375" style="116" customWidth="1"/>
    <col min="7431" max="7680" width="11.42578125" style="116"/>
    <col min="7681" max="7681" width="62.85546875" style="116" customWidth="1"/>
    <col min="7682" max="7686" width="15.7109375" style="116" customWidth="1"/>
    <col min="7687" max="7936" width="11.42578125" style="116"/>
    <col min="7937" max="7937" width="62.85546875" style="116" customWidth="1"/>
    <col min="7938" max="7942" width="15.7109375" style="116" customWidth="1"/>
    <col min="7943" max="8192" width="11.42578125" style="116"/>
    <col min="8193" max="8193" width="62.85546875" style="116" customWidth="1"/>
    <col min="8194" max="8198" width="15.7109375" style="116" customWidth="1"/>
    <col min="8199" max="8448" width="11.42578125" style="116"/>
    <col min="8449" max="8449" width="62.85546875" style="116" customWidth="1"/>
    <col min="8450" max="8454" width="15.7109375" style="116" customWidth="1"/>
    <col min="8455" max="8704" width="11.42578125" style="116"/>
    <col min="8705" max="8705" width="62.85546875" style="116" customWidth="1"/>
    <col min="8706" max="8710" width="15.7109375" style="116" customWidth="1"/>
    <col min="8711" max="8960" width="11.42578125" style="116"/>
    <col min="8961" max="8961" width="62.85546875" style="116" customWidth="1"/>
    <col min="8962" max="8966" width="15.7109375" style="116" customWidth="1"/>
    <col min="8967" max="9216" width="11.42578125" style="116"/>
    <col min="9217" max="9217" width="62.85546875" style="116" customWidth="1"/>
    <col min="9218" max="9222" width="15.7109375" style="116" customWidth="1"/>
    <col min="9223" max="9472" width="11.42578125" style="116"/>
    <col min="9473" max="9473" width="62.85546875" style="116" customWidth="1"/>
    <col min="9474" max="9478" width="15.7109375" style="116" customWidth="1"/>
    <col min="9479" max="9728" width="11.42578125" style="116"/>
    <col min="9729" max="9729" width="62.85546875" style="116" customWidth="1"/>
    <col min="9730" max="9734" width="15.7109375" style="116" customWidth="1"/>
    <col min="9735" max="9984" width="11.42578125" style="116"/>
    <col min="9985" max="9985" width="62.85546875" style="116" customWidth="1"/>
    <col min="9986" max="9990" width="15.7109375" style="116" customWidth="1"/>
    <col min="9991" max="10240" width="11.42578125" style="116"/>
    <col min="10241" max="10241" width="62.85546875" style="116" customWidth="1"/>
    <col min="10242" max="10246" width="15.7109375" style="116" customWidth="1"/>
    <col min="10247" max="10496" width="11.42578125" style="116"/>
    <col min="10497" max="10497" width="62.85546875" style="116" customWidth="1"/>
    <col min="10498" max="10502" width="15.7109375" style="116" customWidth="1"/>
    <col min="10503" max="10752" width="11.42578125" style="116"/>
    <col min="10753" max="10753" width="62.85546875" style="116" customWidth="1"/>
    <col min="10754" max="10758" width="15.7109375" style="116" customWidth="1"/>
    <col min="10759" max="11008" width="11.42578125" style="116"/>
    <col min="11009" max="11009" width="62.85546875" style="116" customWidth="1"/>
    <col min="11010" max="11014" width="15.7109375" style="116" customWidth="1"/>
    <col min="11015" max="11264" width="11.42578125" style="116"/>
    <col min="11265" max="11265" width="62.85546875" style="116" customWidth="1"/>
    <col min="11266" max="11270" width="15.7109375" style="116" customWidth="1"/>
    <col min="11271" max="11520" width="11.42578125" style="116"/>
    <col min="11521" max="11521" width="62.85546875" style="116" customWidth="1"/>
    <col min="11522" max="11526" width="15.7109375" style="116" customWidth="1"/>
    <col min="11527" max="11776" width="11.42578125" style="116"/>
    <col min="11777" max="11777" width="62.85546875" style="116" customWidth="1"/>
    <col min="11778" max="11782" width="15.7109375" style="116" customWidth="1"/>
    <col min="11783" max="12032" width="11.42578125" style="116"/>
    <col min="12033" max="12033" width="62.85546875" style="116" customWidth="1"/>
    <col min="12034" max="12038" width="15.7109375" style="116" customWidth="1"/>
    <col min="12039" max="12288" width="11.42578125" style="116"/>
    <col min="12289" max="12289" width="62.85546875" style="116" customWidth="1"/>
    <col min="12290" max="12294" width="15.7109375" style="116" customWidth="1"/>
    <col min="12295" max="12544" width="11.42578125" style="116"/>
    <col min="12545" max="12545" width="62.85546875" style="116" customWidth="1"/>
    <col min="12546" max="12550" width="15.7109375" style="116" customWidth="1"/>
    <col min="12551" max="12800" width="11.42578125" style="116"/>
    <col min="12801" max="12801" width="62.85546875" style="116" customWidth="1"/>
    <col min="12802" max="12806" width="15.7109375" style="116" customWidth="1"/>
    <col min="12807" max="13056" width="11.42578125" style="116"/>
    <col min="13057" max="13057" width="62.85546875" style="116" customWidth="1"/>
    <col min="13058" max="13062" width="15.7109375" style="116" customWidth="1"/>
    <col min="13063" max="13312" width="11.42578125" style="116"/>
    <col min="13313" max="13313" width="62.85546875" style="116" customWidth="1"/>
    <col min="13314" max="13318" width="15.7109375" style="116" customWidth="1"/>
    <col min="13319" max="13568" width="11.42578125" style="116"/>
    <col min="13569" max="13569" width="62.85546875" style="116" customWidth="1"/>
    <col min="13570" max="13574" width="15.7109375" style="116" customWidth="1"/>
    <col min="13575" max="13824" width="11.42578125" style="116"/>
    <col min="13825" max="13825" width="62.85546875" style="116" customWidth="1"/>
    <col min="13826" max="13830" width="15.7109375" style="116" customWidth="1"/>
    <col min="13831" max="14080" width="11.42578125" style="116"/>
    <col min="14081" max="14081" width="62.85546875" style="116" customWidth="1"/>
    <col min="14082" max="14086" width="15.7109375" style="116" customWidth="1"/>
    <col min="14087" max="14336" width="11.42578125" style="116"/>
    <col min="14337" max="14337" width="62.85546875" style="116" customWidth="1"/>
    <col min="14338" max="14342" width="15.7109375" style="116" customWidth="1"/>
    <col min="14343" max="14592" width="11.42578125" style="116"/>
    <col min="14593" max="14593" width="62.85546875" style="116" customWidth="1"/>
    <col min="14594" max="14598" width="15.7109375" style="116" customWidth="1"/>
    <col min="14599" max="14848" width="11.42578125" style="116"/>
    <col min="14849" max="14849" width="62.85546875" style="116" customWidth="1"/>
    <col min="14850" max="14854" width="15.7109375" style="116" customWidth="1"/>
    <col min="14855" max="15104" width="11.42578125" style="116"/>
    <col min="15105" max="15105" width="62.85546875" style="116" customWidth="1"/>
    <col min="15106" max="15110" width="15.7109375" style="116" customWidth="1"/>
    <col min="15111" max="15360" width="11.42578125" style="116"/>
    <col min="15361" max="15361" width="62.85546875" style="116" customWidth="1"/>
    <col min="15362" max="15366" width="15.7109375" style="116" customWidth="1"/>
    <col min="15367" max="15616" width="11.42578125" style="116"/>
    <col min="15617" max="15617" width="62.85546875" style="116" customWidth="1"/>
    <col min="15618" max="15622" width="15.7109375" style="116" customWidth="1"/>
    <col min="15623" max="15872" width="11.42578125" style="116"/>
    <col min="15873" max="15873" width="62.85546875" style="116" customWidth="1"/>
    <col min="15874" max="15878" width="15.7109375" style="116" customWidth="1"/>
    <col min="15879" max="16128" width="11.42578125" style="116"/>
    <col min="16129" max="16129" width="62.85546875" style="116" customWidth="1"/>
    <col min="16130" max="16134" width="15.7109375" style="116" customWidth="1"/>
    <col min="16135" max="16384" width="11.42578125" style="116"/>
  </cols>
  <sheetData>
    <row r="1" spans="1:6" s="18" customFormat="1" ht="30" customHeight="1" x14ac:dyDescent="0.25">
      <c r="A1" s="405" t="s">
        <v>416</v>
      </c>
      <c r="B1" s="405"/>
      <c r="C1" s="405"/>
      <c r="D1" s="405"/>
      <c r="E1" s="405"/>
      <c r="F1" s="405"/>
    </row>
    <row r="2" spans="1:6" s="18" customFormat="1" ht="15" customHeight="1" x14ac:dyDescent="0.25">
      <c r="A2" s="381" t="s">
        <v>419</v>
      </c>
      <c r="B2" s="381"/>
      <c r="C2" s="381"/>
      <c r="D2" s="381"/>
      <c r="E2" s="381"/>
      <c r="F2" s="381"/>
    </row>
    <row r="3" spans="1:6" s="18" customFormat="1" ht="15" customHeight="1" x14ac:dyDescent="0.25">
      <c r="A3" s="381" t="str">
        <f>'[1]150'!A3</f>
        <v>AL 31 DE DICIEMBRE DE 2025</v>
      </c>
      <c r="B3" s="381"/>
      <c r="C3" s="381"/>
      <c r="D3" s="381"/>
      <c r="E3" s="381"/>
      <c r="F3" s="381"/>
    </row>
    <row r="4" spans="1:6" s="18" customFormat="1" ht="30" customHeight="1" x14ac:dyDescent="0.25">
      <c r="A4" s="382" t="s">
        <v>49</v>
      </c>
      <c r="B4" s="382"/>
      <c r="C4" s="382"/>
      <c r="D4" s="382"/>
      <c r="E4" s="382"/>
      <c r="F4" s="382"/>
    </row>
    <row r="5" spans="1:6" ht="15" customHeight="1" x14ac:dyDescent="0.2">
      <c r="A5" s="115"/>
      <c r="B5" s="148"/>
      <c r="C5" s="148"/>
      <c r="D5" s="38"/>
      <c r="E5" s="38"/>
      <c r="F5" s="148"/>
    </row>
    <row r="6" spans="1:6" ht="30" customHeight="1" x14ac:dyDescent="0.2">
      <c r="A6" s="136" t="s">
        <v>259</v>
      </c>
      <c r="B6" s="39" t="s">
        <v>77</v>
      </c>
      <c r="C6" s="39" t="s">
        <v>79</v>
      </c>
      <c r="D6" s="39" t="s">
        <v>78</v>
      </c>
      <c r="E6" s="118" t="s">
        <v>232</v>
      </c>
      <c r="F6" s="119" t="s">
        <v>15</v>
      </c>
    </row>
    <row r="7" spans="1:6" ht="15" customHeight="1" x14ac:dyDescent="0.2">
      <c r="A7" s="120" t="s">
        <v>233</v>
      </c>
      <c r="B7" s="121">
        <f>IFERROR(HLOOKUP(B$6,[1]carteraycontingente!$C$13:$BT$31,[1]carteraycontingente!$A14,FALSE)/1000,0)</f>
        <v>2370.3885599999994</v>
      </c>
      <c r="C7" s="121">
        <f>IFERROR(HLOOKUP(C$6,[1]carteraycontingente!$C$13:$BT$31,[1]carteraycontingente!$A14,FALSE)/1000,0)</f>
        <v>7557.1400224000017</v>
      </c>
      <c r="D7" s="121">
        <f>IFERROR(HLOOKUP(D$6,[1]carteraycontingente!$C$13:$BT$31,[1]carteraycontingente!$A14,FALSE)/1000,0)</f>
        <v>773.28193999999996</v>
      </c>
      <c r="E7" s="121">
        <f>SUM(B7:D7)</f>
        <v>10700.810522400003</v>
      </c>
      <c r="F7" s="269">
        <f>+E7/$E$25</f>
        <v>5.2955495203516586E-3</v>
      </c>
    </row>
    <row r="8" spans="1:6" ht="15" customHeight="1" x14ac:dyDescent="0.2">
      <c r="A8" s="120" t="s">
        <v>234</v>
      </c>
      <c r="B8" s="121">
        <f>IFERROR(HLOOKUP(B$6,[1]carteraycontingente!$C$13:$BT$31,[1]carteraycontingente!$A15,FALSE)/1000,0)</f>
        <v>462.69903900000003</v>
      </c>
      <c r="C8" s="121">
        <f>IFERROR(HLOOKUP(C$6,[1]carteraycontingente!$C$13:$BT$31,[1]carteraycontingente!$A15,FALSE)/1000,0)</f>
        <v>1034.6901994</v>
      </c>
      <c r="D8" s="121">
        <f>IFERROR(HLOOKUP(D$6,[1]carteraycontingente!$C$13:$BT$31,[1]carteraycontingente!$A15,FALSE)/1000,0)</f>
        <v>187.41176999999999</v>
      </c>
      <c r="E8" s="121">
        <f t="shared" ref="E8:E24" si="0">SUM(B8:D8)</f>
        <v>1684.8010084</v>
      </c>
      <c r="F8" s="269">
        <f t="shared" ref="F8:F24" si="1">+E8/$E$25</f>
        <v>8.3376368110100649E-4</v>
      </c>
    </row>
    <row r="9" spans="1:6" ht="15" customHeight="1" x14ac:dyDescent="0.2">
      <c r="A9" s="120" t="s">
        <v>235</v>
      </c>
      <c r="B9" s="121">
        <f>IFERROR(HLOOKUP(B$6,[1]carteraycontingente!$C$13:$BT$31,[1]carteraycontingente!$A16,FALSE)/1000,0)</f>
        <v>15065.935810000004</v>
      </c>
      <c r="C9" s="121">
        <f>IFERROR(HLOOKUP(C$6,[1]carteraycontingente!$C$13:$BT$31,[1]carteraycontingente!$A16,FALSE)/1000,0)</f>
        <v>286.46177</v>
      </c>
      <c r="D9" s="121">
        <f>IFERROR(HLOOKUP(D$6,[1]carteraycontingente!$C$13:$BT$31,[1]carteraycontingente!$A16,FALSE)/1000,0)</f>
        <v>456.80367000000001</v>
      </c>
      <c r="E9" s="121">
        <f t="shared" si="0"/>
        <v>15809.201250000004</v>
      </c>
      <c r="F9" s="269">
        <f t="shared" si="1"/>
        <v>7.8235576568085798E-3</v>
      </c>
    </row>
    <row r="10" spans="1:6" ht="15" customHeight="1" x14ac:dyDescent="0.2">
      <c r="A10" s="120" t="s">
        <v>236</v>
      </c>
      <c r="B10" s="121">
        <f>IFERROR(HLOOKUP(B$6,[1]carteraycontingente!$C$13:$BT$31,[1]carteraycontingente!$A17,FALSE)/1000,0)</f>
        <v>10240.944124600001</v>
      </c>
      <c r="C10" s="121">
        <f>IFERROR(HLOOKUP(C$6,[1]carteraycontingente!$C$13:$BT$31,[1]carteraycontingente!$A17,FALSE)/1000,0)</f>
        <v>2161.9743599999997</v>
      </c>
      <c r="D10" s="121">
        <f>IFERROR(HLOOKUP(D$6,[1]carteraycontingente!$C$13:$BT$31,[1]carteraycontingente!$A17,FALSE)/1000,0)</f>
        <v>12772.325490000001</v>
      </c>
      <c r="E10" s="121">
        <f t="shared" si="0"/>
        <v>25175.243974600002</v>
      </c>
      <c r="F10" s="269">
        <f t="shared" si="1"/>
        <v>1.2458565720358949E-2</v>
      </c>
    </row>
    <row r="11" spans="1:6" ht="15" customHeight="1" x14ac:dyDescent="0.2">
      <c r="A11" s="120" t="s">
        <v>237</v>
      </c>
      <c r="B11" s="121">
        <f>IFERROR(HLOOKUP(B$6,[1]carteraycontingente!$C$13:$BT$31,[1]carteraycontingente!$A18,FALSE)/1000,0)</f>
        <v>85013.783853200046</v>
      </c>
      <c r="C11" s="121">
        <f>IFERROR(HLOOKUP(C$6,[1]carteraycontingente!$C$13:$BT$31,[1]carteraycontingente!$A18,FALSE)/1000,0)</f>
        <v>38967.833305399996</v>
      </c>
      <c r="D11" s="121">
        <f>IFERROR(HLOOKUP(D$6,[1]carteraycontingente!$C$13:$BT$31,[1]carteraycontingente!$A18,FALSE)/1000,0)</f>
        <v>16211.133129999998</v>
      </c>
      <c r="E11" s="121">
        <f t="shared" si="0"/>
        <v>140192.75028860004</v>
      </c>
      <c r="F11" s="269">
        <f t="shared" si="1"/>
        <v>6.9377702744433709E-2</v>
      </c>
    </row>
    <row r="12" spans="1:6" ht="15" customHeight="1" x14ac:dyDescent="0.2">
      <c r="A12" s="120" t="s">
        <v>238</v>
      </c>
      <c r="B12" s="121">
        <f>IFERROR(HLOOKUP(B$6,[1]carteraycontingente!$C$13:$BT$31,[1]carteraycontingente!$A19,FALSE)/1000,0)</f>
        <v>17731.788760800002</v>
      </c>
      <c r="C12" s="121">
        <f>IFERROR(HLOOKUP(C$6,[1]carteraycontingente!$C$13:$BT$31,[1]carteraycontingente!$A19,FALSE)/1000,0)</f>
        <v>8252.5601499999993</v>
      </c>
      <c r="D12" s="121">
        <f>IFERROR(HLOOKUP(D$6,[1]carteraycontingente!$C$13:$BT$31,[1]carteraycontingente!$A19,FALSE)/1000,0)</f>
        <v>1448.9211400000002</v>
      </c>
      <c r="E12" s="121">
        <f t="shared" si="0"/>
        <v>27433.270050799998</v>
      </c>
      <c r="F12" s="269">
        <f t="shared" si="1"/>
        <v>1.3576003402273962E-2</v>
      </c>
    </row>
    <row r="13" spans="1:6" ht="15" customHeight="1" x14ac:dyDescent="0.2">
      <c r="A13" s="120" t="s">
        <v>181</v>
      </c>
      <c r="B13" s="121">
        <f>IFERROR(HLOOKUP(B$6,[1]carteraycontingente!$C$13:$BT$31,[1]carteraycontingente!$A20,FALSE)/1000,0)</f>
        <v>59800.487864000017</v>
      </c>
      <c r="C13" s="121">
        <f>IFERROR(HLOOKUP(C$6,[1]carteraycontingente!$C$13:$BT$31,[1]carteraycontingente!$A20,FALSE)/1000,0)</f>
        <v>36349.848041799982</v>
      </c>
      <c r="D13" s="121">
        <f>IFERROR(HLOOKUP(D$6,[1]carteraycontingente!$C$13:$BT$31,[1]carteraycontingente!$A20,FALSE)/1000,0)</f>
        <v>10620.962369999999</v>
      </c>
      <c r="E13" s="121">
        <f t="shared" si="0"/>
        <v>106771.29827579999</v>
      </c>
      <c r="F13" s="269">
        <f t="shared" si="1"/>
        <v>5.2838305676767033E-2</v>
      </c>
    </row>
    <row r="14" spans="1:6" ht="15" customHeight="1" x14ac:dyDescent="0.2">
      <c r="A14" s="120" t="s">
        <v>239</v>
      </c>
      <c r="B14" s="121">
        <f>IFERROR(HLOOKUP(B$6,[1]carteraycontingente!$C$13:$BT$31,[1]carteraycontingente!$A21,FALSE)/1000,0)</f>
        <v>188863.78763820007</v>
      </c>
      <c r="C14" s="121">
        <f>IFERROR(HLOOKUP(C$6,[1]carteraycontingente!$C$13:$BT$31,[1]carteraycontingente!$A21,FALSE)/1000,0)</f>
        <v>60727.815932400001</v>
      </c>
      <c r="D14" s="121">
        <f>IFERROR(HLOOKUP(D$6,[1]carteraycontingente!$C$13:$BT$31,[1]carteraycontingente!$A21,FALSE)/1000,0)</f>
        <v>53740.503134800012</v>
      </c>
      <c r="E14" s="121">
        <f t="shared" si="0"/>
        <v>303332.1067054001</v>
      </c>
      <c r="F14" s="269">
        <f t="shared" si="1"/>
        <v>0.15011107698884593</v>
      </c>
    </row>
    <row r="15" spans="1:6" ht="15" customHeight="1" x14ac:dyDescent="0.2">
      <c r="A15" s="120" t="s">
        <v>240</v>
      </c>
      <c r="B15" s="121">
        <f>IFERROR(HLOOKUP(B$6,[1]carteraycontingente!$C$13:$BT$31,[1]carteraycontingente!$A22,FALSE)/1000,0)</f>
        <v>40203.701008799988</v>
      </c>
      <c r="C15" s="121">
        <f>IFERROR(HLOOKUP(C$6,[1]carteraycontingente!$C$13:$BT$31,[1]carteraycontingente!$A22,FALSE)/1000,0)</f>
        <v>12490.1141926</v>
      </c>
      <c r="D15" s="121">
        <f>IFERROR(HLOOKUP(D$6,[1]carteraycontingente!$C$13:$BT$31,[1]carteraycontingente!$A22,FALSE)/1000,0)</f>
        <v>17273.769310000007</v>
      </c>
      <c r="E15" s="121">
        <f t="shared" si="0"/>
        <v>69967.584511399997</v>
      </c>
      <c r="F15" s="269">
        <f t="shared" si="1"/>
        <v>3.4625116277304947E-2</v>
      </c>
    </row>
    <row r="16" spans="1:6" ht="15" customHeight="1" x14ac:dyDescent="0.2">
      <c r="A16" s="120" t="s">
        <v>241</v>
      </c>
      <c r="B16" s="121">
        <f>IFERROR(HLOOKUP(B$6,[1]carteraycontingente!$C$13:$BT$31,[1]carteraycontingente!$A23,FALSE)/1000,0)</f>
        <v>80381.883936999991</v>
      </c>
      <c r="C16" s="121">
        <f>IFERROR(HLOOKUP(C$6,[1]carteraycontingente!$C$13:$BT$31,[1]carteraycontingente!$A23,FALSE)/1000,0)</f>
        <v>30379.035487599984</v>
      </c>
      <c r="D16" s="121">
        <f>IFERROR(HLOOKUP(D$6,[1]carteraycontingente!$C$13:$BT$31,[1]carteraycontingente!$A23,FALSE)/1000,0)</f>
        <v>20461.361310000004</v>
      </c>
      <c r="E16" s="121">
        <f t="shared" si="0"/>
        <v>131222.28073459998</v>
      </c>
      <c r="F16" s="269">
        <f t="shared" si="1"/>
        <v>6.4938453432937623E-2</v>
      </c>
    </row>
    <row r="17" spans="1:6" ht="15" customHeight="1" x14ac:dyDescent="0.2">
      <c r="A17" s="120" t="s">
        <v>242</v>
      </c>
      <c r="B17" s="121">
        <f>IFERROR(HLOOKUP(B$6,[1]carteraycontingente!$C$13:$BT$31,[1]carteraycontingente!$A24,FALSE)/1000,0)</f>
        <v>143102.25738540001</v>
      </c>
      <c r="C17" s="121">
        <f>IFERROR(HLOOKUP(C$6,[1]carteraycontingente!$C$13:$BT$31,[1]carteraycontingente!$A24,FALSE)/1000,0)</f>
        <v>19697.102250000004</v>
      </c>
      <c r="D17" s="121">
        <f>IFERROR(HLOOKUP(D$6,[1]carteraycontingente!$C$13:$BT$31,[1]carteraycontingente!$A24,FALSE)/1000,0)</f>
        <v>8650.963520000003</v>
      </c>
      <c r="E17" s="121">
        <f t="shared" si="0"/>
        <v>171450.32315539999</v>
      </c>
      <c r="F17" s="269">
        <f t="shared" si="1"/>
        <v>8.4846252968329733E-2</v>
      </c>
    </row>
    <row r="18" spans="1:6" ht="15" customHeight="1" x14ac:dyDescent="0.2">
      <c r="A18" s="120" t="s">
        <v>243</v>
      </c>
      <c r="B18" s="121">
        <f>IFERROR(HLOOKUP(B$6,[1]carteraycontingente!$C$13:$BT$31,[1]carteraycontingente!$A25,FALSE)/1000,0)</f>
        <v>158522.80063919988</v>
      </c>
      <c r="C18" s="121">
        <f>IFERROR(HLOOKUP(C$6,[1]carteraycontingente!$C$13:$BT$31,[1]carteraycontingente!$A25,FALSE)/1000,0)</f>
        <v>50781.961002199998</v>
      </c>
      <c r="D18" s="121">
        <f>IFERROR(HLOOKUP(D$6,[1]carteraycontingente!$C$13:$BT$31,[1]carteraycontingente!$A25,FALSE)/1000,0)</f>
        <v>27652.454809999985</v>
      </c>
      <c r="E18" s="121">
        <f t="shared" si="0"/>
        <v>236957.21645139987</v>
      </c>
      <c r="F18" s="269">
        <f t="shared" si="1"/>
        <v>0.1172638905526234</v>
      </c>
    </row>
    <row r="19" spans="1:6" ht="15" customHeight="1" x14ac:dyDescent="0.2">
      <c r="A19" s="120" t="s">
        <v>244</v>
      </c>
      <c r="B19" s="121">
        <f>IFERROR(HLOOKUP(B$6,[1]carteraycontingente!$C$13:$BT$31,[1]carteraycontingente!$A26,FALSE)/1000,0)</f>
        <v>155334.7594507999</v>
      </c>
      <c r="C19" s="121">
        <f>IFERROR(HLOOKUP(C$6,[1]carteraycontingente!$C$13:$BT$31,[1]carteraycontingente!$A26,FALSE)/1000,0)</f>
        <v>35829.714618600003</v>
      </c>
      <c r="D19" s="121">
        <f>IFERROR(HLOOKUP(D$6,[1]carteraycontingente!$C$13:$BT$31,[1]carteraycontingente!$A26,FALSE)/1000,0)</f>
        <v>27683.766270399981</v>
      </c>
      <c r="E19" s="121">
        <f t="shared" si="0"/>
        <v>218848.2403397999</v>
      </c>
      <c r="F19" s="269">
        <f t="shared" si="1"/>
        <v>0.10830223483868455</v>
      </c>
    </row>
    <row r="20" spans="1:6" ht="15" customHeight="1" x14ac:dyDescent="0.2">
      <c r="A20" s="120" t="s">
        <v>245</v>
      </c>
      <c r="B20" s="121">
        <f>IFERROR(HLOOKUP(B$6,[1]carteraycontingente!$C$13:$BT$31,[1]carteraycontingente!$A27,FALSE)/1000,0)</f>
        <v>142793.81367439998</v>
      </c>
      <c r="C20" s="121">
        <f>IFERROR(HLOOKUP(C$6,[1]carteraycontingente!$C$13:$BT$31,[1]carteraycontingente!$A27,FALSE)/1000,0)</f>
        <v>39934.976336</v>
      </c>
      <c r="D20" s="121">
        <f>IFERROR(HLOOKUP(D$6,[1]carteraycontingente!$C$13:$BT$31,[1]carteraycontingente!$A27,FALSE)/1000,0)</f>
        <v>35732.838960000001</v>
      </c>
      <c r="E20" s="121">
        <f t="shared" si="0"/>
        <v>218461.62897039996</v>
      </c>
      <c r="F20" s="269">
        <f t="shared" si="1"/>
        <v>0.10811091104620148</v>
      </c>
    </row>
    <row r="21" spans="1:6" ht="15" customHeight="1" x14ac:dyDescent="0.2">
      <c r="A21" s="120" t="s">
        <v>246</v>
      </c>
      <c r="B21" s="121">
        <f>IFERROR(HLOOKUP(B$6,[1]carteraycontingente!$C$13:$BT$31,[1]carteraycontingente!$A28,FALSE)/1000,0)</f>
        <v>172319.52595959991</v>
      </c>
      <c r="C21" s="121">
        <f>IFERROR(HLOOKUP(C$6,[1]carteraycontingente!$C$13:$BT$31,[1]carteraycontingente!$A28,FALSE)/1000,0)</f>
        <v>54532.93057500002</v>
      </c>
      <c r="D21" s="121">
        <f>IFERROR(HLOOKUP(D$6,[1]carteraycontingente!$C$13:$BT$31,[1]carteraycontingente!$A28,FALSE)/1000,0)</f>
        <v>39082.115344600017</v>
      </c>
      <c r="E21" s="121">
        <f t="shared" si="0"/>
        <v>265934.57187919994</v>
      </c>
      <c r="F21" s="269">
        <f t="shared" si="1"/>
        <v>0.13160402117315229</v>
      </c>
    </row>
    <row r="22" spans="1:6" ht="15" customHeight="1" x14ac:dyDescent="0.2">
      <c r="A22" s="120" t="s">
        <v>247</v>
      </c>
      <c r="B22" s="121">
        <f>IFERROR(HLOOKUP(B$6,[1]carteraycontingente!$C$13:$BT$31,[1]carteraycontingente!$A29,FALSE)/1000,0)</f>
        <v>413.11063000000001</v>
      </c>
      <c r="C22" s="121">
        <f>IFERROR(HLOOKUP(C$6,[1]carteraycontingente!$C$13:$BT$31,[1]carteraycontingente!$A29,FALSE)/1000,0)</f>
        <v>1321.8682299999998</v>
      </c>
      <c r="D22" s="121">
        <f>IFERROR(HLOOKUP(D$6,[1]carteraycontingente!$C$13:$BT$31,[1]carteraycontingente!$A29,FALSE)/1000,0)</f>
        <v>116.86918</v>
      </c>
      <c r="E22" s="121">
        <f t="shared" si="0"/>
        <v>1851.8480399999996</v>
      </c>
      <c r="F22" s="269">
        <f t="shared" si="1"/>
        <v>9.1643086095750438E-4</v>
      </c>
    </row>
    <row r="23" spans="1:6" ht="15" customHeight="1" x14ac:dyDescent="0.2">
      <c r="A23" s="120" t="s">
        <v>248</v>
      </c>
      <c r="B23" s="121">
        <f>IFERROR(HLOOKUP(B$6,[1]carteraycontingente!$C$13:$BT$31,[1]carteraycontingente!$A30,FALSE)/1000,0)</f>
        <v>11428.312038400003</v>
      </c>
      <c r="C23" s="121">
        <f>IFERROR(HLOOKUP(C$6,[1]carteraycontingente!$C$13:$BT$31,[1]carteraycontingente!$A30,FALSE)/1000,0)</f>
        <v>0</v>
      </c>
      <c r="D23" s="121">
        <f>IFERROR(HLOOKUP(D$6,[1]carteraycontingente!$C$13:$BT$31,[1]carteraycontingente!$A30,FALSE)/1000,0)</f>
        <v>0</v>
      </c>
      <c r="E23" s="121">
        <f t="shared" si="0"/>
        <v>11428.312038400003</v>
      </c>
      <c r="F23" s="269">
        <f t="shared" si="1"/>
        <v>5.6555708753737314E-3</v>
      </c>
    </row>
    <row r="24" spans="1:6" s="38" customFormat="1" ht="15" customHeight="1" x14ac:dyDescent="0.25">
      <c r="A24" s="120" t="s">
        <v>249</v>
      </c>
      <c r="B24" s="121">
        <f>IFERROR(HLOOKUP(B$6,[1]carteraycontingente!$C$13:$BT$31,[1]carteraycontingente!$A31,FALSE)/1000,0)</f>
        <v>42762.826161599995</v>
      </c>
      <c r="C24" s="121">
        <f>IFERROR(HLOOKUP(C$6,[1]carteraycontingente!$C$13:$BT$31,[1]carteraycontingente!$A31,FALSE)/1000,0)</f>
        <v>16410.1540824</v>
      </c>
      <c r="D24" s="121">
        <f>IFERROR(HLOOKUP(D$6,[1]carteraycontingente!$C$13:$BT$31,[1]carteraycontingente!$A31,FALSE)/1000,0)</f>
        <v>4323.2080299999998</v>
      </c>
      <c r="E24" s="121">
        <f t="shared" si="0"/>
        <v>63496.188273999993</v>
      </c>
      <c r="F24" s="269">
        <f t="shared" si="1"/>
        <v>3.142259258349385E-2</v>
      </c>
    </row>
    <row r="25" spans="1:6" s="38" customFormat="1" ht="15" customHeight="1" x14ac:dyDescent="0.25">
      <c r="A25" s="123" t="s">
        <v>263</v>
      </c>
      <c r="B25" s="270">
        <f>SUM(B7:B24)</f>
        <v>1326812.8065349997</v>
      </c>
      <c r="C25" s="270">
        <f>SUM(C7:C24)</f>
        <v>416716.18055580009</v>
      </c>
      <c r="D25" s="270">
        <f>SUM(D7:D24)</f>
        <v>277188.68937979994</v>
      </c>
      <c r="E25" s="270">
        <f>SUM(E7:E24)</f>
        <v>2020717.6764705998</v>
      </c>
      <c r="F25" s="271">
        <f>SUM(F7:F24)</f>
        <v>1</v>
      </c>
    </row>
    <row r="26" spans="1:6" ht="15" customHeight="1" x14ac:dyDescent="0.2">
      <c r="A26" s="120" t="s">
        <v>251</v>
      </c>
      <c r="B26" s="269">
        <f>+B25/$E$25</f>
        <v>0.65660474097124777</v>
      </c>
      <c r="C26" s="269">
        <f>+C25/$E$25</f>
        <v>0.20622187127280422</v>
      </c>
      <c r="D26" s="269">
        <f>+D25/$E$25</f>
        <v>0.13717338775594803</v>
      </c>
      <c r="E26" s="269">
        <f>+E25/$E$25</f>
        <v>1</v>
      </c>
      <c r="F26" s="269"/>
    </row>
    <row r="27" spans="1:6" ht="15" customHeight="1" thickBot="1" x14ac:dyDescent="0.25">
      <c r="A27" s="164"/>
      <c r="B27" s="162"/>
      <c r="C27" s="163"/>
      <c r="D27" s="163"/>
      <c r="E27" s="163"/>
      <c r="F27" s="163"/>
    </row>
    <row r="28" spans="1:6" ht="15" customHeight="1" x14ac:dyDescent="0.2">
      <c r="A28" s="131" t="s">
        <v>252</v>
      </c>
      <c r="B28" s="47"/>
      <c r="C28" s="122"/>
      <c r="D28" s="122"/>
      <c r="E28" s="122"/>
      <c r="F28" s="122"/>
    </row>
    <row r="29" spans="1:6" ht="15" customHeight="1" x14ac:dyDescent="0.2">
      <c r="A29" s="38"/>
      <c r="B29" s="38"/>
      <c r="C29" s="121"/>
      <c r="D29" s="121"/>
      <c r="E29" s="38"/>
      <c r="F29" s="47"/>
    </row>
    <row r="30" spans="1:6" ht="15" customHeight="1" x14ac:dyDescent="0.2">
      <c r="A30" s="115"/>
      <c r="B30" s="38"/>
      <c r="C30" s="121"/>
      <c r="D30" s="121"/>
      <c r="E30" s="38"/>
      <c r="F30" s="47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62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AEA170-1ECD-4930-8B7C-68A98AE2B40E}">
  <sheetPr>
    <tabColor theme="9" tint="0.59999389629810485"/>
    <pageSetUpPr fitToPage="1"/>
  </sheetPr>
  <dimension ref="A1:F30"/>
  <sheetViews>
    <sheetView zoomScaleNormal="100" workbookViewId="0">
      <selection activeCell="B8" sqref="B8"/>
    </sheetView>
  </sheetViews>
  <sheetFormatPr defaultColWidth="11.42578125" defaultRowHeight="12.75" x14ac:dyDescent="0.2"/>
  <cols>
    <col min="1" max="1" width="62.85546875" style="133" customWidth="1"/>
    <col min="2" max="6" width="15.7109375" style="116" customWidth="1"/>
    <col min="7" max="256" width="11.42578125" style="116"/>
    <col min="257" max="257" width="62.85546875" style="116" customWidth="1"/>
    <col min="258" max="262" width="15.7109375" style="116" customWidth="1"/>
    <col min="263" max="512" width="11.42578125" style="116"/>
    <col min="513" max="513" width="62.85546875" style="116" customWidth="1"/>
    <col min="514" max="518" width="15.7109375" style="116" customWidth="1"/>
    <col min="519" max="768" width="11.42578125" style="116"/>
    <col min="769" max="769" width="62.85546875" style="116" customWidth="1"/>
    <col min="770" max="774" width="15.7109375" style="116" customWidth="1"/>
    <col min="775" max="1024" width="11.42578125" style="116"/>
    <col min="1025" max="1025" width="62.85546875" style="116" customWidth="1"/>
    <col min="1026" max="1030" width="15.7109375" style="116" customWidth="1"/>
    <col min="1031" max="1280" width="11.42578125" style="116"/>
    <col min="1281" max="1281" width="62.85546875" style="116" customWidth="1"/>
    <col min="1282" max="1286" width="15.7109375" style="116" customWidth="1"/>
    <col min="1287" max="1536" width="11.42578125" style="116"/>
    <col min="1537" max="1537" width="62.85546875" style="116" customWidth="1"/>
    <col min="1538" max="1542" width="15.7109375" style="116" customWidth="1"/>
    <col min="1543" max="1792" width="11.42578125" style="116"/>
    <col min="1793" max="1793" width="62.85546875" style="116" customWidth="1"/>
    <col min="1794" max="1798" width="15.7109375" style="116" customWidth="1"/>
    <col min="1799" max="2048" width="11.42578125" style="116"/>
    <col min="2049" max="2049" width="62.85546875" style="116" customWidth="1"/>
    <col min="2050" max="2054" width="15.7109375" style="116" customWidth="1"/>
    <col min="2055" max="2304" width="11.42578125" style="116"/>
    <col min="2305" max="2305" width="62.85546875" style="116" customWidth="1"/>
    <col min="2306" max="2310" width="15.7109375" style="116" customWidth="1"/>
    <col min="2311" max="2560" width="11.42578125" style="116"/>
    <col min="2561" max="2561" width="62.85546875" style="116" customWidth="1"/>
    <col min="2562" max="2566" width="15.7109375" style="116" customWidth="1"/>
    <col min="2567" max="2816" width="11.42578125" style="116"/>
    <col min="2817" max="2817" width="62.85546875" style="116" customWidth="1"/>
    <col min="2818" max="2822" width="15.7109375" style="116" customWidth="1"/>
    <col min="2823" max="3072" width="11.42578125" style="116"/>
    <col min="3073" max="3073" width="62.85546875" style="116" customWidth="1"/>
    <col min="3074" max="3078" width="15.7109375" style="116" customWidth="1"/>
    <col min="3079" max="3328" width="11.42578125" style="116"/>
    <col min="3329" max="3329" width="62.85546875" style="116" customWidth="1"/>
    <col min="3330" max="3334" width="15.7109375" style="116" customWidth="1"/>
    <col min="3335" max="3584" width="11.42578125" style="116"/>
    <col min="3585" max="3585" width="62.85546875" style="116" customWidth="1"/>
    <col min="3586" max="3590" width="15.7109375" style="116" customWidth="1"/>
    <col min="3591" max="3840" width="11.42578125" style="116"/>
    <col min="3841" max="3841" width="62.85546875" style="116" customWidth="1"/>
    <col min="3842" max="3846" width="15.7109375" style="116" customWidth="1"/>
    <col min="3847" max="4096" width="11.42578125" style="116"/>
    <col min="4097" max="4097" width="62.85546875" style="116" customWidth="1"/>
    <col min="4098" max="4102" width="15.7109375" style="116" customWidth="1"/>
    <col min="4103" max="4352" width="11.42578125" style="116"/>
    <col min="4353" max="4353" width="62.85546875" style="116" customWidth="1"/>
    <col min="4354" max="4358" width="15.7109375" style="116" customWidth="1"/>
    <col min="4359" max="4608" width="11.42578125" style="116"/>
    <col min="4609" max="4609" width="62.85546875" style="116" customWidth="1"/>
    <col min="4610" max="4614" width="15.7109375" style="116" customWidth="1"/>
    <col min="4615" max="4864" width="11.42578125" style="116"/>
    <col min="4865" max="4865" width="62.85546875" style="116" customWidth="1"/>
    <col min="4866" max="4870" width="15.7109375" style="116" customWidth="1"/>
    <col min="4871" max="5120" width="11.42578125" style="116"/>
    <col min="5121" max="5121" width="62.85546875" style="116" customWidth="1"/>
    <col min="5122" max="5126" width="15.7109375" style="116" customWidth="1"/>
    <col min="5127" max="5376" width="11.42578125" style="116"/>
    <col min="5377" max="5377" width="62.85546875" style="116" customWidth="1"/>
    <col min="5378" max="5382" width="15.7109375" style="116" customWidth="1"/>
    <col min="5383" max="5632" width="11.42578125" style="116"/>
    <col min="5633" max="5633" width="62.85546875" style="116" customWidth="1"/>
    <col min="5634" max="5638" width="15.7109375" style="116" customWidth="1"/>
    <col min="5639" max="5888" width="11.42578125" style="116"/>
    <col min="5889" max="5889" width="62.85546875" style="116" customWidth="1"/>
    <col min="5890" max="5894" width="15.7109375" style="116" customWidth="1"/>
    <col min="5895" max="6144" width="11.42578125" style="116"/>
    <col min="6145" max="6145" width="62.85546875" style="116" customWidth="1"/>
    <col min="6146" max="6150" width="15.7109375" style="116" customWidth="1"/>
    <col min="6151" max="6400" width="11.42578125" style="116"/>
    <col min="6401" max="6401" width="62.85546875" style="116" customWidth="1"/>
    <col min="6402" max="6406" width="15.7109375" style="116" customWidth="1"/>
    <col min="6407" max="6656" width="11.42578125" style="116"/>
    <col min="6657" max="6657" width="62.85546875" style="116" customWidth="1"/>
    <col min="6658" max="6662" width="15.7109375" style="116" customWidth="1"/>
    <col min="6663" max="6912" width="11.42578125" style="116"/>
    <col min="6913" max="6913" width="62.85546875" style="116" customWidth="1"/>
    <col min="6914" max="6918" width="15.7109375" style="116" customWidth="1"/>
    <col min="6919" max="7168" width="11.42578125" style="116"/>
    <col min="7169" max="7169" width="62.85546875" style="116" customWidth="1"/>
    <col min="7170" max="7174" width="15.7109375" style="116" customWidth="1"/>
    <col min="7175" max="7424" width="11.42578125" style="116"/>
    <col min="7425" max="7425" width="62.85546875" style="116" customWidth="1"/>
    <col min="7426" max="7430" width="15.7109375" style="116" customWidth="1"/>
    <col min="7431" max="7680" width="11.42578125" style="116"/>
    <col min="7681" max="7681" width="62.85546875" style="116" customWidth="1"/>
    <col min="7682" max="7686" width="15.7109375" style="116" customWidth="1"/>
    <col min="7687" max="7936" width="11.42578125" style="116"/>
    <col min="7937" max="7937" width="62.85546875" style="116" customWidth="1"/>
    <col min="7938" max="7942" width="15.7109375" style="116" customWidth="1"/>
    <col min="7943" max="8192" width="11.42578125" style="116"/>
    <col min="8193" max="8193" width="62.85546875" style="116" customWidth="1"/>
    <col min="8194" max="8198" width="15.7109375" style="116" customWidth="1"/>
    <col min="8199" max="8448" width="11.42578125" style="116"/>
    <col min="8449" max="8449" width="62.85546875" style="116" customWidth="1"/>
    <col min="8450" max="8454" width="15.7109375" style="116" customWidth="1"/>
    <col min="8455" max="8704" width="11.42578125" style="116"/>
    <col min="8705" max="8705" width="62.85546875" style="116" customWidth="1"/>
    <col min="8706" max="8710" width="15.7109375" style="116" customWidth="1"/>
    <col min="8711" max="8960" width="11.42578125" style="116"/>
    <col min="8961" max="8961" width="62.85546875" style="116" customWidth="1"/>
    <col min="8962" max="8966" width="15.7109375" style="116" customWidth="1"/>
    <col min="8967" max="9216" width="11.42578125" style="116"/>
    <col min="9217" max="9217" width="62.85546875" style="116" customWidth="1"/>
    <col min="9218" max="9222" width="15.7109375" style="116" customWidth="1"/>
    <col min="9223" max="9472" width="11.42578125" style="116"/>
    <col min="9473" max="9473" width="62.85546875" style="116" customWidth="1"/>
    <col min="9474" max="9478" width="15.7109375" style="116" customWidth="1"/>
    <col min="9479" max="9728" width="11.42578125" style="116"/>
    <col min="9729" max="9729" width="62.85546875" style="116" customWidth="1"/>
    <col min="9730" max="9734" width="15.7109375" style="116" customWidth="1"/>
    <col min="9735" max="9984" width="11.42578125" style="116"/>
    <col min="9985" max="9985" width="62.85546875" style="116" customWidth="1"/>
    <col min="9986" max="9990" width="15.7109375" style="116" customWidth="1"/>
    <col min="9991" max="10240" width="11.42578125" style="116"/>
    <col min="10241" max="10241" width="62.85546875" style="116" customWidth="1"/>
    <col min="10242" max="10246" width="15.7109375" style="116" customWidth="1"/>
    <col min="10247" max="10496" width="11.42578125" style="116"/>
    <col min="10497" max="10497" width="62.85546875" style="116" customWidth="1"/>
    <col min="10498" max="10502" width="15.7109375" style="116" customWidth="1"/>
    <col min="10503" max="10752" width="11.42578125" style="116"/>
    <col min="10753" max="10753" width="62.85546875" style="116" customWidth="1"/>
    <col min="10754" max="10758" width="15.7109375" style="116" customWidth="1"/>
    <col min="10759" max="11008" width="11.42578125" style="116"/>
    <col min="11009" max="11009" width="62.85546875" style="116" customWidth="1"/>
    <col min="11010" max="11014" width="15.7109375" style="116" customWidth="1"/>
    <col min="11015" max="11264" width="11.42578125" style="116"/>
    <col min="11265" max="11265" width="62.85546875" style="116" customWidth="1"/>
    <col min="11266" max="11270" width="15.7109375" style="116" customWidth="1"/>
    <col min="11271" max="11520" width="11.42578125" style="116"/>
    <col min="11521" max="11521" width="62.85546875" style="116" customWidth="1"/>
    <col min="11522" max="11526" width="15.7109375" style="116" customWidth="1"/>
    <col min="11527" max="11776" width="11.42578125" style="116"/>
    <col min="11777" max="11777" width="62.85546875" style="116" customWidth="1"/>
    <col min="11778" max="11782" width="15.7109375" style="116" customWidth="1"/>
    <col min="11783" max="12032" width="11.42578125" style="116"/>
    <col min="12033" max="12033" width="62.85546875" style="116" customWidth="1"/>
    <col min="12034" max="12038" width="15.7109375" style="116" customWidth="1"/>
    <col min="12039" max="12288" width="11.42578125" style="116"/>
    <col min="12289" max="12289" width="62.85546875" style="116" customWidth="1"/>
    <col min="12290" max="12294" width="15.7109375" style="116" customWidth="1"/>
    <col min="12295" max="12544" width="11.42578125" style="116"/>
    <col min="12545" max="12545" width="62.85546875" style="116" customWidth="1"/>
    <col min="12546" max="12550" width="15.7109375" style="116" customWidth="1"/>
    <col min="12551" max="12800" width="11.42578125" style="116"/>
    <col min="12801" max="12801" width="62.85546875" style="116" customWidth="1"/>
    <col min="12802" max="12806" width="15.7109375" style="116" customWidth="1"/>
    <col min="12807" max="13056" width="11.42578125" style="116"/>
    <col min="13057" max="13057" width="62.85546875" style="116" customWidth="1"/>
    <col min="13058" max="13062" width="15.7109375" style="116" customWidth="1"/>
    <col min="13063" max="13312" width="11.42578125" style="116"/>
    <col min="13313" max="13313" width="62.85546875" style="116" customWidth="1"/>
    <col min="13314" max="13318" width="15.7109375" style="116" customWidth="1"/>
    <col min="13319" max="13568" width="11.42578125" style="116"/>
    <col min="13569" max="13569" width="62.85546875" style="116" customWidth="1"/>
    <col min="13570" max="13574" width="15.7109375" style="116" customWidth="1"/>
    <col min="13575" max="13824" width="11.42578125" style="116"/>
    <col min="13825" max="13825" width="62.85546875" style="116" customWidth="1"/>
    <col min="13826" max="13830" width="15.7109375" style="116" customWidth="1"/>
    <col min="13831" max="14080" width="11.42578125" style="116"/>
    <col min="14081" max="14081" width="62.85546875" style="116" customWidth="1"/>
    <col min="14082" max="14086" width="15.7109375" style="116" customWidth="1"/>
    <col min="14087" max="14336" width="11.42578125" style="116"/>
    <col min="14337" max="14337" width="62.85546875" style="116" customWidth="1"/>
    <col min="14338" max="14342" width="15.7109375" style="116" customWidth="1"/>
    <col min="14343" max="14592" width="11.42578125" style="116"/>
    <col min="14593" max="14593" width="62.85546875" style="116" customWidth="1"/>
    <col min="14594" max="14598" width="15.7109375" style="116" customWidth="1"/>
    <col min="14599" max="14848" width="11.42578125" style="116"/>
    <col min="14849" max="14849" width="62.85546875" style="116" customWidth="1"/>
    <col min="14850" max="14854" width="15.7109375" style="116" customWidth="1"/>
    <col min="14855" max="15104" width="11.42578125" style="116"/>
    <col min="15105" max="15105" width="62.85546875" style="116" customWidth="1"/>
    <col min="15106" max="15110" width="15.7109375" style="116" customWidth="1"/>
    <col min="15111" max="15360" width="11.42578125" style="116"/>
    <col min="15361" max="15361" width="62.85546875" style="116" customWidth="1"/>
    <col min="15362" max="15366" width="15.7109375" style="116" customWidth="1"/>
    <col min="15367" max="15616" width="11.42578125" style="116"/>
    <col min="15617" max="15617" width="62.85546875" style="116" customWidth="1"/>
    <col min="15618" max="15622" width="15.7109375" style="116" customWidth="1"/>
    <col min="15623" max="15872" width="11.42578125" style="116"/>
    <col min="15873" max="15873" width="62.85546875" style="116" customWidth="1"/>
    <col min="15874" max="15878" width="15.7109375" style="116" customWidth="1"/>
    <col min="15879" max="16128" width="11.42578125" style="116"/>
    <col min="16129" max="16129" width="62.85546875" style="116" customWidth="1"/>
    <col min="16130" max="16134" width="15.7109375" style="116" customWidth="1"/>
    <col min="16135" max="16384" width="11.42578125" style="116"/>
  </cols>
  <sheetData>
    <row r="1" spans="1:6" s="18" customFormat="1" ht="30" customHeight="1" x14ac:dyDescent="0.25">
      <c r="A1" s="405" t="s">
        <v>416</v>
      </c>
      <c r="B1" s="405"/>
      <c r="C1" s="405"/>
      <c r="D1" s="405"/>
      <c r="E1" s="405"/>
      <c r="F1" s="405"/>
    </row>
    <row r="2" spans="1:6" s="18" customFormat="1" ht="15" customHeight="1" x14ac:dyDescent="0.25">
      <c r="A2" s="381" t="s">
        <v>420</v>
      </c>
      <c r="B2" s="381"/>
      <c r="C2" s="381"/>
      <c r="D2" s="381"/>
      <c r="E2" s="381"/>
      <c r="F2" s="381"/>
    </row>
    <row r="3" spans="1:6" s="18" customFormat="1" ht="15" customHeight="1" x14ac:dyDescent="0.25">
      <c r="A3" s="381" t="str">
        <f>'[2]150'!A3</f>
        <v>AL 31 DE DICIEMBRE DE 2025</v>
      </c>
      <c r="B3" s="381"/>
      <c r="C3" s="381"/>
      <c r="D3" s="381"/>
      <c r="E3" s="381"/>
      <c r="F3" s="381"/>
    </row>
    <row r="4" spans="1:6" s="18" customFormat="1" ht="30" customHeight="1" x14ac:dyDescent="0.25">
      <c r="A4" s="382" t="s">
        <v>49</v>
      </c>
      <c r="B4" s="382"/>
      <c r="C4" s="382"/>
      <c r="D4" s="382"/>
      <c r="E4" s="382"/>
      <c r="F4" s="382"/>
    </row>
    <row r="5" spans="1:6" ht="15" customHeight="1" x14ac:dyDescent="0.2">
      <c r="A5" s="115"/>
      <c r="B5" s="148"/>
      <c r="C5" s="148"/>
      <c r="D5" s="38"/>
      <c r="E5" s="38"/>
      <c r="F5" s="148"/>
    </row>
    <row r="6" spans="1:6" ht="30" customHeight="1" x14ac:dyDescent="0.2">
      <c r="A6" s="136" t="s">
        <v>259</v>
      </c>
      <c r="B6" s="39" t="s">
        <v>77</v>
      </c>
      <c r="C6" s="39" t="s">
        <v>79</v>
      </c>
      <c r="D6" s="39" t="s">
        <v>78</v>
      </c>
      <c r="E6" s="118" t="s">
        <v>232</v>
      </c>
      <c r="F6" s="119" t="s">
        <v>15</v>
      </c>
    </row>
    <row r="7" spans="1:6" ht="15" customHeight="1" x14ac:dyDescent="0.2">
      <c r="A7" s="120" t="s">
        <v>233</v>
      </c>
      <c r="B7" s="121">
        <f>IFERROR(HLOOKUP(B$6,[2]carteraycontingente!$C$13:$BT$31,[2]carteraycontingente!$A14,FALSE)/1000,0)</f>
        <v>56.626280000000008</v>
      </c>
      <c r="C7" s="121">
        <f>IFERROR(HLOOKUP(C$6,[2]carteraycontingente!$C$13:$BT$31,[2]carteraycontingente!$A14,FALSE)/1000,0)</f>
        <v>779.64960859999997</v>
      </c>
      <c r="D7" s="121">
        <f>IFERROR(HLOOKUP(D$6,[2]carteraycontingente!$C$13:$BT$31,[2]carteraycontingente!$A14,FALSE)/1000,0)</f>
        <v>0</v>
      </c>
      <c r="E7" s="121">
        <f>SUM(B7:D7)</f>
        <v>836.27588859999992</v>
      </c>
      <c r="F7" s="269">
        <f>+E7/$E$25</f>
        <v>4.138509294681112E-4</v>
      </c>
    </row>
    <row r="8" spans="1:6" ht="15" customHeight="1" x14ac:dyDescent="0.2">
      <c r="A8" s="120" t="s">
        <v>234</v>
      </c>
      <c r="B8" s="121">
        <f>IFERROR(HLOOKUP(B$6,[2]carteraycontingente!$C$13:$BT$31,[2]carteraycontingente!$A15,FALSE)/1000,0)</f>
        <v>201.21523000000002</v>
      </c>
      <c r="C8" s="121">
        <f>IFERROR(HLOOKUP(C$6,[2]carteraycontingente!$C$13:$BT$31,[2]carteraycontingente!$A15,FALSE)/1000,0)</f>
        <v>0</v>
      </c>
      <c r="D8" s="121">
        <f>IFERROR(HLOOKUP(D$6,[2]carteraycontingente!$C$13:$BT$31,[2]carteraycontingente!$A15,FALSE)/1000,0)</f>
        <v>0</v>
      </c>
      <c r="E8" s="121">
        <f t="shared" ref="E8:E24" si="0">SUM(B8:D8)</f>
        <v>201.21523000000002</v>
      </c>
      <c r="F8" s="269">
        <f t="shared" ref="F8:F24" si="1">+E8/$E$25</f>
        <v>9.9576122059487284E-5</v>
      </c>
    </row>
    <row r="9" spans="1:6" ht="15" customHeight="1" x14ac:dyDescent="0.2">
      <c r="A9" s="120" t="s">
        <v>235</v>
      </c>
      <c r="B9" s="121">
        <f>IFERROR(HLOOKUP(B$6,[2]carteraycontingente!$C$13:$BT$31,[2]carteraycontingente!$A16,FALSE)/1000,0)</f>
        <v>0</v>
      </c>
      <c r="C9" s="121">
        <f>IFERROR(HLOOKUP(C$6,[2]carteraycontingente!$C$13:$BT$31,[2]carteraycontingente!$A16,FALSE)/1000,0)</f>
        <v>0</v>
      </c>
      <c r="D9" s="121">
        <f>IFERROR(HLOOKUP(D$6,[2]carteraycontingente!$C$13:$BT$31,[2]carteraycontingente!$A16,FALSE)/1000,0)</f>
        <v>0</v>
      </c>
      <c r="E9" s="121">
        <f t="shared" si="0"/>
        <v>0</v>
      </c>
      <c r="F9" s="269">
        <f t="shared" si="1"/>
        <v>0</v>
      </c>
    </row>
    <row r="10" spans="1:6" ht="15" customHeight="1" x14ac:dyDescent="0.2">
      <c r="A10" s="120" t="s">
        <v>236</v>
      </c>
      <c r="B10" s="121">
        <f>IFERROR(HLOOKUP(B$6,[2]carteraycontingente!$C$13:$BT$31,[2]carteraycontingente!$A17,FALSE)/1000,0)</f>
        <v>0</v>
      </c>
      <c r="C10" s="121">
        <f>IFERROR(HLOOKUP(C$6,[2]carteraycontingente!$C$13:$BT$31,[2]carteraycontingente!$A17,FALSE)/1000,0)</f>
        <v>0</v>
      </c>
      <c r="D10" s="121">
        <f>IFERROR(HLOOKUP(D$6,[2]carteraycontingente!$C$13:$BT$31,[2]carteraycontingente!$A17,FALSE)/1000,0)</f>
        <v>0</v>
      </c>
      <c r="E10" s="121">
        <f t="shared" si="0"/>
        <v>0</v>
      </c>
      <c r="F10" s="269">
        <f t="shared" si="1"/>
        <v>0</v>
      </c>
    </row>
    <row r="11" spans="1:6" ht="15" customHeight="1" x14ac:dyDescent="0.2">
      <c r="A11" s="120" t="s">
        <v>237</v>
      </c>
      <c r="B11" s="121">
        <f>IFERROR(HLOOKUP(B$6,[2]carteraycontingente!$C$13:$BT$31,[2]carteraycontingente!$A18,FALSE)/1000,0)</f>
        <v>2832.9447356000005</v>
      </c>
      <c r="C11" s="121">
        <f>IFERROR(HLOOKUP(C$6,[2]carteraycontingente!$C$13:$BT$31,[2]carteraycontingente!$A18,FALSE)/1000,0)</f>
        <v>7354.5044104000008</v>
      </c>
      <c r="D11" s="121">
        <f>IFERROR(HLOOKUP(D$6,[2]carteraycontingente!$C$13:$BT$31,[2]carteraycontingente!$A18,FALSE)/1000,0)</f>
        <v>279.12818999999996</v>
      </c>
      <c r="E11" s="121">
        <f t="shared" si="0"/>
        <v>10466.577336</v>
      </c>
      <c r="F11" s="269">
        <f t="shared" si="1"/>
        <v>5.1796336805847104E-3</v>
      </c>
    </row>
    <row r="12" spans="1:6" ht="15" customHeight="1" x14ac:dyDescent="0.2">
      <c r="A12" s="120" t="s">
        <v>238</v>
      </c>
      <c r="B12" s="121">
        <f>IFERROR(HLOOKUP(B$6,[2]carteraycontingente!$C$13:$BT$31,[2]carteraycontingente!$A19,FALSE)/1000,0)</f>
        <v>33.075180000000003</v>
      </c>
      <c r="C12" s="121">
        <f>IFERROR(HLOOKUP(C$6,[2]carteraycontingente!$C$13:$BT$31,[2]carteraycontingente!$A19,FALSE)/1000,0)</f>
        <v>33.038359999999997</v>
      </c>
      <c r="D12" s="121">
        <f>IFERROR(HLOOKUP(D$6,[2]carteraycontingente!$C$13:$BT$31,[2]carteraycontingente!$A19,FALSE)/1000,0)</f>
        <v>0</v>
      </c>
      <c r="E12" s="121">
        <f t="shared" si="0"/>
        <v>66.11354</v>
      </c>
      <c r="F12" s="269">
        <f t="shared" si="1"/>
        <v>3.2717851073324789E-5</v>
      </c>
    </row>
    <row r="13" spans="1:6" ht="15" customHeight="1" x14ac:dyDescent="0.2">
      <c r="A13" s="120" t="s">
        <v>181</v>
      </c>
      <c r="B13" s="121">
        <f>IFERROR(HLOOKUP(B$6,[2]carteraycontingente!$C$13:$BT$31,[2]carteraycontingente!$A20,FALSE)/1000,0)</f>
        <v>379304.97255199996</v>
      </c>
      <c r="C13" s="121">
        <f>IFERROR(HLOOKUP(C$6,[2]carteraycontingente!$C$13:$BT$31,[2]carteraycontingente!$A20,FALSE)/1000,0)</f>
        <v>111682.23460479999</v>
      </c>
      <c r="D13" s="121">
        <f>IFERROR(HLOOKUP(D$6,[2]carteraycontingente!$C$13:$BT$31,[2]carteraycontingente!$A20,FALSE)/1000,0)</f>
        <v>135665.66641980008</v>
      </c>
      <c r="E13" s="121">
        <f t="shared" si="0"/>
        <v>626652.8735766001</v>
      </c>
      <c r="F13" s="269">
        <f t="shared" si="1"/>
        <v>0.31011401586347104</v>
      </c>
    </row>
    <row r="14" spans="1:6" ht="15" customHeight="1" x14ac:dyDescent="0.2">
      <c r="A14" s="120" t="s">
        <v>239</v>
      </c>
      <c r="B14" s="121">
        <f>IFERROR(HLOOKUP(B$6,[2]carteraycontingente!$C$13:$BT$31,[2]carteraycontingente!$A21,FALSE)/1000,0)</f>
        <v>42044.513233599995</v>
      </c>
      <c r="C14" s="121">
        <f>IFERROR(HLOOKUP(C$6,[2]carteraycontingente!$C$13:$BT$31,[2]carteraycontingente!$A21,FALSE)/1000,0)</f>
        <v>13190.626176199998</v>
      </c>
      <c r="D14" s="121">
        <f>IFERROR(HLOOKUP(D$6,[2]carteraycontingente!$C$13:$BT$31,[2]carteraycontingente!$A21,FALSE)/1000,0)</f>
        <v>3419.8551599999996</v>
      </c>
      <c r="E14" s="121">
        <f t="shared" si="0"/>
        <v>58654.994569799994</v>
      </c>
      <c r="F14" s="269">
        <f t="shared" si="1"/>
        <v>2.9026813222244496E-2</v>
      </c>
    </row>
    <row r="15" spans="1:6" ht="15" customHeight="1" x14ac:dyDescent="0.2">
      <c r="A15" s="120" t="s">
        <v>240</v>
      </c>
      <c r="B15" s="121">
        <f>IFERROR(HLOOKUP(B$6,[2]carteraycontingente!$C$13:$BT$31,[2]carteraycontingente!$A22,FALSE)/1000,0)</f>
        <v>4234.3642900000004</v>
      </c>
      <c r="C15" s="121">
        <f>IFERROR(HLOOKUP(C$6,[2]carteraycontingente!$C$13:$BT$31,[2]carteraycontingente!$A22,FALSE)/1000,0)</f>
        <v>500.72339440000007</v>
      </c>
      <c r="D15" s="121">
        <f>IFERROR(HLOOKUP(D$6,[2]carteraycontingente!$C$13:$BT$31,[2]carteraycontingente!$A22,FALSE)/1000,0)</f>
        <v>269.62536</v>
      </c>
      <c r="E15" s="121">
        <f t="shared" si="0"/>
        <v>5004.7130444000004</v>
      </c>
      <c r="F15" s="269">
        <f t="shared" si="1"/>
        <v>2.476700779468247E-3</v>
      </c>
    </row>
    <row r="16" spans="1:6" ht="15" customHeight="1" x14ac:dyDescent="0.2">
      <c r="A16" s="120" t="s">
        <v>241</v>
      </c>
      <c r="B16" s="121">
        <f>IFERROR(HLOOKUP(B$6,[2]carteraycontingente!$C$13:$BT$31,[2]carteraycontingente!$A23,FALSE)/1000,0)</f>
        <v>9875.0126599999985</v>
      </c>
      <c r="C16" s="121">
        <f>IFERROR(HLOOKUP(C$6,[2]carteraycontingente!$C$13:$BT$31,[2]carteraycontingente!$A23,FALSE)/1000,0)</f>
        <v>4525.1135179999992</v>
      </c>
      <c r="D16" s="121">
        <f>IFERROR(HLOOKUP(D$6,[2]carteraycontingente!$C$13:$BT$31,[2]carteraycontingente!$A23,FALSE)/1000,0)</f>
        <v>556.93257999999992</v>
      </c>
      <c r="E16" s="121">
        <f t="shared" si="0"/>
        <v>14957.058757999999</v>
      </c>
      <c r="F16" s="269">
        <f t="shared" si="1"/>
        <v>7.4018547628702412E-3</v>
      </c>
    </row>
    <row r="17" spans="1:6" ht="15" customHeight="1" x14ac:dyDescent="0.2">
      <c r="A17" s="120" t="s">
        <v>242</v>
      </c>
      <c r="B17" s="121">
        <f>IFERROR(HLOOKUP(B$6,[2]carteraycontingente!$C$13:$BT$31,[2]carteraycontingente!$A24,FALSE)/1000,0)</f>
        <v>1684.71362</v>
      </c>
      <c r="C17" s="121">
        <f>IFERROR(HLOOKUP(C$6,[2]carteraycontingente!$C$13:$BT$31,[2]carteraycontingente!$A24,FALSE)/1000,0)</f>
        <v>2147.2107299999993</v>
      </c>
      <c r="D17" s="121">
        <f>IFERROR(HLOOKUP(D$6,[2]carteraycontingente!$C$13:$BT$31,[2]carteraycontingente!$A24,FALSE)/1000,0)</f>
        <v>112.51267</v>
      </c>
      <c r="E17" s="121">
        <f t="shared" si="0"/>
        <v>3944.4370199999994</v>
      </c>
      <c r="F17" s="269">
        <f t="shared" si="1"/>
        <v>1.9519980776777194E-3</v>
      </c>
    </row>
    <row r="18" spans="1:6" ht="15" customHeight="1" x14ac:dyDescent="0.2">
      <c r="A18" s="120" t="s">
        <v>243</v>
      </c>
      <c r="B18" s="121">
        <f>IFERROR(HLOOKUP(B$6,[2]carteraycontingente!$C$13:$BT$31,[2]carteraycontingente!$A25,FALSE)/1000,0)</f>
        <v>881208.25858380017</v>
      </c>
      <c r="C18" s="121">
        <f>IFERROR(HLOOKUP(C$6,[2]carteraycontingente!$C$13:$BT$31,[2]carteraycontingente!$A25,FALSE)/1000,0)</f>
        <v>265262.9455367999</v>
      </c>
      <c r="D18" s="121">
        <f>IFERROR(HLOOKUP(D$6,[2]carteraycontingente!$C$13:$BT$31,[2]carteraycontingente!$A25,FALSE)/1000,0)</f>
        <v>136724.90464000002</v>
      </c>
      <c r="E18" s="121">
        <f t="shared" si="0"/>
        <v>1283196.1087606002</v>
      </c>
      <c r="F18" s="269">
        <f t="shared" si="1"/>
        <v>0.63501998507868729</v>
      </c>
    </row>
    <row r="19" spans="1:6" ht="15" customHeight="1" x14ac:dyDescent="0.2">
      <c r="A19" s="120" t="s">
        <v>244</v>
      </c>
      <c r="B19" s="121">
        <f>IFERROR(HLOOKUP(B$6,[2]carteraycontingente!$C$13:$BT$31,[2]carteraycontingente!$A26,FALSE)/1000,0)</f>
        <v>9.75</v>
      </c>
      <c r="C19" s="121">
        <f>IFERROR(HLOOKUP(C$6,[2]carteraycontingente!$C$13:$BT$31,[2]carteraycontingente!$A26,FALSE)/1000,0)</f>
        <v>76.381899999999987</v>
      </c>
      <c r="D19" s="121">
        <f>IFERROR(HLOOKUP(D$6,[2]carteraycontingente!$C$13:$BT$31,[2]carteraycontingente!$A26,FALSE)/1000,0)</f>
        <v>19.01219</v>
      </c>
      <c r="E19" s="121">
        <f t="shared" si="0"/>
        <v>105.14408999999999</v>
      </c>
      <c r="F19" s="269">
        <f t="shared" si="1"/>
        <v>5.2033043123394356E-5</v>
      </c>
    </row>
    <row r="20" spans="1:6" ht="15" customHeight="1" x14ac:dyDescent="0.2">
      <c r="A20" s="120" t="s">
        <v>245</v>
      </c>
      <c r="B20" s="121">
        <f>IFERROR(HLOOKUP(B$6,[2]carteraycontingente!$C$13:$BT$31,[2]carteraycontingente!$A27,FALSE)/1000,0)</f>
        <v>1156.4638400000001</v>
      </c>
      <c r="C20" s="121">
        <f>IFERROR(HLOOKUP(C$6,[2]carteraycontingente!$C$13:$BT$31,[2]carteraycontingente!$A27,FALSE)/1000,0)</f>
        <v>174.73361</v>
      </c>
      <c r="D20" s="121">
        <f>IFERROR(HLOOKUP(D$6,[2]carteraycontingente!$C$13:$BT$31,[2]carteraycontingente!$A27,FALSE)/1000,0)</f>
        <v>0</v>
      </c>
      <c r="E20" s="121">
        <f t="shared" si="0"/>
        <v>1331.1974500000001</v>
      </c>
      <c r="F20" s="269">
        <f t="shared" si="1"/>
        <v>6.5877458563389174E-4</v>
      </c>
    </row>
    <row r="21" spans="1:6" ht="15" customHeight="1" x14ac:dyDescent="0.2">
      <c r="A21" s="120" t="s">
        <v>246</v>
      </c>
      <c r="B21" s="121">
        <f>IFERROR(HLOOKUP(B$6,[2]carteraycontingente!$C$13:$BT$31,[2]carteraycontingente!$A28,FALSE)/1000,0)</f>
        <v>4170.8963300000005</v>
      </c>
      <c r="C21" s="121">
        <f>IFERROR(HLOOKUP(C$6,[2]carteraycontingente!$C$13:$BT$31,[2]carteraycontingente!$A28,FALSE)/1000,0)</f>
        <v>10989.0187066</v>
      </c>
      <c r="D21" s="121">
        <f>IFERROR(HLOOKUP(D$6,[2]carteraycontingente!$C$13:$BT$31,[2]carteraycontingente!$A28,FALSE)/1000,0)</f>
        <v>141.05216999999999</v>
      </c>
      <c r="E21" s="121">
        <f t="shared" si="0"/>
        <v>15300.9672066</v>
      </c>
      <c r="F21" s="269">
        <f t="shared" si="1"/>
        <v>7.5720460036380628E-3</v>
      </c>
    </row>
    <row r="22" spans="1:6" ht="15" customHeight="1" x14ac:dyDescent="0.2">
      <c r="A22" s="120" t="s">
        <v>247</v>
      </c>
      <c r="B22" s="121">
        <f>IFERROR(HLOOKUP(B$6,[2]carteraycontingente!$C$13:$BT$31,[2]carteraycontingente!$A29,FALSE)/1000,0)</f>
        <v>0</v>
      </c>
      <c r="C22" s="121">
        <f>IFERROR(HLOOKUP(C$6,[2]carteraycontingente!$C$13:$BT$31,[2]carteraycontingente!$A29,FALSE)/1000,0)</f>
        <v>0</v>
      </c>
      <c r="D22" s="121">
        <f>IFERROR(HLOOKUP(D$6,[2]carteraycontingente!$C$13:$BT$31,[2]carteraycontingente!$A29,FALSE)/1000,0)</f>
        <v>0</v>
      </c>
      <c r="E22" s="121">
        <f t="shared" si="0"/>
        <v>0</v>
      </c>
      <c r="F22" s="269">
        <f t="shared" si="1"/>
        <v>0</v>
      </c>
    </row>
    <row r="23" spans="1:6" ht="15" customHeight="1" x14ac:dyDescent="0.2">
      <c r="A23" s="120" t="s">
        <v>248</v>
      </c>
      <c r="B23" s="121">
        <f>IFERROR(HLOOKUP(B$6,[2]carteraycontingente!$C$13:$BT$31,[2]carteraycontingente!$A30,FALSE)/1000,0)</f>
        <v>0</v>
      </c>
      <c r="C23" s="121">
        <f>IFERROR(HLOOKUP(C$6,[2]carteraycontingente!$C$13:$BT$31,[2]carteraycontingente!$A30,FALSE)/1000,0)</f>
        <v>0</v>
      </c>
      <c r="D23" s="121">
        <f>IFERROR(HLOOKUP(D$6,[2]carteraycontingente!$C$13:$BT$31,[2]carteraycontingente!$A30,FALSE)/1000,0)</f>
        <v>0</v>
      </c>
      <c r="E23" s="121">
        <f t="shared" si="0"/>
        <v>0</v>
      </c>
      <c r="F23" s="269">
        <f t="shared" si="1"/>
        <v>0</v>
      </c>
    </row>
    <row r="24" spans="1:6" s="38" customFormat="1" ht="15" customHeight="1" x14ac:dyDescent="0.25">
      <c r="A24" s="120" t="s">
        <v>249</v>
      </c>
      <c r="B24" s="121">
        <f>IFERROR(HLOOKUP(B$6,[2]carteraycontingente!$C$13:$BT$31,[2]carteraycontingente!$A31,FALSE)/1000,0)</f>
        <v>0</v>
      </c>
      <c r="C24" s="121">
        <f>IFERROR(HLOOKUP(C$6,[2]carteraycontingente!$C$13:$BT$31,[2]carteraycontingente!$A31,FALSE)/1000,0)</f>
        <v>0</v>
      </c>
      <c r="D24" s="121">
        <f>IFERROR(HLOOKUP(D$6,[2]carteraycontingente!$C$13:$BT$31,[2]carteraycontingente!$A31,FALSE)/1000,0)</f>
        <v>0</v>
      </c>
      <c r="E24" s="121">
        <f t="shared" si="0"/>
        <v>0</v>
      </c>
      <c r="F24" s="269">
        <f t="shared" si="1"/>
        <v>0</v>
      </c>
    </row>
    <row r="25" spans="1:6" s="38" customFormat="1" ht="15" customHeight="1" x14ac:dyDescent="0.25">
      <c r="A25" s="123" t="s">
        <v>263</v>
      </c>
      <c r="B25" s="270">
        <f>SUM(B7:B24)</f>
        <v>1326812.8065350002</v>
      </c>
      <c r="C25" s="270">
        <f>SUM(C7:C24)</f>
        <v>416716.18055579986</v>
      </c>
      <c r="D25" s="270">
        <f>SUM(D7:D24)</f>
        <v>277188.68937980005</v>
      </c>
      <c r="E25" s="270">
        <f>SUM(E7:E24)</f>
        <v>2020717.6764706003</v>
      </c>
      <c r="F25" s="271">
        <f>SUM(F7:F24)</f>
        <v>1</v>
      </c>
    </row>
    <row r="26" spans="1:6" ht="15" customHeight="1" x14ac:dyDescent="0.2">
      <c r="A26" s="120" t="s">
        <v>251</v>
      </c>
      <c r="B26" s="269">
        <f>+B25/$E$25</f>
        <v>0.65660474097124777</v>
      </c>
      <c r="C26" s="269">
        <f>+C25/$E$25</f>
        <v>0.20622187127280406</v>
      </c>
      <c r="D26" s="269">
        <f>+D25/$E$25</f>
        <v>0.13717338775594806</v>
      </c>
      <c r="E26" s="269">
        <f>+E25/$E$25</f>
        <v>1</v>
      </c>
      <c r="F26" s="269"/>
    </row>
    <row r="27" spans="1:6" ht="15" customHeight="1" thickBot="1" x14ac:dyDescent="0.25">
      <c r="A27" s="164"/>
      <c r="B27" s="162"/>
      <c r="C27" s="163"/>
      <c r="D27" s="163"/>
      <c r="E27" s="163"/>
      <c r="F27" s="163"/>
    </row>
    <row r="28" spans="1:6" ht="15" customHeight="1" x14ac:dyDescent="0.2">
      <c r="A28" s="131" t="s">
        <v>252</v>
      </c>
      <c r="B28" s="47"/>
      <c r="C28" s="122"/>
      <c r="D28" s="122"/>
      <c r="E28" s="122"/>
      <c r="F28" s="122"/>
    </row>
    <row r="29" spans="1:6" ht="15" customHeight="1" x14ac:dyDescent="0.2">
      <c r="A29" s="38"/>
      <c r="B29" s="38"/>
      <c r="C29" s="121"/>
      <c r="D29" s="121"/>
      <c r="E29" s="38"/>
      <c r="F29" s="47"/>
    </row>
    <row r="30" spans="1:6" ht="15" customHeight="1" x14ac:dyDescent="0.2">
      <c r="A30" s="115"/>
      <c r="B30" s="38"/>
      <c r="C30" s="121"/>
      <c r="D30" s="121"/>
      <c r="E30" s="38"/>
      <c r="F30" s="47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62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7734CB-DE2E-4C33-ACFD-7D08C5688729}">
  <sheetPr>
    <pageSetUpPr fitToPage="1"/>
  </sheetPr>
  <dimension ref="A1:F41"/>
  <sheetViews>
    <sheetView zoomScaleNormal="100" workbookViewId="0">
      <selection activeCell="B11" sqref="B11"/>
    </sheetView>
  </sheetViews>
  <sheetFormatPr defaultColWidth="11.42578125" defaultRowHeight="12.75" x14ac:dyDescent="0.2"/>
  <cols>
    <col min="1" max="1" width="76.85546875" style="133" customWidth="1"/>
    <col min="2" max="6" width="15.7109375" style="116" customWidth="1"/>
    <col min="7" max="256" width="11.42578125" style="116"/>
    <col min="257" max="257" width="76.85546875" style="116" customWidth="1"/>
    <col min="258" max="262" width="15.7109375" style="116" customWidth="1"/>
    <col min="263" max="512" width="11.42578125" style="116"/>
    <col min="513" max="513" width="76.85546875" style="116" customWidth="1"/>
    <col min="514" max="518" width="15.7109375" style="116" customWidth="1"/>
    <col min="519" max="768" width="11.42578125" style="116"/>
    <col min="769" max="769" width="76.85546875" style="116" customWidth="1"/>
    <col min="770" max="774" width="15.7109375" style="116" customWidth="1"/>
    <col min="775" max="1024" width="11.42578125" style="116"/>
    <col min="1025" max="1025" width="76.85546875" style="116" customWidth="1"/>
    <col min="1026" max="1030" width="15.7109375" style="116" customWidth="1"/>
    <col min="1031" max="1280" width="11.42578125" style="116"/>
    <col min="1281" max="1281" width="76.85546875" style="116" customWidth="1"/>
    <col min="1282" max="1286" width="15.7109375" style="116" customWidth="1"/>
    <col min="1287" max="1536" width="11.42578125" style="116"/>
    <col min="1537" max="1537" width="76.85546875" style="116" customWidth="1"/>
    <col min="1538" max="1542" width="15.7109375" style="116" customWidth="1"/>
    <col min="1543" max="1792" width="11.42578125" style="116"/>
    <col min="1793" max="1793" width="76.85546875" style="116" customWidth="1"/>
    <col min="1794" max="1798" width="15.7109375" style="116" customWidth="1"/>
    <col min="1799" max="2048" width="11.42578125" style="116"/>
    <col min="2049" max="2049" width="76.85546875" style="116" customWidth="1"/>
    <col min="2050" max="2054" width="15.7109375" style="116" customWidth="1"/>
    <col min="2055" max="2304" width="11.42578125" style="116"/>
    <col min="2305" max="2305" width="76.85546875" style="116" customWidth="1"/>
    <col min="2306" max="2310" width="15.7109375" style="116" customWidth="1"/>
    <col min="2311" max="2560" width="11.42578125" style="116"/>
    <col min="2561" max="2561" width="76.85546875" style="116" customWidth="1"/>
    <col min="2562" max="2566" width="15.7109375" style="116" customWidth="1"/>
    <col min="2567" max="2816" width="11.42578125" style="116"/>
    <col min="2817" max="2817" width="76.85546875" style="116" customWidth="1"/>
    <col min="2818" max="2822" width="15.7109375" style="116" customWidth="1"/>
    <col min="2823" max="3072" width="11.42578125" style="116"/>
    <col min="3073" max="3073" width="76.85546875" style="116" customWidth="1"/>
    <col min="3074" max="3078" width="15.7109375" style="116" customWidth="1"/>
    <col min="3079" max="3328" width="11.42578125" style="116"/>
    <col min="3329" max="3329" width="76.85546875" style="116" customWidth="1"/>
    <col min="3330" max="3334" width="15.7109375" style="116" customWidth="1"/>
    <col min="3335" max="3584" width="11.42578125" style="116"/>
    <col min="3585" max="3585" width="76.85546875" style="116" customWidth="1"/>
    <col min="3586" max="3590" width="15.7109375" style="116" customWidth="1"/>
    <col min="3591" max="3840" width="11.42578125" style="116"/>
    <col min="3841" max="3841" width="76.85546875" style="116" customWidth="1"/>
    <col min="3842" max="3846" width="15.7109375" style="116" customWidth="1"/>
    <col min="3847" max="4096" width="11.42578125" style="116"/>
    <col min="4097" max="4097" width="76.85546875" style="116" customWidth="1"/>
    <col min="4098" max="4102" width="15.7109375" style="116" customWidth="1"/>
    <col min="4103" max="4352" width="11.42578125" style="116"/>
    <col min="4353" max="4353" width="76.85546875" style="116" customWidth="1"/>
    <col min="4354" max="4358" width="15.7109375" style="116" customWidth="1"/>
    <col min="4359" max="4608" width="11.42578125" style="116"/>
    <col min="4609" max="4609" width="76.85546875" style="116" customWidth="1"/>
    <col min="4610" max="4614" width="15.7109375" style="116" customWidth="1"/>
    <col min="4615" max="4864" width="11.42578125" style="116"/>
    <col min="4865" max="4865" width="76.85546875" style="116" customWidth="1"/>
    <col min="4866" max="4870" width="15.7109375" style="116" customWidth="1"/>
    <col min="4871" max="5120" width="11.42578125" style="116"/>
    <col min="5121" max="5121" width="76.85546875" style="116" customWidth="1"/>
    <col min="5122" max="5126" width="15.7109375" style="116" customWidth="1"/>
    <col min="5127" max="5376" width="11.42578125" style="116"/>
    <col min="5377" max="5377" width="76.85546875" style="116" customWidth="1"/>
    <col min="5378" max="5382" width="15.7109375" style="116" customWidth="1"/>
    <col min="5383" max="5632" width="11.42578125" style="116"/>
    <col min="5633" max="5633" width="76.85546875" style="116" customWidth="1"/>
    <col min="5634" max="5638" width="15.7109375" style="116" customWidth="1"/>
    <col min="5639" max="5888" width="11.42578125" style="116"/>
    <col min="5889" max="5889" width="76.85546875" style="116" customWidth="1"/>
    <col min="5890" max="5894" width="15.7109375" style="116" customWidth="1"/>
    <col min="5895" max="6144" width="11.42578125" style="116"/>
    <col min="6145" max="6145" width="76.85546875" style="116" customWidth="1"/>
    <col min="6146" max="6150" width="15.7109375" style="116" customWidth="1"/>
    <col min="6151" max="6400" width="11.42578125" style="116"/>
    <col min="6401" max="6401" width="76.85546875" style="116" customWidth="1"/>
    <col min="6402" max="6406" width="15.7109375" style="116" customWidth="1"/>
    <col min="6407" max="6656" width="11.42578125" style="116"/>
    <col min="6657" max="6657" width="76.85546875" style="116" customWidth="1"/>
    <col min="6658" max="6662" width="15.7109375" style="116" customWidth="1"/>
    <col min="6663" max="6912" width="11.42578125" style="116"/>
    <col min="6913" max="6913" width="76.85546875" style="116" customWidth="1"/>
    <col min="6914" max="6918" width="15.7109375" style="116" customWidth="1"/>
    <col min="6919" max="7168" width="11.42578125" style="116"/>
    <col min="7169" max="7169" width="76.85546875" style="116" customWidth="1"/>
    <col min="7170" max="7174" width="15.7109375" style="116" customWidth="1"/>
    <col min="7175" max="7424" width="11.42578125" style="116"/>
    <col min="7425" max="7425" width="76.85546875" style="116" customWidth="1"/>
    <col min="7426" max="7430" width="15.7109375" style="116" customWidth="1"/>
    <col min="7431" max="7680" width="11.42578125" style="116"/>
    <col min="7681" max="7681" width="76.85546875" style="116" customWidth="1"/>
    <col min="7682" max="7686" width="15.7109375" style="116" customWidth="1"/>
    <col min="7687" max="7936" width="11.42578125" style="116"/>
    <col min="7937" max="7937" width="76.85546875" style="116" customWidth="1"/>
    <col min="7938" max="7942" width="15.7109375" style="116" customWidth="1"/>
    <col min="7943" max="8192" width="11.42578125" style="116"/>
    <col min="8193" max="8193" width="76.85546875" style="116" customWidth="1"/>
    <col min="8194" max="8198" width="15.7109375" style="116" customWidth="1"/>
    <col min="8199" max="8448" width="11.42578125" style="116"/>
    <col min="8449" max="8449" width="76.85546875" style="116" customWidth="1"/>
    <col min="8450" max="8454" width="15.7109375" style="116" customWidth="1"/>
    <col min="8455" max="8704" width="11.42578125" style="116"/>
    <col min="8705" max="8705" width="76.85546875" style="116" customWidth="1"/>
    <col min="8706" max="8710" width="15.7109375" style="116" customWidth="1"/>
    <col min="8711" max="8960" width="11.42578125" style="116"/>
    <col min="8961" max="8961" width="76.85546875" style="116" customWidth="1"/>
    <col min="8962" max="8966" width="15.7109375" style="116" customWidth="1"/>
    <col min="8967" max="9216" width="11.42578125" style="116"/>
    <col min="9217" max="9217" width="76.85546875" style="116" customWidth="1"/>
    <col min="9218" max="9222" width="15.7109375" style="116" customWidth="1"/>
    <col min="9223" max="9472" width="11.42578125" style="116"/>
    <col min="9473" max="9473" width="76.85546875" style="116" customWidth="1"/>
    <col min="9474" max="9478" width="15.7109375" style="116" customWidth="1"/>
    <col min="9479" max="9728" width="11.42578125" style="116"/>
    <col min="9729" max="9729" width="76.85546875" style="116" customWidth="1"/>
    <col min="9730" max="9734" width="15.7109375" style="116" customWidth="1"/>
    <col min="9735" max="9984" width="11.42578125" style="116"/>
    <col min="9985" max="9985" width="76.85546875" style="116" customWidth="1"/>
    <col min="9986" max="9990" width="15.7109375" style="116" customWidth="1"/>
    <col min="9991" max="10240" width="11.42578125" style="116"/>
    <col min="10241" max="10241" width="76.85546875" style="116" customWidth="1"/>
    <col min="10242" max="10246" width="15.7109375" style="116" customWidth="1"/>
    <col min="10247" max="10496" width="11.42578125" style="116"/>
    <col min="10497" max="10497" width="76.85546875" style="116" customWidth="1"/>
    <col min="10498" max="10502" width="15.7109375" style="116" customWidth="1"/>
    <col min="10503" max="10752" width="11.42578125" style="116"/>
    <col min="10753" max="10753" width="76.85546875" style="116" customWidth="1"/>
    <col min="10754" max="10758" width="15.7109375" style="116" customWidth="1"/>
    <col min="10759" max="11008" width="11.42578125" style="116"/>
    <col min="11009" max="11009" width="76.85546875" style="116" customWidth="1"/>
    <col min="11010" max="11014" width="15.7109375" style="116" customWidth="1"/>
    <col min="11015" max="11264" width="11.42578125" style="116"/>
    <col min="11265" max="11265" width="76.85546875" style="116" customWidth="1"/>
    <col min="11266" max="11270" width="15.7109375" style="116" customWidth="1"/>
    <col min="11271" max="11520" width="11.42578125" style="116"/>
    <col min="11521" max="11521" width="76.85546875" style="116" customWidth="1"/>
    <col min="11522" max="11526" width="15.7109375" style="116" customWidth="1"/>
    <col min="11527" max="11776" width="11.42578125" style="116"/>
    <col min="11777" max="11777" width="76.85546875" style="116" customWidth="1"/>
    <col min="11778" max="11782" width="15.7109375" style="116" customWidth="1"/>
    <col min="11783" max="12032" width="11.42578125" style="116"/>
    <col min="12033" max="12033" width="76.85546875" style="116" customWidth="1"/>
    <col min="12034" max="12038" width="15.7109375" style="116" customWidth="1"/>
    <col min="12039" max="12288" width="11.42578125" style="116"/>
    <col min="12289" max="12289" width="76.85546875" style="116" customWidth="1"/>
    <col min="12290" max="12294" width="15.7109375" style="116" customWidth="1"/>
    <col min="12295" max="12544" width="11.42578125" style="116"/>
    <col min="12545" max="12545" width="76.85546875" style="116" customWidth="1"/>
    <col min="12546" max="12550" width="15.7109375" style="116" customWidth="1"/>
    <col min="12551" max="12800" width="11.42578125" style="116"/>
    <col min="12801" max="12801" width="76.85546875" style="116" customWidth="1"/>
    <col min="12802" max="12806" width="15.7109375" style="116" customWidth="1"/>
    <col min="12807" max="13056" width="11.42578125" style="116"/>
    <col min="13057" max="13057" width="76.85546875" style="116" customWidth="1"/>
    <col min="13058" max="13062" width="15.7109375" style="116" customWidth="1"/>
    <col min="13063" max="13312" width="11.42578125" style="116"/>
    <col min="13313" max="13313" width="76.85546875" style="116" customWidth="1"/>
    <col min="13314" max="13318" width="15.7109375" style="116" customWidth="1"/>
    <col min="13319" max="13568" width="11.42578125" style="116"/>
    <col min="13569" max="13569" width="76.85546875" style="116" customWidth="1"/>
    <col min="13570" max="13574" width="15.7109375" style="116" customWidth="1"/>
    <col min="13575" max="13824" width="11.42578125" style="116"/>
    <col min="13825" max="13825" width="76.85546875" style="116" customWidth="1"/>
    <col min="13826" max="13830" width="15.7109375" style="116" customWidth="1"/>
    <col min="13831" max="14080" width="11.42578125" style="116"/>
    <col min="14081" max="14081" width="76.85546875" style="116" customWidth="1"/>
    <col min="14082" max="14086" width="15.7109375" style="116" customWidth="1"/>
    <col min="14087" max="14336" width="11.42578125" style="116"/>
    <col min="14337" max="14337" width="76.85546875" style="116" customWidth="1"/>
    <col min="14338" max="14342" width="15.7109375" style="116" customWidth="1"/>
    <col min="14343" max="14592" width="11.42578125" style="116"/>
    <col min="14593" max="14593" width="76.85546875" style="116" customWidth="1"/>
    <col min="14594" max="14598" width="15.7109375" style="116" customWidth="1"/>
    <col min="14599" max="14848" width="11.42578125" style="116"/>
    <col min="14849" max="14849" width="76.85546875" style="116" customWidth="1"/>
    <col min="14850" max="14854" width="15.7109375" style="116" customWidth="1"/>
    <col min="14855" max="15104" width="11.42578125" style="116"/>
    <col min="15105" max="15105" width="76.85546875" style="116" customWidth="1"/>
    <col min="15106" max="15110" width="15.7109375" style="116" customWidth="1"/>
    <col min="15111" max="15360" width="11.42578125" style="116"/>
    <col min="15361" max="15361" width="76.85546875" style="116" customWidth="1"/>
    <col min="15362" max="15366" width="15.7109375" style="116" customWidth="1"/>
    <col min="15367" max="15616" width="11.42578125" style="116"/>
    <col min="15617" max="15617" width="76.85546875" style="116" customWidth="1"/>
    <col min="15618" max="15622" width="15.7109375" style="116" customWidth="1"/>
    <col min="15623" max="15872" width="11.42578125" style="116"/>
    <col min="15873" max="15873" width="76.85546875" style="116" customWidth="1"/>
    <col min="15874" max="15878" width="15.7109375" style="116" customWidth="1"/>
    <col min="15879" max="16128" width="11.42578125" style="116"/>
    <col min="16129" max="16129" width="76.85546875" style="116" customWidth="1"/>
    <col min="16130" max="16134" width="15.7109375" style="116" customWidth="1"/>
    <col min="16135" max="16384" width="11.42578125" style="116"/>
  </cols>
  <sheetData>
    <row r="1" spans="1:6" s="134" customFormat="1" ht="30" customHeight="1" x14ac:dyDescent="0.3">
      <c r="A1" s="405" t="s">
        <v>416</v>
      </c>
      <c r="B1" s="405"/>
      <c r="C1" s="405"/>
      <c r="D1" s="405"/>
      <c r="E1" s="405"/>
      <c r="F1" s="405"/>
    </row>
    <row r="2" spans="1:6" s="134" customFormat="1" ht="15" customHeight="1" x14ac:dyDescent="0.3">
      <c r="A2" s="381" t="s">
        <v>421</v>
      </c>
      <c r="B2" s="381"/>
      <c r="C2" s="381"/>
      <c r="D2" s="381"/>
      <c r="E2" s="381"/>
      <c r="F2" s="381"/>
    </row>
    <row r="3" spans="1:6" s="134" customFormat="1" ht="15" customHeight="1" x14ac:dyDescent="0.3">
      <c r="A3" s="381" t="str">
        <f>'[3]174'!A3</f>
        <v>AL 31 DE DICIEMBRE DE 2025</v>
      </c>
      <c r="B3" s="381"/>
      <c r="C3" s="381"/>
      <c r="D3" s="381"/>
      <c r="E3" s="381"/>
      <c r="F3" s="381"/>
    </row>
    <row r="4" spans="1:6" s="135" customFormat="1" ht="30" customHeight="1" x14ac:dyDescent="0.25">
      <c r="A4" s="382" t="s">
        <v>49</v>
      </c>
      <c r="B4" s="382"/>
      <c r="C4" s="382"/>
      <c r="D4" s="382"/>
      <c r="E4" s="382"/>
      <c r="F4" s="382"/>
    </row>
    <row r="5" spans="1:6" ht="15" customHeight="1" x14ac:dyDescent="0.2">
      <c r="A5" s="115"/>
      <c r="B5" s="38"/>
      <c r="C5" s="121"/>
      <c r="D5" s="38"/>
      <c r="E5" s="38"/>
      <c r="F5" s="148"/>
    </row>
    <row r="6" spans="1:6" ht="30" customHeight="1" x14ac:dyDescent="0.2">
      <c r="A6" s="272" t="s">
        <v>282</v>
      </c>
      <c r="B6" s="273" t="s">
        <v>77</v>
      </c>
      <c r="C6" s="273" t="s">
        <v>79</v>
      </c>
      <c r="D6" s="273" t="s">
        <v>78</v>
      </c>
      <c r="E6" s="274" t="s">
        <v>46</v>
      </c>
      <c r="F6" s="275" t="s">
        <v>15</v>
      </c>
    </row>
    <row r="7" spans="1:6" ht="15" customHeight="1" x14ac:dyDescent="0.2">
      <c r="A7" s="120" t="s">
        <v>16</v>
      </c>
      <c r="B7" s="121">
        <f>IFERROR(HLOOKUP(B$6,[3]carteraycontingente!$D$13:$CD$43,[3]carteraycontingente!$A14,FALSE)/1000,0)</f>
        <v>17223.526869999998</v>
      </c>
      <c r="C7" s="121">
        <f>IFERROR(HLOOKUP(C$6,[3]carteraycontingente!$D$13:$CD$43,[3]carteraycontingente!$A14,FALSE)/1000,0)</f>
        <v>0</v>
      </c>
      <c r="D7" s="121">
        <f>IFERROR(HLOOKUP(D$6,[3]carteraycontingente!$D$13:$CD$43,[3]carteraycontingente!$A14,FALSE)/1000,0)</f>
        <v>0</v>
      </c>
      <c r="E7" s="121">
        <f>SUM(B7:D7)</f>
        <v>17223.526869999998</v>
      </c>
      <c r="F7" s="122">
        <f>+E7/$E$37</f>
        <v>8.5234701861383877E-3</v>
      </c>
    </row>
    <row r="8" spans="1:6" ht="15" customHeight="1" x14ac:dyDescent="0.2">
      <c r="A8" s="120" t="s">
        <v>17</v>
      </c>
      <c r="B8" s="121">
        <f>IFERROR(HLOOKUP(B$6,[3]carteraycontingente!$D$13:$CD$43,[3]carteraycontingente!$A15,FALSE)/1000,0)</f>
        <v>0</v>
      </c>
      <c r="C8" s="121">
        <f>IFERROR(HLOOKUP(C$6,[3]carteraycontingente!$D$13:$CD$43,[3]carteraycontingente!$A15,FALSE)/1000,0)</f>
        <v>0</v>
      </c>
      <c r="D8" s="121">
        <f>IFERROR(HLOOKUP(D$6,[3]carteraycontingente!$D$13:$CD$43,[3]carteraycontingente!$A15,FALSE)/1000,0)</f>
        <v>0</v>
      </c>
      <c r="E8" s="121">
        <f t="shared" ref="E8:E36" si="0">SUM(B8:D8)</f>
        <v>0</v>
      </c>
      <c r="F8" s="122">
        <f t="shared" ref="F8:F36" si="1">+E8/$E$37</f>
        <v>0</v>
      </c>
    </row>
    <row r="9" spans="1:6" ht="15" customHeight="1" x14ac:dyDescent="0.2">
      <c r="A9" s="120" t="s">
        <v>18</v>
      </c>
      <c r="B9" s="121">
        <f>IFERROR(HLOOKUP(B$6,[3]carteraycontingente!$D$13:$CD$43,[3]carteraycontingente!$A16,FALSE)/1000,0)</f>
        <v>0</v>
      </c>
      <c r="C9" s="121">
        <f>IFERROR(HLOOKUP(C$6,[3]carteraycontingente!$D$13:$CD$43,[3]carteraycontingente!$A16,FALSE)/1000,0)</f>
        <v>0</v>
      </c>
      <c r="D9" s="121">
        <f>IFERROR(HLOOKUP(D$6,[3]carteraycontingente!$D$13:$CD$43,[3]carteraycontingente!$A16,FALSE)/1000,0)</f>
        <v>0</v>
      </c>
      <c r="E9" s="121">
        <f t="shared" si="0"/>
        <v>0</v>
      </c>
      <c r="F9" s="122">
        <f t="shared" si="1"/>
        <v>0</v>
      </c>
    </row>
    <row r="10" spans="1:6" ht="15" customHeight="1" x14ac:dyDescent="0.2">
      <c r="A10" s="120" t="s">
        <v>283</v>
      </c>
      <c r="B10" s="121">
        <f>IFERROR(HLOOKUP(B$6,[3]carteraycontingente!$D$13:$CD$43,[3]carteraycontingente!$A17,FALSE)/1000,0)</f>
        <v>0</v>
      </c>
      <c r="C10" s="121">
        <f>IFERROR(HLOOKUP(C$6,[3]carteraycontingente!$D$13:$CD$43,[3]carteraycontingente!$A17,FALSE)/1000,0)</f>
        <v>0</v>
      </c>
      <c r="D10" s="121">
        <f>IFERROR(HLOOKUP(D$6,[3]carteraycontingente!$D$13:$CD$43,[3]carteraycontingente!$A17,FALSE)/1000,0)</f>
        <v>0</v>
      </c>
      <c r="E10" s="121">
        <f t="shared" si="0"/>
        <v>0</v>
      </c>
      <c r="F10" s="122">
        <f t="shared" si="1"/>
        <v>0</v>
      </c>
    </row>
    <row r="11" spans="1:6" ht="15" customHeight="1" x14ac:dyDescent="0.2">
      <c r="A11" s="120" t="s">
        <v>20</v>
      </c>
      <c r="B11" s="121">
        <f>IFERROR(HLOOKUP(B$6,[3]carteraycontingente!$D$13:$CD$43,[3]carteraycontingente!$A18,FALSE)/1000,0)</f>
        <v>4318.3309100000006</v>
      </c>
      <c r="C11" s="121">
        <f>IFERROR(HLOOKUP(C$6,[3]carteraycontingente!$D$13:$CD$43,[3]carteraycontingente!$A18,FALSE)/1000,0)</f>
        <v>0</v>
      </c>
      <c r="D11" s="121">
        <f>IFERROR(HLOOKUP(D$6,[3]carteraycontingente!$D$13:$CD$43,[3]carteraycontingente!$A18,FALSE)/1000,0)</f>
        <v>391.11998</v>
      </c>
      <c r="E11" s="121">
        <f t="shared" si="0"/>
        <v>4709.450890000001</v>
      </c>
      <c r="F11" s="122">
        <f t="shared" si="1"/>
        <v>2.3305833095029686E-3</v>
      </c>
    </row>
    <row r="12" spans="1:6" ht="15" customHeight="1" x14ac:dyDescent="0.2">
      <c r="A12" s="120" t="s">
        <v>21</v>
      </c>
      <c r="B12" s="121">
        <f>IFERROR(HLOOKUP(B$6,[3]carteraycontingente!$D$13:$CD$43,[3]carteraycontingente!$A19,FALSE)/1000,0)</f>
        <v>20639.079249999999</v>
      </c>
      <c r="C12" s="121">
        <f>IFERROR(HLOOKUP(C$6,[3]carteraycontingente!$D$13:$CD$43,[3]carteraycontingente!$A19,FALSE)/1000,0)</f>
        <v>28424.673910400001</v>
      </c>
      <c r="D12" s="121">
        <f>IFERROR(HLOOKUP(D$6,[3]carteraycontingente!$D$13:$CD$43,[3]carteraycontingente!$A19,FALSE)/1000,0)</f>
        <v>0</v>
      </c>
      <c r="E12" s="121">
        <f t="shared" si="0"/>
        <v>49063.753160399996</v>
      </c>
      <c r="F12" s="122">
        <f t="shared" si="1"/>
        <v>2.4280360256013146E-2</v>
      </c>
    </row>
    <row r="13" spans="1:6" ht="15" customHeight="1" x14ac:dyDescent="0.2">
      <c r="A13" s="120" t="s">
        <v>284</v>
      </c>
      <c r="B13" s="121">
        <f>IFERROR(HLOOKUP(B$6,[3]carteraycontingente!$D$13:$CD$43,[3]carteraycontingente!$A20,FALSE)/1000,0)</f>
        <v>0</v>
      </c>
      <c r="C13" s="121">
        <f>IFERROR(HLOOKUP(C$6,[3]carteraycontingente!$D$13:$CD$43,[3]carteraycontingente!$A20,FALSE)/1000,0)</f>
        <v>0</v>
      </c>
      <c r="D13" s="121">
        <f>IFERROR(HLOOKUP(D$6,[3]carteraycontingente!$D$13:$CD$43,[3]carteraycontingente!$A20,FALSE)/1000,0)</f>
        <v>0</v>
      </c>
      <c r="E13" s="121">
        <f t="shared" si="0"/>
        <v>0</v>
      </c>
      <c r="F13" s="122">
        <f t="shared" si="1"/>
        <v>0</v>
      </c>
    </row>
    <row r="14" spans="1:6" ht="15" customHeight="1" x14ac:dyDescent="0.2">
      <c r="A14" s="120" t="s">
        <v>285</v>
      </c>
      <c r="B14" s="121">
        <f>IFERROR(HLOOKUP(B$6,[3]carteraycontingente!$D$13:$CD$43,[3]carteraycontingente!$A21,FALSE)/1000,0)</f>
        <v>0</v>
      </c>
      <c r="C14" s="121">
        <f>IFERROR(HLOOKUP(C$6,[3]carteraycontingente!$D$13:$CD$43,[3]carteraycontingente!$A21,FALSE)/1000,0)</f>
        <v>0</v>
      </c>
      <c r="D14" s="121">
        <f>IFERROR(HLOOKUP(D$6,[3]carteraycontingente!$D$13:$CD$43,[3]carteraycontingente!$A21,FALSE)/1000,0)</f>
        <v>0</v>
      </c>
      <c r="E14" s="121">
        <f t="shared" si="0"/>
        <v>0</v>
      </c>
      <c r="F14" s="122">
        <f t="shared" si="1"/>
        <v>0</v>
      </c>
    </row>
    <row r="15" spans="1:6" ht="15" customHeight="1" x14ac:dyDescent="0.2">
      <c r="A15" s="120" t="s">
        <v>286</v>
      </c>
      <c r="B15" s="121">
        <f>IFERROR(HLOOKUP(B$6,[3]carteraycontingente!$D$13:$CD$43,[3]carteraycontingente!$A22,FALSE)/1000,0)</f>
        <v>0</v>
      </c>
      <c r="C15" s="121">
        <f>IFERROR(HLOOKUP(C$6,[3]carteraycontingente!$D$13:$CD$43,[3]carteraycontingente!$A22,FALSE)/1000,0)</f>
        <v>0</v>
      </c>
      <c r="D15" s="121">
        <f>IFERROR(HLOOKUP(D$6,[3]carteraycontingente!$D$13:$CD$43,[3]carteraycontingente!$A22,FALSE)/1000,0)</f>
        <v>0</v>
      </c>
      <c r="E15" s="121">
        <f t="shared" si="0"/>
        <v>0</v>
      </c>
      <c r="F15" s="122">
        <f t="shared" si="1"/>
        <v>0</v>
      </c>
    </row>
    <row r="16" spans="1:6" ht="15" customHeight="1" x14ac:dyDescent="0.2">
      <c r="A16" s="120" t="s">
        <v>287</v>
      </c>
      <c r="B16" s="121">
        <f>IFERROR(HLOOKUP(B$6,[3]carteraycontingente!$D$13:$CD$43,[3]carteraycontingente!$A23,FALSE)/1000,0)</f>
        <v>0</v>
      </c>
      <c r="C16" s="121">
        <f>IFERROR(HLOOKUP(C$6,[3]carteraycontingente!$D$13:$CD$43,[3]carteraycontingente!$A23,FALSE)/1000,0)</f>
        <v>0</v>
      </c>
      <c r="D16" s="121">
        <f>IFERROR(HLOOKUP(D$6,[3]carteraycontingente!$D$13:$CD$43,[3]carteraycontingente!$A23,FALSE)/1000,0)</f>
        <v>0</v>
      </c>
      <c r="E16" s="121">
        <f t="shared" si="0"/>
        <v>0</v>
      </c>
      <c r="F16" s="122">
        <f t="shared" si="1"/>
        <v>0</v>
      </c>
    </row>
    <row r="17" spans="1:6" ht="15" customHeight="1" x14ac:dyDescent="0.2">
      <c r="A17" s="120" t="s">
        <v>288</v>
      </c>
      <c r="B17" s="121">
        <f>IFERROR(HLOOKUP(B$6,[3]carteraycontingente!$D$13:$CD$43,[3]carteraycontingente!$A24,FALSE)/1000,0)</f>
        <v>0</v>
      </c>
      <c r="C17" s="121">
        <f>IFERROR(HLOOKUP(C$6,[3]carteraycontingente!$D$13:$CD$43,[3]carteraycontingente!$A24,FALSE)/1000,0)</f>
        <v>0</v>
      </c>
      <c r="D17" s="121">
        <f>IFERROR(HLOOKUP(D$6,[3]carteraycontingente!$D$13:$CD$43,[3]carteraycontingente!$A24,FALSE)/1000,0)</f>
        <v>0</v>
      </c>
      <c r="E17" s="121">
        <f t="shared" si="0"/>
        <v>0</v>
      </c>
      <c r="F17" s="122">
        <f t="shared" si="1"/>
        <v>0</v>
      </c>
    </row>
    <row r="18" spans="1:6" ht="15" customHeight="1" x14ac:dyDescent="0.2">
      <c r="A18" s="120" t="s">
        <v>27</v>
      </c>
      <c r="B18" s="121">
        <f>IFERROR(HLOOKUP(B$6,[3]carteraycontingente!$D$13:$CD$43,[3]carteraycontingente!$A25,FALSE)/1000,0)</f>
        <v>239.29621380000003</v>
      </c>
      <c r="C18" s="121">
        <f>IFERROR(HLOOKUP(C$6,[3]carteraycontingente!$D$13:$CD$43,[3]carteraycontingente!$A25,FALSE)/1000,0)</f>
        <v>0</v>
      </c>
      <c r="D18" s="121">
        <f>IFERROR(HLOOKUP(D$6,[3]carteraycontingente!$D$13:$CD$43,[3]carteraycontingente!$A25,FALSE)/1000,0)</f>
        <v>0</v>
      </c>
      <c r="E18" s="121">
        <f t="shared" si="0"/>
        <v>239.29621380000003</v>
      </c>
      <c r="F18" s="122">
        <f t="shared" si="1"/>
        <v>1.18421398786374E-4</v>
      </c>
    </row>
    <row r="19" spans="1:6" ht="15" customHeight="1" x14ac:dyDescent="0.2">
      <c r="A19" s="120" t="s">
        <v>28</v>
      </c>
      <c r="B19" s="121">
        <f>IFERROR(HLOOKUP(B$6,[3]carteraycontingente!$D$13:$CD$43,[3]carteraycontingente!$A26,FALSE)/1000,0)</f>
        <v>344.30614999999989</v>
      </c>
      <c r="C19" s="121">
        <f>IFERROR(HLOOKUP(C$6,[3]carteraycontingente!$D$13:$CD$43,[3]carteraycontingente!$A26,FALSE)/1000,0)</f>
        <v>206.88578999999999</v>
      </c>
      <c r="D19" s="121">
        <f>IFERROR(HLOOKUP(D$6,[3]carteraycontingente!$D$13:$CD$43,[3]carteraycontingente!$A26,FALSE)/1000,0)</f>
        <v>4487.9725399999979</v>
      </c>
      <c r="E19" s="121">
        <f t="shared" si="0"/>
        <v>5039.1644799999976</v>
      </c>
      <c r="F19" s="122">
        <f t="shared" si="1"/>
        <v>2.4937498883077212E-3</v>
      </c>
    </row>
    <row r="20" spans="1:6" ht="15" customHeight="1" x14ac:dyDescent="0.2">
      <c r="A20" s="120" t="s">
        <v>29</v>
      </c>
      <c r="B20" s="121">
        <f>IFERROR(HLOOKUP(B$6,[3]carteraycontingente!$D$13:$CD$43,[3]carteraycontingente!$A27,FALSE)/1000,0)</f>
        <v>48043.948888800012</v>
      </c>
      <c r="C20" s="121">
        <f>IFERROR(HLOOKUP(C$6,[3]carteraycontingente!$D$13:$CD$43,[3]carteraycontingente!$A27,FALSE)/1000,0)</f>
        <v>9024.3201821999992</v>
      </c>
      <c r="D20" s="121">
        <f>IFERROR(HLOOKUP(D$6,[3]carteraycontingente!$D$13:$CD$43,[3]carteraycontingente!$A27,FALSE)/1000,0)</f>
        <v>0</v>
      </c>
      <c r="E20" s="121">
        <f t="shared" si="0"/>
        <v>57068.26907100001</v>
      </c>
      <c r="F20" s="122">
        <f t="shared" si="1"/>
        <v>2.8241584529846767E-2</v>
      </c>
    </row>
    <row r="21" spans="1:6" ht="15" customHeight="1" x14ac:dyDescent="0.2">
      <c r="A21" s="120" t="s">
        <v>31</v>
      </c>
      <c r="B21" s="121">
        <f>IFERROR(HLOOKUP(B$6,[3]carteraycontingente!$D$13:$CD$43,[3]carteraycontingente!$A28,FALSE)/1000,0)</f>
        <v>0</v>
      </c>
      <c r="C21" s="121">
        <f>IFERROR(HLOOKUP(C$6,[3]carteraycontingente!$D$13:$CD$43,[3]carteraycontingente!$A28,FALSE)/1000,0)</f>
        <v>0</v>
      </c>
      <c r="D21" s="121">
        <f>IFERROR(HLOOKUP(D$6,[3]carteraycontingente!$D$13:$CD$43,[3]carteraycontingente!$A28,FALSE)/1000,0)</f>
        <v>0</v>
      </c>
      <c r="E21" s="121">
        <f t="shared" si="0"/>
        <v>0</v>
      </c>
      <c r="F21" s="122">
        <f t="shared" si="1"/>
        <v>0</v>
      </c>
    </row>
    <row r="22" spans="1:6" ht="15" customHeight="1" x14ac:dyDescent="0.2">
      <c r="A22" s="120" t="s">
        <v>30</v>
      </c>
      <c r="B22" s="121">
        <f>IFERROR(HLOOKUP(B$6,[3]carteraycontingente!$D$13:$CD$43,[3]carteraycontingente!$A29,FALSE)/1000,0)</f>
        <v>0</v>
      </c>
      <c r="C22" s="121">
        <f>IFERROR(HLOOKUP(C$6,[3]carteraycontingente!$D$13:$CD$43,[3]carteraycontingente!$A29,FALSE)/1000,0)</f>
        <v>0</v>
      </c>
      <c r="D22" s="121">
        <f>IFERROR(HLOOKUP(D$6,[3]carteraycontingente!$D$13:$CD$43,[3]carteraycontingente!$A29,FALSE)/1000,0)</f>
        <v>0</v>
      </c>
      <c r="E22" s="121">
        <f t="shared" si="0"/>
        <v>0</v>
      </c>
      <c r="F22" s="122">
        <f t="shared" si="1"/>
        <v>0</v>
      </c>
    </row>
    <row r="23" spans="1:6" ht="15" customHeight="1" x14ac:dyDescent="0.2">
      <c r="A23" s="120" t="s">
        <v>32</v>
      </c>
      <c r="B23" s="121">
        <f>IFERROR(HLOOKUP(B$6,[3]carteraycontingente!$D$13:$CD$43,[3]carteraycontingente!$A30,FALSE)/1000,0)</f>
        <v>0</v>
      </c>
      <c r="C23" s="121">
        <f>IFERROR(HLOOKUP(C$6,[3]carteraycontingente!$D$13:$CD$43,[3]carteraycontingente!$A30,FALSE)/1000,0)</f>
        <v>0</v>
      </c>
      <c r="D23" s="121">
        <f>IFERROR(HLOOKUP(D$6,[3]carteraycontingente!$D$13:$CD$43,[3]carteraycontingente!$A30,FALSE)/1000,0)</f>
        <v>0</v>
      </c>
      <c r="E23" s="121">
        <f t="shared" si="0"/>
        <v>0</v>
      </c>
      <c r="F23" s="122">
        <f t="shared" si="1"/>
        <v>0</v>
      </c>
    </row>
    <row r="24" spans="1:6" ht="15" customHeight="1" x14ac:dyDescent="0.2">
      <c r="A24" s="120" t="s">
        <v>33</v>
      </c>
      <c r="B24" s="121">
        <f>IFERROR(HLOOKUP(B$6,[3]carteraycontingente!$D$13:$CD$43,[3]carteraycontingente!$A31,FALSE)/1000,0)</f>
        <v>0</v>
      </c>
      <c r="C24" s="121">
        <f>IFERROR(HLOOKUP(C$6,[3]carteraycontingente!$D$13:$CD$43,[3]carteraycontingente!$A31,FALSE)/1000,0)</f>
        <v>0</v>
      </c>
      <c r="D24" s="121">
        <f>IFERROR(HLOOKUP(D$6,[3]carteraycontingente!$D$13:$CD$43,[3]carteraycontingente!$A31,FALSE)/1000,0)</f>
        <v>0</v>
      </c>
      <c r="E24" s="121">
        <f t="shared" si="0"/>
        <v>0</v>
      </c>
      <c r="F24" s="122">
        <f t="shared" si="1"/>
        <v>0</v>
      </c>
    </row>
    <row r="25" spans="1:6" ht="15" customHeight="1" x14ac:dyDescent="0.2">
      <c r="A25" s="120" t="s">
        <v>289</v>
      </c>
      <c r="B25" s="121">
        <f>IFERROR(HLOOKUP(B$6,[3]carteraycontingente!$D$13:$CD$43,[3]carteraycontingente!$A32,FALSE)/1000,0)</f>
        <v>0</v>
      </c>
      <c r="C25" s="121">
        <f>IFERROR(HLOOKUP(C$6,[3]carteraycontingente!$D$13:$CD$43,[3]carteraycontingente!$A32,FALSE)/1000,0)</f>
        <v>0</v>
      </c>
      <c r="D25" s="121">
        <f>IFERROR(HLOOKUP(D$6,[3]carteraycontingente!$D$13:$CD$43,[3]carteraycontingente!$A32,FALSE)/1000,0)</f>
        <v>0</v>
      </c>
      <c r="E25" s="121">
        <f t="shared" si="0"/>
        <v>0</v>
      </c>
      <c r="F25" s="122">
        <f t="shared" si="1"/>
        <v>0</v>
      </c>
    </row>
    <row r="26" spans="1:6" ht="15" customHeight="1" x14ac:dyDescent="0.2">
      <c r="A26" s="120" t="s">
        <v>290</v>
      </c>
      <c r="B26" s="121">
        <f>IFERROR(HLOOKUP(B$6,[3]carteraycontingente!$D$13:$CD$43,[3]carteraycontingente!$A33,FALSE)/1000,0)</f>
        <v>0</v>
      </c>
      <c r="C26" s="121">
        <f>IFERROR(HLOOKUP(C$6,[3]carteraycontingente!$D$13:$CD$43,[3]carteraycontingente!$A33,FALSE)/1000,0)</f>
        <v>0</v>
      </c>
      <c r="D26" s="121">
        <f>IFERROR(HLOOKUP(D$6,[3]carteraycontingente!$D$13:$CD$43,[3]carteraycontingente!$A33,FALSE)/1000,0)</f>
        <v>0</v>
      </c>
      <c r="E26" s="121">
        <f t="shared" si="0"/>
        <v>0</v>
      </c>
      <c r="F26" s="122">
        <f t="shared" si="1"/>
        <v>0</v>
      </c>
    </row>
    <row r="27" spans="1:6" ht="15" customHeight="1" x14ac:dyDescent="0.2">
      <c r="A27" s="120" t="s">
        <v>291</v>
      </c>
      <c r="B27" s="121">
        <f>IFERROR(HLOOKUP(B$6,[3]carteraycontingente!$D$13:$CD$43,[3]carteraycontingente!$A34,FALSE)/1000,0)</f>
        <v>0</v>
      </c>
      <c r="C27" s="121">
        <f>IFERROR(HLOOKUP(C$6,[3]carteraycontingente!$D$13:$CD$43,[3]carteraycontingente!$A34,FALSE)/1000,0)</f>
        <v>0</v>
      </c>
      <c r="D27" s="121">
        <f>IFERROR(HLOOKUP(D$6,[3]carteraycontingente!$D$13:$CD$43,[3]carteraycontingente!$A34,FALSE)/1000,0)</f>
        <v>0</v>
      </c>
      <c r="E27" s="121">
        <f t="shared" si="0"/>
        <v>0</v>
      </c>
      <c r="F27" s="122">
        <f t="shared" si="1"/>
        <v>0</v>
      </c>
    </row>
    <row r="28" spans="1:6" ht="15" customHeight="1" x14ac:dyDescent="0.2">
      <c r="A28" s="120" t="s">
        <v>37</v>
      </c>
      <c r="B28" s="121">
        <f>IFERROR(HLOOKUP(B$6,[3]carteraycontingente!$D$13:$CD$43,[3]carteraycontingente!$A35,FALSE)/1000,0)</f>
        <v>566882.53501639992</v>
      </c>
      <c r="C28" s="121">
        <f>IFERROR(HLOOKUP(C$6,[3]carteraycontingente!$D$13:$CD$43,[3]carteraycontingente!$A35,FALSE)/1000,0)</f>
        <v>63160.027892199992</v>
      </c>
      <c r="D28" s="121">
        <f>IFERROR(HLOOKUP(D$6,[3]carteraycontingente!$D$13:$CD$43,[3]carteraycontingente!$A35,FALSE)/1000,0)</f>
        <v>115299.46243940003</v>
      </c>
      <c r="E28" s="121">
        <f t="shared" si="0"/>
        <v>745342.025348</v>
      </c>
      <c r="F28" s="122">
        <f t="shared" si="1"/>
        <v>0.36885015359979412</v>
      </c>
    </row>
    <row r="29" spans="1:6" ht="15" customHeight="1" x14ac:dyDescent="0.2">
      <c r="A29" s="120" t="s">
        <v>292</v>
      </c>
      <c r="B29" s="121">
        <f>IFERROR(HLOOKUP(B$6,[3]carteraycontingente!$D$13:$CD$43,[3]carteraycontingente!$A36,FALSE)/1000,0)</f>
        <v>0</v>
      </c>
      <c r="C29" s="121">
        <f>IFERROR(HLOOKUP(C$6,[3]carteraycontingente!$D$13:$CD$43,[3]carteraycontingente!$A36,FALSE)/1000,0)</f>
        <v>147.54361</v>
      </c>
      <c r="D29" s="121">
        <f>IFERROR(HLOOKUP(D$6,[3]carteraycontingente!$D$13:$CD$43,[3]carteraycontingente!$A36,FALSE)/1000,0)</f>
        <v>2660.1002699999999</v>
      </c>
      <c r="E29" s="121">
        <f t="shared" si="0"/>
        <v>2807.6438800000001</v>
      </c>
      <c r="F29" s="122">
        <f t="shared" si="1"/>
        <v>1.3894290690344485E-3</v>
      </c>
    </row>
    <row r="30" spans="1:6" ht="15" customHeight="1" x14ac:dyDescent="0.2">
      <c r="A30" s="120" t="s">
        <v>293</v>
      </c>
      <c r="B30" s="121">
        <f>IFERROR(HLOOKUP(B$6,[3]carteraycontingente!$D$13:$CD$43,[3]carteraycontingente!$A37,FALSE)/1000,0)</f>
        <v>0</v>
      </c>
      <c r="C30" s="121">
        <f>IFERROR(HLOOKUP(C$6,[3]carteraycontingente!$D$13:$CD$43,[3]carteraycontingente!$A37,FALSE)/1000,0)</f>
        <v>0</v>
      </c>
      <c r="D30" s="121">
        <f>IFERROR(HLOOKUP(D$6,[3]carteraycontingente!$D$13:$CD$43,[3]carteraycontingente!$A37,FALSE)/1000,0)</f>
        <v>0</v>
      </c>
      <c r="E30" s="121">
        <f t="shared" si="0"/>
        <v>0</v>
      </c>
      <c r="F30" s="122">
        <f t="shared" si="1"/>
        <v>0</v>
      </c>
    </row>
    <row r="31" spans="1:6" ht="15" customHeight="1" x14ac:dyDescent="0.2">
      <c r="A31" s="120" t="s">
        <v>294</v>
      </c>
      <c r="B31" s="121">
        <f>IFERROR(HLOOKUP(B$6,[3]carteraycontingente!$D$13:$CD$43,[3]carteraycontingente!$A38,FALSE)/1000,0)</f>
        <v>626228.72450520052</v>
      </c>
      <c r="C31" s="121">
        <f>IFERROR(HLOOKUP(C$6,[3]carteraycontingente!$D$13:$CD$43,[3]carteraycontingente!$A38,FALSE)/1000,0)</f>
        <v>278178.88195999991</v>
      </c>
      <c r="D31" s="121">
        <f>IFERROR(HLOOKUP(D$6,[3]carteraycontingente!$D$13:$CD$43,[3]carteraycontingente!$A38,FALSE)/1000,0)</f>
        <v>148351.45404040004</v>
      </c>
      <c r="E31" s="121">
        <f t="shared" si="0"/>
        <v>1052759.0605056004</v>
      </c>
      <c r="F31" s="122">
        <f t="shared" si="1"/>
        <v>0.52098275417888007</v>
      </c>
    </row>
    <row r="32" spans="1:6" ht="15" customHeight="1" x14ac:dyDescent="0.2">
      <c r="A32" s="120" t="s">
        <v>41</v>
      </c>
      <c r="B32" s="121">
        <f>IFERROR(HLOOKUP(B$6,[3]carteraycontingente!$D$13:$CD$43,[3]carteraycontingente!$A39,FALSE)/1000,0)</f>
        <v>0</v>
      </c>
      <c r="C32" s="121">
        <f>IFERROR(HLOOKUP(C$6,[3]carteraycontingente!$D$13:$CD$43,[3]carteraycontingente!$A39,FALSE)/1000,0)</f>
        <v>35.081440000000001</v>
      </c>
      <c r="D32" s="121">
        <f>IFERROR(HLOOKUP(D$6,[3]carteraycontingente!$D$13:$CD$43,[3]carteraycontingente!$A39,FALSE)/1000,0)</f>
        <v>200.04561000000001</v>
      </c>
      <c r="E32" s="121">
        <f t="shared" si="0"/>
        <v>235.12705</v>
      </c>
      <c r="F32" s="122">
        <f t="shared" si="1"/>
        <v>1.1635818933928195E-4</v>
      </c>
    </row>
    <row r="33" spans="1:6" ht="15" customHeight="1" x14ac:dyDescent="0.2">
      <c r="A33" s="120" t="s">
        <v>42</v>
      </c>
      <c r="B33" s="121">
        <f>IFERROR(HLOOKUP(B$6,[3]carteraycontingente!$D$13:$CD$43,[3]carteraycontingente!$A40,FALSE)/1000,0)</f>
        <v>1876.8239716</v>
      </c>
      <c r="C33" s="121">
        <f>IFERROR(HLOOKUP(C$6,[3]carteraycontingente!$D$13:$CD$43,[3]carteraycontingente!$A40,FALSE)/1000,0)</f>
        <v>8813.5542911999983</v>
      </c>
      <c r="D33" s="121">
        <f>IFERROR(HLOOKUP(D$6,[3]carteraycontingente!$D$13:$CD$43,[3]carteraycontingente!$A40,FALSE)/1000,0)</f>
        <v>1319.0168500000002</v>
      </c>
      <c r="E33" s="121">
        <f t="shared" si="0"/>
        <v>12009.395112799999</v>
      </c>
      <c r="F33" s="122">
        <f t="shared" si="1"/>
        <v>5.943133596859356E-3</v>
      </c>
    </row>
    <row r="34" spans="1:6" ht="15" customHeight="1" x14ac:dyDescent="0.2">
      <c r="A34" s="120" t="s">
        <v>43</v>
      </c>
      <c r="B34" s="121">
        <f>IFERROR(HLOOKUP(B$6,[3]carteraycontingente!$D$13:$CD$43,[3]carteraycontingente!$A41,FALSE)/1000,0)</f>
        <v>1004.6614108</v>
      </c>
      <c r="C34" s="121">
        <f>IFERROR(HLOOKUP(C$6,[3]carteraycontingente!$D$13:$CD$43,[3]carteraycontingente!$A41,FALSE)/1000,0)</f>
        <v>1766.2354803999999</v>
      </c>
      <c r="D34" s="121">
        <f>IFERROR(HLOOKUP(D$6,[3]carteraycontingente!$D$13:$CD$43,[3]carteraycontingente!$A41,FALSE)/1000,0)</f>
        <v>3070.3035399999999</v>
      </c>
      <c r="E34" s="121">
        <f t="shared" si="0"/>
        <v>5841.2004311999999</v>
      </c>
      <c r="F34" s="122">
        <f t="shared" si="1"/>
        <v>2.8906563738296592E-3</v>
      </c>
    </row>
    <row r="35" spans="1:6" s="38" customFormat="1" ht="15" customHeight="1" x14ac:dyDescent="0.25">
      <c r="A35" s="120" t="s">
        <v>44</v>
      </c>
      <c r="B35" s="121">
        <f>IFERROR(HLOOKUP(B$6,[3]carteraycontingente!$D$13:$CD$43,[3]carteraycontingente!$A42,FALSE)/1000,0)</f>
        <v>40011.573348400001</v>
      </c>
      <c r="C35" s="121">
        <f>IFERROR(HLOOKUP(C$6,[3]carteraycontingente!$D$13:$CD$43,[3]carteraycontingente!$A42,FALSE)/1000,0)</f>
        <v>26958.975999400009</v>
      </c>
      <c r="D35" s="121">
        <f>IFERROR(HLOOKUP(D$6,[3]carteraycontingente!$D$13:$CD$43,[3]carteraycontingente!$A42,FALSE)/1000,0)</f>
        <v>1409.2141099999999</v>
      </c>
      <c r="E35" s="121">
        <f t="shared" si="0"/>
        <v>68379.763457800014</v>
      </c>
      <c r="F35" s="122">
        <f t="shared" si="1"/>
        <v>3.3839345423667788E-2</v>
      </c>
    </row>
    <row r="36" spans="1:6" s="38" customFormat="1" ht="15" customHeight="1" x14ac:dyDescent="0.25">
      <c r="A36" s="120" t="s">
        <v>45</v>
      </c>
      <c r="B36" s="121">
        <f>IFERROR(HLOOKUP(B$6,[3]carteraycontingente!$D$13:$CD$43,[3]carteraycontingente!$A43,FALSE)/1000,0)</f>
        <v>0</v>
      </c>
      <c r="C36" s="121">
        <f>IFERROR(HLOOKUP(C$6,[3]carteraycontingente!$D$13:$CD$43,[3]carteraycontingente!$A43,FALSE)/1000,0)</f>
        <v>0</v>
      </c>
      <c r="D36" s="121">
        <f>IFERROR(HLOOKUP(D$6,[3]carteraycontingente!$D$13:$CD$43,[3]carteraycontingente!$A43,FALSE)/1000,0)</f>
        <v>0</v>
      </c>
      <c r="E36" s="121">
        <f t="shared" si="0"/>
        <v>0</v>
      </c>
      <c r="F36" s="122">
        <f t="shared" si="1"/>
        <v>0</v>
      </c>
    </row>
    <row r="37" spans="1:6" s="38" customFormat="1" ht="15" customHeight="1" x14ac:dyDescent="0.25">
      <c r="A37" s="276" t="s">
        <v>250</v>
      </c>
      <c r="B37" s="277">
        <f>SUM(B7:B36)</f>
        <v>1326812.8065350004</v>
      </c>
      <c r="C37" s="277">
        <f>SUM(C7:C36)</f>
        <v>416716.18055579992</v>
      </c>
      <c r="D37" s="277">
        <f>SUM(D7:D36)</f>
        <v>277188.68937980005</v>
      </c>
      <c r="E37" s="277">
        <f>SUM(E7:E36)</f>
        <v>2020717.6764706003</v>
      </c>
      <c r="F37" s="278">
        <f>SUM(F7:F36)</f>
        <v>1.0000000000000002</v>
      </c>
    </row>
    <row r="38" spans="1:6" ht="15" customHeight="1" x14ac:dyDescent="0.2">
      <c r="A38" s="126" t="s">
        <v>251</v>
      </c>
      <c r="B38" s="122">
        <f>+B37/$E$37</f>
        <v>0.65660474097124788</v>
      </c>
      <c r="C38" s="122">
        <f>+C37/$E$37</f>
        <v>0.20622187127280409</v>
      </c>
      <c r="D38" s="122">
        <f>+D37/$E$37</f>
        <v>0.13717338775594806</v>
      </c>
      <c r="E38" s="122">
        <f>+E37/$E$37</f>
        <v>1</v>
      </c>
      <c r="F38" s="47"/>
    </row>
    <row r="39" spans="1:6" ht="15" customHeight="1" thickBot="1" x14ac:dyDescent="0.25">
      <c r="A39" s="127"/>
      <c r="B39" s="128"/>
      <c r="C39" s="129"/>
      <c r="D39" s="129"/>
      <c r="E39" s="128"/>
      <c r="F39" s="130"/>
    </row>
    <row r="40" spans="1:6" ht="15" customHeight="1" thickTop="1" x14ac:dyDescent="0.2">
      <c r="A40" s="131" t="s">
        <v>252</v>
      </c>
      <c r="B40" s="47"/>
      <c r="C40" s="122"/>
      <c r="D40" s="122"/>
      <c r="E40" s="47"/>
      <c r="F40" s="47"/>
    </row>
    <row r="41" spans="1:6" ht="15" customHeight="1" x14ac:dyDescent="0.2">
      <c r="A41" s="132"/>
      <c r="B41" s="120"/>
      <c r="C41" s="121"/>
      <c r="D41" s="121"/>
      <c r="E41" s="120"/>
      <c r="F41" s="47"/>
    </row>
  </sheetData>
  <mergeCells count="4">
    <mergeCell ref="A1:F1"/>
    <mergeCell ref="A2:F2"/>
    <mergeCell ref="A3:F3"/>
    <mergeCell ref="A4:F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8A2114-1999-4154-8F15-863A00CD4092}">
  <sheetPr>
    <pageSetUpPr fitToPage="1"/>
  </sheetPr>
  <dimension ref="A1:F51"/>
  <sheetViews>
    <sheetView zoomScaleNormal="100" workbookViewId="0">
      <selection activeCell="C11" sqref="C11"/>
    </sheetView>
  </sheetViews>
  <sheetFormatPr defaultColWidth="11.42578125" defaultRowHeight="12.75" x14ac:dyDescent="0.2"/>
  <cols>
    <col min="1" max="1" width="66.85546875" style="133" customWidth="1"/>
    <col min="2" max="6" width="15.7109375" style="116" customWidth="1"/>
    <col min="7" max="256" width="11.42578125" style="116"/>
    <col min="257" max="257" width="66.85546875" style="116" customWidth="1"/>
    <col min="258" max="262" width="15.7109375" style="116" customWidth="1"/>
    <col min="263" max="512" width="11.42578125" style="116"/>
    <col min="513" max="513" width="66.85546875" style="116" customWidth="1"/>
    <col min="514" max="518" width="15.7109375" style="116" customWidth="1"/>
    <col min="519" max="768" width="11.42578125" style="116"/>
    <col min="769" max="769" width="66.85546875" style="116" customWidth="1"/>
    <col min="770" max="774" width="15.7109375" style="116" customWidth="1"/>
    <col min="775" max="1024" width="11.42578125" style="116"/>
    <col min="1025" max="1025" width="66.85546875" style="116" customWidth="1"/>
    <col min="1026" max="1030" width="15.7109375" style="116" customWidth="1"/>
    <col min="1031" max="1280" width="11.42578125" style="116"/>
    <col min="1281" max="1281" width="66.85546875" style="116" customWidth="1"/>
    <col min="1282" max="1286" width="15.7109375" style="116" customWidth="1"/>
    <col min="1287" max="1536" width="11.42578125" style="116"/>
    <col min="1537" max="1537" width="66.85546875" style="116" customWidth="1"/>
    <col min="1538" max="1542" width="15.7109375" style="116" customWidth="1"/>
    <col min="1543" max="1792" width="11.42578125" style="116"/>
    <col min="1793" max="1793" width="66.85546875" style="116" customWidth="1"/>
    <col min="1794" max="1798" width="15.7109375" style="116" customWidth="1"/>
    <col min="1799" max="2048" width="11.42578125" style="116"/>
    <col min="2049" max="2049" width="66.85546875" style="116" customWidth="1"/>
    <col min="2050" max="2054" width="15.7109375" style="116" customWidth="1"/>
    <col min="2055" max="2304" width="11.42578125" style="116"/>
    <col min="2305" max="2305" width="66.85546875" style="116" customWidth="1"/>
    <col min="2306" max="2310" width="15.7109375" style="116" customWidth="1"/>
    <col min="2311" max="2560" width="11.42578125" style="116"/>
    <col min="2561" max="2561" width="66.85546875" style="116" customWidth="1"/>
    <col min="2562" max="2566" width="15.7109375" style="116" customWidth="1"/>
    <col min="2567" max="2816" width="11.42578125" style="116"/>
    <col min="2817" max="2817" width="66.85546875" style="116" customWidth="1"/>
    <col min="2818" max="2822" width="15.7109375" style="116" customWidth="1"/>
    <col min="2823" max="3072" width="11.42578125" style="116"/>
    <col min="3073" max="3073" width="66.85546875" style="116" customWidth="1"/>
    <col min="3074" max="3078" width="15.7109375" style="116" customWidth="1"/>
    <col min="3079" max="3328" width="11.42578125" style="116"/>
    <col min="3329" max="3329" width="66.85546875" style="116" customWidth="1"/>
    <col min="3330" max="3334" width="15.7109375" style="116" customWidth="1"/>
    <col min="3335" max="3584" width="11.42578125" style="116"/>
    <col min="3585" max="3585" width="66.85546875" style="116" customWidth="1"/>
    <col min="3586" max="3590" width="15.7109375" style="116" customWidth="1"/>
    <col min="3591" max="3840" width="11.42578125" style="116"/>
    <col min="3841" max="3841" width="66.85546875" style="116" customWidth="1"/>
    <col min="3842" max="3846" width="15.7109375" style="116" customWidth="1"/>
    <col min="3847" max="4096" width="11.42578125" style="116"/>
    <col min="4097" max="4097" width="66.85546875" style="116" customWidth="1"/>
    <col min="4098" max="4102" width="15.7109375" style="116" customWidth="1"/>
    <col min="4103" max="4352" width="11.42578125" style="116"/>
    <col min="4353" max="4353" width="66.85546875" style="116" customWidth="1"/>
    <col min="4354" max="4358" width="15.7109375" style="116" customWidth="1"/>
    <col min="4359" max="4608" width="11.42578125" style="116"/>
    <col min="4609" max="4609" width="66.85546875" style="116" customWidth="1"/>
    <col min="4610" max="4614" width="15.7109375" style="116" customWidth="1"/>
    <col min="4615" max="4864" width="11.42578125" style="116"/>
    <col min="4865" max="4865" width="66.85546875" style="116" customWidth="1"/>
    <col min="4866" max="4870" width="15.7109375" style="116" customWidth="1"/>
    <col min="4871" max="5120" width="11.42578125" style="116"/>
    <col min="5121" max="5121" width="66.85546875" style="116" customWidth="1"/>
    <col min="5122" max="5126" width="15.7109375" style="116" customWidth="1"/>
    <col min="5127" max="5376" width="11.42578125" style="116"/>
    <col min="5377" max="5377" width="66.85546875" style="116" customWidth="1"/>
    <col min="5378" max="5382" width="15.7109375" style="116" customWidth="1"/>
    <col min="5383" max="5632" width="11.42578125" style="116"/>
    <col min="5633" max="5633" width="66.85546875" style="116" customWidth="1"/>
    <col min="5634" max="5638" width="15.7109375" style="116" customWidth="1"/>
    <col min="5639" max="5888" width="11.42578125" style="116"/>
    <col min="5889" max="5889" width="66.85546875" style="116" customWidth="1"/>
    <col min="5890" max="5894" width="15.7109375" style="116" customWidth="1"/>
    <col min="5895" max="6144" width="11.42578125" style="116"/>
    <col min="6145" max="6145" width="66.85546875" style="116" customWidth="1"/>
    <col min="6146" max="6150" width="15.7109375" style="116" customWidth="1"/>
    <col min="6151" max="6400" width="11.42578125" style="116"/>
    <col min="6401" max="6401" width="66.85546875" style="116" customWidth="1"/>
    <col min="6402" max="6406" width="15.7109375" style="116" customWidth="1"/>
    <col min="6407" max="6656" width="11.42578125" style="116"/>
    <col min="6657" max="6657" width="66.85546875" style="116" customWidth="1"/>
    <col min="6658" max="6662" width="15.7109375" style="116" customWidth="1"/>
    <col min="6663" max="6912" width="11.42578125" style="116"/>
    <col min="6913" max="6913" width="66.85546875" style="116" customWidth="1"/>
    <col min="6914" max="6918" width="15.7109375" style="116" customWidth="1"/>
    <col min="6919" max="7168" width="11.42578125" style="116"/>
    <col min="7169" max="7169" width="66.85546875" style="116" customWidth="1"/>
    <col min="7170" max="7174" width="15.7109375" style="116" customWidth="1"/>
    <col min="7175" max="7424" width="11.42578125" style="116"/>
    <col min="7425" max="7425" width="66.85546875" style="116" customWidth="1"/>
    <col min="7426" max="7430" width="15.7109375" style="116" customWidth="1"/>
    <col min="7431" max="7680" width="11.42578125" style="116"/>
    <col min="7681" max="7681" width="66.85546875" style="116" customWidth="1"/>
    <col min="7682" max="7686" width="15.7109375" style="116" customWidth="1"/>
    <col min="7687" max="7936" width="11.42578125" style="116"/>
    <col min="7937" max="7937" width="66.85546875" style="116" customWidth="1"/>
    <col min="7938" max="7942" width="15.7109375" style="116" customWidth="1"/>
    <col min="7943" max="8192" width="11.42578125" style="116"/>
    <col min="8193" max="8193" width="66.85546875" style="116" customWidth="1"/>
    <col min="8194" max="8198" width="15.7109375" style="116" customWidth="1"/>
    <col min="8199" max="8448" width="11.42578125" style="116"/>
    <col min="8449" max="8449" width="66.85546875" style="116" customWidth="1"/>
    <col min="8450" max="8454" width="15.7109375" style="116" customWidth="1"/>
    <col min="8455" max="8704" width="11.42578125" style="116"/>
    <col min="8705" max="8705" width="66.85546875" style="116" customWidth="1"/>
    <col min="8706" max="8710" width="15.7109375" style="116" customWidth="1"/>
    <col min="8711" max="8960" width="11.42578125" style="116"/>
    <col min="8961" max="8961" width="66.85546875" style="116" customWidth="1"/>
    <col min="8962" max="8966" width="15.7109375" style="116" customWidth="1"/>
    <col min="8967" max="9216" width="11.42578125" style="116"/>
    <col min="9217" max="9217" width="66.85546875" style="116" customWidth="1"/>
    <col min="9218" max="9222" width="15.7109375" style="116" customWidth="1"/>
    <col min="9223" max="9472" width="11.42578125" style="116"/>
    <col min="9473" max="9473" width="66.85546875" style="116" customWidth="1"/>
    <col min="9474" max="9478" width="15.7109375" style="116" customWidth="1"/>
    <col min="9479" max="9728" width="11.42578125" style="116"/>
    <col min="9729" max="9729" width="66.85546875" style="116" customWidth="1"/>
    <col min="9730" max="9734" width="15.7109375" style="116" customWidth="1"/>
    <col min="9735" max="9984" width="11.42578125" style="116"/>
    <col min="9985" max="9985" width="66.85546875" style="116" customWidth="1"/>
    <col min="9986" max="9990" width="15.7109375" style="116" customWidth="1"/>
    <col min="9991" max="10240" width="11.42578125" style="116"/>
    <col min="10241" max="10241" width="66.85546875" style="116" customWidth="1"/>
    <col min="10242" max="10246" width="15.7109375" style="116" customWidth="1"/>
    <col min="10247" max="10496" width="11.42578125" style="116"/>
    <col min="10497" max="10497" width="66.85546875" style="116" customWidth="1"/>
    <col min="10498" max="10502" width="15.7109375" style="116" customWidth="1"/>
    <col min="10503" max="10752" width="11.42578125" style="116"/>
    <col min="10753" max="10753" width="66.85546875" style="116" customWidth="1"/>
    <col min="10754" max="10758" width="15.7109375" style="116" customWidth="1"/>
    <col min="10759" max="11008" width="11.42578125" style="116"/>
    <col min="11009" max="11009" width="66.85546875" style="116" customWidth="1"/>
    <col min="11010" max="11014" width="15.7109375" style="116" customWidth="1"/>
    <col min="11015" max="11264" width="11.42578125" style="116"/>
    <col min="11265" max="11265" width="66.85546875" style="116" customWidth="1"/>
    <col min="11266" max="11270" width="15.7109375" style="116" customWidth="1"/>
    <col min="11271" max="11520" width="11.42578125" style="116"/>
    <col min="11521" max="11521" width="66.85546875" style="116" customWidth="1"/>
    <col min="11522" max="11526" width="15.7109375" style="116" customWidth="1"/>
    <col min="11527" max="11776" width="11.42578125" style="116"/>
    <col min="11777" max="11777" width="66.85546875" style="116" customWidth="1"/>
    <col min="11778" max="11782" width="15.7109375" style="116" customWidth="1"/>
    <col min="11783" max="12032" width="11.42578125" style="116"/>
    <col min="12033" max="12033" width="66.85546875" style="116" customWidth="1"/>
    <col min="12034" max="12038" width="15.7109375" style="116" customWidth="1"/>
    <col min="12039" max="12288" width="11.42578125" style="116"/>
    <col min="12289" max="12289" width="66.85546875" style="116" customWidth="1"/>
    <col min="12290" max="12294" width="15.7109375" style="116" customWidth="1"/>
    <col min="12295" max="12544" width="11.42578125" style="116"/>
    <col min="12545" max="12545" width="66.85546875" style="116" customWidth="1"/>
    <col min="12546" max="12550" width="15.7109375" style="116" customWidth="1"/>
    <col min="12551" max="12800" width="11.42578125" style="116"/>
    <col min="12801" max="12801" width="66.85546875" style="116" customWidth="1"/>
    <col min="12802" max="12806" width="15.7109375" style="116" customWidth="1"/>
    <col min="12807" max="13056" width="11.42578125" style="116"/>
    <col min="13057" max="13057" width="66.85546875" style="116" customWidth="1"/>
    <col min="13058" max="13062" width="15.7109375" style="116" customWidth="1"/>
    <col min="13063" max="13312" width="11.42578125" style="116"/>
    <col min="13313" max="13313" width="66.85546875" style="116" customWidth="1"/>
    <col min="13314" max="13318" width="15.7109375" style="116" customWidth="1"/>
    <col min="13319" max="13568" width="11.42578125" style="116"/>
    <col min="13569" max="13569" width="66.85546875" style="116" customWidth="1"/>
    <col min="13570" max="13574" width="15.7109375" style="116" customWidth="1"/>
    <col min="13575" max="13824" width="11.42578125" style="116"/>
    <col min="13825" max="13825" width="66.85546875" style="116" customWidth="1"/>
    <col min="13826" max="13830" width="15.7109375" style="116" customWidth="1"/>
    <col min="13831" max="14080" width="11.42578125" style="116"/>
    <col min="14081" max="14081" width="66.85546875" style="116" customWidth="1"/>
    <col min="14082" max="14086" width="15.7109375" style="116" customWidth="1"/>
    <col min="14087" max="14336" width="11.42578125" style="116"/>
    <col min="14337" max="14337" width="66.85546875" style="116" customWidth="1"/>
    <col min="14338" max="14342" width="15.7109375" style="116" customWidth="1"/>
    <col min="14343" max="14592" width="11.42578125" style="116"/>
    <col min="14593" max="14593" width="66.85546875" style="116" customWidth="1"/>
    <col min="14594" max="14598" width="15.7109375" style="116" customWidth="1"/>
    <col min="14599" max="14848" width="11.42578125" style="116"/>
    <col min="14849" max="14849" width="66.85546875" style="116" customWidth="1"/>
    <col min="14850" max="14854" width="15.7109375" style="116" customWidth="1"/>
    <col min="14855" max="15104" width="11.42578125" style="116"/>
    <col min="15105" max="15105" width="66.85546875" style="116" customWidth="1"/>
    <col min="15106" max="15110" width="15.7109375" style="116" customWidth="1"/>
    <col min="15111" max="15360" width="11.42578125" style="116"/>
    <col min="15361" max="15361" width="66.85546875" style="116" customWidth="1"/>
    <col min="15362" max="15366" width="15.7109375" style="116" customWidth="1"/>
    <col min="15367" max="15616" width="11.42578125" style="116"/>
    <col min="15617" max="15617" width="66.85546875" style="116" customWidth="1"/>
    <col min="15618" max="15622" width="15.7109375" style="116" customWidth="1"/>
    <col min="15623" max="15872" width="11.42578125" style="116"/>
    <col min="15873" max="15873" width="66.85546875" style="116" customWidth="1"/>
    <col min="15874" max="15878" width="15.7109375" style="116" customWidth="1"/>
    <col min="15879" max="16128" width="11.42578125" style="116"/>
    <col min="16129" max="16129" width="66.85546875" style="116" customWidth="1"/>
    <col min="16130" max="16134" width="15.7109375" style="116" customWidth="1"/>
    <col min="16135" max="16384" width="11.42578125" style="116"/>
  </cols>
  <sheetData>
    <row r="1" spans="1:6" s="18" customFormat="1" ht="30" customHeight="1" x14ac:dyDescent="0.25">
      <c r="A1" s="405" t="s">
        <v>416</v>
      </c>
      <c r="B1" s="405"/>
      <c r="C1" s="405"/>
      <c r="D1" s="405"/>
      <c r="E1" s="405"/>
      <c r="F1" s="405"/>
    </row>
    <row r="2" spans="1:6" s="18" customFormat="1" ht="18" x14ac:dyDescent="0.25">
      <c r="A2" s="381" t="s">
        <v>299</v>
      </c>
      <c r="B2" s="381"/>
      <c r="C2" s="381"/>
      <c r="D2" s="381"/>
      <c r="E2" s="381"/>
      <c r="F2" s="381"/>
    </row>
    <row r="3" spans="1:6" s="18" customFormat="1" ht="15" customHeight="1" x14ac:dyDescent="0.25">
      <c r="A3" s="381" t="s">
        <v>2</v>
      </c>
      <c r="B3" s="381"/>
      <c r="C3" s="381"/>
      <c r="D3" s="381"/>
      <c r="E3" s="381"/>
      <c r="F3" s="381"/>
    </row>
    <row r="4" spans="1:6" s="18" customFormat="1" ht="30" customHeight="1" x14ac:dyDescent="0.25">
      <c r="A4" s="382" t="s">
        <v>49</v>
      </c>
      <c r="B4" s="382"/>
      <c r="C4" s="382"/>
      <c r="D4" s="382"/>
      <c r="E4" s="382"/>
      <c r="F4" s="382"/>
    </row>
    <row r="5" spans="1:6" ht="15" customHeight="1" x14ac:dyDescent="0.2">
      <c r="A5" s="115"/>
      <c r="B5" s="38"/>
      <c r="C5" s="121"/>
      <c r="D5" s="38"/>
      <c r="E5" s="38"/>
      <c r="F5" s="148"/>
    </row>
    <row r="6" spans="1:6" ht="30" customHeight="1" x14ac:dyDescent="0.2">
      <c r="A6" s="117" t="s">
        <v>300</v>
      </c>
      <c r="B6" s="39" t="s">
        <v>77</v>
      </c>
      <c r="C6" s="39" t="s">
        <v>79</v>
      </c>
      <c r="D6" s="39" t="s">
        <v>78</v>
      </c>
      <c r="E6" s="118" t="s">
        <v>422</v>
      </c>
      <c r="F6" s="119" t="s">
        <v>15</v>
      </c>
    </row>
    <row r="7" spans="1:6" ht="15" customHeight="1" x14ac:dyDescent="0.2">
      <c r="A7" s="126" t="s">
        <v>301</v>
      </c>
      <c r="B7" s="121">
        <v>1323966.9959200004</v>
      </c>
      <c r="C7" s="121">
        <v>394614.07069000008</v>
      </c>
      <c r="D7" s="121">
        <v>269939.22309999994</v>
      </c>
      <c r="E7" s="121">
        <v>1988520.2897100006</v>
      </c>
      <c r="F7" s="122">
        <v>0.98406636056907681</v>
      </c>
    </row>
    <row r="8" spans="1:6" ht="15" customHeight="1" x14ac:dyDescent="0.2">
      <c r="A8" s="126" t="s">
        <v>302</v>
      </c>
      <c r="B8" s="121">
        <v>0</v>
      </c>
      <c r="C8" s="121">
        <v>0</v>
      </c>
      <c r="D8" s="121">
        <v>0</v>
      </c>
      <c r="E8" s="121">
        <v>0</v>
      </c>
      <c r="F8" s="122">
        <v>0</v>
      </c>
    </row>
    <row r="9" spans="1:6" ht="15" customHeight="1" x14ac:dyDescent="0.2">
      <c r="A9" s="126" t="s">
        <v>303</v>
      </c>
      <c r="B9" s="121">
        <v>0</v>
      </c>
      <c r="C9" s="121">
        <v>4635.3289299999997</v>
      </c>
      <c r="D9" s="121">
        <v>0</v>
      </c>
      <c r="E9" s="121">
        <v>4635.3289299999997</v>
      </c>
      <c r="F9" s="122">
        <v>2.2939023020232211E-3</v>
      </c>
    </row>
    <row r="10" spans="1:6" ht="15" customHeight="1" x14ac:dyDescent="0.2">
      <c r="A10" s="126" t="s">
        <v>304</v>
      </c>
      <c r="B10" s="121">
        <v>0</v>
      </c>
      <c r="C10" s="121">
        <v>0</v>
      </c>
      <c r="D10" s="121">
        <v>0</v>
      </c>
      <c r="E10" s="121">
        <v>0</v>
      </c>
      <c r="F10" s="122">
        <v>0</v>
      </c>
    </row>
    <row r="11" spans="1:6" ht="15" customHeight="1" x14ac:dyDescent="0.2">
      <c r="A11" s="126" t="s">
        <v>305</v>
      </c>
      <c r="B11" s="121">
        <v>823.36577999999997</v>
      </c>
      <c r="C11" s="121">
        <v>2382.0840800000001</v>
      </c>
      <c r="D11" s="121">
        <v>0</v>
      </c>
      <c r="E11" s="121">
        <v>3205.4498600000002</v>
      </c>
      <c r="F11" s="122">
        <v>1.5862927796310698E-3</v>
      </c>
    </row>
    <row r="12" spans="1:6" ht="15" customHeight="1" x14ac:dyDescent="0.2">
      <c r="A12" s="120" t="s">
        <v>306</v>
      </c>
      <c r="B12" s="121">
        <v>0</v>
      </c>
      <c r="C12" s="121">
        <v>0</v>
      </c>
      <c r="D12" s="121">
        <v>0</v>
      </c>
      <c r="E12" s="121">
        <v>0</v>
      </c>
      <c r="F12" s="122">
        <v>0</v>
      </c>
    </row>
    <row r="13" spans="1:6" ht="15" customHeight="1" x14ac:dyDescent="0.2">
      <c r="A13" s="120" t="s">
        <v>307</v>
      </c>
      <c r="B13" s="121">
        <v>267.83699999999999</v>
      </c>
      <c r="C13" s="121">
        <v>1484.26295</v>
      </c>
      <c r="D13" s="121">
        <v>0</v>
      </c>
      <c r="E13" s="121">
        <v>1752.09995</v>
      </c>
      <c r="F13" s="122">
        <v>8.6706815619226629E-4</v>
      </c>
    </row>
    <row r="14" spans="1:6" ht="15" customHeight="1" x14ac:dyDescent="0.2">
      <c r="A14" s="120" t="s">
        <v>308</v>
      </c>
      <c r="B14" s="121">
        <v>555.52877999999998</v>
      </c>
      <c r="C14" s="121">
        <v>897.82113000000004</v>
      </c>
      <c r="D14" s="121">
        <v>0</v>
      </c>
      <c r="E14" s="121">
        <v>1453.3499099999999</v>
      </c>
      <c r="F14" s="122">
        <v>7.1922462343880326E-4</v>
      </c>
    </row>
    <row r="15" spans="1:6" ht="15" customHeight="1" x14ac:dyDescent="0.2">
      <c r="A15" s="126" t="s">
        <v>309</v>
      </c>
      <c r="B15" s="121">
        <v>0</v>
      </c>
      <c r="C15" s="121">
        <v>0</v>
      </c>
      <c r="D15" s="121">
        <v>0</v>
      </c>
      <c r="E15" s="121">
        <v>0</v>
      </c>
      <c r="F15" s="122">
        <v>0</v>
      </c>
    </row>
    <row r="16" spans="1:6" ht="15" customHeight="1" x14ac:dyDescent="0.2">
      <c r="A16" s="120" t="s">
        <v>310</v>
      </c>
      <c r="B16" s="121">
        <v>0</v>
      </c>
      <c r="C16" s="121">
        <v>0</v>
      </c>
      <c r="D16" s="121">
        <v>0</v>
      </c>
      <c r="E16" s="121">
        <v>0</v>
      </c>
      <c r="F16" s="122">
        <v>0</v>
      </c>
    </row>
    <row r="17" spans="1:6" ht="15" customHeight="1" x14ac:dyDescent="0.2">
      <c r="A17" s="120" t="s">
        <v>311</v>
      </c>
      <c r="B17" s="121">
        <v>0</v>
      </c>
      <c r="C17" s="121">
        <v>0</v>
      </c>
      <c r="D17" s="121">
        <v>0</v>
      </c>
      <c r="E17" s="121">
        <v>0</v>
      </c>
      <c r="F17" s="122">
        <v>0</v>
      </c>
    </row>
    <row r="18" spans="1:6" ht="15" customHeight="1" x14ac:dyDescent="0.2">
      <c r="A18" s="120" t="s">
        <v>312</v>
      </c>
      <c r="B18" s="121">
        <v>0</v>
      </c>
      <c r="C18" s="121">
        <v>0</v>
      </c>
      <c r="D18" s="121">
        <v>0</v>
      </c>
      <c r="E18" s="121">
        <v>0</v>
      </c>
      <c r="F18" s="122">
        <v>0</v>
      </c>
    </row>
    <row r="19" spans="1:6" ht="15" customHeight="1" x14ac:dyDescent="0.2">
      <c r="A19" s="120" t="s">
        <v>313</v>
      </c>
      <c r="B19" s="121">
        <v>0</v>
      </c>
      <c r="C19" s="121">
        <v>0</v>
      </c>
      <c r="D19" s="121">
        <v>0</v>
      </c>
      <c r="E19" s="121">
        <v>0</v>
      </c>
      <c r="F19" s="122">
        <v>0</v>
      </c>
    </row>
    <row r="20" spans="1:6" ht="15" customHeight="1" x14ac:dyDescent="0.2">
      <c r="A20" s="126" t="s">
        <v>314</v>
      </c>
      <c r="B20" s="121">
        <v>1955.6663700000001</v>
      </c>
      <c r="C20" s="121">
        <v>9526.4172400000007</v>
      </c>
      <c r="D20" s="121">
        <v>1237.3907199999999</v>
      </c>
      <c r="E20" s="121">
        <v>12719.474330000001</v>
      </c>
      <c r="F20" s="122">
        <v>6.2945331144196211E-3</v>
      </c>
    </row>
    <row r="21" spans="1:6" ht="15" customHeight="1" x14ac:dyDescent="0.2">
      <c r="A21" s="120" t="s">
        <v>315</v>
      </c>
      <c r="B21" s="121">
        <v>0</v>
      </c>
      <c r="C21" s="121">
        <v>0</v>
      </c>
      <c r="D21" s="121">
        <v>0</v>
      </c>
      <c r="E21" s="121">
        <v>0</v>
      </c>
      <c r="F21" s="122">
        <v>0</v>
      </c>
    </row>
    <row r="22" spans="1:6" ht="15" customHeight="1" x14ac:dyDescent="0.2">
      <c r="A22" s="120" t="s">
        <v>316</v>
      </c>
      <c r="B22" s="121">
        <v>0</v>
      </c>
      <c r="C22" s="121">
        <v>0</v>
      </c>
      <c r="D22" s="121">
        <v>0</v>
      </c>
      <c r="E22" s="121">
        <v>0</v>
      </c>
      <c r="F22" s="122">
        <v>0</v>
      </c>
    </row>
    <row r="23" spans="1:6" ht="15" customHeight="1" x14ac:dyDescent="0.2">
      <c r="A23" s="120" t="s">
        <v>317</v>
      </c>
      <c r="B23" s="121">
        <v>0</v>
      </c>
      <c r="C23" s="121">
        <v>0</v>
      </c>
      <c r="D23" s="121">
        <v>0</v>
      </c>
      <c r="E23" s="121">
        <v>0</v>
      </c>
      <c r="F23" s="122">
        <v>0</v>
      </c>
    </row>
    <row r="24" spans="1:6" ht="15" customHeight="1" x14ac:dyDescent="0.2">
      <c r="A24" s="120" t="s">
        <v>318</v>
      </c>
      <c r="B24" s="121">
        <v>0</v>
      </c>
      <c r="C24" s="121">
        <v>0</v>
      </c>
      <c r="D24" s="121">
        <v>0</v>
      </c>
      <c r="E24" s="121">
        <v>0</v>
      </c>
      <c r="F24" s="122">
        <v>0</v>
      </c>
    </row>
    <row r="25" spans="1:6" ht="15" customHeight="1" x14ac:dyDescent="0.2">
      <c r="A25" s="120" t="s">
        <v>319</v>
      </c>
      <c r="B25" s="121">
        <v>0</v>
      </c>
      <c r="C25" s="121">
        <v>0</v>
      </c>
      <c r="D25" s="121">
        <v>0</v>
      </c>
      <c r="E25" s="121">
        <v>0</v>
      </c>
      <c r="F25" s="122">
        <v>0</v>
      </c>
    </row>
    <row r="26" spans="1:6" ht="15" customHeight="1" x14ac:dyDescent="0.2">
      <c r="A26" s="120" t="s">
        <v>320</v>
      </c>
      <c r="B26" s="121">
        <v>0</v>
      </c>
      <c r="C26" s="121">
        <v>0</v>
      </c>
      <c r="D26" s="121">
        <v>0</v>
      </c>
      <c r="E26" s="121">
        <v>0</v>
      </c>
      <c r="F26" s="122">
        <v>0</v>
      </c>
    </row>
    <row r="27" spans="1:6" ht="15" customHeight="1" x14ac:dyDescent="0.2">
      <c r="A27" s="120" t="s">
        <v>321</v>
      </c>
      <c r="B27" s="121">
        <v>0</v>
      </c>
      <c r="C27" s="121">
        <v>0</v>
      </c>
      <c r="D27" s="121">
        <v>0</v>
      </c>
      <c r="E27" s="121">
        <v>0</v>
      </c>
      <c r="F27" s="122">
        <v>0</v>
      </c>
    </row>
    <row r="28" spans="1:6" ht="15" customHeight="1" x14ac:dyDescent="0.2">
      <c r="A28" s="120" t="s">
        <v>322</v>
      </c>
      <c r="B28" s="121">
        <v>0</v>
      </c>
      <c r="C28" s="121">
        <v>0</v>
      </c>
      <c r="D28" s="121">
        <v>0</v>
      </c>
      <c r="E28" s="121">
        <v>0</v>
      </c>
      <c r="F28" s="122">
        <v>0</v>
      </c>
    </row>
    <row r="29" spans="1:6" ht="15" customHeight="1" x14ac:dyDescent="0.2">
      <c r="A29" s="120" t="s">
        <v>323</v>
      </c>
      <c r="B29" s="121">
        <v>1955.6663700000001</v>
      </c>
      <c r="C29" s="121">
        <v>9526.4172400000007</v>
      </c>
      <c r="D29" s="121">
        <v>1237.3907199999999</v>
      </c>
      <c r="E29" s="121">
        <v>12719.474330000001</v>
      </c>
      <c r="F29" s="122">
        <v>6.2945331144196211E-3</v>
      </c>
    </row>
    <row r="30" spans="1:6" ht="15" customHeight="1" x14ac:dyDescent="0.2">
      <c r="A30" s="126" t="s">
        <v>324</v>
      </c>
      <c r="B30" s="121">
        <v>66.778570000000002</v>
      </c>
      <c r="C30" s="121">
        <v>1348.2356199999999</v>
      </c>
      <c r="D30" s="121">
        <v>4102.6153700000004</v>
      </c>
      <c r="E30" s="121">
        <v>5517.6295600000003</v>
      </c>
      <c r="F30" s="122">
        <v>2.7305296647837617E-3</v>
      </c>
    </row>
    <row r="31" spans="1:6" ht="15" customHeight="1" x14ac:dyDescent="0.2">
      <c r="A31" s="120" t="s">
        <v>325</v>
      </c>
      <c r="B31" s="121">
        <v>0</v>
      </c>
      <c r="C31" s="121">
        <v>0</v>
      </c>
      <c r="D31" s="121">
        <v>0</v>
      </c>
      <c r="E31" s="121">
        <v>0</v>
      </c>
      <c r="F31" s="122">
        <v>0</v>
      </c>
    </row>
    <row r="32" spans="1:6" ht="15" customHeight="1" x14ac:dyDescent="0.2">
      <c r="A32" s="120" t="s">
        <v>326</v>
      </c>
      <c r="B32" s="121">
        <v>66.778570000000002</v>
      </c>
      <c r="C32" s="121">
        <v>1348.2356199999999</v>
      </c>
      <c r="D32" s="121">
        <v>4102.6153700000004</v>
      </c>
      <c r="E32" s="121">
        <v>5517.6295600000003</v>
      </c>
      <c r="F32" s="122">
        <v>2.7305296647837617E-3</v>
      </c>
    </row>
    <row r="33" spans="1:6" ht="15" customHeight="1" x14ac:dyDescent="0.2">
      <c r="A33" s="126" t="s">
        <v>327</v>
      </c>
      <c r="B33" s="121">
        <v>0</v>
      </c>
      <c r="C33" s="121">
        <v>0</v>
      </c>
      <c r="D33" s="121">
        <v>1909.46018</v>
      </c>
      <c r="E33" s="121">
        <v>1909.46018</v>
      </c>
      <c r="F33" s="122">
        <v>9.4494159285556339E-4</v>
      </c>
    </row>
    <row r="34" spans="1:6" ht="15" customHeight="1" x14ac:dyDescent="0.2">
      <c r="A34" s="120" t="s">
        <v>328</v>
      </c>
      <c r="B34" s="121">
        <v>0</v>
      </c>
      <c r="C34" s="121">
        <v>0</v>
      </c>
      <c r="D34" s="121">
        <v>0</v>
      </c>
      <c r="E34" s="121">
        <v>0</v>
      </c>
      <c r="F34" s="122">
        <v>0</v>
      </c>
    </row>
    <row r="35" spans="1:6" ht="15" customHeight="1" x14ac:dyDescent="0.2">
      <c r="A35" s="120" t="s">
        <v>329</v>
      </c>
      <c r="B35" s="121">
        <v>0</v>
      </c>
      <c r="C35" s="121">
        <v>0</v>
      </c>
      <c r="D35" s="121">
        <v>0</v>
      </c>
      <c r="E35" s="121">
        <v>0</v>
      </c>
      <c r="F35" s="122">
        <v>0</v>
      </c>
    </row>
    <row r="36" spans="1:6" ht="15" customHeight="1" x14ac:dyDescent="0.2">
      <c r="A36" s="120" t="s">
        <v>330</v>
      </c>
      <c r="B36" s="121">
        <v>0</v>
      </c>
      <c r="C36" s="121">
        <v>0</v>
      </c>
      <c r="D36" s="121">
        <v>1909.46018</v>
      </c>
      <c r="E36" s="121">
        <v>1909.46018</v>
      </c>
      <c r="F36" s="122">
        <v>9.4494159285556339E-4</v>
      </c>
    </row>
    <row r="37" spans="1:6" ht="15" customHeight="1" x14ac:dyDescent="0.2">
      <c r="A37" s="120" t="s">
        <v>331</v>
      </c>
      <c r="B37" s="121">
        <v>0</v>
      </c>
      <c r="C37" s="121">
        <v>0</v>
      </c>
      <c r="D37" s="121">
        <v>0</v>
      </c>
      <c r="E37" s="121">
        <v>0</v>
      </c>
      <c r="F37" s="122">
        <v>0</v>
      </c>
    </row>
    <row r="38" spans="1:6" ht="15" customHeight="1" x14ac:dyDescent="0.2">
      <c r="A38" s="120" t="s">
        <v>332</v>
      </c>
      <c r="B38" s="121">
        <v>0</v>
      </c>
      <c r="C38" s="121">
        <v>0</v>
      </c>
      <c r="D38" s="121">
        <v>0</v>
      </c>
      <c r="E38" s="121">
        <v>0</v>
      </c>
      <c r="F38" s="122">
        <v>0</v>
      </c>
    </row>
    <row r="39" spans="1:6" ht="15" customHeight="1" x14ac:dyDescent="0.2">
      <c r="A39" s="120" t="s">
        <v>333</v>
      </c>
      <c r="B39" s="121">
        <v>0</v>
      </c>
      <c r="C39" s="121">
        <v>0</v>
      </c>
      <c r="D39" s="121">
        <v>0</v>
      </c>
      <c r="E39" s="121">
        <v>0</v>
      </c>
      <c r="F39" s="122">
        <v>0</v>
      </c>
    </row>
    <row r="40" spans="1:6" ht="15" customHeight="1" x14ac:dyDescent="0.2">
      <c r="A40" s="120" t="s">
        <v>334</v>
      </c>
      <c r="B40" s="121">
        <v>0</v>
      </c>
      <c r="C40" s="121">
        <v>0</v>
      </c>
      <c r="D40" s="121">
        <v>0</v>
      </c>
      <c r="E40" s="121">
        <v>0</v>
      </c>
      <c r="F40" s="122">
        <v>0</v>
      </c>
    </row>
    <row r="41" spans="1:6" ht="15" customHeight="1" x14ac:dyDescent="0.2">
      <c r="A41" s="120" t="s">
        <v>335</v>
      </c>
      <c r="B41" s="121">
        <v>0</v>
      </c>
      <c r="C41" s="121">
        <v>0</v>
      </c>
      <c r="D41" s="121">
        <v>0</v>
      </c>
      <c r="E41" s="121">
        <v>0</v>
      </c>
      <c r="F41" s="122">
        <v>0</v>
      </c>
    </row>
    <row r="42" spans="1:6" ht="15" customHeight="1" x14ac:dyDescent="0.2">
      <c r="A42" s="120" t="s">
        <v>336</v>
      </c>
      <c r="B42" s="121">
        <v>0</v>
      </c>
      <c r="C42" s="121">
        <v>0</v>
      </c>
      <c r="D42" s="121">
        <v>0</v>
      </c>
      <c r="E42" s="121">
        <v>0</v>
      </c>
      <c r="F42" s="122">
        <v>0</v>
      </c>
    </row>
    <row r="43" spans="1:6" ht="15" customHeight="1" x14ac:dyDescent="0.2">
      <c r="A43" s="166" t="s">
        <v>337</v>
      </c>
      <c r="B43" s="121">
        <v>1326812.8066400005</v>
      </c>
      <c r="C43" s="121">
        <v>412506.13656000007</v>
      </c>
      <c r="D43" s="121">
        <v>277188.68936999998</v>
      </c>
      <c r="E43" s="121">
        <v>2016507.6325700006</v>
      </c>
      <c r="F43" s="122">
        <v>0.99791656002279006</v>
      </c>
    </row>
    <row r="44" spans="1:6" s="38" customFormat="1" ht="15" customHeight="1" x14ac:dyDescent="0.25">
      <c r="A44" s="38" t="s">
        <v>338</v>
      </c>
      <c r="B44" s="121">
        <v>0</v>
      </c>
      <c r="C44" s="121">
        <v>4210.0439899999992</v>
      </c>
      <c r="D44" s="121">
        <v>0</v>
      </c>
      <c r="E44" s="121">
        <v>4210.0439899999992</v>
      </c>
      <c r="F44" s="122">
        <v>2.0834399772099938E-3</v>
      </c>
    </row>
    <row r="45" spans="1:6" s="38" customFormat="1" ht="15" customHeight="1" x14ac:dyDescent="0.25">
      <c r="A45" s="136" t="s">
        <v>250</v>
      </c>
      <c r="B45" s="124">
        <v>1326812.8066400005</v>
      </c>
      <c r="C45" s="124">
        <v>416716.18055000005</v>
      </c>
      <c r="D45" s="124">
        <v>277188.68936999998</v>
      </c>
      <c r="E45" s="124">
        <v>2020717.6765600005</v>
      </c>
      <c r="F45" s="173">
        <v>1</v>
      </c>
    </row>
    <row r="46" spans="1:6" ht="15" customHeight="1" x14ac:dyDescent="0.2">
      <c r="A46" s="166" t="s">
        <v>339</v>
      </c>
      <c r="B46" s="122">
        <v>0.65660474099416033</v>
      </c>
      <c r="C46" s="122">
        <v>0.20622187126081026</v>
      </c>
      <c r="D46" s="122">
        <v>0.13717338774502946</v>
      </c>
      <c r="E46" s="122">
        <v>1</v>
      </c>
      <c r="F46" s="122"/>
    </row>
    <row r="47" spans="1:6" ht="15" customHeight="1" thickBot="1" x14ac:dyDescent="0.25">
      <c r="A47" s="174"/>
      <c r="B47" s="128"/>
      <c r="C47" s="129"/>
      <c r="D47" s="128"/>
      <c r="E47" s="128"/>
      <c r="F47" s="130"/>
    </row>
    <row r="48" spans="1:6" ht="15" customHeight="1" thickTop="1" x14ac:dyDescent="0.2">
      <c r="A48" s="175" t="s">
        <v>252</v>
      </c>
      <c r="B48" s="38"/>
      <c r="C48" s="121"/>
      <c r="D48" s="38"/>
      <c r="E48" s="38"/>
      <c r="F48" s="47"/>
    </row>
    <row r="49" spans="1:6" ht="15" customHeight="1" x14ac:dyDescent="0.2">
      <c r="A49" s="175" t="s">
        <v>340</v>
      </c>
      <c r="B49" s="38"/>
      <c r="C49" s="121"/>
      <c r="D49" s="38"/>
      <c r="E49" s="38"/>
      <c r="F49" s="47"/>
    </row>
    <row r="50" spans="1:6" ht="15" customHeight="1" x14ac:dyDescent="0.2">
      <c r="A50" s="175" t="s">
        <v>341</v>
      </c>
      <c r="B50" s="38"/>
      <c r="C50" s="121"/>
      <c r="D50" s="38"/>
      <c r="E50" s="38"/>
      <c r="F50" s="47"/>
    </row>
    <row r="51" spans="1:6" ht="15" customHeight="1" x14ac:dyDescent="0.2">
      <c r="A51" s="115"/>
      <c r="B51" s="38"/>
      <c r="C51" s="121"/>
      <c r="D51" s="38"/>
      <c r="E51" s="38"/>
      <c r="F51" s="47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6F8AFD-56B8-46AC-8A54-C9B9C2EC8E68}">
  <sheetPr>
    <pageSetUpPr fitToPage="1"/>
  </sheetPr>
  <dimension ref="A1:E59"/>
  <sheetViews>
    <sheetView zoomScaleNormal="100" workbookViewId="0">
      <selection activeCell="D18" sqref="D18"/>
    </sheetView>
  </sheetViews>
  <sheetFormatPr defaultColWidth="11.42578125" defaultRowHeight="12.75" x14ac:dyDescent="0.2"/>
  <cols>
    <col min="1" max="1" width="63" style="133" customWidth="1"/>
    <col min="2" max="5" width="15.7109375" style="116" customWidth="1"/>
    <col min="6" max="256" width="11.42578125" style="116"/>
    <col min="257" max="257" width="63" style="116" customWidth="1"/>
    <col min="258" max="261" width="15.7109375" style="116" customWidth="1"/>
    <col min="262" max="512" width="11.42578125" style="116"/>
    <col min="513" max="513" width="63" style="116" customWidth="1"/>
    <col min="514" max="517" width="15.7109375" style="116" customWidth="1"/>
    <col min="518" max="768" width="11.42578125" style="116"/>
    <col min="769" max="769" width="63" style="116" customWidth="1"/>
    <col min="770" max="773" width="15.7109375" style="116" customWidth="1"/>
    <col min="774" max="1024" width="11.42578125" style="116"/>
    <col min="1025" max="1025" width="63" style="116" customWidth="1"/>
    <col min="1026" max="1029" width="15.7109375" style="116" customWidth="1"/>
    <col min="1030" max="1280" width="11.42578125" style="116"/>
    <col min="1281" max="1281" width="63" style="116" customWidth="1"/>
    <col min="1282" max="1285" width="15.7109375" style="116" customWidth="1"/>
    <col min="1286" max="1536" width="11.42578125" style="116"/>
    <col min="1537" max="1537" width="63" style="116" customWidth="1"/>
    <col min="1538" max="1541" width="15.7109375" style="116" customWidth="1"/>
    <col min="1542" max="1792" width="11.42578125" style="116"/>
    <col min="1793" max="1793" width="63" style="116" customWidth="1"/>
    <col min="1794" max="1797" width="15.7109375" style="116" customWidth="1"/>
    <col min="1798" max="2048" width="11.42578125" style="116"/>
    <col min="2049" max="2049" width="63" style="116" customWidth="1"/>
    <col min="2050" max="2053" width="15.7109375" style="116" customWidth="1"/>
    <col min="2054" max="2304" width="11.42578125" style="116"/>
    <col min="2305" max="2305" width="63" style="116" customWidth="1"/>
    <col min="2306" max="2309" width="15.7109375" style="116" customWidth="1"/>
    <col min="2310" max="2560" width="11.42578125" style="116"/>
    <col min="2561" max="2561" width="63" style="116" customWidth="1"/>
    <col min="2562" max="2565" width="15.7109375" style="116" customWidth="1"/>
    <col min="2566" max="2816" width="11.42578125" style="116"/>
    <col min="2817" max="2817" width="63" style="116" customWidth="1"/>
    <col min="2818" max="2821" width="15.7109375" style="116" customWidth="1"/>
    <col min="2822" max="3072" width="11.42578125" style="116"/>
    <col min="3073" max="3073" width="63" style="116" customWidth="1"/>
    <col min="3074" max="3077" width="15.7109375" style="116" customWidth="1"/>
    <col min="3078" max="3328" width="11.42578125" style="116"/>
    <col min="3329" max="3329" width="63" style="116" customWidth="1"/>
    <col min="3330" max="3333" width="15.7109375" style="116" customWidth="1"/>
    <col min="3334" max="3584" width="11.42578125" style="116"/>
    <col min="3585" max="3585" width="63" style="116" customWidth="1"/>
    <col min="3586" max="3589" width="15.7109375" style="116" customWidth="1"/>
    <col min="3590" max="3840" width="11.42578125" style="116"/>
    <col min="3841" max="3841" width="63" style="116" customWidth="1"/>
    <col min="3842" max="3845" width="15.7109375" style="116" customWidth="1"/>
    <col min="3846" max="4096" width="11.42578125" style="116"/>
    <col min="4097" max="4097" width="63" style="116" customWidth="1"/>
    <col min="4098" max="4101" width="15.7109375" style="116" customWidth="1"/>
    <col min="4102" max="4352" width="11.42578125" style="116"/>
    <col min="4353" max="4353" width="63" style="116" customWidth="1"/>
    <col min="4354" max="4357" width="15.7109375" style="116" customWidth="1"/>
    <col min="4358" max="4608" width="11.42578125" style="116"/>
    <col min="4609" max="4609" width="63" style="116" customWidth="1"/>
    <col min="4610" max="4613" width="15.7109375" style="116" customWidth="1"/>
    <col min="4614" max="4864" width="11.42578125" style="116"/>
    <col min="4865" max="4865" width="63" style="116" customWidth="1"/>
    <col min="4866" max="4869" width="15.7109375" style="116" customWidth="1"/>
    <col min="4870" max="5120" width="11.42578125" style="116"/>
    <col min="5121" max="5121" width="63" style="116" customWidth="1"/>
    <col min="5122" max="5125" width="15.7109375" style="116" customWidth="1"/>
    <col min="5126" max="5376" width="11.42578125" style="116"/>
    <col min="5377" max="5377" width="63" style="116" customWidth="1"/>
    <col min="5378" max="5381" width="15.7109375" style="116" customWidth="1"/>
    <col min="5382" max="5632" width="11.42578125" style="116"/>
    <col min="5633" max="5633" width="63" style="116" customWidth="1"/>
    <col min="5634" max="5637" width="15.7109375" style="116" customWidth="1"/>
    <col min="5638" max="5888" width="11.42578125" style="116"/>
    <col min="5889" max="5889" width="63" style="116" customWidth="1"/>
    <col min="5890" max="5893" width="15.7109375" style="116" customWidth="1"/>
    <col min="5894" max="6144" width="11.42578125" style="116"/>
    <col min="6145" max="6145" width="63" style="116" customWidth="1"/>
    <col min="6146" max="6149" width="15.7109375" style="116" customWidth="1"/>
    <col min="6150" max="6400" width="11.42578125" style="116"/>
    <col min="6401" max="6401" width="63" style="116" customWidth="1"/>
    <col min="6402" max="6405" width="15.7109375" style="116" customWidth="1"/>
    <col min="6406" max="6656" width="11.42578125" style="116"/>
    <col min="6657" max="6657" width="63" style="116" customWidth="1"/>
    <col min="6658" max="6661" width="15.7109375" style="116" customWidth="1"/>
    <col min="6662" max="6912" width="11.42578125" style="116"/>
    <col min="6913" max="6913" width="63" style="116" customWidth="1"/>
    <col min="6914" max="6917" width="15.7109375" style="116" customWidth="1"/>
    <col min="6918" max="7168" width="11.42578125" style="116"/>
    <col min="7169" max="7169" width="63" style="116" customWidth="1"/>
    <col min="7170" max="7173" width="15.7109375" style="116" customWidth="1"/>
    <col min="7174" max="7424" width="11.42578125" style="116"/>
    <col min="7425" max="7425" width="63" style="116" customWidth="1"/>
    <col min="7426" max="7429" width="15.7109375" style="116" customWidth="1"/>
    <col min="7430" max="7680" width="11.42578125" style="116"/>
    <col min="7681" max="7681" width="63" style="116" customWidth="1"/>
    <col min="7682" max="7685" width="15.7109375" style="116" customWidth="1"/>
    <col min="7686" max="7936" width="11.42578125" style="116"/>
    <col min="7937" max="7937" width="63" style="116" customWidth="1"/>
    <col min="7938" max="7941" width="15.7109375" style="116" customWidth="1"/>
    <col min="7942" max="8192" width="11.42578125" style="116"/>
    <col min="8193" max="8193" width="63" style="116" customWidth="1"/>
    <col min="8194" max="8197" width="15.7109375" style="116" customWidth="1"/>
    <col min="8198" max="8448" width="11.42578125" style="116"/>
    <col min="8449" max="8449" width="63" style="116" customWidth="1"/>
    <col min="8450" max="8453" width="15.7109375" style="116" customWidth="1"/>
    <col min="8454" max="8704" width="11.42578125" style="116"/>
    <col min="8705" max="8705" width="63" style="116" customWidth="1"/>
    <col min="8706" max="8709" width="15.7109375" style="116" customWidth="1"/>
    <col min="8710" max="8960" width="11.42578125" style="116"/>
    <col min="8961" max="8961" width="63" style="116" customWidth="1"/>
    <col min="8962" max="8965" width="15.7109375" style="116" customWidth="1"/>
    <col min="8966" max="9216" width="11.42578125" style="116"/>
    <col min="9217" max="9217" width="63" style="116" customWidth="1"/>
    <col min="9218" max="9221" width="15.7109375" style="116" customWidth="1"/>
    <col min="9222" max="9472" width="11.42578125" style="116"/>
    <col min="9473" max="9473" width="63" style="116" customWidth="1"/>
    <col min="9474" max="9477" width="15.7109375" style="116" customWidth="1"/>
    <col min="9478" max="9728" width="11.42578125" style="116"/>
    <col min="9729" max="9729" width="63" style="116" customWidth="1"/>
    <col min="9730" max="9733" width="15.7109375" style="116" customWidth="1"/>
    <col min="9734" max="9984" width="11.42578125" style="116"/>
    <col min="9985" max="9985" width="63" style="116" customWidth="1"/>
    <col min="9986" max="9989" width="15.7109375" style="116" customWidth="1"/>
    <col min="9990" max="10240" width="11.42578125" style="116"/>
    <col min="10241" max="10241" width="63" style="116" customWidth="1"/>
    <col min="10242" max="10245" width="15.7109375" style="116" customWidth="1"/>
    <col min="10246" max="10496" width="11.42578125" style="116"/>
    <col min="10497" max="10497" width="63" style="116" customWidth="1"/>
    <col min="10498" max="10501" width="15.7109375" style="116" customWidth="1"/>
    <col min="10502" max="10752" width="11.42578125" style="116"/>
    <col min="10753" max="10753" width="63" style="116" customWidth="1"/>
    <col min="10754" max="10757" width="15.7109375" style="116" customWidth="1"/>
    <col min="10758" max="11008" width="11.42578125" style="116"/>
    <col min="11009" max="11009" width="63" style="116" customWidth="1"/>
    <col min="11010" max="11013" width="15.7109375" style="116" customWidth="1"/>
    <col min="11014" max="11264" width="11.42578125" style="116"/>
    <col min="11265" max="11265" width="63" style="116" customWidth="1"/>
    <col min="11266" max="11269" width="15.7109375" style="116" customWidth="1"/>
    <col min="11270" max="11520" width="11.42578125" style="116"/>
    <col min="11521" max="11521" width="63" style="116" customWidth="1"/>
    <col min="11522" max="11525" width="15.7109375" style="116" customWidth="1"/>
    <col min="11526" max="11776" width="11.42578125" style="116"/>
    <col min="11777" max="11777" width="63" style="116" customWidth="1"/>
    <col min="11778" max="11781" width="15.7109375" style="116" customWidth="1"/>
    <col min="11782" max="12032" width="11.42578125" style="116"/>
    <col min="12033" max="12033" width="63" style="116" customWidth="1"/>
    <col min="12034" max="12037" width="15.7109375" style="116" customWidth="1"/>
    <col min="12038" max="12288" width="11.42578125" style="116"/>
    <col min="12289" max="12289" width="63" style="116" customWidth="1"/>
    <col min="12290" max="12293" width="15.7109375" style="116" customWidth="1"/>
    <col min="12294" max="12544" width="11.42578125" style="116"/>
    <col min="12545" max="12545" width="63" style="116" customWidth="1"/>
    <col min="12546" max="12549" width="15.7109375" style="116" customWidth="1"/>
    <col min="12550" max="12800" width="11.42578125" style="116"/>
    <col min="12801" max="12801" width="63" style="116" customWidth="1"/>
    <col min="12802" max="12805" width="15.7109375" style="116" customWidth="1"/>
    <col min="12806" max="13056" width="11.42578125" style="116"/>
    <col min="13057" max="13057" width="63" style="116" customWidth="1"/>
    <col min="13058" max="13061" width="15.7109375" style="116" customWidth="1"/>
    <col min="13062" max="13312" width="11.42578125" style="116"/>
    <col min="13313" max="13313" width="63" style="116" customWidth="1"/>
    <col min="13314" max="13317" width="15.7109375" style="116" customWidth="1"/>
    <col min="13318" max="13568" width="11.42578125" style="116"/>
    <col min="13569" max="13569" width="63" style="116" customWidth="1"/>
    <col min="13570" max="13573" width="15.7109375" style="116" customWidth="1"/>
    <col min="13574" max="13824" width="11.42578125" style="116"/>
    <col min="13825" max="13825" width="63" style="116" customWidth="1"/>
    <col min="13826" max="13829" width="15.7109375" style="116" customWidth="1"/>
    <col min="13830" max="14080" width="11.42578125" style="116"/>
    <col min="14081" max="14081" width="63" style="116" customWidth="1"/>
    <col min="14082" max="14085" width="15.7109375" style="116" customWidth="1"/>
    <col min="14086" max="14336" width="11.42578125" style="116"/>
    <col min="14337" max="14337" width="63" style="116" customWidth="1"/>
    <col min="14338" max="14341" width="15.7109375" style="116" customWidth="1"/>
    <col min="14342" max="14592" width="11.42578125" style="116"/>
    <col min="14593" max="14593" width="63" style="116" customWidth="1"/>
    <col min="14594" max="14597" width="15.7109375" style="116" customWidth="1"/>
    <col min="14598" max="14848" width="11.42578125" style="116"/>
    <col min="14849" max="14849" width="63" style="116" customWidth="1"/>
    <col min="14850" max="14853" width="15.7109375" style="116" customWidth="1"/>
    <col min="14854" max="15104" width="11.42578125" style="116"/>
    <col min="15105" max="15105" width="63" style="116" customWidth="1"/>
    <col min="15106" max="15109" width="15.7109375" style="116" customWidth="1"/>
    <col min="15110" max="15360" width="11.42578125" style="116"/>
    <col min="15361" max="15361" width="63" style="116" customWidth="1"/>
    <col min="15362" max="15365" width="15.7109375" style="116" customWidth="1"/>
    <col min="15366" max="15616" width="11.42578125" style="116"/>
    <col min="15617" max="15617" width="63" style="116" customWidth="1"/>
    <col min="15618" max="15621" width="15.7109375" style="116" customWidth="1"/>
    <col min="15622" max="15872" width="11.42578125" style="116"/>
    <col min="15873" max="15873" width="63" style="116" customWidth="1"/>
    <col min="15874" max="15877" width="15.7109375" style="116" customWidth="1"/>
    <col min="15878" max="16128" width="11.42578125" style="116"/>
    <col min="16129" max="16129" width="63" style="116" customWidth="1"/>
    <col min="16130" max="16133" width="15.7109375" style="116" customWidth="1"/>
    <col min="16134" max="16384" width="11.42578125" style="116"/>
  </cols>
  <sheetData>
    <row r="1" spans="1:5" s="18" customFormat="1" ht="30" customHeight="1" x14ac:dyDescent="0.25">
      <c r="A1" s="405" t="s">
        <v>416</v>
      </c>
      <c r="B1" s="405"/>
      <c r="C1" s="405"/>
      <c r="D1" s="405"/>
      <c r="E1" s="405"/>
    </row>
    <row r="2" spans="1:5" s="18" customFormat="1" ht="15" customHeight="1" x14ac:dyDescent="0.25">
      <c r="A2" s="381" t="s">
        <v>342</v>
      </c>
      <c r="B2" s="381"/>
      <c r="C2" s="381"/>
      <c r="D2" s="381"/>
      <c r="E2" s="381"/>
    </row>
    <row r="3" spans="1:5" s="18" customFormat="1" ht="15" customHeight="1" x14ac:dyDescent="0.25">
      <c r="A3" s="381" t="str">
        <f>'[3]174'!A3</f>
        <v>AL 31 DE DICIEMBRE DE 2025</v>
      </c>
      <c r="B3" s="381"/>
      <c r="C3" s="381"/>
      <c r="D3" s="381"/>
      <c r="E3" s="381"/>
    </row>
    <row r="4" spans="1:5" s="19" customFormat="1" ht="30" customHeight="1" x14ac:dyDescent="0.25">
      <c r="A4" s="382" t="s">
        <v>49</v>
      </c>
      <c r="B4" s="382"/>
      <c r="C4" s="382"/>
      <c r="D4" s="382"/>
      <c r="E4" s="382"/>
    </row>
    <row r="5" spans="1:5" ht="15" customHeight="1" x14ac:dyDescent="0.2">
      <c r="A5" s="115"/>
      <c r="B5" s="38"/>
      <c r="C5" s="121"/>
      <c r="D5" s="38"/>
      <c r="E5" s="38"/>
    </row>
    <row r="6" spans="1:5" ht="30" customHeight="1" x14ac:dyDescent="0.2">
      <c r="A6" s="272" t="s">
        <v>282</v>
      </c>
      <c r="B6" s="273" t="s">
        <v>77</v>
      </c>
      <c r="C6" s="273" t="s">
        <v>79</v>
      </c>
      <c r="D6" s="273" t="s">
        <v>78</v>
      </c>
      <c r="E6" s="274" t="s">
        <v>46</v>
      </c>
    </row>
    <row r="7" spans="1:5" ht="15" customHeight="1" x14ac:dyDescent="0.2">
      <c r="A7" s="179" t="s">
        <v>343</v>
      </c>
      <c r="B7" s="180">
        <f>+B8+B11</f>
        <v>17223.526869999998</v>
      </c>
      <c r="C7" s="180">
        <f>+C8+C11</f>
        <v>0</v>
      </c>
      <c r="D7" s="180">
        <f>+D8+D11</f>
        <v>0</v>
      </c>
      <c r="E7" s="179">
        <f t="shared" ref="E7:E14" si="0">SUM(B7:D7)</f>
        <v>17223.526869999998</v>
      </c>
    </row>
    <row r="8" spans="1:5" ht="15" customHeight="1" x14ac:dyDescent="0.2">
      <c r="A8" s="120" t="s">
        <v>344</v>
      </c>
      <c r="B8" s="121">
        <f>+B9+B10</f>
        <v>17223.526869999998</v>
      </c>
      <c r="C8" s="121">
        <f>+C9+C10</f>
        <v>0</v>
      </c>
      <c r="D8" s="121">
        <f>+D9+D10</f>
        <v>0</v>
      </c>
      <c r="E8" s="120">
        <f t="shared" si="0"/>
        <v>17223.526869999998</v>
      </c>
    </row>
    <row r="9" spans="1:5" ht="15" customHeight="1" x14ac:dyDescent="0.2">
      <c r="A9" s="120" t="s">
        <v>345</v>
      </c>
      <c r="B9" s="121">
        <f>IFERROR(HLOOKUP(B$6,[3]porobjeto!$E$13:$CL$25,[3]porobjeto!$A14,FALSE)/1000,0)</f>
        <v>17223.526869999998</v>
      </c>
      <c r="C9" s="121">
        <f>IFERROR(HLOOKUP(C$6,[3]porobjeto!$E$13:$CL$25,[3]porobjeto!$A14,FALSE)/1000,0)</f>
        <v>0</v>
      </c>
      <c r="D9" s="121">
        <f>IFERROR(HLOOKUP(D$6,[3]porobjeto!$E$13:$CL$25,[3]porobjeto!$A14,FALSE)/1000,0)</f>
        <v>0</v>
      </c>
      <c r="E9" s="120">
        <f t="shared" si="0"/>
        <v>17223.526869999998</v>
      </c>
    </row>
    <row r="10" spans="1:5" ht="15" customHeight="1" x14ac:dyDescent="0.2">
      <c r="A10" s="120" t="s">
        <v>346</v>
      </c>
      <c r="B10" s="121">
        <f>IFERROR(HLOOKUP(B$6,[3]porobjeto!$E$13:$CL$25,[3]porobjeto!$A15,FALSE)/1000,0)</f>
        <v>0</v>
      </c>
      <c r="C10" s="121">
        <f>IFERROR(HLOOKUP(C$6,[3]porobjeto!$E$13:$CL$25,[3]porobjeto!$A15,FALSE)/1000,0)</f>
        <v>0</v>
      </c>
      <c r="D10" s="121">
        <f>IFERROR(HLOOKUP(D$6,[3]porobjeto!$E$13:$CL$25,[3]porobjeto!$A15,FALSE)/1000,0)</f>
        <v>0</v>
      </c>
      <c r="E10" s="120">
        <f t="shared" si="0"/>
        <v>0</v>
      </c>
    </row>
    <row r="11" spans="1:5" ht="15" customHeight="1" x14ac:dyDescent="0.2">
      <c r="A11" s="120" t="s">
        <v>347</v>
      </c>
      <c r="B11" s="121">
        <f>SUM(B12:B13)</f>
        <v>0</v>
      </c>
      <c r="C11" s="121">
        <f>SUM(C12:C13)</f>
        <v>0</v>
      </c>
      <c r="D11" s="121">
        <f>SUM(D12:D13)</f>
        <v>0</v>
      </c>
      <c r="E11" s="120">
        <f t="shared" si="0"/>
        <v>0</v>
      </c>
    </row>
    <row r="12" spans="1:5" ht="15" customHeight="1" x14ac:dyDescent="0.2">
      <c r="A12" s="120" t="s">
        <v>345</v>
      </c>
      <c r="B12" s="121">
        <f>IFERROR(HLOOKUP(B$6,[3]porobjeto!$E$13:$CL$25,[3]porobjeto!$A16,FALSE)/1000,0)</f>
        <v>0</v>
      </c>
      <c r="C12" s="121">
        <f>IFERROR(HLOOKUP(C$6,[3]porobjeto!$E$13:$CL$25,[3]porobjeto!$A16,FALSE)/1000,0)</f>
        <v>0</v>
      </c>
      <c r="D12" s="121">
        <f>IFERROR(HLOOKUP(D$6,[3]porobjeto!$E$13:$CL$25,[3]porobjeto!$A16,FALSE)/1000,0)</f>
        <v>0</v>
      </c>
      <c r="E12" s="120">
        <f t="shared" si="0"/>
        <v>0</v>
      </c>
    </row>
    <row r="13" spans="1:5" ht="15" customHeight="1" x14ac:dyDescent="0.2">
      <c r="A13" s="120" t="s">
        <v>346</v>
      </c>
      <c r="B13" s="121">
        <f>IFERROR(HLOOKUP(B$6,[3]porobjeto!$E$13:$CL$25,[3]porobjeto!$A17,FALSE)/1000,0)</f>
        <v>0</v>
      </c>
      <c r="C13" s="121">
        <f>IFERROR(HLOOKUP(C$6,[3]porobjeto!$E$13:$CL$25,[3]porobjeto!$A17,FALSE)/1000,0)</f>
        <v>0</v>
      </c>
      <c r="D13" s="121">
        <f>IFERROR(HLOOKUP(D$6,[3]porobjeto!$E$13:$CL$25,[3]porobjeto!$A17,FALSE)/1000,0)</f>
        <v>0</v>
      </c>
      <c r="E13" s="120">
        <f t="shared" si="0"/>
        <v>0</v>
      </c>
    </row>
    <row r="14" spans="1:5" ht="15" customHeight="1" x14ac:dyDescent="0.2">
      <c r="A14" s="179" t="s">
        <v>348</v>
      </c>
      <c r="B14" s="180">
        <f>+B15+B18</f>
        <v>24957.41016000001</v>
      </c>
      <c r="C14" s="180">
        <f>+C15+C18</f>
        <v>28424.673910399997</v>
      </c>
      <c r="D14" s="180">
        <f>+D15+D18</f>
        <v>391.11998</v>
      </c>
      <c r="E14" s="179">
        <f t="shared" si="0"/>
        <v>53773.204050400011</v>
      </c>
    </row>
    <row r="15" spans="1:5" ht="15" customHeight="1" x14ac:dyDescent="0.2">
      <c r="A15" s="120" t="s">
        <v>344</v>
      </c>
      <c r="B15" s="121">
        <f>+B16+B17</f>
        <v>5629.0706400000008</v>
      </c>
      <c r="C15" s="121">
        <f>+C16+C17</f>
        <v>18218.981350399998</v>
      </c>
      <c r="D15" s="121">
        <f>+D16+D17</f>
        <v>0</v>
      </c>
      <c r="E15" s="120">
        <f t="shared" ref="E15:E20" si="1">SUM(B15:D15)</f>
        <v>23848.051990399999</v>
      </c>
    </row>
    <row r="16" spans="1:5" ht="15" customHeight="1" x14ac:dyDescent="0.2">
      <c r="A16" s="120" t="s">
        <v>345</v>
      </c>
      <c r="B16" s="121">
        <f>IFERROR(HLOOKUP(B$6,[3]porobjeto!$E$13:$CL$25,[3]porobjeto!$A18,FALSE)/1000,0)</f>
        <v>5559.847670000001</v>
      </c>
      <c r="C16" s="121">
        <f>IFERROR(HLOOKUP(C$6,[3]porobjeto!$E$13:$CL$25,[3]porobjeto!$A18,FALSE)/1000,0)</f>
        <v>6742.3519604000003</v>
      </c>
      <c r="D16" s="121">
        <f>IFERROR(HLOOKUP(D$6,[3]porobjeto!$E$13:$CL$25,[3]porobjeto!$A18,FALSE)/1000,0)</f>
        <v>0</v>
      </c>
      <c r="E16" s="120">
        <f t="shared" si="1"/>
        <v>12302.199630400002</v>
      </c>
    </row>
    <row r="17" spans="1:5" ht="15" customHeight="1" x14ac:dyDescent="0.2">
      <c r="A17" s="120" t="s">
        <v>346</v>
      </c>
      <c r="B17" s="121">
        <f>IFERROR(HLOOKUP(B$6,[3]porobjeto!$E$13:$CL$25,[3]porobjeto!$A19,FALSE)/1000,0)</f>
        <v>69.222970000000004</v>
      </c>
      <c r="C17" s="121">
        <f>IFERROR(HLOOKUP(C$6,[3]porobjeto!$E$13:$CL$25,[3]porobjeto!$A19,FALSE)/1000,0)</f>
        <v>11476.629389999998</v>
      </c>
      <c r="D17" s="121">
        <f>IFERROR(HLOOKUP(D$6,[3]porobjeto!$E$13:$CL$25,[3]porobjeto!$A19,FALSE)/1000,0)</f>
        <v>0</v>
      </c>
      <c r="E17" s="120">
        <f t="shared" si="1"/>
        <v>11545.852359999999</v>
      </c>
    </row>
    <row r="18" spans="1:5" ht="15" customHeight="1" x14ac:dyDescent="0.2">
      <c r="A18" s="120" t="s">
        <v>347</v>
      </c>
      <c r="B18" s="121">
        <f>SUM(B19:B20)</f>
        <v>19328.339520000009</v>
      </c>
      <c r="C18" s="121">
        <f>SUM(C19:C20)</f>
        <v>10205.69256</v>
      </c>
      <c r="D18" s="121">
        <f>SUM(D19:D20)</f>
        <v>391.11998</v>
      </c>
      <c r="E18" s="120">
        <f t="shared" si="1"/>
        <v>29925.152060000008</v>
      </c>
    </row>
    <row r="19" spans="1:5" ht="15" customHeight="1" x14ac:dyDescent="0.2">
      <c r="A19" s="120" t="s">
        <v>345</v>
      </c>
      <c r="B19" s="121">
        <f>IFERROR(HLOOKUP(B$6,[3]porobjeto!$E$13:$CL$25,[3]porobjeto!$A20,FALSE)/1000,0)</f>
        <v>19328.339520000009</v>
      </c>
      <c r="C19" s="121">
        <f>IFERROR(HLOOKUP(C$6,[3]porobjeto!$E$13:$CL$25,[3]porobjeto!$A20,FALSE)/1000,0)</f>
        <v>9940.8629299999993</v>
      </c>
      <c r="D19" s="121">
        <f>IFERROR(HLOOKUP(D$6,[3]porobjeto!$E$13:$CL$25,[3]porobjeto!$A20,FALSE)/1000,0)</f>
        <v>0</v>
      </c>
      <c r="E19" s="120">
        <f t="shared" si="1"/>
        <v>29269.202450000008</v>
      </c>
    </row>
    <row r="20" spans="1:5" ht="15" customHeight="1" x14ac:dyDescent="0.2">
      <c r="A20" s="120" t="s">
        <v>346</v>
      </c>
      <c r="B20" s="121">
        <f>IFERROR(HLOOKUP(B$6,[3]porobjeto!$E$13:$CL$25,[3]porobjeto!$A21,FALSE)/1000,0)</f>
        <v>0</v>
      </c>
      <c r="C20" s="121">
        <f>IFERROR(HLOOKUP(C$6,[3]porobjeto!$E$13:$CL$25,[3]porobjeto!$A21,FALSE)/1000,0)</f>
        <v>264.82963000000001</v>
      </c>
      <c r="D20" s="121">
        <f>IFERROR(HLOOKUP(D$6,[3]porobjeto!$E$13:$CL$25,[3]porobjeto!$A21,FALSE)/1000,0)</f>
        <v>391.11998</v>
      </c>
      <c r="E20" s="120">
        <f t="shared" si="1"/>
        <v>655.94961000000001</v>
      </c>
    </row>
    <row r="21" spans="1:5" ht="15" customHeight="1" x14ac:dyDescent="0.2">
      <c r="A21" s="179" t="s">
        <v>349</v>
      </c>
      <c r="B21" s="180">
        <f>+B22+B25</f>
        <v>48627.551252599995</v>
      </c>
      <c r="C21" s="180">
        <f>+C22+C25</f>
        <v>9231.2059722000013</v>
      </c>
      <c r="D21" s="180">
        <f>+D22+D25</f>
        <v>4487.9725399999998</v>
      </c>
      <c r="E21" s="179">
        <f>SUM(B21:D21)</f>
        <v>62346.729764799995</v>
      </c>
    </row>
    <row r="22" spans="1:5" ht="15" customHeight="1" x14ac:dyDescent="0.2">
      <c r="A22" s="120" t="s">
        <v>344</v>
      </c>
      <c r="B22" s="121">
        <f>+B23+B24</f>
        <v>6077.0627938000016</v>
      </c>
      <c r="C22" s="121">
        <f>+C23+C24</f>
        <v>4878.6708785999999</v>
      </c>
      <c r="D22" s="121">
        <f>+D23+D24</f>
        <v>1069.83095</v>
      </c>
      <c r="E22" s="120">
        <f t="shared" ref="E22:E27" si="2">SUM(B22:D22)</f>
        <v>12025.564622400001</v>
      </c>
    </row>
    <row r="23" spans="1:5" ht="15" customHeight="1" x14ac:dyDescent="0.2">
      <c r="A23" s="120" t="s">
        <v>345</v>
      </c>
      <c r="B23" s="121">
        <f>IFERROR(HLOOKUP(B$6,[3]porobjeto!$E$13:$CL$25,[3]porobjeto!$A22,FALSE)/1000,0)</f>
        <v>5825.9946138000014</v>
      </c>
      <c r="C23" s="121">
        <f>IFERROR(HLOOKUP(C$6,[3]porobjeto!$E$13:$CL$25,[3]porobjeto!$A22,FALSE)/1000,0)</f>
        <v>2838.3769786000003</v>
      </c>
      <c r="D23" s="121">
        <f>IFERROR(HLOOKUP(D$6,[3]porobjeto!$E$13:$CL$25,[3]porobjeto!$A22,FALSE)/1000,0)</f>
        <v>966.75240999999994</v>
      </c>
      <c r="E23" s="120">
        <f t="shared" si="2"/>
        <v>9631.1240024000017</v>
      </c>
    </row>
    <row r="24" spans="1:5" ht="15" customHeight="1" x14ac:dyDescent="0.2">
      <c r="A24" s="120" t="s">
        <v>346</v>
      </c>
      <c r="B24" s="121">
        <f>IFERROR(HLOOKUP(B$6,[3]porobjeto!$E$13:$CL$25,[3]porobjeto!$A23,FALSE)/1000,0)</f>
        <v>251.06818000000001</v>
      </c>
      <c r="C24" s="121">
        <f>IFERROR(HLOOKUP(C$6,[3]porobjeto!$E$13:$CL$25,[3]porobjeto!$A23,FALSE)/1000,0)</f>
        <v>2040.2939000000001</v>
      </c>
      <c r="D24" s="121">
        <f>IFERROR(HLOOKUP(D$6,[3]porobjeto!$E$13:$CL$25,[3]porobjeto!$A23,FALSE)/1000,0)</f>
        <v>103.07853999999999</v>
      </c>
      <c r="E24" s="120">
        <f t="shared" si="2"/>
        <v>2394.4406200000003</v>
      </c>
    </row>
    <row r="25" spans="1:5" ht="15" customHeight="1" x14ac:dyDescent="0.2">
      <c r="A25" s="120" t="s">
        <v>347</v>
      </c>
      <c r="B25" s="121">
        <f>+B26+B27</f>
        <v>42550.488458799991</v>
      </c>
      <c r="C25" s="121">
        <f>+C26+C27</f>
        <v>4352.5350936000004</v>
      </c>
      <c r="D25" s="121">
        <f>+D26+D27</f>
        <v>3418.1415899999997</v>
      </c>
      <c r="E25" s="120">
        <f t="shared" si="2"/>
        <v>50321.165142399994</v>
      </c>
    </row>
    <row r="26" spans="1:5" ht="15" customHeight="1" x14ac:dyDescent="0.2">
      <c r="A26" s="120" t="s">
        <v>345</v>
      </c>
      <c r="B26" s="121">
        <f>IFERROR(HLOOKUP(B$6,[3]porobjeto!$E$13:$CL$25,[3]porobjeto!$A24,FALSE)/1000,0)</f>
        <v>42537.982558799995</v>
      </c>
      <c r="C26" s="121">
        <f>IFERROR(HLOOKUP(C$6,[3]porobjeto!$E$13:$CL$25,[3]porobjeto!$A24,FALSE)/1000,0)</f>
        <v>3158.3458188000004</v>
      </c>
      <c r="D26" s="121">
        <f>IFERROR(HLOOKUP(D$6,[3]porobjeto!$E$13:$CL$25,[3]porobjeto!$A24,FALSE)/1000,0)</f>
        <v>2539.56412</v>
      </c>
      <c r="E26" s="120">
        <f t="shared" si="2"/>
        <v>48235.892497599998</v>
      </c>
    </row>
    <row r="27" spans="1:5" ht="15" customHeight="1" x14ac:dyDescent="0.2">
      <c r="A27" s="120" t="s">
        <v>346</v>
      </c>
      <c r="B27" s="121">
        <f>IFERROR(HLOOKUP(B$6,[3]porobjeto!$E$13:$CL$25,[3]porobjeto!$A25,FALSE)/1000,0)</f>
        <v>12.5059</v>
      </c>
      <c r="C27" s="121">
        <f>IFERROR(HLOOKUP(C$6,[3]porobjeto!$E$13:$CL$25,[3]porobjeto!$A25,FALSE)/1000,0)</f>
        <v>1194.1892747999998</v>
      </c>
      <c r="D27" s="121">
        <f>IFERROR(HLOOKUP(D$6,[3]porobjeto!$E$13:$CL$25,[3]porobjeto!$A25,FALSE)/1000,0)</f>
        <v>878.57746999999983</v>
      </c>
      <c r="E27" s="120">
        <f t="shared" si="2"/>
        <v>2085.2726447999999</v>
      </c>
    </row>
    <row r="28" spans="1:5" ht="15" customHeight="1" x14ac:dyDescent="0.2">
      <c r="A28" s="179" t="s">
        <v>350</v>
      </c>
      <c r="B28" s="180">
        <f>+B29+B34+B38+B41+B46</f>
        <v>1193111.2595216003</v>
      </c>
      <c r="C28" s="180">
        <f>+C29+C34+C38+C41+C46</f>
        <v>341521.53490219999</v>
      </c>
      <c r="D28" s="180">
        <f>+D29+D34+D38+D41+D46</f>
        <v>266511.06235979992</v>
      </c>
      <c r="E28" s="179">
        <f>SUM(B28:D28)</f>
        <v>1801143.8567836003</v>
      </c>
    </row>
    <row r="29" spans="1:5" ht="15" customHeight="1" x14ac:dyDescent="0.2">
      <c r="A29" s="120" t="s">
        <v>351</v>
      </c>
      <c r="B29" s="121">
        <f>SUM(B30:B33)</f>
        <v>566882.53501640016</v>
      </c>
      <c r="C29" s="121">
        <f>SUM(C30:C33)</f>
        <v>63160.027892200014</v>
      </c>
      <c r="D29" s="121">
        <f>SUM(D30:D33)</f>
        <v>115299.46243939997</v>
      </c>
      <c r="E29" s="120">
        <f t="shared" ref="E29:E49" si="3">SUM(B29:D29)</f>
        <v>745342.02534800023</v>
      </c>
    </row>
    <row r="30" spans="1:5" ht="15" customHeight="1" x14ac:dyDescent="0.2">
      <c r="A30" s="120" t="s">
        <v>352</v>
      </c>
      <c r="B30" s="121">
        <f>IFERROR(HLOOKUP(B$6,[3]porobjeto!$D$37:$BW$53,[3]porobjeto!$A38,FALSE)/1000,0)</f>
        <v>9322.8460468000012</v>
      </c>
      <c r="C30" s="121">
        <f>IFERROR(HLOOKUP(C$6,[3]porobjeto!$D$37:$BW$53,[3]porobjeto!$A38,FALSE)/1000,0)</f>
        <v>6064.9368661999988</v>
      </c>
      <c r="D30" s="121">
        <f>IFERROR(HLOOKUP(D$6,[3]porobjeto!$D$37:$BW$53,[3]porobjeto!$A38,FALSE)/1000,0)</f>
        <v>176.75201999999999</v>
      </c>
      <c r="E30" s="120">
        <f t="shared" si="3"/>
        <v>15564.534932999999</v>
      </c>
    </row>
    <row r="31" spans="1:5" ht="15" customHeight="1" x14ac:dyDescent="0.2">
      <c r="A31" s="120" t="s">
        <v>353</v>
      </c>
      <c r="B31" s="121">
        <f>IFERROR(HLOOKUP(B$6,[3]porobjeto!$D$37:$BW$53,[3]porobjeto!$A39,FALSE)/1000,0)</f>
        <v>187489.94109880002</v>
      </c>
      <c r="C31" s="121">
        <f>IFERROR(HLOOKUP(C$6,[3]porobjeto!$D$37:$BW$53,[3]porobjeto!$A39,FALSE)/1000,0)</f>
        <v>4785.0760512000006</v>
      </c>
      <c r="D31" s="121">
        <f>IFERROR(HLOOKUP(D$6,[3]porobjeto!$D$37:$BW$53,[3]porobjeto!$A39,FALSE)/1000,0)</f>
        <v>81661.645984599978</v>
      </c>
      <c r="E31" s="120">
        <f t="shared" si="3"/>
        <v>273936.66313460004</v>
      </c>
    </row>
    <row r="32" spans="1:5" ht="15" customHeight="1" x14ac:dyDescent="0.2">
      <c r="A32" s="120" t="s">
        <v>354</v>
      </c>
      <c r="B32" s="121">
        <f>IFERROR(HLOOKUP(B$6,[3]porobjeto!$D$37:$BW$53,[3]porobjeto!$A40,FALSE)/1000,0)</f>
        <v>347586.19476960006</v>
      </c>
      <c r="C32" s="121">
        <f>IFERROR(HLOOKUP(C$6,[3]porobjeto!$D$37:$BW$53,[3]porobjeto!$A40,FALSE)/1000,0)</f>
        <v>36169.111069800012</v>
      </c>
      <c r="D32" s="121">
        <f>IFERROR(HLOOKUP(D$6,[3]porobjeto!$D$37:$BW$53,[3]porobjeto!$A40,FALSE)/1000,0)</f>
        <v>31888.896794799995</v>
      </c>
      <c r="E32" s="120">
        <f t="shared" si="3"/>
        <v>415644.20263420005</v>
      </c>
    </row>
    <row r="33" spans="1:5" ht="15" customHeight="1" x14ac:dyDescent="0.2">
      <c r="A33" s="120" t="s">
        <v>355</v>
      </c>
      <c r="B33" s="121">
        <f>IFERROR(HLOOKUP(B$6,[3]porobjeto!$D$37:$BW$53,[3]porobjeto!$A41,FALSE)/1000,0)</f>
        <v>22483.553101200003</v>
      </c>
      <c r="C33" s="121">
        <f>IFERROR(HLOOKUP(C$6,[3]porobjeto!$D$37:$BW$53,[3]porobjeto!$A41,FALSE)/1000,0)</f>
        <v>16140.903904999999</v>
      </c>
      <c r="D33" s="121">
        <f>IFERROR(HLOOKUP(D$6,[3]porobjeto!$D$37:$BW$53,[3]porobjeto!$A41,FALSE)/1000,0)</f>
        <v>1572.1676399999999</v>
      </c>
      <c r="E33" s="120">
        <f t="shared" si="3"/>
        <v>40196.624646199998</v>
      </c>
    </row>
    <row r="34" spans="1:5" ht="15" customHeight="1" x14ac:dyDescent="0.2">
      <c r="A34" s="120" t="s">
        <v>292</v>
      </c>
      <c r="B34" s="121">
        <f>SUM(B35:B37)</f>
        <v>0</v>
      </c>
      <c r="C34" s="121">
        <f>SUM(C35:C37)</f>
        <v>147.54361</v>
      </c>
      <c r="D34" s="121">
        <f>SUM(D35:D37)</f>
        <v>2660.1002699999999</v>
      </c>
      <c r="E34" s="120">
        <f t="shared" si="3"/>
        <v>2807.6438800000001</v>
      </c>
    </row>
    <row r="35" spans="1:5" ht="15" customHeight="1" x14ac:dyDescent="0.2">
      <c r="A35" s="120" t="s">
        <v>353</v>
      </c>
      <c r="B35" s="121">
        <f>IFERROR(HLOOKUP(B$6,[3]porobjeto!$D$37:$BW$53,[3]porobjeto!$A42,FALSE)/1000,0)</f>
        <v>0</v>
      </c>
      <c r="C35" s="121">
        <f>IFERROR(HLOOKUP(C$6,[3]porobjeto!$D$37:$BW$53,[3]porobjeto!$A42,FALSE)/1000,0)</f>
        <v>0</v>
      </c>
      <c r="D35" s="121">
        <f>IFERROR(HLOOKUP(D$6,[3]porobjeto!$D$37:$BW$53,[3]porobjeto!$A42,FALSE)/1000,0)</f>
        <v>533.78695999999991</v>
      </c>
      <c r="E35" s="120">
        <f t="shared" si="3"/>
        <v>533.78695999999991</v>
      </c>
    </row>
    <row r="36" spans="1:5" ht="15" customHeight="1" x14ac:dyDescent="0.2">
      <c r="A36" s="120" t="s">
        <v>355</v>
      </c>
      <c r="B36" s="121">
        <f>IFERROR(HLOOKUP(B$6,[3]porobjeto!$D$37:$BW$53,[3]porobjeto!$A43,FALSE)/1000,0)</f>
        <v>0</v>
      </c>
      <c r="C36" s="121">
        <f>IFERROR(HLOOKUP(C$6,[3]porobjeto!$D$37:$BW$53,[3]porobjeto!$A43,FALSE)/1000,0)</f>
        <v>147.54361</v>
      </c>
      <c r="D36" s="121">
        <f>IFERROR(HLOOKUP(D$6,[3]porobjeto!$D$37:$BW$53,[3]porobjeto!$A43,FALSE)/1000,0)</f>
        <v>1113.1921599999998</v>
      </c>
      <c r="E36" s="120">
        <f t="shared" si="3"/>
        <v>1260.7357699999998</v>
      </c>
    </row>
    <row r="37" spans="1:5" ht="15" customHeight="1" x14ac:dyDescent="0.2">
      <c r="A37" s="120" t="s">
        <v>356</v>
      </c>
      <c r="B37" s="121">
        <f>IFERROR(HLOOKUP(B$6,[3]porobjeto!$D$37:$BW$53,[3]porobjeto!$A44,FALSE)/1000,0)</f>
        <v>0</v>
      </c>
      <c r="C37" s="121">
        <f>IFERROR(HLOOKUP(C$6,[3]porobjeto!$D$37:$BW$53,[3]porobjeto!$A44,FALSE)/1000,0)</f>
        <v>0</v>
      </c>
      <c r="D37" s="121">
        <f>IFERROR(HLOOKUP(D$6,[3]porobjeto!$D$37:$BW$53,[3]porobjeto!$A44,FALSE)/1000,0)</f>
        <v>1013.1211499999999</v>
      </c>
      <c r="E37" s="120">
        <f t="shared" si="3"/>
        <v>1013.1211499999999</v>
      </c>
    </row>
    <row r="38" spans="1:5" ht="15" customHeight="1" x14ac:dyDescent="0.2">
      <c r="A38" s="168" t="s">
        <v>357</v>
      </c>
      <c r="B38" s="121">
        <f>SUM(B39:B40)</f>
        <v>0</v>
      </c>
      <c r="C38" s="121">
        <f>SUM(C39:C40)</f>
        <v>0</v>
      </c>
      <c r="D38" s="121">
        <f>SUM(D39:D40)</f>
        <v>0</v>
      </c>
      <c r="E38" s="120">
        <f t="shared" si="3"/>
        <v>0</v>
      </c>
    </row>
    <row r="39" spans="1:5" ht="15" customHeight="1" x14ac:dyDescent="0.2">
      <c r="A39" s="120" t="s">
        <v>353</v>
      </c>
      <c r="B39" s="121">
        <f>IFERROR(HLOOKUP(B$6,[3]porobjeto!$D$37:$BW$53,[3]porobjeto!$A45,FALSE)/1000,0)</f>
        <v>0</v>
      </c>
      <c r="C39" s="121">
        <f>IFERROR(HLOOKUP(C$6,[3]porobjeto!$D$37:$BW$53,[3]porobjeto!$A45,FALSE)/1000,0)</f>
        <v>0</v>
      </c>
      <c r="D39" s="121">
        <f>IFERROR(HLOOKUP(D$6,[3]porobjeto!$D$37:$BW$53,[3]porobjeto!$A45,FALSE)/1000,0)</f>
        <v>0</v>
      </c>
      <c r="E39" s="120">
        <f t="shared" si="3"/>
        <v>0</v>
      </c>
    </row>
    <row r="40" spans="1:5" ht="15" customHeight="1" x14ac:dyDescent="0.2">
      <c r="A40" s="120" t="s">
        <v>355</v>
      </c>
      <c r="B40" s="121">
        <f>IFERROR(HLOOKUP(B$6,[3]porobjeto!$D$37:$BW$53,[3]porobjeto!$A46,FALSE)/1000,0)</f>
        <v>0</v>
      </c>
      <c r="C40" s="121">
        <f>IFERROR(HLOOKUP(C$6,[3]porobjeto!$D$37:$BW$53,[3]porobjeto!$A46,FALSE)/1000,0)</f>
        <v>0</v>
      </c>
      <c r="D40" s="121">
        <f>IFERROR(HLOOKUP(D$6,[3]porobjeto!$D$37:$BW$53,[3]porobjeto!$A46,FALSE)/1000,0)</f>
        <v>0</v>
      </c>
      <c r="E40" s="120">
        <f t="shared" si="3"/>
        <v>0</v>
      </c>
    </row>
    <row r="41" spans="1:5" ht="15" customHeight="1" x14ac:dyDescent="0.2">
      <c r="A41" s="120" t="s">
        <v>294</v>
      </c>
      <c r="B41" s="121">
        <f>SUM(B42:B45)</f>
        <v>626228.72450520017</v>
      </c>
      <c r="C41" s="121">
        <f>SUM(C42:C45)</f>
        <v>278178.88195999997</v>
      </c>
      <c r="D41" s="121">
        <f>SUM(D42:D45)</f>
        <v>148351.45404039999</v>
      </c>
      <c r="E41" s="120">
        <f t="shared" si="3"/>
        <v>1052759.0605056002</v>
      </c>
    </row>
    <row r="42" spans="1:5" ht="15" customHeight="1" x14ac:dyDescent="0.2">
      <c r="A42" s="120" t="s">
        <v>352</v>
      </c>
      <c r="B42" s="121">
        <f>IFERROR(HLOOKUP(B$6,[3]porobjeto!$D$37:$BW$53,[3]porobjeto!$A47,FALSE)/1000,0)</f>
        <v>14045.600380000002</v>
      </c>
      <c r="C42" s="121">
        <f>IFERROR(HLOOKUP(C$6,[3]porobjeto!$D$37:$BW$53,[3]porobjeto!$A47,FALSE)/1000,0)</f>
        <v>19235.045379999996</v>
      </c>
      <c r="D42" s="121">
        <f>IFERROR(HLOOKUP(D$6,[3]porobjeto!$D$37:$BW$53,[3]porobjeto!$A47,FALSE)/1000,0)</f>
        <v>1993.9545104000001</v>
      </c>
      <c r="E42" s="120">
        <f t="shared" si="3"/>
        <v>35274.600270399998</v>
      </c>
    </row>
    <row r="43" spans="1:5" ht="15" customHeight="1" x14ac:dyDescent="0.2">
      <c r="A43" s="120" t="s">
        <v>353</v>
      </c>
      <c r="B43" s="121">
        <f>IFERROR(HLOOKUP(B$6,[3]porobjeto!$D$37:$BW$53,[3]porobjeto!$A48,FALSE)/1000,0)</f>
        <v>120817.70247000006</v>
      </c>
      <c r="C43" s="121">
        <f>IFERROR(HLOOKUP(C$6,[3]porobjeto!$D$37:$BW$53,[3]porobjeto!$A48,FALSE)/1000,0)</f>
        <v>42920.092329999978</v>
      </c>
      <c r="D43" s="121">
        <f>IFERROR(HLOOKUP(D$6,[3]porobjeto!$D$37:$BW$53,[3]porobjeto!$A48,FALSE)/1000,0)</f>
        <v>43759.801330000002</v>
      </c>
      <c r="E43" s="120">
        <f t="shared" si="3"/>
        <v>207497.59613000002</v>
      </c>
    </row>
    <row r="44" spans="1:5" ht="15" customHeight="1" x14ac:dyDescent="0.2">
      <c r="A44" s="120" t="s">
        <v>354</v>
      </c>
      <c r="B44" s="121">
        <f>IFERROR(HLOOKUP(B$6,[3]porobjeto!$D$37:$BW$53,[3]porobjeto!$A49,FALSE)/1000,0)</f>
        <v>463200.76425520005</v>
      </c>
      <c r="C44" s="121">
        <f>IFERROR(HLOOKUP(C$6,[3]porobjeto!$D$37:$BW$53,[3]porobjeto!$A49,FALSE)/1000,0)</f>
        <v>189015.93431999997</v>
      </c>
      <c r="D44" s="121">
        <f>IFERROR(HLOOKUP(D$6,[3]porobjeto!$D$37:$BW$53,[3]porobjeto!$A49,FALSE)/1000,0)</f>
        <v>99346.056939999995</v>
      </c>
      <c r="E44" s="120">
        <f t="shared" si="3"/>
        <v>751562.75551520009</v>
      </c>
    </row>
    <row r="45" spans="1:5" ht="15" customHeight="1" x14ac:dyDescent="0.2">
      <c r="A45" s="120" t="s">
        <v>355</v>
      </c>
      <c r="B45" s="121">
        <f>IFERROR(HLOOKUP(B$6,[3]porobjeto!$D$37:$BW$53,[3]porobjeto!$A50,FALSE)/1000,0)</f>
        <v>28164.657400000015</v>
      </c>
      <c r="C45" s="121">
        <f>IFERROR(HLOOKUP(C$6,[3]porobjeto!$D$37:$BW$53,[3]porobjeto!$A50,FALSE)/1000,0)</f>
        <v>27007.809930000003</v>
      </c>
      <c r="D45" s="121">
        <f>IFERROR(HLOOKUP(D$6,[3]porobjeto!$D$37:$BW$53,[3]porobjeto!$A50,FALSE)/1000,0)</f>
        <v>3251.6412599999999</v>
      </c>
      <c r="E45" s="120">
        <f t="shared" si="3"/>
        <v>58424.108590000011</v>
      </c>
    </row>
    <row r="46" spans="1:5" ht="15" customHeight="1" x14ac:dyDescent="0.2">
      <c r="A46" s="120" t="s">
        <v>41</v>
      </c>
      <c r="B46" s="121">
        <f>SUM(B47:B49)</f>
        <v>0</v>
      </c>
      <c r="C46" s="121">
        <f>SUM(C47:C49)</f>
        <v>35.081440000000001</v>
      </c>
      <c r="D46" s="121">
        <f>SUM(D47:D49)</f>
        <v>200.04561000000001</v>
      </c>
      <c r="E46" s="120">
        <f t="shared" si="3"/>
        <v>235.12705</v>
      </c>
    </row>
    <row r="47" spans="1:5" ht="15" customHeight="1" x14ac:dyDescent="0.2">
      <c r="A47" s="120" t="s">
        <v>353</v>
      </c>
      <c r="B47" s="121">
        <f>IFERROR(HLOOKUP(B$6,[3]porobjeto!$D$37:$BW$53,[3]porobjeto!$A51,FALSE)/1000,0)</f>
        <v>0</v>
      </c>
      <c r="C47" s="121">
        <f>IFERROR(HLOOKUP(C$6,[3]porobjeto!$D$37:$BW$53,[3]porobjeto!$A51,FALSE)/1000,0)</f>
        <v>0</v>
      </c>
      <c r="D47" s="121">
        <f>IFERROR(HLOOKUP(D$6,[3]porobjeto!$D$37:$BW$53,[3]porobjeto!$A51,FALSE)/1000,0)</f>
        <v>90.415279999999996</v>
      </c>
      <c r="E47" s="120">
        <f t="shared" si="3"/>
        <v>90.415279999999996</v>
      </c>
    </row>
    <row r="48" spans="1:5" ht="15" customHeight="1" x14ac:dyDescent="0.2">
      <c r="A48" s="120" t="s">
        <v>355</v>
      </c>
      <c r="B48" s="121">
        <f>IFERROR(HLOOKUP(B$6,[3]porobjeto!$D$37:$BW$53,[3]porobjeto!$A52,FALSE)/1000,0)</f>
        <v>0</v>
      </c>
      <c r="C48" s="121">
        <f>IFERROR(HLOOKUP(C$6,[3]porobjeto!$D$37:$BW$53,[3]porobjeto!$A52,FALSE)/1000,0)</f>
        <v>35.081440000000001</v>
      </c>
      <c r="D48" s="121">
        <f>IFERROR(HLOOKUP(D$6,[3]porobjeto!$D$37:$BW$53,[3]porobjeto!$A52,FALSE)/1000,0)</f>
        <v>109.63033</v>
      </c>
      <c r="E48" s="120">
        <f t="shared" si="3"/>
        <v>144.71177</v>
      </c>
    </row>
    <row r="49" spans="1:5" ht="15" customHeight="1" x14ac:dyDescent="0.2">
      <c r="A49" s="120" t="s">
        <v>356</v>
      </c>
      <c r="B49" s="121">
        <f>IFERROR(HLOOKUP(B$6,[3]porobjeto!$D$37:$BW$53,[3]porobjeto!$A53,FALSE)/1000,0)</f>
        <v>0</v>
      </c>
      <c r="C49" s="121">
        <f>IFERROR(HLOOKUP(C$6,[3]porobjeto!$D$37:$BW$53,[3]porobjeto!$A53,FALSE)/1000,0)</f>
        <v>0</v>
      </c>
      <c r="D49" s="121">
        <f>IFERROR(HLOOKUP(D$6,[3]porobjeto!$D$37:$BW$53,[3]porobjeto!$A53,FALSE)/1000,0)</f>
        <v>0</v>
      </c>
      <c r="E49" s="120">
        <f t="shared" si="3"/>
        <v>0</v>
      </c>
    </row>
    <row r="50" spans="1:5" ht="15" customHeight="1" x14ac:dyDescent="0.2">
      <c r="A50" s="179" t="s">
        <v>358</v>
      </c>
      <c r="B50" s="180">
        <f>SUM(B51:B54)</f>
        <v>42893.058730800003</v>
      </c>
      <c r="C50" s="180">
        <f>SUM(C51:C54)</f>
        <v>37538.765771000013</v>
      </c>
      <c r="D50" s="180">
        <f>SUM(D51:D54)</f>
        <v>5798.5344999999979</v>
      </c>
      <c r="E50" s="179">
        <f t="shared" ref="E50:E55" si="4">SUM(B50:D50)</f>
        <v>86230.35900180001</v>
      </c>
    </row>
    <row r="51" spans="1:5" ht="15" customHeight="1" x14ac:dyDescent="0.2">
      <c r="A51" s="120" t="s">
        <v>359</v>
      </c>
      <c r="B51" s="121">
        <f>IFERROR(HLOOKUP(B$6,[3]porobjeto!$D$66:$CA$70,[3]porobjeto!$A67, FALSE)/1000,0)</f>
        <v>2655.2417499999983</v>
      </c>
      <c r="C51" s="121">
        <f>IFERROR(HLOOKUP(C$6,[3]porobjeto!$D$66:$CA$70,[3]porobjeto!$A67, FALSE)/1000,0)</f>
        <v>0</v>
      </c>
      <c r="D51" s="121">
        <f>IFERROR(HLOOKUP(D$6,[3]porobjeto!$D$66:$CA$70,[3]porobjeto!$A67, FALSE)/1000,0)</f>
        <v>0</v>
      </c>
      <c r="E51" s="120">
        <f t="shared" si="4"/>
        <v>2655.2417499999983</v>
      </c>
    </row>
    <row r="52" spans="1:5" ht="15" customHeight="1" x14ac:dyDescent="0.2">
      <c r="A52" s="120" t="s">
        <v>360</v>
      </c>
      <c r="B52" s="121">
        <f>IFERROR(HLOOKUP(B$6,[3]porobjeto!$D$66:$CA$70,[3]porobjeto!$A68, FALSE)/1000,0)</f>
        <v>16814.252759200004</v>
      </c>
      <c r="C52" s="121">
        <f>IFERROR(HLOOKUP(C$6,[3]porobjeto!$D$66:$CA$70,[3]porobjeto!$A68, FALSE)/1000,0)</f>
        <v>6843.1183710000023</v>
      </c>
      <c r="D52" s="121">
        <f>IFERROR(HLOOKUP(D$6,[3]porobjeto!$D$66:$CA$70,[3]porobjeto!$A68, FALSE)/1000,0)</f>
        <v>245.92140000000003</v>
      </c>
      <c r="E52" s="120">
        <f t="shared" si="4"/>
        <v>23903.292530200008</v>
      </c>
    </row>
    <row r="53" spans="1:5" s="38" customFormat="1" ht="15" customHeight="1" x14ac:dyDescent="0.25">
      <c r="A53" s="120" t="s">
        <v>361</v>
      </c>
      <c r="B53" s="121">
        <f>IFERROR(HLOOKUP(B$6,[3]porobjeto!$D$66:$CA$70,[3]porobjeto!$A69, FALSE)/1000,0)</f>
        <v>23423.564221600001</v>
      </c>
      <c r="C53" s="121">
        <f>IFERROR(HLOOKUP(C$6,[3]porobjeto!$D$66:$CA$70,[3]porobjeto!$A69, FALSE)/1000,0)</f>
        <v>30695.647400000009</v>
      </c>
      <c r="D53" s="121">
        <f>IFERROR(HLOOKUP(D$6,[3]porobjeto!$D$66:$CA$70,[3]porobjeto!$A69, FALSE)/1000,0)</f>
        <v>5552.6130999999978</v>
      </c>
      <c r="E53" s="120">
        <f t="shared" si="4"/>
        <v>59671.824721600009</v>
      </c>
    </row>
    <row r="54" spans="1:5" s="38" customFormat="1" ht="15" customHeight="1" x14ac:dyDescent="0.25">
      <c r="A54" s="120" t="s">
        <v>362</v>
      </c>
      <c r="B54" s="121">
        <f>IFERROR(HLOOKUP(B$6,[3]porobjeto!$D$66:$CA$70,[3]porobjeto!$A70, FALSE)/1000,0)</f>
        <v>0</v>
      </c>
      <c r="C54" s="121">
        <f>IFERROR(HLOOKUP(C$6,[3]porobjeto!$D$66:$CA$70,[3]porobjeto!$A70, FALSE)/1000,0)</f>
        <v>0</v>
      </c>
      <c r="D54" s="121">
        <f>IFERROR(HLOOKUP(D$6,[3]porobjeto!$D$66:$CA$70,[3]porobjeto!$A70, FALSE)/1000,0)</f>
        <v>0</v>
      </c>
      <c r="E54" s="120">
        <f t="shared" si="4"/>
        <v>0</v>
      </c>
    </row>
    <row r="55" spans="1:5" ht="15" customHeight="1" x14ac:dyDescent="0.2">
      <c r="A55" s="279" t="s">
        <v>263</v>
      </c>
      <c r="B55" s="124">
        <f>+B7+B14+B21+B28+B50</f>
        <v>1326812.8065350002</v>
      </c>
      <c r="C55" s="124">
        <f>+C7+C14+C21+C28+C50</f>
        <v>416716.18055579998</v>
      </c>
      <c r="D55" s="124">
        <f>+D7+D14+D21+D28+D50</f>
        <v>277188.68937979994</v>
      </c>
      <c r="E55" s="25">
        <f t="shared" si="4"/>
        <v>2020717.6764706001</v>
      </c>
    </row>
    <row r="56" spans="1:5" ht="15" customHeight="1" thickBot="1" x14ac:dyDescent="0.25">
      <c r="A56" s="127"/>
      <c r="B56" s="128"/>
      <c r="C56" s="129"/>
      <c r="D56" s="128"/>
      <c r="E56" s="128"/>
    </row>
    <row r="57" spans="1:5" ht="15" customHeight="1" thickTop="1" x14ac:dyDescent="0.2">
      <c r="A57" s="131" t="s">
        <v>252</v>
      </c>
      <c r="B57" s="44"/>
      <c r="C57" s="122"/>
      <c r="D57" s="47"/>
      <c r="E57" s="47"/>
    </row>
    <row r="58" spans="1:5" ht="15" customHeight="1" x14ac:dyDescent="0.2">
      <c r="A58" s="131" t="s">
        <v>423</v>
      </c>
      <c r="B58" s="131"/>
      <c r="C58" s="121"/>
      <c r="D58" s="38"/>
      <c r="E58" s="38"/>
    </row>
    <row r="59" spans="1:5" ht="15" customHeight="1" x14ac:dyDescent="0.2">
      <c r="A59" s="115"/>
      <c r="B59" s="38"/>
      <c r="C59" s="121"/>
      <c r="D59" s="38"/>
      <c r="E59" s="38"/>
    </row>
  </sheetData>
  <mergeCells count="4">
    <mergeCell ref="A1:E1"/>
    <mergeCell ref="A2:E2"/>
    <mergeCell ref="A3:E3"/>
    <mergeCell ref="A4:E4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760FBE-CF89-42AB-BBAD-63AC43E76360}">
  <sheetPr>
    <pageSetUpPr fitToPage="1"/>
  </sheetPr>
  <dimension ref="A1:F43"/>
  <sheetViews>
    <sheetView zoomScaleNormal="100" workbookViewId="0">
      <selection sqref="A1:F43"/>
    </sheetView>
  </sheetViews>
  <sheetFormatPr defaultColWidth="11.42578125" defaultRowHeight="12.75" x14ac:dyDescent="0.2"/>
  <cols>
    <col min="1" max="1" width="58.28515625" style="133" customWidth="1"/>
    <col min="2" max="4" width="15.7109375" style="116" customWidth="1"/>
    <col min="5" max="5" width="14.7109375" style="116" customWidth="1"/>
    <col min="6" max="6" width="15.7109375" style="116" customWidth="1"/>
    <col min="7" max="256" width="11.42578125" style="116"/>
    <col min="257" max="257" width="58.28515625" style="116" customWidth="1"/>
    <col min="258" max="260" width="15.7109375" style="116" customWidth="1"/>
    <col min="261" max="261" width="14.7109375" style="116" customWidth="1"/>
    <col min="262" max="262" width="15.7109375" style="116" customWidth="1"/>
    <col min="263" max="512" width="11.42578125" style="116"/>
    <col min="513" max="513" width="58.28515625" style="116" customWidth="1"/>
    <col min="514" max="516" width="15.7109375" style="116" customWidth="1"/>
    <col min="517" max="517" width="14.7109375" style="116" customWidth="1"/>
    <col min="518" max="518" width="15.7109375" style="116" customWidth="1"/>
    <col min="519" max="768" width="11.42578125" style="116"/>
    <col min="769" max="769" width="58.28515625" style="116" customWidth="1"/>
    <col min="770" max="772" width="15.7109375" style="116" customWidth="1"/>
    <col min="773" max="773" width="14.7109375" style="116" customWidth="1"/>
    <col min="774" max="774" width="15.7109375" style="116" customWidth="1"/>
    <col min="775" max="1024" width="11.42578125" style="116"/>
    <col min="1025" max="1025" width="58.28515625" style="116" customWidth="1"/>
    <col min="1026" max="1028" width="15.7109375" style="116" customWidth="1"/>
    <col min="1029" max="1029" width="14.7109375" style="116" customWidth="1"/>
    <col min="1030" max="1030" width="15.7109375" style="116" customWidth="1"/>
    <col min="1031" max="1280" width="11.42578125" style="116"/>
    <col min="1281" max="1281" width="58.28515625" style="116" customWidth="1"/>
    <col min="1282" max="1284" width="15.7109375" style="116" customWidth="1"/>
    <col min="1285" max="1285" width="14.7109375" style="116" customWidth="1"/>
    <col min="1286" max="1286" width="15.7109375" style="116" customWidth="1"/>
    <col min="1287" max="1536" width="11.42578125" style="116"/>
    <col min="1537" max="1537" width="58.28515625" style="116" customWidth="1"/>
    <col min="1538" max="1540" width="15.7109375" style="116" customWidth="1"/>
    <col min="1541" max="1541" width="14.7109375" style="116" customWidth="1"/>
    <col min="1542" max="1542" width="15.7109375" style="116" customWidth="1"/>
    <col min="1543" max="1792" width="11.42578125" style="116"/>
    <col min="1793" max="1793" width="58.28515625" style="116" customWidth="1"/>
    <col min="1794" max="1796" width="15.7109375" style="116" customWidth="1"/>
    <col min="1797" max="1797" width="14.7109375" style="116" customWidth="1"/>
    <col min="1798" max="1798" width="15.7109375" style="116" customWidth="1"/>
    <col min="1799" max="2048" width="11.42578125" style="116"/>
    <col min="2049" max="2049" width="58.28515625" style="116" customWidth="1"/>
    <col min="2050" max="2052" width="15.7109375" style="116" customWidth="1"/>
    <col min="2053" max="2053" width="14.7109375" style="116" customWidth="1"/>
    <col min="2054" max="2054" width="15.7109375" style="116" customWidth="1"/>
    <col min="2055" max="2304" width="11.42578125" style="116"/>
    <col min="2305" max="2305" width="58.28515625" style="116" customWidth="1"/>
    <col min="2306" max="2308" width="15.7109375" style="116" customWidth="1"/>
    <col min="2309" max="2309" width="14.7109375" style="116" customWidth="1"/>
    <col min="2310" max="2310" width="15.7109375" style="116" customWidth="1"/>
    <col min="2311" max="2560" width="11.42578125" style="116"/>
    <col min="2561" max="2561" width="58.28515625" style="116" customWidth="1"/>
    <col min="2562" max="2564" width="15.7109375" style="116" customWidth="1"/>
    <col min="2565" max="2565" width="14.7109375" style="116" customWidth="1"/>
    <col min="2566" max="2566" width="15.7109375" style="116" customWidth="1"/>
    <col min="2567" max="2816" width="11.42578125" style="116"/>
    <col min="2817" max="2817" width="58.28515625" style="116" customWidth="1"/>
    <col min="2818" max="2820" width="15.7109375" style="116" customWidth="1"/>
    <col min="2821" max="2821" width="14.7109375" style="116" customWidth="1"/>
    <col min="2822" max="2822" width="15.7109375" style="116" customWidth="1"/>
    <col min="2823" max="3072" width="11.42578125" style="116"/>
    <col min="3073" max="3073" width="58.28515625" style="116" customWidth="1"/>
    <col min="3074" max="3076" width="15.7109375" style="116" customWidth="1"/>
    <col min="3077" max="3077" width="14.7109375" style="116" customWidth="1"/>
    <col min="3078" max="3078" width="15.7109375" style="116" customWidth="1"/>
    <col min="3079" max="3328" width="11.42578125" style="116"/>
    <col min="3329" max="3329" width="58.28515625" style="116" customWidth="1"/>
    <col min="3330" max="3332" width="15.7109375" style="116" customWidth="1"/>
    <col min="3333" max="3333" width="14.7109375" style="116" customWidth="1"/>
    <col min="3334" max="3334" width="15.7109375" style="116" customWidth="1"/>
    <col min="3335" max="3584" width="11.42578125" style="116"/>
    <col min="3585" max="3585" width="58.28515625" style="116" customWidth="1"/>
    <col min="3586" max="3588" width="15.7109375" style="116" customWidth="1"/>
    <col min="3589" max="3589" width="14.7109375" style="116" customWidth="1"/>
    <col min="3590" max="3590" width="15.7109375" style="116" customWidth="1"/>
    <col min="3591" max="3840" width="11.42578125" style="116"/>
    <col min="3841" max="3841" width="58.28515625" style="116" customWidth="1"/>
    <col min="3842" max="3844" width="15.7109375" style="116" customWidth="1"/>
    <col min="3845" max="3845" width="14.7109375" style="116" customWidth="1"/>
    <col min="3846" max="3846" width="15.7109375" style="116" customWidth="1"/>
    <col min="3847" max="4096" width="11.42578125" style="116"/>
    <col min="4097" max="4097" width="58.28515625" style="116" customWidth="1"/>
    <col min="4098" max="4100" width="15.7109375" style="116" customWidth="1"/>
    <col min="4101" max="4101" width="14.7109375" style="116" customWidth="1"/>
    <col min="4102" max="4102" width="15.7109375" style="116" customWidth="1"/>
    <col min="4103" max="4352" width="11.42578125" style="116"/>
    <col min="4353" max="4353" width="58.28515625" style="116" customWidth="1"/>
    <col min="4354" max="4356" width="15.7109375" style="116" customWidth="1"/>
    <col min="4357" max="4357" width="14.7109375" style="116" customWidth="1"/>
    <col min="4358" max="4358" width="15.7109375" style="116" customWidth="1"/>
    <col min="4359" max="4608" width="11.42578125" style="116"/>
    <col min="4609" max="4609" width="58.28515625" style="116" customWidth="1"/>
    <col min="4610" max="4612" width="15.7109375" style="116" customWidth="1"/>
    <col min="4613" max="4613" width="14.7109375" style="116" customWidth="1"/>
    <col min="4614" max="4614" width="15.7109375" style="116" customWidth="1"/>
    <col min="4615" max="4864" width="11.42578125" style="116"/>
    <col min="4865" max="4865" width="58.28515625" style="116" customWidth="1"/>
    <col min="4866" max="4868" width="15.7109375" style="116" customWidth="1"/>
    <col min="4869" max="4869" width="14.7109375" style="116" customWidth="1"/>
    <col min="4870" max="4870" width="15.7109375" style="116" customWidth="1"/>
    <col min="4871" max="5120" width="11.42578125" style="116"/>
    <col min="5121" max="5121" width="58.28515625" style="116" customWidth="1"/>
    <col min="5122" max="5124" width="15.7109375" style="116" customWidth="1"/>
    <col min="5125" max="5125" width="14.7109375" style="116" customWidth="1"/>
    <col min="5126" max="5126" width="15.7109375" style="116" customWidth="1"/>
    <col min="5127" max="5376" width="11.42578125" style="116"/>
    <col min="5377" max="5377" width="58.28515625" style="116" customWidth="1"/>
    <col min="5378" max="5380" width="15.7109375" style="116" customWidth="1"/>
    <col min="5381" max="5381" width="14.7109375" style="116" customWidth="1"/>
    <col min="5382" max="5382" width="15.7109375" style="116" customWidth="1"/>
    <col min="5383" max="5632" width="11.42578125" style="116"/>
    <col min="5633" max="5633" width="58.28515625" style="116" customWidth="1"/>
    <col min="5634" max="5636" width="15.7109375" style="116" customWidth="1"/>
    <col min="5637" max="5637" width="14.7109375" style="116" customWidth="1"/>
    <col min="5638" max="5638" width="15.7109375" style="116" customWidth="1"/>
    <col min="5639" max="5888" width="11.42578125" style="116"/>
    <col min="5889" max="5889" width="58.28515625" style="116" customWidth="1"/>
    <col min="5890" max="5892" width="15.7109375" style="116" customWidth="1"/>
    <col min="5893" max="5893" width="14.7109375" style="116" customWidth="1"/>
    <col min="5894" max="5894" width="15.7109375" style="116" customWidth="1"/>
    <col min="5895" max="6144" width="11.42578125" style="116"/>
    <col min="6145" max="6145" width="58.28515625" style="116" customWidth="1"/>
    <col min="6146" max="6148" width="15.7109375" style="116" customWidth="1"/>
    <col min="6149" max="6149" width="14.7109375" style="116" customWidth="1"/>
    <col min="6150" max="6150" width="15.7109375" style="116" customWidth="1"/>
    <col min="6151" max="6400" width="11.42578125" style="116"/>
    <col min="6401" max="6401" width="58.28515625" style="116" customWidth="1"/>
    <col min="6402" max="6404" width="15.7109375" style="116" customWidth="1"/>
    <col min="6405" max="6405" width="14.7109375" style="116" customWidth="1"/>
    <col min="6406" max="6406" width="15.7109375" style="116" customWidth="1"/>
    <col min="6407" max="6656" width="11.42578125" style="116"/>
    <col min="6657" max="6657" width="58.28515625" style="116" customWidth="1"/>
    <col min="6658" max="6660" width="15.7109375" style="116" customWidth="1"/>
    <col min="6661" max="6661" width="14.7109375" style="116" customWidth="1"/>
    <col min="6662" max="6662" width="15.7109375" style="116" customWidth="1"/>
    <col min="6663" max="6912" width="11.42578125" style="116"/>
    <col min="6913" max="6913" width="58.28515625" style="116" customWidth="1"/>
    <col min="6914" max="6916" width="15.7109375" style="116" customWidth="1"/>
    <col min="6917" max="6917" width="14.7109375" style="116" customWidth="1"/>
    <col min="6918" max="6918" width="15.7109375" style="116" customWidth="1"/>
    <col min="6919" max="7168" width="11.42578125" style="116"/>
    <col min="7169" max="7169" width="58.28515625" style="116" customWidth="1"/>
    <col min="7170" max="7172" width="15.7109375" style="116" customWidth="1"/>
    <col min="7173" max="7173" width="14.7109375" style="116" customWidth="1"/>
    <col min="7174" max="7174" width="15.7109375" style="116" customWidth="1"/>
    <col min="7175" max="7424" width="11.42578125" style="116"/>
    <col min="7425" max="7425" width="58.28515625" style="116" customWidth="1"/>
    <col min="7426" max="7428" width="15.7109375" style="116" customWidth="1"/>
    <col min="7429" max="7429" width="14.7109375" style="116" customWidth="1"/>
    <col min="7430" max="7430" width="15.7109375" style="116" customWidth="1"/>
    <col min="7431" max="7680" width="11.42578125" style="116"/>
    <col min="7681" max="7681" width="58.28515625" style="116" customWidth="1"/>
    <col min="7682" max="7684" width="15.7109375" style="116" customWidth="1"/>
    <col min="7685" max="7685" width="14.7109375" style="116" customWidth="1"/>
    <col min="7686" max="7686" width="15.7109375" style="116" customWidth="1"/>
    <col min="7687" max="7936" width="11.42578125" style="116"/>
    <col min="7937" max="7937" width="58.28515625" style="116" customWidth="1"/>
    <col min="7938" max="7940" width="15.7109375" style="116" customWidth="1"/>
    <col min="7941" max="7941" width="14.7109375" style="116" customWidth="1"/>
    <col min="7942" max="7942" width="15.7109375" style="116" customWidth="1"/>
    <col min="7943" max="8192" width="11.42578125" style="116"/>
    <col min="8193" max="8193" width="58.28515625" style="116" customWidth="1"/>
    <col min="8194" max="8196" width="15.7109375" style="116" customWidth="1"/>
    <col min="8197" max="8197" width="14.7109375" style="116" customWidth="1"/>
    <col min="8198" max="8198" width="15.7109375" style="116" customWidth="1"/>
    <col min="8199" max="8448" width="11.42578125" style="116"/>
    <col min="8449" max="8449" width="58.28515625" style="116" customWidth="1"/>
    <col min="8450" max="8452" width="15.7109375" style="116" customWidth="1"/>
    <col min="8453" max="8453" width="14.7109375" style="116" customWidth="1"/>
    <col min="8454" max="8454" width="15.7109375" style="116" customWidth="1"/>
    <col min="8455" max="8704" width="11.42578125" style="116"/>
    <col min="8705" max="8705" width="58.28515625" style="116" customWidth="1"/>
    <col min="8706" max="8708" width="15.7109375" style="116" customWidth="1"/>
    <col min="8709" max="8709" width="14.7109375" style="116" customWidth="1"/>
    <col min="8710" max="8710" width="15.7109375" style="116" customWidth="1"/>
    <col min="8711" max="8960" width="11.42578125" style="116"/>
    <col min="8961" max="8961" width="58.28515625" style="116" customWidth="1"/>
    <col min="8962" max="8964" width="15.7109375" style="116" customWidth="1"/>
    <col min="8965" max="8965" width="14.7109375" style="116" customWidth="1"/>
    <col min="8966" max="8966" width="15.7109375" style="116" customWidth="1"/>
    <col min="8967" max="9216" width="11.42578125" style="116"/>
    <col min="9217" max="9217" width="58.28515625" style="116" customWidth="1"/>
    <col min="9218" max="9220" width="15.7109375" style="116" customWidth="1"/>
    <col min="9221" max="9221" width="14.7109375" style="116" customWidth="1"/>
    <col min="9222" max="9222" width="15.7109375" style="116" customWidth="1"/>
    <col min="9223" max="9472" width="11.42578125" style="116"/>
    <col min="9473" max="9473" width="58.28515625" style="116" customWidth="1"/>
    <col min="9474" max="9476" width="15.7109375" style="116" customWidth="1"/>
    <col min="9477" max="9477" width="14.7109375" style="116" customWidth="1"/>
    <col min="9478" max="9478" width="15.7109375" style="116" customWidth="1"/>
    <col min="9479" max="9728" width="11.42578125" style="116"/>
    <col min="9729" max="9729" width="58.28515625" style="116" customWidth="1"/>
    <col min="9730" max="9732" width="15.7109375" style="116" customWidth="1"/>
    <col min="9733" max="9733" width="14.7109375" style="116" customWidth="1"/>
    <col min="9734" max="9734" width="15.7109375" style="116" customWidth="1"/>
    <col min="9735" max="9984" width="11.42578125" style="116"/>
    <col min="9985" max="9985" width="58.28515625" style="116" customWidth="1"/>
    <col min="9986" max="9988" width="15.7109375" style="116" customWidth="1"/>
    <col min="9989" max="9989" width="14.7109375" style="116" customWidth="1"/>
    <col min="9990" max="9990" width="15.7109375" style="116" customWidth="1"/>
    <col min="9991" max="10240" width="11.42578125" style="116"/>
    <col min="10241" max="10241" width="58.28515625" style="116" customWidth="1"/>
    <col min="10242" max="10244" width="15.7109375" style="116" customWidth="1"/>
    <col min="10245" max="10245" width="14.7109375" style="116" customWidth="1"/>
    <col min="10246" max="10246" width="15.7109375" style="116" customWidth="1"/>
    <col min="10247" max="10496" width="11.42578125" style="116"/>
    <col min="10497" max="10497" width="58.28515625" style="116" customWidth="1"/>
    <col min="10498" max="10500" width="15.7109375" style="116" customWidth="1"/>
    <col min="10501" max="10501" width="14.7109375" style="116" customWidth="1"/>
    <col min="10502" max="10502" width="15.7109375" style="116" customWidth="1"/>
    <col min="10503" max="10752" width="11.42578125" style="116"/>
    <col min="10753" max="10753" width="58.28515625" style="116" customWidth="1"/>
    <col min="10754" max="10756" width="15.7109375" style="116" customWidth="1"/>
    <col min="10757" max="10757" width="14.7109375" style="116" customWidth="1"/>
    <col min="10758" max="10758" width="15.7109375" style="116" customWidth="1"/>
    <col min="10759" max="11008" width="11.42578125" style="116"/>
    <col min="11009" max="11009" width="58.28515625" style="116" customWidth="1"/>
    <col min="11010" max="11012" width="15.7109375" style="116" customWidth="1"/>
    <col min="11013" max="11013" width="14.7109375" style="116" customWidth="1"/>
    <col min="11014" max="11014" width="15.7109375" style="116" customWidth="1"/>
    <col min="11015" max="11264" width="11.42578125" style="116"/>
    <col min="11265" max="11265" width="58.28515625" style="116" customWidth="1"/>
    <col min="11266" max="11268" width="15.7109375" style="116" customWidth="1"/>
    <col min="11269" max="11269" width="14.7109375" style="116" customWidth="1"/>
    <col min="11270" max="11270" width="15.7109375" style="116" customWidth="1"/>
    <col min="11271" max="11520" width="11.42578125" style="116"/>
    <col min="11521" max="11521" width="58.28515625" style="116" customWidth="1"/>
    <col min="11522" max="11524" width="15.7109375" style="116" customWidth="1"/>
    <col min="11525" max="11525" width="14.7109375" style="116" customWidth="1"/>
    <col min="11526" max="11526" width="15.7109375" style="116" customWidth="1"/>
    <col min="11527" max="11776" width="11.42578125" style="116"/>
    <col min="11777" max="11777" width="58.28515625" style="116" customWidth="1"/>
    <col min="11778" max="11780" width="15.7109375" style="116" customWidth="1"/>
    <col min="11781" max="11781" width="14.7109375" style="116" customWidth="1"/>
    <col min="11782" max="11782" width="15.7109375" style="116" customWidth="1"/>
    <col min="11783" max="12032" width="11.42578125" style="116"/>
    <col min="12033" max="12033" width="58.28515625" style="116" customWidth="1"/>
    <col min="12034" max="12036" width="15.7109375" style="116" customWidth="1"/>
    <col min="12037" max="12037" width="14.7109375" style="116" customWidth="1"/>
    <col min="12038" max="12038" width="15.7109375" style="116" customWidth="1"/>
    <col min="12039" max="12288" width="11.42578125" style="116"/>
    <col min="12289" max="12289" width="58.28515625" style="116" customWidth="1"/>
    <col min="12290" max="12292" width="15.7109375" style="116" customWidth="1"/>
    <col min="12293" max="12293" width="14.7109375" style="116" customWidth="1"/>
    <col min="12294" max="12294" width="15.7109375" style="116" customWidth="1"/>
    <col min="12295" max="12544" width="11.42578125" style="116"/>
    <col min="12545" max="12545" width="58.28515625" style="116" customWidth="1"/>
    <col min="12546" max="12548" width="15.7109375" style="116" customWidth="1"/>
    <col min="12549" max="12549" width="14.7109375" style="116" customWidth="1"/>
    <col min="12550" max="12550" width="15.7109375" style="116" customWidth="1"/>
    <col min="12551" max="12800" width="11.42578125" style="116"/>
    <col min="12801" max="12801" width="58.28515625" style="116" customWidth="1"/>
    <col min="12802" max="12804" width="15.7109375" style="116" customWidth="1"/>
    <col min="12805" max="12805" width="14.7109375" style="116" customWidth="1"/>
    <col min="12806" max="12806" width="15.7109375" style="116" customWidth="1"/>
    <col min="12807" max="13056" width="11.42578125" style="116"/>
    <col min="13057" max="13057" width="58.28515625" style="116" customWidth="1"/>
    <col min="13058" max="13060" width="15.7109375" style="116" customWidth="1"/>
    <col min="13061" max="13061" width="14.7109375" style="116" customWidth="1"/>
    <col min="13062" max="13062" width="15.7109375" style="116" customWidth="1"/>
    <col min="13063" max="13312" width="11.42578125" style="116"/>
    <col min="13313" max="13313" width="58.28515625" style="116" customWidth="1"/>
    <col min="13314" max="13316" width="15.7109375" style="116" customWidth="1"/>
    <col min="13317" max="13317" width="14.7109375" style="116" customWidth="1"/>
    <col min="13318" max="13318" width="15.7109375" style="116" customWidth="1"/>
    <col min="13319" max="13568" width="11.42578125" style="116"/>
    <col min="13569" max="13569" width="58.28515625" style="116" customWidth="1"/>
    <col min="13570" max="13572" width="15.7109375" style="116" customWidth="1"/>
    <col min="13573" max="13573" width="14.7109375" style="116" customWidth="1"/>
    <col min="13574" max="13574" width="15.7109375" style="116" customWidth="1"/>
    <col min="13575" max="13824" width="11.42578125" style="116"/>
    <col min="13825" max="13825" width="58.28515625" style="116" customWidth="1"/>
    <col min="13826" max="13828" width="15.7109375" style="116" customWidth="1"/>
    <col min="13829" max="13829" width="14.7109375" style="116" customWidth="1"/>
    <col min="13830" max="13830" width="15.7109375" style="116" customWidth="1"/>
    <col min="13831" max="14080" width="11.42578125" style="116"/>
    <col min="14081" max="14081" width="58.28515625" style="116" customWidth="1"/>
    <col min="14082" max="14084" width="15.7109375" style="116" customWidth="1"/>
    <col min="14085" max="14085" width="14.7109375" style="116" customWidth="1"/>
    <col min="14086" max="14086" width="15.7109375" style="116" customWidth="1"/>
    <col min="14087" max="14336" width="11.42578125" style="116"/>
    <col min="14337" max="14337" width="58.28515625" style="116" customWidth="1"/>
    <col min="14338" max="14340" width="15.7109375" style="116" customWidth="1"/>
    <col min="14341" max="14341" width="14.7109375" style="116" customWidth="1"/>
    <col min="14342" max="14342" width="15.7109375" style="116" customWidth="1"/>
    <col min="14343" max="14592" width="11.42578125" style="116"/>
    <col min="14593" max="14593" width="58.28515625" style="116" customWidth="1"/>
    <col min="14594" max="14596" width="15.7109375" style="116" customWidth="1"/>
    <col min="14597" max="14597" width="14.7109375" style="116" customWidth="1"/>
    <col min="14598" max="14598" width="15.7109375" style="116" customWidth="1"/>
    <col min="14599" max="14848" width="11.42578125" style="116"/>
    <col min="14849" max="14849" width="58.28515625" style="116" customWidth="1"/>
    <col min="14850" max="14852" width="15.7109375" style="116" customWidth="1"/>
    <col min="14853" max="14853" width="14.7109375" style="116" customWidth="1"/>
    <col min="14854" max="14854" width="15.7109375" style="116" customWidth="1"/>
    <col min="14855" max="15104" width="11.42578125" style="116"/>
    <col min="15105" max="15105" width="58.28515625" style="116" customWidth="1"/>
    <col min="15106" max="15108" width="15.7109375" style="116" customWidth="1"/>
    <col min="15109" max="15109" width="14.7109375" style="116" customWidth="1"/>
    <col min="15110" max="15110" width="15.7109375" style="116" customWidth="1"/>
    <col min="15111" max="15360" width="11.42578125" style="116"/>
    <col min="15361" max="15361" width="58.28515625" style="116" customWidth="1"/>
    <col min="15362" max="15364" width="15.7109375" style="116" customWidth="1"/>
    <col min="15365" max="15365" width="14.7109375" style="116" customWidth="1"/>
    <col min="15366" max="15366" width="15.7109375" style="116" customWidth="1"/>
    <col min="15367" max="15616" width="11.42578125" style="116"/>
    <col min="15617" max="15617" width="58.28515625" style="116" customWidth="1"/>
    <col min="15618" max="15620" width="15.7109375" style="116" customWidth="1"/>
    <col min="15621" max="15621" width="14.7109375" style="116" customWidth="1"/>
    <col min="15622" max="15622" width="15.7109375" style="116" customWidth="1"/>
    <col min="15623" max="15872" width="11.42578125" style="116"/>
    <col min="15873" max="15873" width="58.28515625" style="116" customWidth="1"/>
    <col min="15874" max="15876" width="15.7109375" style="116" customWidth="1"/>
    <col min="15877" max="15877" width="14.7109375" style="116" customWidth="1"/>
    <col min="15878" max="15878" width="15.7109375" style="116" customWidth="1"/>
    <col min="15879" max="16128" width="11.42578125" style="116"/>
    <col min="16129" max="16129" width="58.28515625" style="116" customWidth="1"/>
    <col min="16130" max="16132" width="15.7109375" style="116" customWidth="1"/>
    <col min="16133" max="16133" width="14.7109375" style="116" customWidth="1"/>
    <col min="16134" max="16134" width="15.7109375" style="116" customWidth="1"/>
    <col min="16135" max="16384" width="11.42578125" style="116"/>
  </cols>
  <sheetData>
    <row r="1" spans="1:6" s="18" customFormat="1" ht="30" customHeight="1" x14ac:dyDescent="0.25">
      <c r="A1" s="405" t="s">
        <v>416</v>
      </c>
      <c r="B1" s="405"/>
      <c r="C1" s="405"/>
      <c r="D1" s="405"/>
      <c r="E1" s="405"/>
      <c r="F1" s="405"/>
    </row>
    <row r="2" spans="1:6" s="18" customFormat="1" ht="15" customHeight="1" x14ac:dyDescent="0.25">
      <c r="A2" s="381" t="s">
        <v>364</v>
      </c>
      <c r="B2" s="381"/>
      <c r="C2" s="381"/>
      <c r="D2" s="381"/>
      <c r="E2" s="381"/>
      <c r="F2" s="381"/>
    </row>
    <row r="3" spans="1:6" s="18" customFormat="1" ht="15" customHeight="1" x14ac:dyDescent="0.25">
      <c r="A3" s="381" t="s">
        <v>2</v>
      </c>
      <c r="B3" s="381"/>
      <c r="C3" s="381"/>
      <c r="D3" s="381"/>
      <c r="E3" s="381"/>
      <c r="F3" s="381"/>
    </row>
    <row r="4" spans="1:6" s="19" customFormat="1" ht="30" customHeight="1" x14ac:dyDescent="0.25">
      <c r="A4" s="382" t="s">
        <v>49</v>
      </c>
      <c r="B4" s="382"/>
      <c r="C4" s="382"/>
      <c r="D4" s="382"/>
      <c r="E4" s="382"/>
      <c r="F4" s="382"/>
    </row>
    <row r="5" spans="1:6" ht="15" customHeight="1" x14ac:dyDescent="0.2">
      <c r="A5" s="115"/>
      <c r="B5" s="38"/>
      <c r="C5" s="38"/>
      <c r="D5" s="38"/>
      <c r="E5" s="38"/>
      <c r="F5" s="38"/>
    </row>
    <row r="6" spans="1:6" ht="30" customHeight="1" x14ac:dyDescent="0.2">
      <c r="A6" s="117" t="s">
        <v>424</v>
      </c>
      <c r="B6" s="39" t="s">
        <v>77</v>
      </c>
      <c r="C6" s="39" t="s">
        <v>79</v>
      </c>
      <c r="D6" s="39" t="s">
        <v>78</v>
      </c>
      <c r="E6" s="118" t="s">
        <v>232</v>
      </c>
      <c r="F6" s="39" t="s">
        <v>15</v>
      </c>
    </row>
    <row r="7" spans="1:6" s="38" customFormat="1" ht="15" customHeight="1" x14ac:dyDescent="0.25">
      <c r="A7" s="142" t="s">
        <v>367</v>
      </c>
      <c r="B7" s="121">
        <v>17223.526850000002</v>
      </c>
      <c r="C7" s="121">
        <v>0</v>
      </c>
      <c r="D7" s="121">
        <v>0</v>
      </c>
      <c r="E7" s="121">
        <v>17223.526850000002</v>
      </c>
      <c r="F7" s="280">
        <v>8.5234701806723902E-3</v>
      </c>
    </row>
    <row r="8" spans="1:6" s="38" customFormat="1" ht="15" customHeight="1" x14ac:dyDescent="0.25">
      <c r="A8" s="142" t="s">
        <v>368</v>
      </c>
      <c r="B8" s="121">
        <v>0</v>
      </c>
      <c r="C8" s="121">
        <v>8537.6559399999987</v>
      </c>
      <c r="D8" s="121">
        <v>0</v>
      </c>
      <c r="E8" s="121">
        <v>8537.6559399999987</v>
      </c>
      <c r="F8" s="280">
        <v>4.2250612462354353E-3</v>
      </c>
    </row>
    <row r="9" spans="1:6" s="38" customFormat="1" ht="15" customHeight="1" x14ac:dyDescent="0.25">
      <c r="A9" s="142" t="s">
        <v>369</v>
      </c>
      <c r="B9" s="121">
        <v>13534.750019999999</v>
      </c>
      <c r="C9" s="121">
        <v>6742.35196</v>
      </c>
      <c r="D9" s="121">
        <v>0</v>
      </c>
      <c r="E9" s="121">
        <v>20277.101979999999</v>
      </c>
      <c r="F9" s="280">
        <v>1.0034604154083752E-2</v>
      </c>
    </row>
    <row r="10" spans="1:6" s="38" customFormat="1" ht="15" customHeight="1" x14ac:dyDescent="0.25">
      <c r="A10" s="142" t="s">
        <v>370</v>
      </c>
      <c r="B10" s="121">
        <v>47735.856260000008</v>
      </c>
      <c r="C10" s="121">
        <v>25926.065970000003</v>
      </c>
      <c r="D10" s="121">
        <v>14816.551310000001</v>
      </c>
      <c r="E10" s="121">
        <v>88478.473540000006</v>
      </c>
      <c r="F10" s="280">
        <v>4.3785668139716752E-2</v>
      </c>
    </row>
    <row r="11" spans="1:6" s="38" customFormat="1" ht="15" customHeight="1" x14ac:dyDescent="0.25">
      <c r="A11" s="142" t="s">
        <v>371</v>
      </c>
      <c r="B11" s="121">
        <v>162136.60297000004</v>
      </c>
      <c r="C11" s="121">
        <v>47194.912549999994</v>
      </c>
      <c r="D11" s="121">
        <v>44536.503939999988</v>
      </c>
      <c r="E11" s="121">
        <v>253868.01946000001</v>
      </c>
      <c r="F11" s="280">
        <v>0.1256326019948503</v>
      </c>
    </row>
    <row r="12" spans="1:6" s="38" customFormat="1" ht="15" customHeight="1" x14ac:dyDescent="0.25">
      <c r="A12" s="142" t="s">
        <v>372</v>
      </c>
      <c r="B12" s="121">
        <v>497548.20293999999</v>
      </c>
      <c r="C12" s="121">
        <v>175047.64392000006</v>
      </c>
      <c r="D12" s="121">
        <v>100265.2951</v>
      </c>
      <c r="E12" s="121">
        <v>772861.14196000004</v>
      </c>
      <c r="F12" s="280">
        <v>0.38246864040488143</v>
      </c>
    </row>
    <row r="13" spans="1:6" s="38" customFormat="1" ht="15" customHeight="1" x14ac:dyDescent="0.25">
      <c r="A13" s="142" t="s">
        <v>373</v>
      </c>
      <c r="B13" s="121">
        <v>342140.37607</v>
      </c>
      <c r="C13" s="121">
        <v>92635.355660000001</v>
      </c>
      <c r="D13" s="121">
        <v>56324.304819999998</v>
      </c>
      <c r="E13" s="121">
        <v>491100.03655000002</v>
      </c>
      <c r="F13" s="280">
        <v>0.24303248421278162</v>
      </c>
    </row>
    <row r="14" spans="1:6" s="38" customFormat="1" ht="15" customHeight="1" x14ac:dyDescent="0.25">
      <c r="A14" s="142" t="s">
        <v>374</v>
      </c>
      <c r="B14" s="121">
        <v>139397.03057999999</v>
      </c>
      <c r="C14" s="121">
        <v>32480.999590000003</v>
      </c>
      <c r="D14" s="121">
        <v>29645.682770000003</v>
      </c>
      <c r="E14" s="121">
        <v>201523.71294</v>
      </c>
      <c r="F14" s="280">
        <v>9.972878220017245E-2</v>
      </c>
    </row>
    <row r="15" spans="1:6" s="38" customFormat="1" ht="15" customHeight="1" x14ac:dyDescent="0.25">
      <c r="A15" s="142" t="s">
        <v>375</v>
      </c>
      <c r="B15" s="121">
        <v>50905.868849999992</v>
      </c>
      <c r="C15" s="121">
        <v>11504.82732</v>
      </c>
      <c r="D15" s="121">
        <v>12181.28615</v>
      </c>
      <c r="E15" s="121">
        <v>74591.982319999996</v>
      </c>
      <c r="F15" s="280">
        <v>3.6913609074308844E-2</v>
      </c>
    </row>
    <row r="16" spans="1:6" s="38" customFormat="1" ht="15" customHeight="1" x14ac:dyDescent="0.25">
      <c r="A16" s="142" t="s">
        <v>376</v>
      </c>
      <c r="B16" s="121">
        <v>30582.825519999999</v>
      </c>
      <c r="C16" s="121">
        <v>8579.2158099999997</v>
      </c>
      <c r="D16" s="121">
        <v>8251.2196600000007</v>
      </c>
      <c r="E16" s="121">
        <v>47413.260990000002</v>
      </c>
      <c r="F16" s="280">
        <v>2.3463575128151087E-2</v>
      </c>
    </row>
    <row r="17" spans="1:6" s="38" customFormat="1" ht="15" customHeight="1" x14ac:dyDescent="0.25">
      <c r="A17" s="142" t="s">
        <v>377</v>
      </c>
      <c r="B17" s="121">
        <v>18381.247829999997</v>
      </c>
      <c r="C17" s="121">
        <v>5825.7489399999995</v>
      </c>
      <c r="D17" s="121">
        <v>8510.3535600000032</v>
      </c>
      <c r="E17" s="121">
        <v>32717.350330000001</v>
      </c>
      <c r="F17" s="280">
        <v>1.6190955682712969E-2</v>
      </c>
    </row>
    <row r="18" spans="1:6" s="38" customFormat="1" ht="15" customHeight="1" x14ac:dyDescent="0.25">
      <c r="A18" s="142" t="s">
        <v>378</v>
      </c>
      <c r="B18" s="121">
        <v>6775.1442000000015</v>
      </c>
      <c r="C18" s="121">
        <v>2112.5007099999998</v>
      </c>
      <c r="D18" s="121">
        <v>2569.7649300000003</v>
      </c>
      <c r="E18" s="121">
        <v>11457.40984</v>
      </c>
      <c r="F18" s="280">
        <v>5.669970614583064E-3</v>
      </c>
    </row>
    <row r="19" spans="1:6" s="38" customFormat="1" ht="15" customHeight="1" x14ac:dyDescent="0.25">
      <c r="A19" s="142" t="s">
        <v>379</v>
      </c>
      <c r="B19" s="121">
        <v>340.78180000000003</v>
      </c>
      <c r="C19" s="121">
        <v>111.45002999999998</v>
      </c>
      <c r="D19" s="121">
        <v>63.306350000000009</v>
      </c>
      <c r="E19" s="121">
        <v>515.53818000000001</v>
      </c>
      <c r="F19" s="280">
        <v>2.5512627828766174E-4</v>
      </c>
    </row>
    <row r="20" spans="1:6" s="38" customFormat="1" ht="15" customHeight="1" x14ac:dyDescent="0.25">
      <c r="A20" s="142" t="s">
        <v>380</v>
      </c>
      <c r="B20" s="121">
        <v>110.59061000000001</v>
      </c>
      <c r="C20" s="121">
        <v>17.452529999999999</v>
      </c>
      <c r="D20" s="121">
        <v>24.421400000000002</v>
      </c>
      <c r="E20" s="121">
        <v>152.46454000000003</v>
      </c>
      <c r="F20" s="280">
        <v>7.545068856207768E-5</v>
      </c>
    </row>
    <row r="21" spans="1:6" s="38" customFormat="1" ht="15" customHeight="1" x14ac:dyDescent="0.25">
      <c r="A21" s="374" t="s">
        <v>250</v>
      </c>
      <c r="B21" s="124">
        <v>1326812.8045000001</v>
      </c>
      <c r="C21" s="124">
        <v>416716.18093000009</v>
      </c>
      <c r="D21" s="124">
        <v>277188.68999000004</v>
      </c>
      <c r="E21" s="124">
        <v>2020717.6754200005</v>
      </c>
      <c r="F21" s="375">
        <v>1</v>
      </c>
    </row>
    <row r="22" spans="1:6" s="236" customFormat="1" ht="15" customHeight="1" x14ac:dyDescent="0.25">
      <c r="A22" s="142" t="s">
        <v>339</v>
      </c>
      <c r="B22" s="122">
        <v>0.65660474030555793</v>
      </c>
      <c r="C22" s="122">
        <v>0.20622187156520358</v>
      </c>
      <c r="D22" s="122">
        <v>0.13717338812923838</v>
      </c>
      <c r="E22" s="122">
        <v>1</v>
      </c>
      <c r="F22" s="122"/>
    </row>
    <row r="23" spans="1:6" ht="30" customHeight="1" x14ac:dyDescent="0.2">
      <c r="A23" s="117" t="s">
        <v>381</v>
      </c>
      <c r="B23" s="39" t="s">
        <v>77</v>
      </c>
      <c r="C23" s="39" t="s">
        <v>79</v>
      </c>
      <c r="D23" s="39" t="s">
        <v>78</v>
      </c>
      <c r="E23" s="118" t="s">
        <v>14</v>
      </c>
      <c r="F23" s="39" t="s">
        <v>15</v>
      </c>
    </row>
    <row r="24" spans="1:6" s="38" customFormat="1" ht="15" customHeight="1" x14ac:dyDescent="0.25">
      <c r="A24" s="142" t="s">
        <v>367</v>
      </c>
      <c r="B24" s="121">
        <v>1</v>
      </c>
      <c r="C24" s="121">
        <v>0</v>
      </c>
      <c r="D24" s="121">
        <v>0</v>
      </c>
      <c r="E24" s="121">
        <v>1</v>
      </c>
      <c r="F24" s="280">
        <v>1.3145786775338504E-4</v>
      </c>
    </row>
    <row r="25" spans="1:6" s="38" customFormat="1" ht="15" customHeight="1" x14ac:dyDescent="0.25">
      <c r="A25" s="142" t="s">
        <v>368</v>
      </c>
      <c r="B25" s="121">
        <v>0</v>
      </c>
      <c r="C25" s="121">
        <v>1</v>
      </c>
      <c r="D25" s="121">
        <v>0</v>
      </c>
      <c r="E25" s="121">
        <v>1</v>
      </c>
      <c r="F25" s="280">
        <v>1.3145786775338504E-4</v>
      </c>
    </row>
    <row r="26" spans="1:6" s="38" customFormat="1" ht="15" customHeight="1" x14ac:dyDescent="0.25">
      <c r="A26" s="142" t="s">
        <v>369</v>
      </c>
      <c r="B26" s="121">
        <v>3</v>
      </c>
      <c r="C26" s="121">
        <v>1</v>
      </c>
      <c r="D26" s="121">
        <v>0</v>
      </c>
      <c r="E26" s="121">
        <v>4</v>
      </c>
      <c r="F26" s="280">
        <v>5.2583147101354017E-4</v>
      </c>
    </row>
    <row r="27" spans="1:6" s="38" customFormat="1" ht="15" customHeight="1" x14ac:dyDescent="0.25">
      <c r="A27" s="142" t="s">
        <v>370</v>
      </c>
      <c r="B27" s="121">
        <v>27</v>
      </c>
      <c r="C27" s="121">
        <v>13</v>
      </c>
      <c r="D27" s="121">
        <v>8</v>
      </c>
      <c r="E27" s="121">
        <v>48</v>
      </c>
      <c r="F27" s="280">
        <v>6.3099776521624816E-3</v>
      </c>
    </row>
    <row r="28" spans="1:6" s="38" customFormat="1" ht="15" customHeight="1" x14ac:dyDescent="0.25">
      <c r="A28" s="142" t="s">
        <v>371</v>
      </c>
      <c r="B28" s="121">
        <v>182</v>
      </c>
      <c r="C28" s="121">
        <v>56</v>
      </c>
      <c r="D28" s="121">
        <v>52</v>
      </c>
      <c r="E28" s="121">
        <v>290</v>
      </c>
      <c r="F28" s="280">
        <v>3.8122781648481659E-2</v>
      </c>
    </row>
    <row r="29" spans="1:6" s="38" customFormat="1" ht="15" customHeight="1" x14ac:dyDescent="0.25">
      <c r="A29" s="142" t="s">
        <v>372</v>
      </c>
      <c r="B29" s="121">
        <v>1080</v>
      </c>
      <c r="C29" s="121">
        <v>376</v>
      </c>
      <c r="D29" s="121">
        <v>210</v>
      </c>
      <c r="E29" s="121">
        <v>1666</v>
      </c>
      <c r="F29" s="280">
        <v>0.21900880767713948</v>
      </c>
    </row>
    <row r="30" spans="1:6" s="38" customFormat="1" ht="15" customHeight="1" x14ac:dyDescent="0.25">
      <c r="A30" s="142" t="s">
        <v>373</v>
      </c>
      <c r="B30" s="121">
        <v>1273</v>
      </c>
      <c r="C30" s="121">
        <v>338</v>
      </c>
      <c r="D30" s="121">
        <v>210</v>
      </c>
      <c r="E30" s="121">
        <v>1821</v>
      </c>
      <c r="F30" s="280">
        <v>0.23938477717891415</v>
      </c>
    </row>
    <row r="31" spans="1:6" s="38" customFormat="1" ht="15" customHeight="1" x14ac:dyDescent="0.25">
      <c r="A31" s="142" t="s">
        <v>374</v>
      </c>
      <c r="B31" s="121">
        <v>817</v>
      </c>
      <c r="C31" s="121">
        <v>189</v>
      </c>
      <c r="D31" s="121">
        <v>172</v>
      </c>
      <c r="E31" s="121">
        <v>1178</v>
      </c>
      <c r="F31" s="280">
        <v>0.15485736821348758</v>
      </c>
    </row>
    <row r="32" spans="1:6" s="38" customFormat="1" ht="15" customHeight="1" x14ac:dyDescent="0.25">
      <c r="A32" s="142" t="s">
        <v>375</v>
      </c>
      <c r="B32" s="121">
        <v>422</v>
      </c>
      <c r="C32" s="121">
        <v>96</v>
      </c>
      <c r="D32" s="121">
        <v>102</v>
      </c>
      <c r="E32" s="121">
        <v>620</v>
      </c>
      <c r="F32" s="280">
        <v>8.1503878007098726E-2</v>
      </c>
    </row>
    <row r="33" spans="1:6" s="38" customFormat="1" ht="15" customHeight="1" x14ac:dyDescent="0.25">
      <c r="A33" s="142" t="s">
        <v>376</v>
      </c>
      <c r="B33" s="121">
        <v>356</v>
      </c>
      <c r="C33" s="121">
        <v>101</v>
      </c>
      <c r="D33" s="121">
        <v>98</v>
      </c>
      <c r="E33" s="121">
        <v>555</v>
      </c>
      <c r="F33" s="280">
        <v>7.2959116603128704E-2</v>
      </c>
    </row>
    <row r="34" spans="1:6" s="38" customFormat="1" ht="15" customHeight="1" x14ac:dyDescent="0.25">
      <c r="A34" s="142" t="s">
        <v>377</v>
      </c>
      <c r="B34" s="121">
        <v>368</v>
      </c>
      <c r="C34" s="121">
        <v>118</v>
      </c>
      <c r="D34" s="121">
        <v>173</v>
      </c>
      <c r="E34" s="121">
        <v>659</v>
      </c>
      <c r="F34" s="280">
        <v>8.6630734849480737E-2</v>
      </c>
    </row>
    <row r="35" spans="1:6" s="38" customFormat="1" ht="15" customHeight="1" x14ac:dyDescent="0.25">
      <c r="A35" s="142" t="s">
        <v>378</v>
      </c>
      <c r="B35" s="121">
        <v>356</v>
      </c>
      <c r="C35" s="121">
        <v>111</v>
      </c>
      <c r="D35" s="121">
        <v>120</v>
      </c>
      <c r="E35" s="121">
        <v>587</v>
      </c>
      <c r="F35" s="280">
        <v>7.7165768371237023E-2</v>
      </c>
    </row>
    <row r="36" spans="1:6" s="38" customFormat="1" ht="15" customHeight="1" x14ac:dyDescent="0.25">
      <c r="A36" s="142" t="s">
        <v>379</v>
      </c>
      <c r="B36" s="121">
        <v>65</v>
      </c>
      <c r="C36" s="121">
        <v>21</v>
      </c>
      <c r="D36" s="121">
        <v>12</v>
      </c>
      <c r="E36" s="121">
        <v>98</v>
      </c>
      <c r="F36" s="280">
        <v>1.2882871039831734E-2</v>
      </c>
    </row>
    <row r="37" spans="1:6" s="38" customFormat="1" ht="15" customHeight="1" x14ac:dyDescent="0.25">
      <c r="A37" s="142" t="s">
        <v>380</v>
      </c>
      <c r="B37" s="121">
        <v>58</v>
      </c>
      <c r="C37" s="121">
        <v>10</v>
      </c>
      <c r="D37" s="121">
        <v>11</v>
      </c>
      <c r="E37" s="121">
        <v>79</v>
      </c>
      <c r="F37" s="280">
        <v>1.0385171552517418E-2</v>
      </c>
    </row>
    <row r="38" spans="1:6" s="38" customFormat="1" ht="15" customHeight="1" x14ac:dyDescent="0.25">
      <c r="A38" s="374" t="s">
        <v>414</v>
      </c>
      <c r="B38" s="124">
        <v>5008</v>
      </c>
      <c r="C38" s="124">
        <v>1431</v>
      </c>
      <c r="D38" s="124">
        <v>1168</v>
      </c>
      <c r="E38" s="124">
        <v>7607</v>
      </c>
      <c r="F38" s="375">
        <v>1</v>
      </c>
    </row>
    <row r="39" spans="1:6" ht="15" customHeight="1" x14ac:dyDescent="0.2">
      <c r="A39" s="142" t="s">
        <v>339</v>
      </c>
      <c r="B39" s="122">
        <v>0.65834100170895227</v>
      </c>
      <c r="C39" s="122">
        <v>0.18811620875509399</v>
      </c>
      <c r="D39" s="122">
        <v>0.15354278953595374</v>
      </c>
      <c r="E39" s="122">
        <v>1</v>
      </c>
      <c r="F39" s="122"/>
    </row>
    <row r="40" spans="1:6" ht="15" customHeight="1" thickBot="1" x14ac:dyDescent="0.25">
      <c r="A40" s="127"/>
      <c r="B40" s="128"/>
      <c r="C40" s="129"/>
      <c r="D40" s="129"/>
      <c r="E40" s="129"/>
      <c r="F40" s="129"/>
    </row>
    <row r="41" spans="1:6" ht="15" customHeight="1" thickTop="1" x14ac:dyDescent="0.2">
      <c r="A41" s="131" t="s">
        <v>252</v>
      </c>
      <c r="B41" s="47"/>
      <c r="C41" s="122"/>
      <c r="D41" s="122"/>
      <c r="E41" s="47"/>
      <c r="F41" s="47"/>
    </row>
    <row r="42" spans="1:6" ht="15" customHeight="1" x14ac:dyDescent="0.2">
      <c r="A42" s="38"/>
      <c r="B42" s="38"/>
      <c r="C42" s="121"/>
      <c r="D42" s="121"/>
      <c r="E42" s="38"/>
      <c r="F42" s="47"/>
    </row>
    <row r="43" spans="1:6" ht="15" customHeight="1" x14ac:dyDescent="0.2">
      <c r="A43" s="115"/>
      <c r="B43" s="38"/>
      <c r="C43" s="121"/>
      <c r="D43" s="121"/>
      <c r="E43" s="38"/>
      <c r="F43" s="47"/>
    </row>
  </sheetData>
  <mergeCells count="4">
    <mergeCell ref="A1:F1"/>
    <mergeCell ref="A2:F2"/>
    <mergeCell ref="A3:F3"/>
    <mergeCell ref="A4:F4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DAAB74-C699-4E38-AD6F-CE3D836CDE39}">
  <sheetPr codeName="Sheet5">
    <pageSetUpPr fitToPage="1"/>
  </sheetPr>
  <dimension ref="A1:Y28"/>
  <sheetViews>
    <sheetView zoomScale="115" zoomScaleNormal="115" workbookViewId="0">
      <selection activeCell="B10" sqref="B10"/>
    </sheetView>
  </sheetViews>
  <sheetFormatPr defaultColWidth="11.42578125" defaultRowHeight="12.75" x14ac:dyDescent="0.2"/>
  <cols>
    <col min="1" max="1" width="36.7109375" style="114" customWidth="1"/>
    <col min="2" max="2" width="9.5703125" style="113" bestFit="1" customWidth="1"/>
    <col min="3" max="4" width="7.85546875" style="113" bestFit="1" customWidth="1"/>
    <col min="5" max="5" width="6.85546875" style="113" bestFit="1" customWidth="1"/>
    <col min="6" max="11" width="7.85546875" style="113" bestFit="1" customWidth="1"/>
    <col min="12" max="12" width="7.5703125" style="113" bestFit="1" customWidth="1"/>
    <col min="13" max="13" width="6.5703125" style="113" bestFit="1" customWidth="1"/>
    <col min="14" max="15" width="7.85546875" style="113" bestFit="1" customWidth="1"/>
    <col min="16" max="18" width="6.5703125" style="113" bestFit="1" customWidth="1"/>
    <col min="19" max="19" width="7.85546875" style="286" bestFit="1" customWidth="1"/>
    <col min="20" max="20" width="6.5703125" style="113" bestFit="1" customWidth="1"/>
    <col min="21" max="21" width="7.85546875" style="113" bestFit="1" customWidth="1"/>
    <col min="22" max="24" width="11.42578125" style="113" customWidth="1"/>
    <col min="25" max="25" width="12.7109375" style="113" bestFit="1" customWidth="1"/>
    <col min="26" max="256" width="11.42578125" style="113"/>
    <col min="257" max="257" width="36.7109375" style="113" customWidth="1"/>
    <col min="258" max="258" width="9.5703125" style="113" bestFit="1" customWidth="1"/>
    <col min="259" max="260" width="7.85546875" style="113" bestFit="1" customWidth="1"/>
    <col min="261" max="261" width="6.85546875" style="113" bestFit="1" customWidth="1"/>
    <col min="262" max="267" width="7.85546875" style="113" bestFit="1" customWidth="1"/>
    <col min="268" max="268" width="7.5703125" style="113" bestFit="1" customWidth="1"/>
    <col min="269" max="269" width="6.5703125" style="113" bestFit="1" customWidth="1"/>
    <col min="270" max="271" width="7.85546875" style="113" bestFit="1" customWidth="1"/>
    <col min="272" max="274" width="6.5703125" style="113" bestFit="1" customWidth="1"/>
    <col min="275" max="275" width="7.85546875" style="113" bestFit="1" customWidth="1"/>
    <col min="276" max="276" width="6.5703125" style="113" bestFit="1" customWidth="1"/>
    <col min="277" max="277" width="7.85546875" style="113" bestFit="1" customWidth="1"/>
    <col min="278" max="280" width="11.42578125" style="113"/>
    <col min="281" max="281" width="12.7109375" style="113" bestFit="1" customWidth="1"/>
    <col min="282" max="512" width="11.42578125" style="113"/>
    <col min="513" max="513" width="36.7109375" style="113" customWidth="1"/>
    <col min="514" max="514" width="9.5703125" style="113" bestFit="1" customWidth="1"/>
    <col min="515" max="516" width="7.85546875" style="113" bestFit="1" customWidth="1"/>
    <col min="517" max="517" width="6.85546875" style="113" bestFit="1" customWidth="1"/>
    <col min="518" max="523" width="7.85546875" style="113" bestFit="1" customWidth="1"/>
    <col min="524" max="524" width="7.5703125" style="113" bestFit="1" customWidth="1"/>
    <col min="525" max="525" width="6.5703125" style="113" bestFit="1" customWidth="1"/>
    <col min="526" max="527" width="7.85546875" style="113" bestFit="1" customWidth="1"/>
    <col min="528" max="530" width="6.5703125" style="113" bestFit="1" customWidth="1"/>
    <col min="531" max="531" width="7.85546875" style="113" bestFit="1" customWidth="1"/>
    <col min="532" max="532" width="6.5703125" style="113" bestFit="1" customWidth="1"/>
    <col min="533" max="533" width="7.85546875" style="113" bestFit="1" customWidth="1"/>
    <col min="534" max="536" width="11.42578125" style="113"/>
    <col min="537" max="537" width="12.7109375" style="113" bestFit="1" customWidth="1"/>
    <col min="538" max="768" width="11.42578125" style="113"/>
    <col min="769" max="769" width="36.7109375" style="113" customWidth="1"/>
    <col min="770" max="770" width="9.5703125" style="113" bestFit="1" customWidth="1"/>
    <col min="771" max="772" width="7.85546875" style="113" bestFit="1" customWidth="1"/>
    <col min="773" max="773" width="6.85546875" style="113" bestFit="1" customWidth="1"/>
    <col min="774" max="779" width="7.85546875" style="113" bestFit="1" customWidth="1"/>
    <col min="780" max="780" width="7.5703125" style="113" bestFit="1" customWidth="1"/>
    <col min="781" max="781" width="6.5703125" style="113" bestFit="1" customWidth="1"/>
    <col min="782" max="783" width="7.85546875" style="113" bestFit="1" customWidth="1"/>
    <col min="784" max="786" width="6.5703125" style="113" bestFit="1" customWidth="1"/>
    <col min="787" max="787" width="7.85546875" style="113" bestFit="1" customWidth="1"/>
    <col min="788" max="788" width="6.5703125" style="113" bestFit="1" customWidth="1"/>
    <col min="789" max="789" width="7.85546875" style="113" bestFit="1" customWidth="1"/>
    <col min="790" max="792" width="11.42578125" style="113"/>
    <col min="793" max="793" width="12.7109375" style="113" bestFit="1" customWidth="1"/>
    <col min="794" max="1024" width="11.42578125" style="113"/>
    <col min="1025" max="1025" width="36.7109375" style="113" customWidth="1"/>
    <col min="1026" max="1026" width="9.5703125" style="113" bestFit="1" customWidth="1"/>
    <col min="1027" max="1028" width="7.85546875" style="113" bestFit="1" customWidth="1"/>
    <col min="1029" max="1029" width="6.85546875" style="113" bestFit="1" customWidth="1"/>
    <col min="1030" max="1035" width="7.85546875" style="113" bestFit="1" customWidth="1"/>
    <col min="1036" max="1036" width="7.5703125" style="113" bestFit="1" customWidth="1"/>
    <col min="1037" max="1037" width="6.5703125" style="113" bestFit="1" customWidth="1"/>
    <col min="1038" max="1039" width="7.85546875" style="113" bestFit="1" customWidth="1"/>
    <col min="1040" max="1042" width="6.5703125" style="113" bestFit="1" customWidth="1"/>
    <col min="1043" max="1043" width="7.85546875" style="113" bestFit="1" customWidth="1"/>
    <col min="1044" max="1044" width="6.5703125" style="113" bestFit="1" customWidth="1"/>
    <col min="1045" max="1045" width="7.85546875" style="113" bestFit="1" customWidth="1"/>
    <col min="1046" max="1048" width="11.42578125" style="113"/>
    <col min="1049" max="1049" width="12.7109375" style="113" bestFit="1" customWidth="1"/>
    <col min="1050" max="1280" width="11.42578125" style="113"/>
    <col min="1281" max="1281" width="36.7109375" style="113" customWidth="1"/>
    <col min="1282" max="1282" width="9.5703125" style="113" bestFit="1" customWidth="1"/>
    <col min="1283" max="1284" width="7.85546875" style="113" bestFit="1" customWidth="1"/>
    <col min="1285" max="1285" width="6.85546875" style="113" bestFit="1" customWidth="1"/>
    <col min="1286" max="1291" width="7.85546875" style="113" bestFit="1" customWidth="1"/>
    <col min="1292" max="1292" width="7.5703125" style="113" bestFit="1" customWidth="1"/>
    <col min="1293" max="1293" width="6.5703125" style="113" bestFit="1" customWidth="1"/>
    <col min="1294" max="1295" width="7.85546875" style="113" bestFit="1" customWidth="1"/>
    <col min="1296" max="1298" width="6.5703125" style="113" bestFit="1" customWidth="1"/>
    <col min="1299" max="1299" width="7.85546875" style="113" bestFit="1" customWidth="1"/>
    <col min="1300" max="1300" width="6.5703125" style="113" bestFit="1" customWidth="1"/>
    <col min="1301" max="1301" width="7.85546875" style="113" bestFit="1" customWidth="1"/>
    <col min="1302" max="1304" width="11.42578125" style="113"/>
    <col min="1305" max="1305" width="12.7109375" style="113" bestFit="1" customWidth="1"/>
    <col min="1306" max="1536" width="11.42578125" style="113"/>
    <col min="1537" max="1537" width="36.7109375" style="113" customWidth="1"/>
    <col min="1538" max="1538" width="9.5703125" style="113" bestFit="1" customWidth="1"/>
    <col min="1539" max="1540" width="7.85546875" style="113" bestFit="1" customWidth="1"/>
    <col min="1541" max="1541" width="6.85546875" style="113" bestFit="1" customWidth="1"/>
    <col min="1542" max="1547" width="7.85546875" style="113" bestFit="1" customWidth="1"/>
    <col min="1548" max="1548" width="7.5703125" style="113" bestFit="1" customWidth="1"/>
    <col min="1549" max="1549" width="6.5703125" style="113" bestFit="1" customWidth="1"/>
    <col min="1550" max="1551" width="7.85546875" style="113" bestFit="1" customWidth="1"/>
    <col min="1552" max="1554" width="6.5703125" style="113" bestFit="1" customWidth="1"/>
    <col min="1555" max="1555" width="7.85546875" style="113" bestFit="1" customWidth="1"/>
    <col min="1556" max="1556" width="6.5703125" style="113" bestFit="1" customWidth="1"/>
    <col min="1557" max="1557" width="7.85546875" style="113" bestFit="1" customWidth="1"/>
    <col min="1558" max="1560" width="11.42578125" style="113"/>
    <col min="1561" max="1561" width="12.7109375" style="113" bestFit="1" customWidth="1"/>
    <col min="1562" max="1792" width="11.42578125" style="113"/>
    <col min="1793" max="1793" width="36.7109375" style="113" customWidth="1"/>
    <col min="1794" max="1794" width="9.5703125" style="113" bestFit="1" customWidth="1"/>
    <col min="1795" max="1796" width="7.85546875" style="113" bestFit="1" customWidth="1"/>
    <col min="1797" max="1797" width="6.85546875" style="113" bestFit="1" customWidth="1"/>
    <col min="1798" max="1803" width="7.85546875" style="113" bestFit="1" customWidth="1"/>
    <col min="1804" max="1804" width="7.5703125" style="113" bestFit="1" customWidth="1"/>
    <col min="1805" max="1805" width="6.5703125" style="113" bestFit="1" customWidth="1"/>
    <col min="1806" max="1807" width="7.85546875" style="113" bestFit="1" customWidth="1"/>
    <col min="1808" max="1810" width="6.5703125" style="113" bestFit="1" customWidth="1"/>
    <col min="1811" max="1811" width="7.85546875" style="113" bestFit="1" customWidth="1"/>
    <col min="1812" max="1812" width="6.5703125" style="113" bestFit="1" customWidth="1"/>
    <col min="1813" max="1813" width="7.85546875" style="113" bestFit="1" customWidth="1"/>
    <col min="1814" max="1816" width="11.42578125" style="113"/>
    <col min="1817" max="1817" width="12.7109375" style="113" bestFit="1" customWidth="1"/>
    <col min="1818" max="2048" width="11.42578125" style="113"/>
    <col min="2049" max="2049" width="36.7109375" style="113" customWidth="1"/>
    <col min="2050" max="2050" width="9.5703125" style="113" bestFit="1" customWidth="1"/>
    <col min="2051" max="2052" width="7.85546875" style="113" bestFit="1" customWidth="1"/>
    <col min="2053" max="2053" width="6.85546875" style="113" bestFit="1" customWidth="1"/>
    <col min="2054" max="2059" width="7.85546875" style="113" bestFit="1" customWidth="1"/>
    <col min="2060" max="2060" width="7.5703125" style="113" bestFit="1" customWidth="1"/>
    <col min="2061" max="2061" width="6.5703125" style="113" bestFit="1" customWidth="1"/>
    <col min="2062" max="2063" width="7.85546875" style="113" bestFit="1" customWidth="1"/>
    <col min="2064" max="2066" width="6.5703125" style="113" bestFit="1" customWidth="1"/>
    <col min="2067" max="2067" width="7.85546875" style="113" bestFit="1" customWidth="1"/>
    <col min="2068" max="2068" width="6.5703125" style="113" bestFit="1" customWidth="1"/>
    <col min="2069" max="2069" width="7.85546875" style="113" bestFit="1" customWidth="1"/>
    <col min="2070" max="2072" width="11.42578125" style="113"/>
    <col min="2073" max="2073" width="12.7109375" style="113" bestFit="1" customWidth="1"/>
    <col min="2074" max="2304" width="11.42578125" style="113"/>
    <col min="2305" max="2305" width="36.7109375" style="113" customWidth="1"/>
    <col min="2306" max="2306" width="9.5703125" style="113" bestFit="1" customWidth="1"/>
    <col min="2307" max="2308" width="7.85546875" style="113" bestFit="1" customWidth="1"/>
    <col min="2309" max="2309" width="6.85546875" style="113" bestFit="1" customWidth="1"/>
    <col min="2310" max="2315" width="7.85546875" style="113" bestFit="1" customWidth="1"/>
    <col min="2316" max="2316" width="7.5703125" style="113" bestFit="1" customWidth="1"/>
    <col min="2317" max="2317" width="6.5703125" style="113" bestFit="1" customWidth="1"/>
    <col min="2318" max="2319" width="7.85546875" style="113" bestFit="1" customWidth="1"/>
    <col min="2320" max="2322" width="6.5703125" style="113" bestFit="1" customWidth="1"/>
    <col min="2323" max="2323" width="7.85546875" style="113" bestFit="1" customWidth="1"/>
    <col min="2324" max="2324" width="6.5703125" style="113" bestFit="1" customWidth="1"/>
    <col min="2325" max="2325" width="7.85546875" style="113" bestFit="1" customWidth="1"/>
    <col min="2326" max="2328" width="11.42578125" style="113"/>
    <col min="2329" max="2329" width="12.7109375" style="113" bestFit="1" customWidth="1"/>
    <col min="2330" max="2560" width="11.42578125" style="113"/>
    <col min="2561" max="2561" width="36.7109375" style="113" customWidth="1"/>
    <col min="2562" max="2562" width="9.5703125" style="113" bestFit="1" customWidth="1"/>
    <col min="2563" max="2564" width="7.85546875" style="113" bestFit="1" customWidth="1"/>
    <col min="2565" max="2565" width="6.85546875" style="113" bestFit="1" customWidth="1"/>
    <col min="2566" max="2571" width="7.85546875" style="113" bestFit="1" customWidth="1"/>
    <col min="2572" max="2572" width="7.5703125" style="113" bestFit="1" customWidth="1"/>
    <col min="2573" max="2573" width="6.5703125" style="113" bestFit="1" customWidth="1"/>
    <col min="2574" max="2575" width="7.85546875" style="113" bestFit="1" customWidth="1"/>
    <col min="2576" max="2578" width="6.5703125" style="113" bestFit="1" customWidth="1"/>
    <col min="2579" max="2579" width="7.85546875" style="113" bestFit="1" customWidth="1"/>
    <col min="2580" max="2580" width="6.5703125" style="113" bestFit="1" customWidth="1"/>
    <col min="2581" max="2581" width="7.85546875" style="113" bestFit="1" customWidth="1"/>
    <col min="2582" max="2584" width="11.42578125" style="113"/>
    <col min="2585" max="2585" width="12.7109375" style="113" bestFit="1" customWidth="1"/>
    <col min="2586" max="2816" width="11.42578125" style="113"/>
    <col min="2817" max="2817" width="36.7109375" style="113" customWidth="1"/>
    <col min="2818" max="2818" width="9.5703125" style="113" bestFit="1" customWidth="1"/>
    <col min="2819" max="2820" width="7.85546875" style="113" bestFit="1" customWidth="1"/>
    <col min="2821" max="2821" width="6.85546875" style="113" bestFit="1" customWidth="1"/>
    <col min="2822" max="2827" width="7.85546875" style="113" bestFit="1" customWidth="1"/>
    <col min="2828" max="2828" width="7.5703125" style="113" bestFit="1" customWidth="1"/>
    <col min="2829" max="2829" width="6.5703125" style="113" bestFit="1" customWidth="1"/>
    <col min="2830" max="2831" width="7.85546875" style="113" bestFit="1" customWidth="1"/>
    <col min="2832" max="2834" width="6.5703125" style="113" bestFit="1" customWidth="1"/>
    <col min="2835" max="2835" width="7.85546875" style="113" bestFit="1" customWidth="1"/>
    <col min="2836" max="2836" width="6.5703125" style="113" bestFit="1" customWidth="1"/>
    <col min="2837" max="2837" width="7.85546875" style="113" bestFit="1" customWidth="1"/>
    <col min="2838" max="2840" width="11.42578125" style="113"/>
    <col min="2841" max="2841" width="12.7109375" style="113" bestFit="1" customWidth="1"/>
    <col min="2842" max="3072" width="11.42578125" style="113"/>
    <col min="3073" max="3073" width="36.7109375" style="113" customWidth="1"/>
    <col min="3074" max="3074" width="9.5703125" style="113" bestFit="1" customWidth="1"/>
    <col min="3075" max="3076" width="7.85546875" style="113" bestFit="1" customWidth="1"/>
    <col min="3077" max="3077" width="6.85546875" style="113" bestFit="1" customWidth="1"/>
    <col min="3078" max="3083" width="7.85546875" style="113" bestFit="1" customWidth="1"/>
    <col min="3084" max="3084" width="7.5703125" style="113" bestFit="1" customWidth="1"/>
    <col min="3085" max="3085" width="6.5703125" style="113" bestFit="1" customWidth="1"/>
    <col min="3086" max="3087" width="7.85546875" style="113" bestFit="1" customWidth="1"/>
    <col min="3088" max="3090" width="6.5703125" style="113" bestFit="1" customWidth="1"/>
    <col min="3091" max="3091" width="7.85546875" style="113" bestFit="1" customWidth="1"/>
    <col min="3092" max="3092" width="6.5703125" style="113" bestFit="1" customWidth="1"/>
    <col min="3093" max="3093" width="7.85546875" style="113" bestFit="1" customWidth="1"/>
    <col min="3094" max="3096" width="11.42578125" style="113"/>
    <col min="3097" max="3097" width="12.7109375" style="113" bestFit="1" customWidth="1"/>
    <col min="3098" max="3328" width="11.42578125" style="113"/>
    <col min="3329" max="3329" width="36.7109375" style="113" customWidth="1"/>
    <col min="3330" max="3330" width="9.5703125" style="113" bestFit="1" customWidth="1"/>
    <col min="3331" max="3332" width="7.85546875" style="113" bestFit="1" customWidth="1"/>
    <col min="3333" max="3333" width="6.85546875" style="113" bestFit="1" customWidth="1"/>
    <col min="3334" max="3339" width="7.85546875" style="113" bestFit="1" customWidth="1"/>
    <col min="3340" max="3340" width="7.5703125" style="113" bestFit="1" customWidth="1"/>
    <col min="3341" max="3341" width="6.5703125" style="113" bestFit="1" customWidth="1"/>
    <col min="3342" max="3343" width="7.85546875" style="113" bestFit="1" customWidth="1"/>
    <col min="3344" max="3346" width="6.5703125" style="113" bestFit="1" customWidth="1"/>
    <col min="3347" max="3347" width="7.85546875" style="113" bestFit="1" customWidth="1"/>
    <col min="3348" max="3348" width="6.5703125" style="113" bestFit="1" customWidth="1"/>
    <col min="3349" max="3349" width="7.85546875" style="113" bestFit="1" customWidth="1"/>
    <col min="3350" max="3352" width="11.42578125" style="113"/>
    <col min="3353" max="3353" width="12.7109375" style="113" bestFit="1" customWidth="1"/>
    <col min="3354" max="3584" width="11.42578125" style="113"/>
    <col min="3585" max="3585" width="36.7109375" style="113" customWidth="1"/>
    <col min="3586" max="3586" width="9.5703125" style="113" bestFit="1" customWidth="1"/>
    <col min="3587" max="3588" width="7.85546875" style="113" bestFit="1" customWidth="1"/>
    <col min="3589" max="3589" width="6.85546875" style="113" bestFit="1" customWidth="1"/>
    <col min="3590" max="3595" width="7.85546875" style="113" bestFit="1" customWidth="1"/>
    <col min="3596" max="3596" width="7.5703125" style="113" bestFit="1" customWidth="1"/>
    <col min="3597" max="3597" width="6.5703125" style="113" bestFit="1" customWidth="1"/>
    <col min="3598" max="3599" width="7.85546875" style="113" bestFit="1" customWidth="1"/>
    <col min="3600" max="3602" width="6.5703125" style="113" bestFit="1" customWidth="1"/>
    <col min="3603" max="3603" width="7.85546875" style="113" bestFit="1" customWidth="1"/>
    <col min="3604" max="3604" width="6.5703125" style="113" bestFit="1" customWidth="1"/>
    <col min="3605" max="3605" width="7.85546875" style="113" bestFit="1" customWidth="1"/>
    <col min="3606" max="3608" width="11.42578125" style="113"/>
    <col min="3609" max="3609" width="12.7109375" style="113" bestFit="1" customWidth="1"/>
    <col min="3610" max="3840" width="11.42578125" style="113"/>
    <col min="3841" max="3841" width="36.7109375" style="113" customWidth="1"/>
    <col min="3842" max="3842" width="9.5703125" style="113" bestFit="1" customWidth="1"/>
    <col min="3843" max="3844" width="7.85546875" style="113" bestFit="1" customWidth="1"/>
    <col min="3845" max="3845" width="6.85546875" style="113" bestFit="1" customWidth="1"/>
    <col min="3846" max="3851" width="7.85546875" style="113" bestFit="1" customWidth="1"/>
    <col min="3852" max="3852" width="7.5703125" style="113" bestFit="1" customWidth="1"/>
    <col min="3853" max="3853" width="6.5703125" style="113" bestFit="1" customWidth="1"/>
    <col min="3854" max="3855" width="7.85546875" style="113" bestFit="1" customWidth="1"/>
    <col min="3856" max="3858" width="6.5703125" style="113" bestFit="1" customWidth="1"/>
    <col min="3859" max="3859" width="7.85546875" style="113" bestFit="1" customWidth="1"/>
    <col min="3860" max="3860" width="6.5703125" style="113" bestFit="1" customWidth="1"/>
    <col min="3861" max="3861" width="7.85546875" style="113" bestFit="1" customWidth="1"/>
    <col min="3862" max="3864" width="11.42578125" style="113"/>
    <col min="3865" max="3865" width="12.7109375" style="113" bestFit="1" customWidth="1"/>
    <col min="3866" max="4096" width="11.42578125" style="113"/>
    <col min="4097" max="4097" width="36.7109375" style="113" customWidth="1"/>
    <col min="4098" max="4098" width="9.5703125" style="113" bestFit="1" customWidth="1"/>
    <col min="4099" max="4100" width="7.85546875" style="113" bestFit="1" customWidth="1"/>
    <col min="4101" max="4101" width="6.85546875" style="113" bestFit="1" customWidth="1"/>
    <col min="4102" max="4107" width="7.85546875" style="113" bestFit="1" customWidth="1"/>
    <col min="4108" max="4108" width="7.5703125" style="113" bestFit="1" customWidth="1"/>
    <col min="4109" max="4109" width="6.5703125" style="113" bestFit="1" customWidth="1"/>
    <col min="4110" max="4111" width="7.85546875" style="113" bestFit="1" customWidth="1"/>
    <col min="4112" max="4114" width="6.5703125" style="113" bestFit="1" customWidth="1"/>
    <col min="4115" max="4115" width="7.85546875" style="113" bestFit="1" customWidth="1"/>
    <col min="4116" max="4116" width="6.5703125" style="113" bestFit="1" customWidth="1"/>
    <col min="4117" max="4117" width="7.85546875" style="113" bestFit="1" customWidth="1"/>
    <col min="4118" max="4120" width="11.42578125" style="113"/>
    <col min="4121" max="4121" width="12.7109375" style="113" bestFit="1" customWidth="1"/>
    <col min="4122" max="4352" width="11.42578125" style="113"/>
    <col min="4353" max="4353" width="36.7109375" style="113" customWidth="1"/>
    <col min="4354" max="4354" width="9.5703125" style="113" bestFit="1" customWidth="1"/>
    <col min="4355" max="4356" width="7.85546875" style="113" bestFit="1" customWidth="1"/>
    <col min="4357" max="4357" width="6.85546875" style="113" bestFit="1" customWidth="1"/>
    <col min="4358" max="4363" width="7.85546875" style="113" bestFit="1" customWidth="1"/>
    <col min="4364" max="4364" width="7.5703125" style="113" bestFit="1" customWidth="1"/>
    <col min="4365" max="4365" width="6.5703125" style="113" bestFit="1" customWidth="1"/>
    <col min="4366" max="4367" width="7.85546875" style="113" bestFit="1" customWidth="1"/>
    <col min="4368" max="4370" width="6.5703125" style="113" bestFit="1" customWidth="1"/>
    <col min="4371" max="4371" width="7.85546875" style="113" bestFit="1" customWidth="1"/>
    <col min="4372" max="4372" width="6.5703125" style="113" bestFit="1" customWidth="1"/>
    <col min="4373" max="4373" width="7.85546875" style="113" bestFit="1" customWidth="1"/>
    <col min="4374" max="4376" width="11.42578125" style="113"/>
    <col min="4377" max="4377" width="12.7109375" style="113" bestFit="1" customWidth="1"/>
    <col min="4378" max="4608" width="11.42578125" style="113"/>
    <col min="4609" max="4609" width="36.7109375" style="113" customWidth="1"/>
    <col min="4610" max="4610" width="9.5703125" style="113" bestFit="1" customWidth="1"/>
    <col min="4611" max="4612" width="7.85546875" style="113" bestFit="1" customWidth="1"/>
    <col min="4613" max="4613" width="6.85546875" style="113" bestFit="1" customWidth="1"/>
    <col min="4614" max="4619" width="7.85546875" style="113" bestFit="1" customWidth="1"/>
    <col min="4620" max="4620" width="7.5703125" style="113" bestFit="1" customWidth="1"/>
    <col min="4621" max="4621" width="6.5703125" style="113" bestFit="1" customWidth="1"/>
    <col min="4622" max="4623" width="7.85546875" style="113" bestFit="1" customWidth="1"/>
    <col min="4624" max="4626" width="6.5703125" style="113" bestFit="1" customWidth="1"/>
    <col min="4627" max="4627" width="7.85546875" style="113" bestFit="1" customWidth="1"/>
    <col min="4628" max="4628" width="6.5703125" style="113" bestFit="1" customWidth="1"/>
    <col min="4629" max="4629" width="7.85546875" style="113" bestFit="1" customWidth="1"/>
    <col min="4630" max="4632" width="11.42578125" style="113"/>
    <col min="4633" max="4633" width="12.7109375" style="113" bestFit="1" customWidth="1"/>
    <col min="4634" max="4864" width="11.42578125" style="113"/>
    <col min="4865" max="4865" width="36.7109375" style="113" customWidth="1"/>
    <col min="4866" max="4866" width="9.5703125" style="113" bestFit="1" customWidth="1"/>
    <col min="4867" max="4868" width="7.85546875" style="113" bestFit="1" customWidth="1"/>
    <col min="4869" max="4869" width="6.85546875" style="113" bestFit="1" customWidth="1"/>
    <col min="4870" max="4875" width="7.85546875" style="113" bestFit="1" customWidth="1"/>
    <col min="4876" max="4876" width="7.5703125" style="113" bestFit="1" customWidth="1"/>
    <col min="4877" max="4877" width="6.5703125" style="113" bestFit="1" customWidth="1"/>
    <col min="4878" max="4879" width="7.85546875" style="113" bestFit="1" customWidth="1"/>
    <col min="4880" max="4882" width="6.5703125" style="113" bestFit="1" customWidth="1"/>
    <col min="4883" max="4883" width="7.85546875" style="113" bestFit="1" customWidth="1"/>
    <col min="4884" max="4884" width="6.5703125" style="113" bestFit="1" customWidth="1"/>
    <col min="4885" max="4885" width="7.85546875" style="113" bestFit="1" customWidth="1"/>
    <col min="4886" max="4888" width="11.42578125" style="113"/>
    <col min="4889" max="4889" width="12.7109375" style="113" bestFit="1" customWidth="1"/>
    <col min="4890" max="5120" width="11.42578125" style="113"/>
    <col min="5121" max="5121" width="36.7109375" style="113" customWidth="1"/>
    <col min="5122" max="5122" width="9.5703125" style="113" bestFit="1" customWidth="1"/>
    <col min="5123" max="5124" width="7.85546875" style="113" bestFit="1" customWidth="1"/>
    <col min="5125" max="5125" width="6.85546875" style="113" bestFit="1" customWidth="1"/>
    <col min="5126" max="5131" width="7.85546875" style="113" bestFit="1" customWidth="1"/>
    <col min="5132" max="5132" width="7.5703125" style="113" bestFit="1" customWidth="1"/>
    <col min="5133" max="5133" width="6.5703125" style="113" bestFit="1" customWidth="1"/>
    <col min="5134" max="5135" width="7.85546875" style="113" bestFit="1" customWidth="1"/>
    <col min="5136" max="5138" width="6.5703125" style="113" bestFit="1" customWidth="1"/>
    <col min="5139" max="5139" width="7.85546875" style="113" bestFit="1" customWidth="1"/>
    <col min="5140" max="5140" width="6.5703125" style="113" bestFit="1" customWidth="1"/>
    <col min="5141" max="5141" width="7.85546875" style="113" bestFit="1" customWidth="1"/>
    <col min="5142" max="5144" width="11.42578125" style="113"/>
    <col min="5145" max="5145" width="12.7109375" style="113" bestFit="1" customWidth="1"/>
    <col min="5146" max="5376" width="11.42578125" style="113"/>
    <col min="5377" max="5377" width="36.7109375" style="113" customWidth="1"/>
    <col min="5378" max="5378" width="9.5703125" style="113" bestFit="1" customWidth="1"/>
    <col min="5379" max="5380" width="7.85546875" style="113" bestFit="1" customWidth="1"/>
    <col min="5381" max="5381" width="6.85546875" style="113" bestFit="1" customWidth="1"/>
    <col min="5382" max="5387" width="7.85546875" style="113" bestFit="1" customWidth="1"/>
    <col min="5388" max="5388" width="7.5703125" style="113" bestFit="1" customWidth="1"/>
    <col min="5389" max="5389" width="6.5703125" style="113" bestFit="1" customWidth="1"/>
    <col min="5390" max="5391" width="7.85546875" style="113" bestFit="1" customWidth="1"/>
    <col min="5392" max="5394" width="6.5703125" style="113" bestFit="1" customWidth="1"/>
    <col min="5395" max="5395" width="7.85546875" style="113" bestFit="1" customWidth="1"/>
    <col min="5396" max="5396" width="6.5703125" style="113" bestFit="1" customWidth="1"/>
    <col min="5397" max="5397" width="7.85546875" style="113" bestFit="1" customWidth="1"/>
    <col min="5398" max="5400" width="11.42578125" style="113"/>
    <col min="5401" max="5401" width="12.7109375" style="113" bestFit="1" customWidth="1"/>
    <col min="5402" max="5632" width="11.42578125" style="113"/>
    <col min="5633" max="5633" width="36.7109375" style="113" customWidth="1"/>
    <col min="5634" max="5634" width="9.5703125" style="113" bestFit="1" customWidth="1"/>
    <col min="5635" max="5636" width="7.85546875" style="113" bestFit="1" customWidth="1"/>
    <col min="5637" max="5637" width="6.85546875" style="113" bestFit="1" customWidth="1"/>
    <col min="5638" max="5643" width="7.85546875" style="113" bestFit="1" customWidth="1"/>
    <col min="5644" max="5644" width="7.5703125" style="113" bestFit="1" customWidth="1"/>
    <col min="5645" max="5645" width="6.5703125" style="113" bestFit="1" customWidth="1"/>
    <col min="5646" max="5647" width="7.85546875" style="113" bestFit="1" customWidth="1"/>
    <col min="5648" max="5650" width="6.5703125" style="113" bestFit="1" customWidth="1"/>
    <col min="5651" max="5651" width="7.85546875" style="113" bestFit="1" customWidth="1"/>
    <col min="5652" max="5652" width="6.5703125" style="113" bestFit="1" customWidth="1"/>
    <col min="5653" max="5653" width="7.85546875" style="113" bestFit="1" customWidth="1"/>
    <col min="5654" max="5656" width="11.42578125" style="113"/>
    <col min="5657" max="5657" width="12.7109375" style="113" bestFit="1" customWidth="1"/>
    <col min="5658" max="5888" width="11.42578125" style="113"/>
    <col min="5889" max="5889" width="36.7109375" style="113" customWidth="1"/>
    <col min="5890" max="5890" width="9.5703125" style="113" bestFit="1" customWidth="1"/>
    <col min="5891" max="5892" width="7.85546875" style="113" bestFit="1" customWidth="1"/>
    <col min="5893" max="5893" width="6.85546875" style="113" bestFit="1" customWidth="1"/>
    <col min="5894" max="5899" width="7.85546875" style="113" bestFit="1" customWidth="1"/>
    <col min="5900" max="5900" width="7.5703125" style="113" bestFit="1" customWidth="1"/>
    <col min="5901" max="5901" width="6.5703125" style="113" bestFit="1" customWidth="1"/>
    <col min="5902" max="5903" width="7.85546875" style="113" bestFit="1" customWidth="1"/>
    <col min="5904" max="5906" width="6.5703125" style="113" bestFit="1" customWidth="1"/>
    <col min="5907" max="5907" width="7.85546875" style="113" bestFit="1" customWidth="1"/>
    <col min="5908" max="5908" width="6.5703125" style="113" bestFit="1" customWidth="1"/>
    <col min="5909" max="5909" width="7.85546875" style="113" bestFit="1" customWidth="1"/>
    <col min="5910" max="5912" width="11.42578125" style="113"/>
    <col min="5913" max="5913" width="12.7109375" style="113" bestFit="1" customWidth="1"/>
    <col min="5914" max="6144" width="11.42578125" style="113"/>
    <col min="6145" max="6145" width="36.7109375" style="113" customWidth="1"/>
    <col min="6146" max="6146" width="9.5703125" style="113" bestFit="1" customWidth="1"/>
    <col min="6147" max="6148" width="7.85546875" style="113" bestFit="1" customWidth="1"/>
    <col min="6149" max="6149" width="6.85546875" style="113" bestFit="1" customWidth="1"/>
    <col min="6150" max="6155" width="7.85546875" style="113" bestFit="1" customWidth="1"/>
    <col min="6156" max="6156" width="7.5703125" style="113" bestFit="1" customWidth="1"/>
    <col min="6157" max="6157" width="6.5703125" style="113" bestFit="1" customWidth="1"/>
    <col min="6158" max="6159" width="7.85546875" style="113" bestFit="1" customWidth="1"/>
    <col min="6160" max="6162" width="6.5703125" style="113" bestFit="1" customWidth="1"/>
    <col min="6163" max="6163" width="7.85546875" style="113" bestFit="1" customWidth="1"/>
    <col min="6164" max="6164" width="6.5703125" style="113" bestFit="1" customWidth="1"/>
    <col min="6165" max="6165" width="7.85546875" style="113" bestFit="1" customWidth="1"/>
    <col min="6166" max="6168" width="11.42578125" style="113"/>
    <col min="6169" max="6169" width="12.7109375" style="113" bestFit="1" customWidth="1"/>
    <col min="6170" max="6400" width="11.42578125" style="113"/>
    <col min="6401" max="6401" width="36.7109375" style="113" customWidth="1"/>
    <col min="6402" max="6402" width="9.5703125" style="113" bestFit="1" customWidth="1"/>
    <col min="6403" max="6404" width="7.85546875" style="113" bestFit="1" customWidth="1"/>
    <col min="6405" max="6405" width="6.85546875" style="113" bestFit="1" customWidth="1"/>
    <col min="6406" max="6411" width="7.85546875" style="113" bestFit="1" customWidth="1"/>
    <col min="6412" max="6412" width="7.5703125" style="113" bestFit="1" customWidth="1"/>
    <col min="6413" max="6413" width="6.5703125" style="113" bestFit="1" customWidth="1"/>
    <col min="6414" max="6415" width="7.85546875" style="113" bestFit="1" customWidth="1"/>
    <col min="6416" max="6418" width="6.5703125" style="113" bestFit="1" customWidth="1"/>
    <col min="6419" max="6419" width="7.85546875" style="113" bestFit="1" customWidth="1"/>
    <col min="6420" max="6420" width="6.5703125" style="113" bestFit="1" customWidth="1"/>
    <col min="6421" max="6421" width="7.85546875" style="113" bestFit="1" customWidth="1"/>
    <col min="6422" max="6424" width="11.42578125" style="113"/>
    <col min="6425" max="6425" width="12.7109375" style="113" bestFit="1" customWidth="1"/>
    <col min="6426" max="6656" width="11.42578125" style="113"/>
    <col min="6657" max="6657" width="36.7109375" style="113" customWidth="1"/>
    <col min="6658" max="6658" width="9.5703125" style="113" bestFit="1" customWidth="1"/>
    <col min="6659" max="6660" width="7.85546875" style="113" bestFit="1" customWidth="1"/>
    <col min="6661" max="6661" width="6.85546875" style="113" bestFit="1" customWidth="1"/>
    <col min="6662" max="6667" width="7.85546875" style="113" bestFit="1" customWidth="1"/>
    <col min="6668" max="6668" width="7.5703125" style="113" bestFit="1" customWidth="1"/>
    <col min="6669" max="6669" width="6.5703125" style="113" bestFit="1" customWidth="1"/>
    <col min="6670" max="6671" width="7.85546875" style="113" bestFit="1" customWidth="1"/>
    <col min="6672" max="6674" width="6.5703125" style="113" bestFit="1" customWidth="1"/>
    <col min="6675" max="6675" width="7.85546875" style="113" bestFit="1" customWidth="1"/>
    <col min="6676" max="6676" width="6.5703125" style="113" bestFit="1" customWidth="1"/>
    <col min="6677" max="6677" width="7.85546875" style="113" bestFit="1" customWidth="1"/>
    <col min="6678" max="6680" width="11.42578125" style="113"/>
    <col min="6681" max="6681" width="12.7109375" style="113" bestFit="1" customWidth="1"/>
    <col min="6682" max="6912" width="11.42578125" style="113"/>
    <col min="6913" max="6913" width="36.7109375" style="113" customWidth="1"/>
    <col min="6914" max="6914" width="9.5703125" style="113" bestFit="1" customWidth="1"/>
    <col min="6915" max="6916" width="7.85546875" style="113" bestFit="1" customWidth="1"/>
    <col min="6917" max="6917" width="6.85546875" style="113" bestFit="1" customWidth="1"/>
    <col min="6918" max="6923" width="7.85546875" style="113" bestFit="1" customWidth="1"/>
    <col min="6924" max="6924" width="7.5703125" style="113" bestFit="1" customWidth="1"/>
    <col min="6925" max="6925" width="6.5703125" style="113" bestFit="1" customWidth="1"/>
    <col min="6926" max="6927" width="7.85546875" style="113" bestFit="1" customWidth="1"/>
    <col min="6928" max="6930" width="6.5703125" style="113" bestFit="1" customWidth="1"/>
    <col min="6931" max="6931" width="7.85546875" style="113" bestFit="1" customWidth="1"/>
    <col min="6932" max="6932" width="6.5703125" style="113" bestFit="1" customWidth="1"/>
    <col min="6933" max="6933" width="7.85546875" style="113" bestFit="1" customWidth="1"/>
    <col min="6934" max="6936" width="11.42578125" style="113"/>
    <col min="6937" max="6937" width="12.7109375" style="113" bestFit="1" customWidth="1"/>
    <col min="6938" max="7168" width="11.42578125" style="113"/>
    <col min="7169" max="7169" width="36.7109375" style="113" customWidth="1"/>
    <col min="7170" max="7170" width="9.5703125" style="113" bestFit="1" customWidth="1"/>
    <col min="7171" max="7172" width="7.85546875" style="113" bestFit="1" customWidth="1"/>
    <col min="7173" max="7173" width="6.85546875" style="113" bestFit="1" customWidth="1"/>
    <col min="7174" max="7179" width="7.85546875" style="113" bestFit="1" customWidth="1"/>
    <col min="7180" max="7180" width="7.5703125" style="113" bestFit="1" customWidth="1"/>
    <col min="7181" max="7181" width="6.5703125" style="113" bestFit="1" customWidth="1"/>
    <col min="7182" max="7183" width="7.85546875" style="113" bestFit="1" customWidth="1"/>
    <col min="7184" max="7186" width="6.5703125" style="113" bestFit="1" customWidth="1"/>
    <col min="7187" max="7187" width="7.85546875" style="113" bestFit="1" customWidth="1"/>
    <col min="7188" max="7188" width="6.5703125" style="113" bestFit="1" customWidth="1"/>
    <col min="7189" max="7189" width="7.85546875" style="113" bestFit="1" customWidth="1"/>
    <col min="7190" max="7192" width="11.42578125" style="113"/>
    <col min="7193" max="7193" width="12.7109375" style="113" bestFit="1" customWidth="1"/>
    <col min="7194" max="7424" width="11.42578125" style="113"/>
    <col min="7425" max="7425" width="36.7109375" style="113" customWidth="1"/>
    <col min="7426" max="7426" width="9.5703125" style="113" bestFit="1" customWidth="1"/>
    <col min="7427" max="7428" width="7.85546875" style="113" bestFit="1" customWidth="1"/>
    <col min="7429" max="7429" width="6.85546875" style="113" bestFit="1" customWidth="1"/>
    <col min="7430" max="7435" width="7.85546875" style="113" bestFit="1" customWidth="1"/>
    <col min="7436" max="7436" width="7.5703125" style="113" bestFit="1" customWidth="1"/>
    <col min="7437" max="7437" width="6.5703125" style="113" bestFit="1" customWidth="1"/>
    <col min="7438" max="7439" width="7.85546875" style="113" bestFit="1" customWidth="1"/>
    <col min="7440" max="7442" width="6.5703125" style="113" bestFit="1" customWidth="1"/>
    <col min="7443" max="7443" width="7.85546875" style="113" bestFit="1" customWidth="1"/>
    <col min="7444" max="7444" width="6.5703125" style="113" bestFit="1" customWidth="1"/>
    <col min="7445" max="7445" width="7.85546875" style="113" bestFit="1" customWidth="1"/>
    <col min="7446" max="7448" width="11.42578125" style="113"/>
    <col min="7449" max="7449" width="12.7109375" style="113" bestFit="1" customWidth="1"/>
    <col min="7450" max="7680" width="11.42578125" style="113"/>
    <col min="7681" max="7681" width="36.7109375" style="113" customWidth="1"/>
    <col min="7682" max="7682" width="9.5703125" style="113" bestFit="1" customWidth="1"/>
    <col min="7683" max="7684" width="7.85546875" style="113" bestFit="1" customWidth="1"/>
    <col min="7685" max="7685" width="6.85546875" style="113" bestFit="1" customWidth="1"/>
    <col min="7686" max="7691" width="7.85546875" style="113" bestFit="1" customWidth="1"/>
    <col min="7692" max="7692" width="7.5703125" style="113" bestFit="1" customWidth="1"/>
    <col min="7693" max="7693" width="6.5703125" style="113" bestFit="1" customWidth="1"/>
    <col min="7694" max="7695" width="7.85546875" style="113" bestFit="1" customWidth="1"/>
    <col min="7696" max="7698" width="6.5703125" style="113" bestFit="1" customWidth="1"/>
    <col min="7699" max="7699" width="7.85546875" style="113" bestFit="1" customWidth="1"/>
    <col min="7700" max="7700" width="6.5703125" style="113" bestFit="1" customWidth="1"/>
    <col min="7701" max="7701" width="7.85546875" style="113" bestFit="1" customWidth="1"/>
    <col min="7702" max="7704" width="11.42578125" style="113"/>
    <col min="7705" max="7705" width="12.7109375" style="113" bestFit="1" customWidth="1"/>
    <col min="7706" max="7936" width="11.42578125" style="113"/>
    <col min="7937" max="7937" width="36.7109375" style="113" customWidth="1"/>
    <col min="7938" max="7938" width="9.5703125" style="113" bestFit="1" customWidth="1"/>
    <col min="7939" max="7940" width="7.85546875" style="113" bestFit="1" customWidth="1"/>
    <col min="7941" max="7941" width="6.85546875" style="113" bestFit="1" customWidth="1"/>
    <col min="7942" max="7947" width="7.85546875" style="113" bestFit="1" customWidth="1"/>
    <col min="7948" max="7948" width="7.5703125" style="113" bestFit="1" customWidth="1"/>
    <col min="7949" max="7949" width="6.5703125" style="113" bestFit="1" customWidth="1"/>
    <col min="7950" max="7951" width="7.85546875" style="113" bestFit="1" customWidth="1"/>
    <col min="7952" max="7954" width="6.5703125" style="113" bestFit="1" customWidth="1"/>
    <col min="7955" max="7955" width="7.85546875" style="113" bestFit="1" customWidth="1"/>
    <col min="7956" max="7956" width="6.5703125" style="113" bestFit="1" customWidth="1"/>
    <col min="7957" max="7957" width="7.85546875" style="113" bestFit="1" customWidth="1"/>
    <col min="7958" max="7960" width="11.42578125" style="113"/>
    <col min="7961" max="7961" width="12.7109375" style="113" bestFit="1" customWidth="1"/>
    <col min="7962" max="8192" width="11.42578125" style="113"/>
    <col min="8193" max="8193" width="36.7109375" style="113" customWidth="1"/>
    <col min="8194" max="8194" width="9.5703125" style="113" bestFit="1" customWidth="1"/>
    <col min="8195" max="8196" width="7.85546875" style="113" bestFit="1" customWidth="1"/>
    <col min="8197" max="8197" width="6.85546875" style="113" bestFit="1" customWidth="1"/>
    <col min="8198" max="8203" width="7.85546875" style="113" bestFit="1" customWidth="1"/>
    <col min="8204" max="8204" width="7.5703125" style="113" bestFit="1" customWidth="1"/>
    <col min="8205" max="8205" width="6.5703125" style="113" bestFit="1" customWidth="1"/>
    <col min="8206" max="8207" width="7.85546875" style="113" bestFit="1" customWidth="1"/>
    <col min="8208" max="8210" width="6.5703125" style="113" bestFit="1" customWidth="1"/>
    <col min="8211" max="8211" width="7.85546875" style="113" bestFit="1" customWidth="1"/>
    <col min="8212" max="8212" width="6.5703125" style="113" bestFit="1" customWidth="1"/>
    <col min="8213" max="8213" width="7.85546875" style="113" bestFit="1" customWidth="1"/>
    <col min="8214" max="8216" width="11.42578125" style="113"/>
    <col min="8217" max="8217" width="12.7109375" style="113" bestFit="1" customWidth="1"/>
    <col min="8218" max="8448" width="11.42578125" style="113"/>
    <col min="8449" max="8449" width="36.7109375" style="113" customWidth="1"/>
    <col min="8450" max="8450" width="9.5703125" style="113" bestFit="1" customWidth="1"/>
    <col min="8451" max="8452" width="7.85546875" style="113" bestFit="1" customWidth="1"/>
    <col min="8453" max="8453" width="6.85546875" style="113" bestFit="1" customWidth="1"/>
    <col min="8454" max="8459" width="7.85546875" style="113" bestFit="1" customWidth="1"/>
    <col min="8460" max="8460" width="7.5703125" style="113" bestFit="1" customWidth="1"/>
    <col min="8461" max="8461" width="6.5703125" style="113" bestFit="1" customWidth="1"/>
    <col min="8462" max="8463" width="7.85546875" style="113" bestFit="1" customWidth="1"/>
    <col min="8464" max="8466" width="6.5703125" style="113" bestFit="1" customWidth="1"/>
    <col min="8467" max="8467" width="7.85546875" style="113" bestFit="1" customWidth="1"/>
    <col min="8468" max="8468" width="6.5703125" style="113" bestFit="1" customWidth="1"/>
    <col min="8469" max="8469" width="7.85546875" style="113" bestFit="1" customWidth="1"/>
    <col min="8470" max="8472" width="11.42578125" style="113"/>
    <col min="8473" max="8473" width="12.7109375" style="113" bestFit="1" customWidth="1"/>
    <col min="8474" max="8704" width="11.42578125" style="113"/>
    <col min="8705" max="8705" width="36.7109375" style="113" customWidth="1"/>
    <col min="8706" max="8706" width="9.5703125" style="113" bestFit="1" customWidth="1"/>
    <col min="8707" max="8708" width="7.85546875" style="113" bestFit="1" customWidth="1"/>
    <col min="8709" max="8709" width="6.85546875" style="113" bestFit="1" customWidth="1"/>
    <col min="8710" max="8715" width="7.85546875" style="113" bestFit="1" customWidth="1"/>
    <col min="8716" max="8716" width="7.5703125" style="113" bestFit="1" customWidth="1"/>
    <col min="8717" max="8717" width="6.5703125" style="113" bestFit="1" customWidth="1"/>
    <col min="8718" max="8719" width="7.85546875" style="113" bestFit="1" customWidth="1"/>
    <col min="8720" max="8722" width="6.5703125" style="113" bestFit="1" customWidth="1"/>
    <col min="8723" max="8723" width="7.85546875" style="113" bestFit="1" customWidth="1"/>
    <col min="8724" max="8724" width="6.5703125" style="113" bestFit="1" customWidth="1"/>
    <col min="8725" max="8725" width="7.85546875" style="113" bestFit="1" customWidth="1"/>
    <col min="8726" max="8728" width="11.42578125" style="113"/>
    <col min="8729" max="8729" width="12.7109375" style="113" bestFit="1" customWidth="1"/>
    <col min="8730" max="8960" width="11.42578125" style="113"/>
    <col min="8961" max="8961" width="36.7109375" style="113" customWidth="1"/>
    <col min="8962" max="8962" width="9.5703125" style="113" bestFit="1" customWidth="1"/>
    <col min="8963" max="8964" width="7.85546875" style="113" bestFit="1" customWidth="1"/>
    <col min="8965" max="8965" width="6.85546875" style="113" bestFit="1" customWidth="1"/>
    <col min="8966" max="8971" width="7.85546875" style="113" bestFit="1" customWidth="1"/>
    <col min="8972" max="8972" width="7.5703125" style="113" bestFit="1" customWidth="1"/>
    <col min="8973" max="8973" width="6.5703125" style="113" bestFit="1" customWidth="1"/>
    <col min="8974" max="8975" width="7.85546875" style="113" bestFit="1" customWidth="1"/>
    <col min="8976" max="8978" width="6.5703125" style="113" bestFit="1" customWidth="1"/>
    <col min="8979" max="8979" width="7.85546875" style="113" bestFit="1" customWidth="1"/>
    <col min="8980" max="8980" width="6.5703125" style="113" bestFit="1" customWidth="1"/>
    <col min="8981" max="8981" width="7.85546875" style="113" bestFit="1" customWidth="1"/>
    <col min="8982" max="8984" width="11.42578125" style="113"/>
    <col min="8985" max="8985" width="12.7109375" style="113" bestFit="1" customWidth="1"/>
    <col min="8986" max="9216" width="11.42578125" style="113"/>
    <col min="9217" max="9217" width="36.7109375" style="113" customWidth="1"/>
    <col min="9218" max="9218" width="9.5703125" style="113" bestFit="1" customWidth="1"/>
    <col min="9219" max="9220" width="7.85546875" style="113" bestFit="1" customWidth="1"/>
    <col min="9221" max="9221" width="6.85546875" style="113" bestFit="1" customWidth="1"/>
    <col min="9222" max="9227" width="7.85546875" style="113" bestFit="1" customWidth="1"/>
    <col min="9228" max="9228" width="7.5703125" style="113" bestFit="1" customWidth="1"/>
    <col min="9229" max="9229" width="6.5703125" style="113" bestFit="1" customWidth="1"/>
    <col min="9230" max="9231" width="7.85546875" style="113" bestFit="1" customWidth="1"/>
    <col min="9232" max="9234" width="6.5703125" style="113" bestFit="1" customWidth="1"/>
    <col min="9235" max="9235" width="7.85546875" style="113" bestFit="1" customWidth="1"/>
    <col min="9236" max="9236" width="6.5703125" style="113" bestFit="1" customWidth="1"/>
    <col min="9237" max="9237" width="7.85546875" style="113" bestFit="1" customWidth="1"/>
    <col min="9238" max="9240" width="11.42578125" style="113"/>
    <col min="9241" max="9241" width="12.7109375" style="113" bestFit="1" customWidth="1"/>
    <col min="9242" max="9472" width="11.42578125" style="113"/>
    <col min="9473" max="9473" width="36.7109375" style="113" customWidth="1"/>
    <col min="9474" max="9474" width="9.5703125" style="113" bestFit="1" customWidth="1"/>
    <col min="9475" max="9476" width="7.85546875" style="113" bestFit="1" customWidth="1"/>
    <col min="9477" max="9477" width="6.85546875" style="113" bestFit="1" customWidth="1"/>
    <col min="9478" max="9483" width="7.85546875" style="113" bestFit="1" customWidth="1"/>
    <col min="9484" max="9484" width="7.5703125" style="113" bestFit="1" customWidth="1"/>
    <col min="9485" max="9485" width="6.5703125" style="113" bestFit="1" customWidth="1"/>
    <col min="9486" max="9487" width="7.85546875" style="113" bestFit="1" customWidth="1"/>
    <col min="9488" max="9490" width="6.5703125" style="113" bestFit="1" customWidth="1"/>
    <col min="9491" max="9491" width="7.85546875" style="113" bestFit="1" customWidth="1"/>
    <col min="9492" max="9492" width="6.5703125" style="113" bestFit="1" customWidth="1"/>
    <col min="9493" max="9493" width="7.85546875" style="113" bestFit="1" customWidth="1"/>
    <col min="9494" max="9496" width="11.42578125" style="113"/>
    <col min="9497" max="9497" width="12.7109375" style="113" bestFit="1" customWidth="1"/>
    <col min="9498" max="9728" width="11.42578125" style="113"/>
    <col min="9729" max="9729" width="36.7109375" style="113" customWidth="1"/>
    <col min="9730" max="9730" width="9.5703125" style="113" bestFit="1" customWidth="1"/>
    <col min="9731" max="9732" width="7.85546875" style="113" bestFit="1" customWidth="1"/>
    <col min="9733" max="9733" width="6.85546875" style="113" bestFit="1" customWidth="1"/>
    <col min="9734" max="9739" width="7.85546875" style="113" bestFit="1" customWidth="1"/>
    <col min="9740" max="9740" width="7.5703125" style="113" bestFit="1" customWidth="1"/>
    <col min="9741" max="9741" width="6.5703125" style="113" bestFit="1" customWidth="1"/>
    <col min="9742" max="9743" width="7.85546875" style="113" bestFit="1" customWidth="1"/>
    <col min="9744" max="9746" width="6.5703125" style="113" bestFit="1" customWidth="1"/>
    <col min="9747" max="9747" width="7.85546875" style="113" bestFit="1" customWidth="1"/>
    <col min="9748" max="9748" width="6.5703125" style="113" bestFit="1" customWidth="1"/>
    <col min="9749" max="9749" width="7.85546875" style="113" bestFit="1" customWidth="1"/>
    <col min="9750" max="9752" width="11.42578125" style="113"/>
    <col min="9753" max="9753" width="12.7109375" style="113" bestFit="1" customWidth="1"/>
    <col min="9754" max="9984" width="11.42578125" style="113"/>
    <col min="9985" max="9985" width="36.7109375" style="113" customWidth="1"/>
    <col min="9986" max="9986" width="9.5703125" style="113" bestFit="1" customWidth="1"/>
    <col min="9987" max="9988" width="7.85546875" style="113" bestFit="1" customWidth="1"/>
    <col min="9989" max="9989" width="6.85546875" style="113" bestFit="1" customWidth="1"/>
    <col min="9990" max="9995" width="7.85546875" style="113" bestFit="1" customWidth="1"/>
    <col min="9996" max="9996" width="7.5703125" style="113" bestFit="1" customWidth="1"/>
    <col min="9997" max="9997" width="6.5703125" style="113" bestFit="1" customWidth="1"/>
    <col min="9998" max="9999" width="7.85546875" style="113" bestFit="1" customWidth="1"/>
    <col min="10000" max="10002" width="6.5703125" style="113" bestFit="1" customWidth="1"/>
    <col min="10003" max="10003" width="7.85546875" style="113" bestFit="1" customWidth="1"/>
    <col min="10004" max="10004" width="6.5703125" style="113" bestFit="1" customWidth="1"/>
    <col min="10005" max="10005" width="7.85546875" style="113" bestFit="1" customWidth="1"/>
    <col min="10006" max="10008" width="11.42578125" style="113"/>
    <col min="10009" max="10009" width="12.7109375" style="113" bestFit="1" customWidth="1"/>
    <col min="10010" max="10240" width="11.42578125" style="113"/>
    <col min="10241" max="10241" width="36.7109375" style="113" customWidth="1"/>
    <col min="10242" max="10242" width="9.5703125" style="113" bestFit="1" customWidth="1"/>
    <col min="10243" max="10244" width="7.85546875" style="113" bestFit="1" customWidth="1"/>
    <col min="10245" max="10245" width="6.85546875" style="113" bestFit="1" customWidth="1"/>
    <col min="10246" max="10251" width="7.85546875" style="113" bestFit="1" customWidth="1"/>
    <col min="10252" max="10252" width="7.5703125" style="113" bestFit="1" customWidth="1"/>
    <col min="10253" max="10253" width="6.5703125" style="113" bestFit="1" customWidth="1"/>
    <col min="10254" max="10255" width="7.85546875" style="113" bestFit="1" customWidth="1"/>
    <col min="10256" max="10258" width="6.5703125" style="113" bestFit="1" customWidth="1"/>
    <col min="10259" max="10259" width="7.85546875" style="113" bestFit="1" customWidth="1"/>
    <col min="10260" max="10260" width="6.5703125" style="113" bestFit="1" customWidth="1"/>
    <col min="10261" max="10261" width="7.85546875" style="113" bestFit="1" customWidth="1"/>
    <col min="10262" max="10264" width="11.42578125" style="113"/>
    <col min="10265" max="10265" width="12.7109375" style="113" bestFit="1" customWidth="1"/>
    <col min="10266" max="10496" width="11.42578125" style="113"/>
    <col min="10497" max="10497" width="36.7109375" style="113" customWidth="1"/>
    <col min="10498" max="10498" width="9.5703125" style="113" bestFit="1" customWidth="1"/>
    <col min="10499" max="10500" width="7.85546875" style="113" bestFit="1" customWidth="1"/>
    <col min="10501" max="10501" width="6.85546875" style="113" bestFit="1" customWidth="1"/>
    <col min="10502" max="10507" width="7.85546875" style="113" bestFit="1" customWidth="1"/>
    <col min="10508" max="10508" width="7.5703125" style="113" bestFit="1" customWidth="1"/>
    <col min="10509" max="10509" width="6.5703125" style="113" bestFit="1" customWidth="1"/>
    <col min="10510" max="10511" width="7.85546875" style="113" bestFit="1" customWidth="1"/>
    <col min="10512" max="10514" width="6.5703125" style="113" bestFit="1" customWidth="1"/>
    <col min="10515" max="10515" width="7.85546875" style="113" bestFit="1" customWidth="1"/>
    <col min="10516" max="10516" width="6.5703125" style="113" bestFit="1" customWidth="1"/>
    <col min="10517" max="10517" width="7.85546875" style="113" bestFit="1" customWidth="1"/>
    <col min="10518" max="10520" width="11.42578125" style="113"/>
    <col min="10521" max="10521" width="12.7109375" style="113" bestFit="1" customWidth="1"/>
    <col min="10522" max="10752" width="11.42578125" style="113"/>
    <col min="10753" max="10753" width="36.7109375" style="113" customWidth="1"/>
    <col min="10754" max="10754" width="9.5703125" style="113" bestFit="1" customWidth="1"/>
    <col min="10755" max="10756" width="7.85546875" style="113" bestFit="1" customWidth="1"/>
    <col min="10757" max="10757" width="6.85546875" style="113" bestFit="1" customWidth="1"/>
    <col min="10758" max="10763" width="7.85546875" style="113" bestFit="1" customWidth="1"/>
    <col min="10764" max="10764" width="7.5703125" style="113" bestFit="1" customWidth="1"/>
    <col min="10765" max="10765" width="6.5703125" style="113" bestFit="1" customWidth="1"/>
    <col min="10766" max="10767" width="7.85546875" style="113" bestFit="1" customWidth="1"/>
    <col min="10768" max="10770" width="6.5703125" style="113" bestFit="1" customWidth="1"/>
    <col min="10771" max="10771" width="7.85546875" style="113" bestFit="1" customWidth="1"/>
    <col min="10772" max="10772" width="6.5703125" style="113" bestFit="1" customWidth="1"/>
    <col min="10773" max="10773" width="7.85546875" style="113" bestFit="1" customWidth="1"/>
    <col min="10774" max="10776" width="11.42578125" style="113"/>
    <col min="10777" max="10777" width="12.7109375" style="113" bestFit="1" customWidth="1"/>
    <col min="10778" max="11008" width="11.42578125" style="113"/>
    <col min="11009" max="11009" width="36.7109375" style="113" customWidth="1"/>
    <col min="11010" max="11010" width="9.5703125" style="113" bestFit="1" customWidth="1"/>
    <col min="11011" max="11012" width="7.85546875" style="113" bestFit="1" customWidth="1"/>
    <col min="11013" max="11013" width="6.85546875" style="113" bestFit="1" customWidth="1"/>
    <col min="11014" max="11019" width="7.85546875" style="113" bestFit="1" customWidth="1"/>
    <col min="11020" max="11020" width="7.5703125" style="113" bestFit="1" customWidth="1"/>
    <col min="11021" max="11021" width="6.5703125" style="113" bestFit="1" customWidth="1"/>
    <col min="11022" max="11023" width="7.85546875" style="113" bestFit="1" customWidth="1"/>
    <col min="11024" max="11026" width="6.5703125" style="113" bestFit="1" customWidth="1"/>
    <col min="11027" max="11027" width="7.85546875" style="113" bestFit="1" customWidth="1"/>
    <col min="11028" max="11028" width="6.5703125" style="113" bestFit="1" customWidth="1"/>
    <col min="11029" max="11029" width="7.85546875" style="113" bestFit="1" customWidth="1"/>
    <col min="11030" max="11032" width="11.42578125" style="113"/>
    <col min="11033" max="11033" width="12.7109375" style="113" bestFit="1" customWidth="1"/>
    <col min="11034" max="11264" width="11.42578125" style="113"/>
    <col min="11265" max="11265" width="36.7109375" style="113" customWidth="1"/>
    <col min="11266" max="11266" width="9.5703125" style="113" bestFit="1" customWidth="1"/>
    <col min="11267" max="11268" width="7.85546875" style="113" bestFit="1" customWidth="1"/>
    <col min="11269" max="11269" width="6.85546875" style="113" bestFit="1" customWidth="1"/>
    <col min="11270" max="11275" width="7.85546875" style="113" bestFit="1" customWidth="1"/>
    <col min="11276" max="11276" width="7.5703125" style="113" bestFit="1" customWidth="1"/>
    <col min="11277" max="11277" width="6.5703125" style="113" bestFit="1" customWidth="1"/>
    <col min="11278" max="11279" width="7.85546875" style="113" bestFit="1" customWidth="1"/>
    <col min="11280" max="11282" width="6.5703125" style="113" bestFit="1" customWidth="1"/>
    <col min="11283" max="11283" width="7.85546875" style="113" bestFit="1" customWidth="1"/>
    <col min="11284" max="11284" width="6.5703125" style="113" bestFit="1" customWidth="1"/>
    <col min="11285" max="11285" width="7.85546875" style="113" bestFit="1" customWidth="1"/>
    <col min="11286" max="11288" width="11.42578125" style="113"/>
    <col min="11289" max="11289" width="12.7109375" style="113" bestFit="1" customWidth="1"/>
    <col min="11290" max="11520" width="11.42578125" style="113"/>
    <col min="11521" max="11521" width="36.7109375" style="113" customWidth="1"/>
    <col min="11522" max="11522" width="9.5703125" style="113" bestFit="1" customWidth="1"/>
    <col min="11523" max="11524" width="7.85546875" style="113" bestFit="1" customWidth="1"/>
    <col min="11525" max="11525" width="6.85546875" style="113" bestFit="1" customWidth="1"/>
    <col min="11526" max="11531" width="7.85546875" style="113" bestFit="1" customWidth="1"/>
    <col min="11532" max="11532" width="7.5703125" style="113" bestFit="1" customWidth="1"/>
    <col min="11533" max="11533" width="6.5703125" style="113" bestFit="1" customWidth="1"/>
    <col min="11534" max="11535" width="7.85546875" style="113" bestFit="1" customWidth="1"/>
    <col min="11536" max="11538" width="6.5703125" style="113" bestFit="1" customWidth="1"/>
    <col min="11539" max="11539" width="7.85546875" style="113" bestFit="1" customWidth="1"/>
    <col min="11540" max="11540" width="6.5703125" style="113" bestFit="1" customWidth="1"/>
    <col min="11541" max="11541" width="7.85546875" style="113" bestFit="1" customWidth="1"/>
    <col min="11542" max="11544" width="11.42578125" style="113"/>
    <col min="11545" max="11545" width="12.7109375" style="113" bestFit="1" customWidth="1"/>
    <col min="11546" max="11776" width="11.42578125" style="113"/>
    <col min="11777" max="11777" width="36.7109375" style="113" customWidth="1"/>
    <col min="11778" max="11778" width="9.5703125" style="113" bestFit="1" customWidth="1"/>
    <col min="11779" max="11780" width="7.85546875" style="113" bestFit="1" customWidth="1"/>
    <col min="11781" max="11781" width="6.85546875" style="113" bestFit="1" customWidth="1"/>
    <col min="11782" max="11787" width="7.85546875" style="113" bestFit="1" customWidth="1"/>
    <col min="11788" max="11788" width="7.5703125" style="113" bestFit="1" customWidth="1"/>
    <col min="11789" max="11789" width="6.5703125" style="113" bestFit="1" customWidth="1"/>
    <col min="11790" max="11791" width="7.85546875" style="113" bestFit="1" customWidth="1"/>
    <col min="11792" max="11794" width="6.5703125" style="113" bestFit="1" customWidth="1"/>
    <col min="11795" max="11795" width="7.85546875" style="113" bestFit="1" customWidth="1"/>
    <col min="11796" max="11796" width="6.5703125" style="113" bestFit="1" customWidth="1"/>
    <col min="11797" max="11797" width="7.85546875" style="113" bestFit="1" customWidth="1"/>
    <col min="11798" max="11800" width="11.42578125" style="113"/>
    <col min="11801" max="11801" width="12.7109375" style="113" bestFit="1" customWidth="1"/>
    <col min="11802" max="12032" width="11.42578125" style="113"/>
    <col min="12033" max="12033" width="36.7109375" style="113" customWidth="1"/>
    <col min="12034" max="12034" width="9.5703125" style="113" bestFit="1" customWidth="1"/>
    <col min="12035" max="12036" width="7.85546875" style="113" bestFit="1" customWidth="1"/>
    <col min="12037" max="12037" width="6.85546875" style="113" bestFit="1" customWidth="1"/>
    <col min="12038" max="12043" width="7.85546875" style="113" bestFit="1" customWidth="1"/>
    <col min="12044" max="12044" width="7.5703125" style="113" bestFit="1" customWidth="1"/>
    <col min="12045" max="12045" width="6.5703125" style="113" bestFit="1" customWidth="1"/>
    <col min="12046" max="12047" width="7.85546875" style="113" bestFit="1" customWidth="1"/>
    <col min="12048" max="12050" width="6.5703125" style="113" bestFit="1" customWidth="1"/>
    <col min="12051" max="12051" width="7.85546875" style="113" bestFit="1" customWidth="1"/>
    <col min="12052" max="12052" width="6.5703125" style="113" bestFit="1" customWidth="1"/>
    <col min="12053" max="12053" width="7.85546875" style="113" bestFit="1" customWidth="1"/>
    <col min="12054" max="12056" width="11.42578125" style="113"/>
    <col min="12057" max="12057" width="12.7109375" style="113" bestFit="1" customWidth="1"/>
    <col min="12058" max="12288" width="11.42578125" style="113"/>
    <col min="12289" max="12289" width="36.7109375" style="113" customWidth="1"/>
    <col min="12290" max="12290" width="9.5703125" style="113" bestFit="1" customWidth="1"/>
    <col min="12291" max="12292" width="7.85546875" style="113" bestFit="1" customWidth="1"/>
    <col min="12293" max="12293" width="6.85546875" style="113" bestFit="1" customWidth="1"/>
    <col min="12294" max="12299" width="7.85546875" style="113" bestFit="1" customWidth="1"/>
    <col min="12300" max="12300" width="7.5703125" style="113" bestFit="1" customWidth="1"/>
    <col min="12301" max="12301" width="6.5703125" style="113" bestFit="1" customWidth="1"/>
    <col min="12302" max="12303" width="7.85546875" style="113" bestFit="1" customWidth="1"/>
    <col min="12304" max="12306" width="6.5703125" style="113" bestFit="1" customWidth="1"/>
    <col min="12307" max="12307" width="7.85546875" style="113" bestFit="1" customWidth="1"/>
    <col min="12308" max="12308" width="6.5703125" style="113" bestFit="1" customWidth="1"/>
    <col min="12309" max="12309" width="7.85546875" style="113" bestFit="1" customWidth="1"/>
    <col min="12310" max="12312" width="11.42578125" style="113"/>
    <col min="12313" max="12313" width="12.7109375" style="113" bestFit="1" customWidth="1"/>
    <col min="12314" max="12544" width="11.42578125" style="113"/>
    <col min="12545" max="12545" width="36.7109375" style="113" customWidth="1"/>
    <col min="12546" max="12546" width="9.5703125" style="113" bestFit="1" customWidth="1"/>
    <col min="12547" max="12548" width="7.85546875" style="113" bestFit="1" customWidth="1"/>
    <col min="12549" max="12549" width="6.85546875" style="113" bestFit="1" customWidth="1"/>
    <col min="12550" max="12555" width="7.85546875" style="113" bestFit="1" customWidth="1"/>
    <col min="12556" max="12556" width="7.5703125" style="113" bestFit="1" customWidth="1"/>
    <col min="12557" max="12557" width="6.5703125" style="113" bestFit="1" customWidth="1"/>
    <col min="12558" max="12559" width="7.85546875" style="113" bestFit="1" customWidth="1"/>
    <col min="12560" max="12562" width="6.5703125" style="113" bestFit="1" customWidth="1"/>
    <col min="12563" max="12563" width="7.85546875" style="113" bestFit="1" customWidth="1"/>
    <col min="12564" max="12564" width="6.5703125" style="113" bestFit="1" customWidth="1"/>
    <col min="12565" max="12565" width="7.85546875" style="113" bestFit="1" customWidth="1"/>
    <col min="12566" max="12568" width="11.42578125" style="113"/>
    <col min="12569" max="12569" width="12.7109375" style="113" bestFit="1" customWidth="1"/>
    <col min="12570" max="12800" width="11.42578125" style="113"/>
    <col min="12801" max="12801" width="36.7109375" style="113" customWidth="1"/>
    <col min="12802" max="12802" width="9.5703125" style="113" bestFit="1" customWidth="1"/>
    <col min="12803" max="12804" width="7.85546875" style="113" bestFit="1" customWidth="1"/>
    <col min="12805" max="12805" width="6.85546875" style="113" bestFit="1" customWidth="1"/>
    <col min="12806" max="12811" width="7.85546875" style="113" bestFit="1" customWidth="1"/>
    <col min="12812" max="12812" width="7.5703125" style="113" bestFit="1" customWidth="1"/>
    <col min="12813" max="12813" width="6.5703125" style="113" bestFit="1" customWidth="1"/>
    <col min="12814" max="12815" width="7.85546875" style="113" bestFit="1" customWidth="1"/>
    <col min="12816" max="12818" width="6.5703125" style="113" bestFit="1" customWidth="1"/>
    <col min="12819" max="12819" width="7.85546875" style="113" bestFit="1" customWidth="1"/>
    <col min="12820" max="12820" width="6.5703125" style="113" bestFit="1" customWidth="1"/>
    <col min="12821" max="12821" width="7.85546875" style="113" bestFit="1" customWidth="1"/>
    <col min="12822" max="12824" width="11.42578125" style="113"/>
    <col min="12825" max="12825" width="12.7109375" style="113" bestFit="1" customWidth="1"/>
    <col min="12826" max="13056" width="11.42578125" style="113"/>
    <col min="13057" max="13057" width="36.7109375" style="113" customWidth="1"/>
    <col min="13058" max="13058" width="9.5703125" style="113" bestFit="1" customWidth="1"/>
    <col min="13059" max="13060" width="7.85546875" style="113" bestFit="1" customWidth="1"/>
    <col min="13061" max="13061" width="6.85546875" style="113" bestFit="1" customWidth="1"/>
    <col min="13062" max="13067" width="7.85546875" style="113" bestFit="1" customWidth="1"/>
    <col min="13068" max="13068" width="7.5703125" style="113" bestFit="1" customWidth="1"/>
    <col min="13069" max="13069" width="6.5703125" style="113" bestFit="1" customWidth="1"/>
    <col min="13070" max="13071" width="7.85546875" style="113" bestFit="1" customWidth="1"/>
    <col min="13072" max="13074" width="6.5703125" style="113" bestFit="1" customWidth="1"/>
    <col min="13075" max="13075" width="7.85546875" style="113" bestFit="1" customWidth="1"/>
    <col min="13076" max="13076" width="6.5703125" style="113" bestFit="1" customWidth="1"/>
    <col min="13077" max="13077" width="7.85546875" style="113" bestFit="1" customWidth="1"/>
    <col min="13078" max="13080" width="11.42578125" style="113"/>
    <col min="13081" max="13081" width="12.7109375" style="113" bestFit="1" customWidth="1"/>
    <col min="13082" max="13312" width="11.42578125" style="113"/>
    <col min="13313" max="13313" width="36.7109375" style="113" customWidth="1"/>
    <col min="13314" max="13314" width="9.5703125" style="113" bestFit="1" customWidth="1"/>
    <col min="13315" max="13316" width="7.85546875" style="113" bestFit="1" customWidth="1"/>
    <col min="13317" max="13317" width="6.85546875" style="113" bestFit="1" customWidth="1"/>
    <col min="13318" max="13323" width="7.85546875" style="113" bestFit="1" customWidth="1"/>
    <col min="13324" max="13324" width="7.5703125" style="113" bestFit="1" customWidth="1"/>
    <col min="13325" max="13325" width="6.5703125" style="113" bestFit="1" customWidth="1"/>
    <col min="13326" max="13327" width="7.85546875" style="113" bestFit="1" customWidth="1"/>
    <col min="13328" max="13330" width="6.5703125" style="113" bestFit="1" customWidth="1"/>
    <col min="13331" max="13331" width="7.85546875" style="113" bestFit="1" customWidth="1"/>
    <col min="13332" max="13332" width="6.5703125" style="113" bestFit="1" customWidth="1"/>
    <col min="13333" max="13333" width="7.85546875" style="113" bestFit="1" customWidth="1"/>
    <col min="13334" max="13336" width="11.42578125" style="113"/>
    <col min="13337" max="13337" width="12.7109375" style="113" bestFit="1" customWidth="1"/>
    <col min="13338" max="13568" width="11.42578125" style="113"/>
    <col min="13569" max="13569" width="36.7109375" style="113" customWidth="1"/>
    <col min="13570" max="13570" width="9.5703125" style="113" bestFit="1" customWidth="1"/>
    <col min="13571" max="13572" width="7.85546875" style="113" bestFit="1" customWidth="1"/>
    <col min="13573" max="13573" width="6.85546875" style="113" bestFit="1" customWidth="1"/>
    <col min="13574" max="13579" width="7.85546875" style="113" bestFit="1" customWidth="1"/>
    <col min="13580" max="13580" width="7.5703125" style="113" bestFit="1" customWidth="1"/>
    <col min="13581" max="13581" width="6.5703125" style="113" bestFit="1" customWidth="1"/>
    <col min="13582" max="13583" width="7.85546875" style="113" bestFit="1" customWidth="1"/>
    <col min="13584" max="13586" width="6.5703125" style="113" bestFit="1" customWidth="1"/>
    <col min="13587" max="13587" width="7.85546875" style="113" bestFit="1" customWidth="1"/>
    <col min="13588" max="13588" width="6.5703125" style="113" bestFit="1" customWidth="1"/>
    <col min="13589" max="13589" width="7.85546875" style="113" bestFit="1" customWidth="1"/>
    <col min="13590" max="13592" width="11.42578125" style="113"/>
    <col min="13593" max="13593" width="12.7109375" style="113" bestFit="1" customWidth="1"/>
    <col min="13594" max="13824" width="11.42578125" style="113"/>
    <col min="13825" max="13825" width="36.7109375" style="113" customWidth="1"/>
    <col min="13826" max="13826" width="9.5703125" style="113" bestFit="1" customWidth="1"/>
    <col min="13827" max="13828" width="7.85546875" style="113" bestFit="1" customWidth="1"/>
    <col min="13829" max="13829" width="6.85546875" style="113" bestFit="1" customWidth="1"/>
    <col min="13830" max="13835" width="7.85546875" style="113" bestFit="1" customWidth="1"/>
    <col min="13836" max="13836" width="7.5703125" style="113" bestFit="1" customWidth="1"/>
    <col min="13837" max="13837" width="6.5703125" style="113" bestFit="1" customWidth="1"/>
    <col min="13838" max="13839" width="7.85546875" style="113" bestFit="1" customWidth="1"/>
    <col min="13840" max="13842" width="6.5703125" style="113" bestFit="1" customWidth="1"/>
    <col min="13843" max="13843" width="7.85546875" style="113" bestFit="1" customWidth="1"/>
    <col min="13844" max="13844" width="6.5703125" style="113" bestFit="1" customWidth="1"/>
    <col min="13845" max="13845" width="7.85546875" style="113" bestFit="1" customWidth="1"/>
    <col min="13846" max="13848" width="11.42578125" style="113"/>
    <col min="13849" max="13849" width="12.7109375" style="113" bestFit="1" customWidth="1"/>
    <col min="13850" max="14080" width="11.42578125" style="113"/>
    <col min="14081" max="14081" width="36.7109375" style="113" customWidth="1"/>
    <col min="14082" max="14082" width="9.5703125" style="113" bestFit="1" customWidth="1"/>
    <col min="14083" max="14084" width="7.85546875" style="113" bestFit="1" customWidth="1"/>
    <col min="14085" max="14085" width="6.85546875" style="113" bestFit="1" customWidth="1"/>
    <col min="14086" max="14091" width="7.85546875" style="113" bestFit="1" customWidth="1"/>
    <col min="14092" max="14092" width="7.5703125" style="113" bestFit="1" customWidth="1"/>
    <col min="14093" max="14093" width="6.5703125" style="113" bestFit="1" customWidth="1"/>
    <col min="14094" max="14095" width="7.85546875" style="113" bestFit="1" customWidth="1"/>
    <col min="14096" max="14098" width="6.5703125" style="113" bestFit="1" customWidth="1"/>
    <col min="14099" max="14099" width="7.85546875" style="113" bestFit="1" customWidth="1"/>
    <col min="14100" max="14100" width="6.5703125" style="113" bestFit="1" customWidth="1"/>
    <col min="14101" max="14101" width="7.85546875" style="113" bestFit="1" customWidth="1"/>
    <col min="14102" max="14104" width="11.42578125" style="113"/>
    <col min="14105" max="14105" width="12.7109375" style="113" bestFit="1" customWidth="1"/>
    <col min="14106" max="14336" width="11.42578125" style="113"/>
    <col min="14337" max="14337" width="36.7109375" style="113" customWidth="1"/>
    <col min="14338" max="14338" width="9.5703125" style="113" bestFit="1" customWidth="1"/>
    <col min="14339" max="14340" width="7.85546875" style="113" bestFit="1" customWidth="1"/>
    <col min="14341" max="14341" width="6.85546875" style="113" bestFit="1" customWidth="1"/>
    <col min="14342" max="14347" width="7.85546875" style="113" bestFit="1" customWidth="1"/>
    <col min="14348" max="14348" width="7.5703125" style="113" bestFit="1" customWidth="1"/>
    <col min="14349" max="14349" width="6.5703125" style="113" bestFit="1" customWidth="1"/>
    <col min="14350" max="14351" width="7.85546875" style="113" bestFit="1" customWidth="1"/>
    <col min="14352" max="14354" width="6.5703125" style="113" bestFit="1" customWidth="1"/>
    <col min="14355" max="14355" width="7.85546875" style="113" bestFit="1" customWidth="1"/>
    <col min="14356" max="14356" width="6.5703125" style="113" bestFit="1" customWidth="1"/>
    <col min="14357" max="14357" width="7.85546875" style="113" bestFit="1" customWidth="1"/>
    <col min="14358" max="14360" width="11.42578125" style="113"/>
    <col min="14361" max="14361" width="12.7109375" style="113" bestFit="1" customWidth="1"/>
    <col min="14362" max="14592" width="11.42578125" style="113"/>
    <col min="14593" max="14593" width="36.7109375" style="113" customWidth="1"/>
    <col min="14594" max="14594" width="9.5703125" style="113" bestFit="1" customWidth="1"/>
    <col min="14595" max="14596" width="7.85546875" style="113" bestFit="1" customWidth="1"/>
    <col min="14597" max="14597" width="6.85546875" style="113" bestFit="1" customWidth="1"/>
    <col min="14598" max="14603" width="7.85546875" style="113" bestFit="1" customWidth="1"/>
    <col min="14604" max="14604" width="7.5703125" style="113" bestFit="1" customWidth="1"/>
    <col min="14605" max="14605" width="6.5703125" style="113" bestFit="1" customWidth="1"/>
    <col min="14606" max="14607" width="7.85546875" style="113" bestFit="1" customWidth="1"/>
    <col min="14608" max="14610" width="6.5703125" style="113" bestFit="1" customWidth="1"/>
    <col min="14611" max="14611" width="7.85546875" style="113" bestFit="1" customWidth="1"/>
    <col min="14612" max="14612" width="6.5703125" style="113" bestFit="1" customWidth="1"/>
    <col min="14613" max="14613" width="7.85546875" style="113" bestFit="1" customWidth="1"/>
    <col min="14614" max="14616" width="11.42578125" style="113"/>
    <col min="14617" max="14617" width="12.7109375" style="113" bestFit="1" customWidth="1"/>
    <col min="14618" max="14848" width="11.42578125" style="113"/>
    <col min="14849" max="14849" width="36.7109375" style="113" customWidth="1"/>
    <col min="14850" max="14850" width="9.5703125" style="113" bestFit="1" customWidth="1"/>
    <col min="14851" max="14852" width="7.85546875" style="113" bestFit="1" customWidth="1"/>
    <col min="14853" max="14853" width="6.85546875" style="113" bestFit="1" customWidth="1"/>
    <col min="14854" max="14859" width="7.85546875" style="113" bestFit="1" customWidth="1"/>
    <col min="14860" max="14860" width="7.5703125" style="113" bestFit="1" customWidth="1"/>
    <col min="14861" max="14861" width="6.5703125" style="113" bestFit="1" customWidth="1"/>
    <col min="14862" max="14863" width="7.85546875" style="113" bestFit="1" customWidth="1"/>
    <col min="14864" max="14866" width="6.5703125" style="113" bestFit="1" customWidth="1"/>
    <col min="14867" max="14867" width="7.85546875" style="113" bestFit="1" customWidth="1"/>
    <col min="14868" max="14868" width="6.5703125" style="113" bestFit="1" customWidth="1"/>
    <col min="14869" max="14869" width="7.85546875" style="113" bestFit="1" customWidth="1"/>
    <col min="14870" max="14872" width="11.42578125" style="113"/>
    <col min="14873" max="14873" width="12.7109375" style="113" bestFit="1" customWidth="1"/>
    <col min="14874" max="15104" width="11.42578125" style="113"/>
    <col min="15105" max="15105" width="36.7109375" style="113" customWidth="1"/>
    <col min="15106" max="15106" width="9.5703125" style="113" bestFit="1" customWidth="1"/>
    <col min="15107" max="15108" width="7.85546875" style="113" bestFit="1" customWidth="1"/>
    <col min="15109" max="15109" width="6.85546875" style="113" bestFit="1" customWidth="1"/>
    <col min="15110" max="15115" width="7.85546875" style="113" bestFit="1" customWidth="1"/>
    <col min="15116" max="15116" width="7.5703125" style="113" bestFit="1" customWidth="1"/>
    <col min="15117" max="15117" width="6.5703125" style="113" bestFit="1" customWidth="1"/>
    <col min="15118" max="15119" width="7.85546875" style="113" bestFit="1" customWidth="1"/>
    <col min="15120" max="15122" width="6.5703125" style="113" bestFit="1" customWidth="1"/>
    <col min="15123" max="15123" width="7.85546875" style="113" bestFit="1" customWidth="1"/>
    <col min="15124" max="15124" width="6.5703125" style="113" bestFit="1" customWidth="1"/>
    <col min="15125" max="15125" width="7.85546875" style="113" bestFit="1" customWidth="1"/>
    <col min="15126" max="15128" width="11.42578125" style="113"/>
    <col min="15129" max="15129" width="12.7109375" style="113" bestFit="1" customWidth="1"/>
    <col min="15130" max="15360" width="11.42578125" style="113"/>
    <col min="15361" max="15361" width="36.7109375" style="113" customWidth="1"/>
    <col min="15362" max="15362" width="9.5703125" style="113" bestFit="1" customWidth="1"/>
    <col min="15363" max="15364" width="7.85546875" style="113" bestFit="1" customWidth="1"/>
    <col min="15365" max="15365" width="6.85546875" style="113" bestFit="1" customWidth="1"/>
    <col min="15366" max="15371" width="7.85546875" style="113" bestFit="1" customWidth="1"/>
    <col min="15372" max="15372" width="7.5703125" style="113" bestFit="1" customWidth="1"/>
    <col min="15373" max="15373" width="6.5703125" style="113" bestFit="1" customWidth="1"/>
    <col min="15374" max="15375" width="7.85546875" style="113" bestFit="1" customWidth="1"/>
    <col min="15376" max="15378" width="6.5703125" style="113" bestFit="1" customWidth="1"/>
    <col min="15379" max="15379" width="7.85546875" style="113" bestFit="1" customWidth="1"/>
    <col min="15380" max="15380" width="6.5703125" style="113" bestFit="1" customWidth="1"/>
    <col min="15381" max="15381" width="7.85546875" style="113" bestFit="1" customWidth="1"/>
    <col min="15382" max="15384" width="11.42578125" style="113"/>
    <col min="15385" max="15385" width="12.7109375" style="113" bestFit="1" customWidth="1"/>
    <col min="15386" max="15616" width="11.42578125" style="113"/>
    <col min="15617" max="15617" width="36.7109375" style="113" customWidth="1"/>
    <col min="15618" max="15618" width="9.5703125" style="113" bestFit="1" customWidth="1"/>
    <col min="15619" max="15620" width="7.85546875" style="113" bestFit="1" customWidth="1"/>
    <col min="15621" max="15621" width="6.85546875" style="113" bestFit="1" customWidth="1"/>
    <col min="15622" max="15627" width="7.85546875" style="113" bestFit="1" customWidth="1"/>
    <col min="15628" max="15628" width="7.5703125" style="113" bestFit="1" customWidth="1"/>
    <col min="15629" max="15629" width="6.5703125" style="113" bestFit="1" customWidth="1"/>
    <col min="15630" max="15631" width="7.85546875" style="113" bestFit="1" customWidth="1"/>
    <col min="15632" max="15634" width="6.5703125" style="113" bestFit="1" customWidth="1"/>
    <col min="15635" max="15635" width="7.85546875" style="113" bestFit="1" customWidth="1"/>
    <col min="15636" max="15636" width="6.5703125" style="113" bestFit="1" customWidth="1"/>
    <col min="15637" max="15637" width="7.85546875" style="113" bestFit="1" customWidth="1"/>
    <col min="15638" max="15640" width="11.42578125" style="113"/>
    <col min="15641" max="15641" width="12.7109375" style="113" bestFit="1" customWidth="1"/>
    <col min="15642" max="15872" width="11.42578125" style="113"/>
    <col min="15873" max="15873" width="36.7109375" style="113" customWidth="1"/>
    <col min="15874" max="15874" width="9.5703125" style="113" bestFit="1" customWidth="1"/>
    <col min="15875" max="15876" width="7.85546875" style="113" bestFit="1" customWidth="1"/>
    <col min="15877" max="15877" width="6.85546875" style="113" bestFit="1" customWidth="1"/>
    <col min="15878" max="15883" width="7.85546875" style="113" bestFit="1" customWidth="1"/>
    <col min="15884" max="15884" width="7.5703125" style="113" bestFit="1" customWidth="1"/>
    <col min="15885" max="15885" width="6.5703125" style="113" bestFit="1" customWidth="1"/>
    <col min="15886" max="15887" width="7.85546875" style="113" bestFit="1" customWidth="1"/>
    <col min="15888" max="15890" width="6.5703125" style="113" bestFit="1" customWidth="1"/>
    <col min="15891" max="15891" width="7.85546875" style="113" bestFit="1" customWidth="1"/>
    <col min="15892" max="15892" width="6.5703125" style="113" bestFit="1" customWidth="1"/>
    <col min="15893" max="15893" width="7.85546875" style="113" bestFit="1" customWidth="1"/>
    <col min="15894" max="15896" width="11.42578125" style="113"/>
    <col min="15897" max="15897" width="12.7109375" style="113" bestFit="1" customWidth="1"/>
    <col min="15898" max="16128" width="11.42578125" style="113"/>
    <col min="16129" max="16129" width="36.7109375" style="113" customWidth="1"/>
    <col min="16130" max="16130" width="9.5703125" style="113" bestFit="1" customWidth="1"/>
    <col min="16131" max="16132" width="7.85546875" style="113" bestFit="1" customWidth="1"/>
    <col min="16133" max="16133" width="6.85546875" style="113" bestFit="1" customWidth="1"/>
    <col min="16134" max="16139" width="7.85546875" style="113" bestFit="1" customWidth="1"/>
    <col min="16140" max="16140" width="7.5703125" style="113" bestFit="1" customWidth="1"/>
    <col min="16141" max="16141" width="6.5703125" style="113" bestFit="1" customWidth="1"/>
    <col min="16142" max="16143" width="7.85546875" style="113" bestFit="1" customWidth="1"/>
    <col min="16144" max="16146" width="6.5703125" style="113" bestFit="1" customWidth="1"/>
    <col min="16147" max="16147" width="7.85546875" style="113" bestFit="1" customWidth="1"/>
    <col min="16148" max="16148" width="6.5703125" style="113" bestFit="1" customWidth="1"/>
    <col min="16149" max="16149" width="7.85546875" style="113" bestFit="1" customWidth="1"/>
    <col min="16150" max="16152" width="11.42578125" style="113"/>
    <col min="16153" max="16153" width="12.7109375" style="113" bestFit="1" customWidth="1"/>
    <col min="16154" max="16384" width="11.42578125" style="113"/>
  </cols>
  <sheetData>
    <row r="1" spans="1:22" s="98" customFormat="1" ht="30" customHeight="1" x14ac:dyDescent="0.25">
      <c r="A1" s="402" t="s">
        <v>80</v>
      </c>
      <c r="B1" s="402"/>
      <c r="C1" s="402"/>
      <c r="D1" s="402"/>
      <c r="E1" s="402"/>
      <c r="F1" s="402"/>
      <c r="G1" s="402"/>
      <c r="H1" s="402"/>
      <c r="I1" s="402"/>
      <c r="J1" s="402"/>
      <c r="K1" s="402"/>
      <c r="L1" s="402"/>
      <c r="M1" s="402"/>
      <c r="N1" s="402"/>
      <c r="O1" s="402"/>
      <c r="P1" s="402"/>
      <c r="Q1" s="402"/>
      <c r="R1" s="402"/>
      <c r="S1" s="402"/>
      <c r="T1" s="402"/>
      <c r="U1" s="402"/>
    </row>
    <row r="2" spans="1:22" s="98" customFormat="1" ht="15" customHeight="1" x14ac:dyDescent="0.25">
      <c r="A2" s="403" t="s">
        <v>388</v>
      </c>
      <c r="B2" s="403"/>
      <c r="C2" s="403"/>
      <c r="D2" s="403"/>
      <c r="E2" s="403"/>
      <c r="F2" s="403"/>
      <c r="G2" s="403"/>
      <c r="H2" s="403"/>
      <c r="I2" s="403"/>
      <c r="J2" s="403"/>
      <c r="K2" s="403"/>
      <c r="L2" s="403"/>
      <c r="M2" s="403"/>
      <c r="N2" s="403"/>
      <c r="O2" s="403"/>
      <c r="P2" s="403"/>
      <c r="Q2" s="403"/>
      <c r="R2" s="403"/>
      <c r="S2" s="403"/>
      <c r="T2" s="403"/>
      <c r="U2" s="403"/>
    </row>
    <row r="3" spans="1:22" s="98" customFormat="1" ht="15" customHeight="1" x14ac:dyDescent="0.25">
      <c r="A3" s="403" t="s">
        <v>2</v>
      </c>
      <c r="B3" s="403"/>
      <c r="C3" s="403"/>
      <c r="D3" s="403"/>
      <c r="E3" s="403"/>
      <c r="F3" s="403"/>
      <c r="G3" s="403"/>
      <c r="H3" s="403"/>
      <c r="I3" s="403"/>
      <c r="J3" s="403"/>
      <c r="K3" s="403"/>
      <c r="L3" s="403"/>
      <c r="M3" s="403"/>
      <c r="N3" s="403"/>
      <c r="O3" s="403"/>
      <c r="P3" s="403"/>
      <c r="Q3" s="403"/>
      <c r="R3" s="403"/>
      <c r="S3" s="403"/>
      <c r="T3" s="403"/>
      <c r="U3" s="403"/>
    </row>
    <row r="4" spans="1:22" s="99" customFormat="1" ht="30" customHeight="1" x14ac:dyDescent="0.25">
      <c r="A4" s="404" t="s">
        <v>49</v>
      </c>
      <c r="B4" s="404"/>
      <c r="C4" s="404"/>
      <c r="D4" s="404"/>
      <c r="E4" s="404"/>
      <c r="F4" s="404"/>
      <c r="G4" s="404"/>
      <c r="H4" s="404"/>
      <c r="I4" s="404"/>
      <c r="J4" s="404"/>
      <c r="K4" s="404"/>
      <c r="L4" s="404"/>
      <c r="M4" s="404"/>
      <c r="N4" s="404"/>
      <c r="O4" s="404"/>
      <c r="P4" s="404"/>
      <c r="Q4" s="404"/>
      <c r="R4" s="404"/>
      <c r="S4" s="404"/>
      <c r="T4" s="404"/>
      <c r="U4" s="404"/>
    </row>
    <row r="5" spans="1:22" ht="3.75" customHeight="1" x14ac:dyDescent="0.2">
      <c r="A5" s="195"/>
      <c r="B5" s="97"/>
      <c r="C5" s="112"/>
      <c r="D5" s="112"/>
      <c r="E5" s="112"/>
      <c r="F5" s="112"/>
      <c r="G5" s="112"/>
      <c r="H5" s="97"/>
      <c r="I5" s="97"/>
      <c r="J5" s="97"/>
      <c r="K5" s="256"/>
      <c r="L5" s="256"/>
      <c r="M5" s="97"/>
      <c r="N5" s="97"/>
      <c r="O5" s="97"/>
      <c r="P5" s="97"/>
      <c r="Q5" s="97"/>
      <c r="R5" s="97"/>
      <c r="S5" s="97"/>
    </row>
    <row r="6" spans="1:22" x14ac:dyDescent="0.2">
      <c r="A6" s="196"/>
      <c r="B6" s="197" t="s">
        <v>91</v>
      </c>
      <c r="C6" s="197" t="s">
        <v>102</v>
      </c>
      <c r="D6" s="197" t="s">
        <v>88</v>
      </c>
      <c r="E6" s="197" t="s">
        <v>103</v>
      </c>
      <c r="F6" s="197" t="s">
        <v>94</v>
      </c>
      <c r="G6" s="197" t="s">
        <v>101</v>
      </c>
      <c r="H6" s="197" t="s">
        <v>99</v>
      </c>
      <c r="I6" s="197" t="s">
        <v>89</v>
      </c>
      <c r="J6" s="197" t="s">
        <v>100</v>
      </c>
      <c r="K6" s="197" t="s">
        <v>93</v>
      </c>
      <c r="L6" s="197" t="s">
        <v>96</v>
      </c>
      <c r="M6" s="197" t="s">
        <v>87</v>
      </c>
      <c r="N6" s="197" t="s">
        <v>86</v>
      </c>
      <c r="O6" s="197" t="s">
        <v>84</v>
      </c>
      <c r="P6" s="197" t="s">
        <v>105</v>
      </c>
      <c r="Q6" s="197" t="s">
        <v>106</v>
      </c>
      <c r="R6" s="197" t="s">
        <v>92</v>
      </c>
      <c r="S6" s="197" t="s">
        <v>98</v>
      </c>
      <c r="T6" s="197" t="s">
        <v>90</v>
      </c>
      <c r="U6" s="197" t="s">
        <v>85</v>
      </c>
    </row>
    <row r="7" spans="1:22" x14ac:dyDescent="0.2">
      <c r="A7" s="200" t="s">
        <v>389</v>
      </c>
      <c r="B7" s="225">
        <v>1046204.1954638003</v>
      </c>
      <c r="C7" s="186">
        <v>657914.04660119978</v>
      </c>
      <c r="D7" s="186">
        <v>262482.93747039995</v>
      </c>
      <c r="E7" s="186">
        <v>83949.598418999987</v>
      </c>
      <c r="F7" s="186">
        <v>203981.3097608001</v>
      </c>
      <c r="G7" s="186">
        <v>273304.5616286</v>
      </c>
      <c r="H7" s="225">
        <v>157523.04288999998</v>
      </c>
      <c r="I7" s="225">
        <v>161458.96819019987</v>
      </c>
      <c r="J7" s="225">
        <v>158121.93467000002</v>
      </c>
      <c r="K7" s="225">
        <v>142435.27421900004</v>
      </c>
      <c r="L7" s="225">
        <v>91975.823877400006</v>
      </c>
      <c r="M7" s="225">
        <v>51892.294284200005</v>
      </c>
      <c r="N7" s="225">
        <v>205745.81743579995</v>
      </c>
      <c r="O7" s="225">
        <v>113666.82077999998</v>
      </c>
      <c r="P7" s="225">
        <v>57968.758796799979</v>
      </c>
      <c r="Q7" s="225">
        <v>53745.351313599982</v>
      </c>
      <c r="R7" s="225">
        <v>79841.028474400038</v>
      </c>
      <c r="S7" s="225">
        <v>183652.69880999994</v>
      </c>
      <c r="T7" s="225">
        <v>66117.784797200002</v>
      </c>
      <c r="U7" s="225">
        <v>222541.20231799997</v>
      </c>
      <c r="V7" s="281"/>
    </row>
    <row r="8" spans="1:22" x14ac:dyDescent="0.2">
      <c r="A8" s="200" t="s">
        <v>390</v>
      </c>
      <c r="B8" s="225">
        <v>20826.4683</v>
      </c>
      <c r="C8" s="186">
        <v>6829.8231100000003</v>
      </c>
      <c r="D8" s="186">
        <v>3227.8232599999997</v>
      </c>
      <c r="E8" s="186">
        <v>896.21398000000011</v>
      </c>
      <c r="F8" s="186">
        <v>1688.0060799999999</v>
      </c>
      <c r="G8" s="186">
        <v>2825.8895699999994</v>
      </c>
      <c r="H8" s="225">
        <v>2353.9889299999995</v>
      </c>
      <c r="I8" s="225">
        <v>1302.47839</v>
      </c>
      <c r="J8" s="225">
        <v>692.98176999999998</v>
      </c>
      <c r="K8" s="225">
        <v>1396.4261799999999</v>
      </c>
      <c r="L8" s="225">
        <v>1440.2044399999997</v>
      </c>
      <c r="M8" s="225">
        <v>486.87873999999999</v>
      </c>
      <c r="N8" s="225">
        <v>3574.2691799999993</v>
      </c>
      <c r="O8" s="225">
        <v>1332.9713999999999</v>
      </c>
      <c r="P8" s="225">
        <v>416.97685999999999</v>
      </c>
      <c r="Q8" s="225">
        <v>827.09523999999999</v>
      </c>
      <c r="R8" s="225">
        <v>502.04798</v>
      </c>
      <c r="S8" s="225">
        <v>4073.8292799999999</v>
      </c>
      <c r="T8" s="225">
        <v>962.05531999999994</v>
      </c>
      <c r="U8" s="225">
        <v>2075.6439299999997</v>
      </c>
      <c r="V8" s="281"/>
    </row>
    <row r="9" spans="1:22" x14ac:dyDescent="0.2">
      <c r="A9" s="200" t="s">
        <v>391</v>
      </c>
      <c r="B9" s="225">
        <v>14199.621617800003</v>
      </c>
      <c r="C9" s="186">
        <v>21801.378747600007</v>
      </c>
      <c r="D9" s="186">
        <v>5093.2127443999989</v>
      </c>
      <c r="E9" s="186">
        <v>1771.6183512</v>
      </c>
      <c r="F9" s="186">
        <v>1612.2851999999998</v>
      </c>
      <c r="G9" s="186">
        <v>2269.8958012000003</v>
      </c>
      <c r="H9" s="225">
        <v>2401.3876</v>
      </c>
      <c r="I9" s="225">
        <v>1424.9100726000004</v>
      </c>
      <c r="J9" s="225">
        <v>57.423319999999997</v>
      </c>
      <c r="K9" s="225">
        <v>159.14339000000001</v>
      </c>
      <c r="L9" s="225">
        <v>2123.2692800000004</v>
      </c>
      <c r="M9" s="225">
        <v>2149.2262500000002</v>
      </c>
      <c r="N9" s="225">
        <v>1633.2389600000001</v>
      </c>
      <c r="O9" s="225">
        <v>1326.1786499999998</v>
      </c>
      <c r="P9" s="225">
        <v>296.88245000000001</v>
      </c>
      <c r="Q9" s="225">
        <v>1146.9035900000003</v>
      </c>
      <c r="R9" s="225">
        <v>694.72908999999981</v>
      </c>
      <c r="S9" s="225">
        <v>234.90782000000002</v>
      </c>
      <c r="T9" s="225">
        <v>8.3727400000000003</v>
      </c>
      <c r="U9" s="225">
        <v>2359.7913400000002</v>
      </c>
      <c r="V9" s="281"/>
    </row>
    <row r="10" spans="1:22" x14ac:dyDescent="0.2">
      <c r="A10" s="200" t="s">
        <v>392</v>
      </c>
      <c r="B10" s="225">
        <v>1768.1737899999998</v>
      </c>
      <c r="C10" s="186">
        <v>940.67131000000029</v>
      </c>
      <c r="D10" s="186">
        <v>220.21890999999999</v>
      </c>
      <c r="E10" s="186">
        <v>125.18155</v>
      </c>
      <c r="F10" s="186">
        <v>57.895290000000003</v>
      </c>
      <c r="G10" s="186">
        <v>116.15626999999999</v>
      </c>
      <c r="H10" s="225">
        <v>91.984230000000011</v>
      </c>
      <c r="I10" s="225">
        <v>67.325630000000004</v>
      </c>
      <c r="J10" s="225">
        <v>2.89412</v>
      </c>
      <c r="K10" s="225">
        <v>7.2920200000000008</v>
      </c>
      <c r="L10" s="225">
        <v>104.25711</v>
      </c>
      <c r="M10" s="225">
        <v>73.661149999999992</v>
      </c>
      <c r="N10" s="225">
        <v>74.400240000000011</v>
      </c>
      <c r="O10" s="225">
        <v>57.680600000000005</v>
      </c>
      <c r="P10" s="225">
        <v>7.1993899999999993</v>
      </c>
      <c r="Q10" s="225">
        <v>67.383719999999997</v>
      </c>
      <c r="R10" s="225">
        <v>37.487569999999998</v>
      </c>
      <c r="S10" s="225">
        <v>11.388309999999999</v>
      </c>
      <c r="T10" s="225">
        <v>0.54422999999999999</v>
      </c>
      <c r="U10" s="225">
        <v>76.97820999999999</v>
      </c>
      <c r="V10" s="281"/>
    </row>
    <row r="11" spans="1:22" x14ac:dyDescent="0.2">
      <c r="A11" s="200" t="s">
        <v>393</v>
      </c>
      <c r="B11" s="225">
        <v>2562.6287921999992</v>
      </c>
      <c r="C11" s="186">
        <v>5088.4703853999999</v>
      </c>
      <c r="D11" s="186">
        <v>3351.5990893999997</v>
      </c>
      <c r="E11" s="186">
        <v>116.4121784</v>
      </c>
      <c r="F11" s="186">
        <v>15.362540000000001</v>
      </c>
      <c r="G11" s="186">
        <v>611.94190900000001</v>
      </c>
      <c r="H11" s="225">
        <v>148.76535000000001</v>
      </c>
      <c r="I11" s="225">
        <v>445.96535000000006</v>
      </c>
      <c r="J11" s="225">
        <v>18.087610000000002</v>
      </c>
      <c r="K11" s="225">
        <v>33.87153</v>
      </c>
      <c r="L11" s="225">
        <v>730.62853000000007</v>
      </c>
      <c r="M11" s="225">
        <v>214.00277000000003</v>
      </c>
      <c r="N11" s="225">
        <v>715.59530999999993</v>
      </c>
      <c r="O11" s="225">
        <v>485.66167999999999</v>
      </c>
      <c r="P11" s="225">
        <v>413.2235</v>
      </c>
      <c r="Q11" s="225">
        <v>451.77392000000003</v>
      </c>
      <c r="R11" s="225">
        <v>269.17769000000004</v>
      </c>
      <c r="S11" s="225">
        <v>555.54431999999997</v>
      </c>
      <c r="T11" s="225">
        <v>129.19882000000001</v>
      </c>
      <c r="U11" s="225">
        <v>1234.6667699999998</v>
      </c>
      <c r="V11" s="281"/>
    </row>
    <row r="12" spans="1:22" x14ac:dyDescent="0.2">
      <c r="A12" s="200" t="s">
        <v>394</v>
      </c>
      <c r="B12" s="225">
        <v>409.66717000000011</v>
      </c>
      <c r="C12" s="186">
        <v>910.76774999999975</v>
      </c>
      <c r="D12" s="186">
        <v>399.18238000000002</v>
      </c>
      <c r="E12" s="186">
        <v>23.282450000000001</v>
      </c>
      <c r="F12" s="186">
        <v>3.0725100000000003</v>
      </c>
      <c r="G12" s="186">
        <v>122.38837999999998</v>
      </c>
      <c r="H12" s="225">
        <v>29.753080000000001</v>
      </c>
      <c r="I12" s="225">
        <v>80.346519999999998</v>
      </c>
      <c r="J12" s="225">
        <v>3.6175199999999998</v>
      </c>
      <c r="K12" s="225">
        <v>6.7743100000000007</v>
      </c>
      <c r="L12" s="225">
        <v>105.16512000000002</v>
      </c>
      <c r="M12" s="225">
        <v>42.800560000000004</v>
      </c>
      <c r="N12" s="225">
        <v>110.43357999999999</v>
      </c>
      <c r="O12" s="225">
        <v>97.132350000000002</v>
      </c>
      <c r="P12" s="225">
        <v>41.32235</v>
      </c>
      <c r="Q12" s="225">
        <v>72.469649999999987</v>
      </c>
      <c r="R12" s="225">
        <v>53.835540000000002</v>
      </c>
      <c r="S12" s="225">
        <v>109.82639</v>
      </c>
      <c r="T12" s="225">
        <v>25.839759999999998</v>
      </c>
      <c r="U12" s="225">
        <v>144.9178</v>
      </c>
      <c r="V12" s="281"/>
    </row>
    <row r="13" spans="1:22" x14ac:dyDescent="0.2">
      <c r="A13" s="200" t="s">
        <v>395</v>
      </c>
      <c r="B13" s="225">
        <v>5040.9969498000009</v>
      </c>
      <c r="C13" s="186">
        <v>947.51183759999969</v>
      </c>
      <c r="D13" s="186">
        <v>162.30617999999998</v>
      </c>
      <c r="E13" s="186">
        <v>892.52349000000004</v>
      </c>
      <c r="F13" s="186">
        <v>15.445260000000001</v>
      </c>
      <c r="G13" s="186">
        <v>443.82757000000004</v>
      </c>
      <c r="H13" s="225">
        <v>570.02293999999995</v>
      </c>
      <c r="I13" s="225">
        <v>259.45728000000003</v>
      </c>
      <c r="J13" s="225">
        <v>55.350130000000007</v>
      </c>
      <c r="K13" s="225">
        <v>29.024439999999998</v>
      </c>
      <c r="L13" s="225">
        <v>445.24824000000001</v>
      </c>
      <c r="M13" s="225">
        <v>26.172619999999998</v>
      </c>
      <c r="N13" s="225">
        <v>538.83050000000003</v>
      </c>
      <c r="O13" s="225">
        <v>232.83607000000001</v>
      </c>
      <c r="P13" s="225">
        <v>0</v>
      </c>
      <c r="Q13" s="225">
        <v>37.067749999999997</v>
      </c>
      <c r="R13" s="225">
        <v>36.708889999999997</v>
      </c>
      <c r="S13" s="225">
        <v>13.66996</v>
      </c>
      <c r="T13" s="225">
        <v>0</v>
      </c>
      <c r="U13" s="225">
        <v>0</v>
      </c>
      <c r="V13" s="281"/>
    </row>
    <row r="14" spans="1:22" x14ac:dyDescent="0.2">
      <c r="A14" s="200" t="s">
        <v>396</v>
      </c>
      <c r="B14" s="225">
        <v>1354.3942500000001</v>
      </c>
      <c r="C14" s="186">
        <v>471.75366000000002</v>
      </c>
      <c r="D14" s="186">
        <v>62.558229999999995</v>
      </c>
      <c r="E14" s="186">
        <v>229.29346000000001</v>
      </c>
      <c r="F14" s="186">
        <v>3.8613200000000001</v>
      </c>
      <c r="G14" s="186">
        <v>203.94816999999998</v>
      </c>
      <c r="H14" s="225">
        <v>161.47516999999999</v>
      </c>
      <c r="I14" s="225">
        <v>129.72865999999999</v>
      </c>
      <c r="J14" s="225">
        <v>27.675069999999998</v>
      </c>
      <c r="K14" s="225">
        <v>14.512219999999999</v>
      </c>
      <c r="L14" s="225">
        <v>164.78824</v>
      </c>
      <c r="M14" s="225">
        <v>13.086309999999999</v>
      </c>
      <c r="N14" s="225">
        <v>156.94939000000002</v>
      </c>
      <c r="O14" s="225">
        <v>116.41803</v>
      </c>
      <c r="P14" s="225">
        <v>0</v>
      </c>
      <c r="Q14" s="225">
        <v>14.667009999999998</v>
      </c>
      <c r="R14" s="225">
        <v>18.35445</v>
      </c>
      <c r="S14" s="225">
        <v>6.8349799999999998</v>
      </c>
      <c r="T14" s="225">
        <v>0</v>
      </c>
      <c r="U14" s="225">
        <v>0</v>
      </c>
      <c r="V14" s="281"/>
    </row>
    <row r="15" spans="1:22" x14ac:dyDescent="0.2">
      <c r="A15" s="200" t="s">
        <v>397</v>
      </c>
      <c r="B15" s="225">
        <v>2842.4997840000001</v>
      </c>
      <c r="C15" s="186">
        <v>2431.4899247999992</v>
      </c>
      <c r="D15" s="186">
        <v>359.25942899999995</v>
      </c>
      <c r="E15" s="186">
        <v>0</v>
      </c>
      <c r="F15" s="186">
        <v>0</v>
      </c>
      <c r="G15" s="186">
        <v>2465.6553499999995</v>
      </c>
      <c r="H15" s="225">
        <v>56.93950000000001</v>
      </c>
      <c r="I15" s="225">
        <v>674.16442999999992</v>
      </c>
      <c r="J15" s="225">
        <v>5.7661699999999998</v>
      </c>
      <c r="K15" s="225">
        <v>31.752099999999999</v>
      </c>
      <c r="L15" s="225">
        <v>197.97258000000002</v>
      </c>
      <c r="M15" s="225">
        <v>14.81739</v>
      </c>
      <c r="N15" s="225">
        <v>130.87704000000002</v>
      </c>
      <c r="O15" s="225">
        <v>31.9739</v>
      </c>
      <c r="P15" s="225">
        <v>0</v>
      </c>
      <c r="Q15" s="225">
        <v>132.77366999999998</v>
      </c>
      <c r="R15" s="225">
        <v>142.40785</v>
      </c>
      <c r="S15" s="225">
        <v>80.497169999999997</v>
      </c>
      <c r="T15" s="225">
        <v>0</v>
      </c>
      <c r="U15" s="225">
        <v>413.43163999999996</v>
      </c>
      <c r="V15" s="281"/>
    </row>
    <row r="16" spans="1:22" x14ac:dyDescent="0.2">
      <c r="A16" s="200" t="s">
        <v>398</v>
      </c>
      <c r="B16" s="225">
        <v>1917.1036699999997</v>
      </c>
      <c r="C16" s="186">
        <v>1883.9930900000002</v>
      </c>
      <c r="D16" s="186">
        <v>202.7996</v>
      </c>
      <c r="E16" s="186">
        <v>0</v>
      </c>
      <c r="F16" s="186">
        <v>0</v>
      </c>
      <c r="G16" s="186">
        <v>1075.1027900000001</v>
      </c>
      <c r="H16" s="225">
        <v>45.551600000000001</v>
      </c>
      <c r="I16" s="225">
        <v>389.39729</v>
      </c>
      <c r="J16" s="225">
        <v>4.61294</v>
      </c>
      <c r="K16" s="225">
        <v>25.401679999999999</v>
      </c>
      <c r="L16" s="225">
        <v>158.37809999999999</v>
      </c>
      <c r="M16" s="225">
        <v>11.853909999999999</v>
      </c>
      <c r="N16" s="225">
        <v>100.93575</v>
      </c>
      <c r="O16" s="225">
        <v>25.57912</v>
      </c>
      <c r="P16" s="225">
        <v>0</v>
      </c>
      <c r="Q16" s="225">
        <v>106.21894</v>
      </c>
      <c r="R16" s="225">
        <v>113.92627</v>
      </c>
      <c r="S16" s="225">
        <v>64.39773000000001</v>
      </c>
      <c r="T16" s="225">
        <v>0</v>
      </c>
      <c r="U16" s="225">
        <v>330.74532999999997</v>
      </c>
      <c r="V16" s="281"/>
    </row>
    <row r="17" spans="1:25" x14ac:dyDescent="0.2">
      <c r="A17" s="200" t="s">
        <v>399</v>
      </c>
      <c r="B17" s="225">
        <v>35566.793285399988</v>
      </c>
      <c r="C17" s="186">
        <v>25273.599815600021</v>
      </c>
      <c r="D17" s="186">
        <v>8326.8818659999997</v>
      </c>
      <c r="E17" s="186">
        <v>7693.7088699999986</v>
      </c>
      <c r="F17" s="186">
        <v>3848.9867688000004</v>
      </c>
      <c r="G17" s="186">
        <v>22978.915435999985</v>
      </c>
      <c r="H17" s="225">
        <v>10831.878014999997</v>
      </c>
      <c r="I17" s="225">
        <v>7367.6825109999991</v>
      </c>
      <c r="J17" s="225">
        <v>3905.8498929999992</v>
      </c>
      <c r="K17" s="225">
        <v>1973.8435699999995</v>
      </c>
      <c r="L17" s="225">
        <v>6743.5582399999994</v>
      </c>
      <c r="M17" s="225">
        <v>178.91407000000001</v>
      </c>
      <c r="N17" s="225">
        <v>6565.2994599999993</v>
      </c>
      <c r="O17" s="225">
        <v>3037.4711599999991</v>
      </c>
      <c r="P17" s="225">
        <v>1687.90398</v>
      </c>
      <c r="Q17" s="225">
        <v>1709.2879824000008</v>
      </c>
      <c r="R17" s="225">
        <v>4702.9721016000003</v>
      </c>
      <c r="S17" s="225">
        <v>3295.7354900000005</v>
      </c>
      <c r="T17" s="225">
        <v>635.64604000000008</v>
      </c>
      <c r="U17" s="225">
        <v>15929.685740000004</v>
      </c>
      <c r="V17" s="281"/>
    </row>
    <row r="18" spans="1:25" x14ac:dyDescent="0.2">
      <c r="A18" s="200" t="s">
        <v>400</v>
      </c>
      <c r="B18" s="225">
        <v>26149.481400000001</v>
      </c>
      <c r="C18" s="186">
        <v>20953.75182999999</v>
      </c>
      <c r="D18" s="186">
        <v>6350.7752399999999</v>
      </c>
      <c r="E18" s="186">
        <v>5834.2520200000008</v>
      </c>
      <c r="F18" s="186">
        <v>2188.0698700000003</v>
      </c>
      <c r="G18" s="186">
        <v>16665.24927</v>
      </c>
      <c r="H18" s="225">
        <v>6961.3846400000002</v>
      </c>
      <c r="I18" s="225">
        <v>5385.4555300000002</v>
      </c>
      <c r="J18" s="225">
        <v>3294.3693600000001</v>
      </c>
      <c r="K18" s="225">
        <v>1725.9137800000001</v>
      </c>
      <c r="L18" s="225">
        <v>5450.0077899999997</v>
      </c>
      <c r="M18" s="225">
        <v>178.91407000000001</v>
      </c>
      <c r="N18" s="225">
        <v>5761.6205699999991</v>
      </c>
      <c r="O18" s="225">
        <v>2800.7838200000001</v>
      </c>
      <c r="P18" s="225">
        <v>1119.0281299999999</v>
      </c>
      <c r="Q18" s="225">
        <v>1638.8698899999999</v>
      </c>
      <c r="R18" s="225">
        <v>4333.2369699999999</v>
      </c>
      <c r="S18" s="225">
        <v>3199.1315100000006</v>
      </c>
      <c r="T18" s="225">
        <v>445.52502000000004</v>
      </c>
      <c r="U18" s="225">
        <v>12397.694750000001</v>
      </c>
      <c r="V18" s="281"/>
    </row>
    <row r="19" spans="1:25" x14ac:dyDescent="0.2">
      <c r="A19" s="261" t="s">
        <v>401</v>
      </c>
      <c r="B19" s="25">
        <v>1106416.7358930004</v>
      </c>
      <c r="C19" s="25">
        <v>713456.49731219979</v>
      </c>
      <c r="D19" s="25">
        <v>279776.19677920005</v>
      </c>
      <c r="E19" s="25">
        <v>94423.861308599997</v>
      </c>
      <c r="F19" s="25">
        <v>209473.38952960013</v>
      </c>
      <c r="G19" s="25">
        <v>302074.79769480001</v>
      </c>
      <c r="H19" s="25">
        <v>171532.03629499997</v>
      </c>
      <c r="I19" s="25">
        <v>171631.14783379989</v>
      </c>
      <c r="J19" s="25">
        <v>162164.41179300001</v>
      </c>
      <c r="K19" s="25">
        <v>144662.90924900008</v>
      </c>
      <c r="L19" s="25">
        <v>102216.5007474</v>
      </c>
      <c r="M19" s="25">
        <v>54475.427384199997</v>
      </c>
      <c r="N19" s="25">
        <v>215329.65870579996</v>
      </c>
      <c r="O19" s="25">
        <v>118780.94223999999</v>
      </c>
      <c r="P19" s="25">
        <v>60366.768726799979</v>
      </c>
      <c r="Q19" s="25">
        <v>57223.158225999985</v>
      </c>
      <c r="R19" s="25">
        <v>85687.024096000023</v>
      </c>
      <c r="S19" s="25">
        <v>187833.0535699999</v>
      </c>
      <c r="T19" s="25">
        <v>66891.00239720002</v>
      </c>
      <c r="U19" s="25">
        <v>242478.77780799998</v>
      </c>
      <c r="V19" s="281"/>
    </row>
    <row r="20" spans="1:25" x14ac:dyDescent="0.2">
      <c r="A20" s="206" t="s">
        <v>417</v>
      </c>
      <c r="B20" s="120">
        <v>52425.288580000008</v>
      </c>
      <c r="C20" s="120">
        <v>31990.76074999999</v>
      </c>
      <c r="D20" s="120">
        <v>10463.357619999999</v>
      </c>
      <c r="E20" s="120">
        <v>7108.2234600000011</v>
      </c>
      <c r="F20" s="120">
        <v>3940.9050699999998</v>
      </c>
      <c r="G20" s="120">
        <v>21008.73445</v>
      </c>
      <c r="H20" s="120">
        <v>9644.1376500000006</v>
      </c>
      <c r="I20" s="120">
        <v>7354.7320200000004</v>
      </c>
      <c r="J20" s="120">
        <v>4026.1507799999999</v>
      </c>
      <c r="K20" s="120">
        <v>3176.3201900000004</v>
      </c>
      <c r="L20" s="120">
        <v>7422.8007999999991</v>
      </c>
      <c r="M20" s="120">
        <v>807.19474000000014</v>
      </c>
      <c r="N20" s="120">
        <v>9778.6087099999986</v>
      </c>
      <c r="O20" s="120">
        <v>4430.5653199999997</v>
      </c>
      <c r="P20" s="120">
        <v>1584.52673</v>
      </c>
      <c r="Q20" s="120">
        <v>2726.7044500000002</v>
      </c>
      <c r="R20" s="120">
        <v>5058.8887800000002</v>
      </c>
      <c r="S20" s="120">
        <v>7465.4081999999999</v>
      </c>
      <c r="T20" s="120">
        <v>1433.9643299999998</v>
      </c>
      <c r="U20" s="120">
        <v>15025.980019999999</v>
      </c>
      <c r="V20" s="281"/>
      <c r="X20" s="213"/>
    </row>
    <row r="21" spans="1:25" s="213" customFormat="1" ht="13.5" thickBot="1" x14ac:dyDescent="0.25">
      <c r="A21" s="282" t="s">
        <v>418</v>
      </c>
      <c r="B21" s="283">
        <v>0.15427650083182456</v>
      </c>
      <c r="C21" s="283">
        <v>9.9482923866130737E-2</v>
      </c>
      <c r="D21" s="283">
        <v>3.9011424226418408E-2</v>
      </c>
      <c r="E21" s="283">
        <v>1.3166271301891352E-2</v>
      </c>
      <c r="F21" s="283">
        <v>2.9208543675837681E-2</v>
      </c>
      <c r="G21" s="283">
        <v>4.2120695815597235E-2</v>
      </c>
      <c r="H21" s="283">
        <v>2.3918078497602687E-2</v>
      </c>
      <c r="I21" s="283">
        <v>2.3931898409126139E-2</v>
      </c>
      <c r="J21" s="283">
        <v>2.2611875976986821E-2</v>
      </c>
      <c r="K21" s="283">
        <v>2.0171502034515378E-2</v>
      </c>
      <c r="L21" s="283">
        <v>1.4252861106493153E-2</v>
      </c>
      <c r="M21" s="283">
        <v>7.5959428717149238E-3</v>
      </c>
      <c r="N21" s="283">
        <v>3.0025129946745964E-2</v>
      </c>
      <c r="O21" s="283">
        <v>1.6562573160558602E-2</v>
      </c>
      <c r="P21" s="283">
        <v>8.4174195342209459E-3</v>
      </c>
      <c r="Q21" s="283">
        <v>7.97908087546036E-3</v>
      </c>
      <c r="R21" s="283">
        <v>1.1948024478817675E-2</v>
      </c>
      <c r="S21" s="283">
        <v>2.6191059214182629E-2</v>
      </c>
      <c r="T21" s="283">
        <v>9.3271454165451163E-3</v>
      </c>
      <c r="U21" s="283">
        <v>3.3810747933058605E-2</v>
      </c>
      <c r="V21" s="281"/>
      <c r="X21" s="113"/>
      <c r="Y21" s="113"/>
    </row>
    <row r="22" spans="1:25" x14ac:dyDescent="0.2">
      <c r="A22" s="111" t="s">
        <v>404</v>
      </c>
      <c r="B22" s="215"/>
      <c r="C22" s="214"/>
      <c r="D22" s="214"/>
      <c r="E22" s="214"/>
      <c r="F22" s="214"/>
      <c r="G22" s="214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84"/>
      <c r="T22" s="284"/>
      <c r="U22" s="284"/>
    </row>
    <row r="23" spans="1:25" x14ac:dyDescent="0.2">
      <c r="A23" s="407" t="s">
        <v>405</v>
      </c>
      <c r="B23" s="410"/>
      <c r="C23" s="410"/>
      <c r="D23" s="410"/>
      <c r="E23" s="410"/>
      <c r="F23" s="410"/>
      <c r="G23" s="410"/>
      <c r="H23" s="410"/>
      <c r="I23" s="410"/>
      <c r="J23" s="410"/>
      <c r="K23" s="410"/>
      <c r="L23" s="411"/>
      <c r="M23" s="411"/>
      <c r="N23" s="411"/>
      <c r="O23" s="411"/>
      <c r="P23" s="411"/>
      <c r="Q23" s="411"/>
      <c r="R23" s="411"/>
      <c r="S23" s="411"/>
    </row>
    <row r="24" spans="1:25" x14ac:dyDescent="0.2">
      <c r="A24" s="407" t="s">
        <v>406</v>
      </c>
      <c r="B24" s="410"/>
      <c r="C24" s="410"/>
      <c r="D24" s="410"/>
      <c r="E24" s="410"/>
      <c r="F24" s="410"/>
      <c r="G24" s="410"/>
      <c r="H24" s="410"/>
      <c r="I24" s="410"/>
      <c r="J24" s="410"/>
      <c r="K24" s="410"/>
      <c r="L24" s="410"/>
      <c r="M24" s="410"/>
      <c r="N24" s="410"/>
      <c r="O24" s="410"/>
      <c r="P24" s="410"/>
      <c r="Q24" s="410"/>
      <c r="R24" s="410"/>
      <c r="S24" s="410"/>
    </row>
    <row r="25" spans="1:25" x14ac:dyDescent="0.2">
      <c r="A25" s="285" t="s">
        <v>407</v>
      </c>
    </row>
    <row r="28" spans="1:25" x14ac:dyDescent="0.2">
      <c r="D28" s="281"/>
    </row>
  </sheetData>
  <mergeCells count="6">
    <mergeCell ref="A24:S24"/>
    <mergeCell ref="A1:U1"/>
    <mergeCell ref="A2:U2"/>
    <mergeCell ref="A3:U3"/>
    <mergeCell ref="A4:U4"/>
    <mergeCell ref="A23:S23"/>
  </mergeCells>
  <pageMargins left="0.81" right="0.46" top="0.53" bottom="0.39" header="0.5" footer="0.33"/>
  <pageSetup scale="57" orientation="landscape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C39620-57EB-4F7D-AC85-DB7CFCADE324}">
  <sheetPr codeName="Sheet6">
    <pageSetUpPr fitToPage="1"/>
  </sheetPr>
  <dimension ref="A1:AA25"/>
  <sheetViews>
    <sheetView zoomScaleNormal="100" workbookViewId="0">
      <selection activeCell="E12" sqref="E12"/>
    </sheetView>
  </sheetViews>
  <sheetFormatPr defaultColWidth="11.42578125" defaultRowHeight="12.75" x14ac:dyDescent="0.2"/>
  <cols>
    <col min="1" max="1" width="38.42578125" style="114" customWidth="1"/>
    <col min="2" max="6" width="7.5703125" style="113" bestFit="1" customWidth="1"/>
    <col min="7" max="7" width="6.5703125" style="113" bestFit="1" customWidth="1"/>
    <col min="8" max="9" width="7.5703125" style="113" bestFit="1" customWidth="1"/>
    <col min="10" max="10" width="6.5703125" style="113" bestFit="1" customWidth="1"/>
    <col min="11" max="11" width="7.5703125" style="113" bestFit="1" customWidth="1"/>
    <col min="12" max="17" width="6.5703125" style="113" bestFit="1" customWidth="1"/>
    <col min="18" max="18" width="7.5703125" style="113" bestFit="1" customWidth="1"/>
    <col min="19" max="19" width="6.5703125" style="113" bestFit="1" customWidth="1"/>
    <col min="20" max="20" width="7.5703125" style="113" bestFit="1" customWidth="1"/>
    <col min="21" max="22" width="6.5703125" style="113" bestFit="1" customWidth="1"/>
    <col min="23" max="23" width="11.85546875" style="113" bestFit="1" customWidth="1"/>
    <col min="24" max="24" width="8.28515625" style="213" bestFit="1" customWidth="1"/>
    <col min="25" max="25" width="11.42578125" style="113" customWidth="1"/>
    <col min="26" max="26" width="11.85546875" style="113" bestFit="1" customWidth="1"/>
    <col min="27" max="27" width="12.7109375" style="113" bestFit="1" customWidth="1"/>
    <col min="28" max="256" width="11.42578125" style="113"/>
    <col min="257" max="257" width="38.42578125" style="113" customWidth="1"/>
    <col min="258" max="262" width="7.5703125" style="113" bestFit="1" customWidth="1"/>
    <col min="263" max="263" width="6.5703125" style="113" bestFit="1" customWidth="1"/>
    <col min="264" max="265" width="7.5703125" style="113" bestFit="1" customWidth="1"/>
    <col min="266" max="266" width="6.5703125" style="113" bestFit="1" customWidth="1"/>
    <col min="267" max="267" width="7.5703125" style="113" bestFit="1" customWidth="1"/>
    <col min="268" max="273" width="6.5703125" style="113" bestFit="1" customWidth="1"/>
    <col min="274" max="274" width="7.5703125" style="113" bestFit="1" customWidth="1"/>
    <col min="275" max="275" width="6.5703125" style="113" bestFit="1" customWidth="1"/>
    <col min="276" max="276" width="7.5703125" style="113" bestFit="1" customWidth="1"/>
    <col min="277" max="278" width="6.5703125" style="113" bestFit="1" customWidth="1"/>
    <col min="279" max="279" width="11.85546875" style="113" bestFit="1" customWidth="1"/>
    <col min="280" max="280" width="8.28515625" style="113" bestFit="1" customWidth="1"/>
    <col min="281" max="281" width="11.42578125" style="113"/>
    <col min="282" max="282" width="11.85546875" style="113" bestFit="1" customWidth="1"/>
    <col min="283" max="283" width="12.7109375" style="113" bestFit="1" customWidth="1"/>
    <col min="284" max="512" width="11.42578125" style="113"/>
    <col min="513" max="513" width="38.42578125" style="113" customWidth="1"/>
    <col min="514" max="518" width="7.5703125" style="113" bestFit="1" customWidth="1"/>
    <col min="519" max="519" width="6.5703125" style="113" bestFit="1" customWidth="1"/>
    <col min="520" max="521" width="7.5703125" style="113" bestFit="1" customWidth="1"/>
    <col min="522" max="522" width="6.5703125" style="113" bestFit="1" customWidth="1"/>
    <col min="523" max="523" width="7.5703125" style="113" bestFit="1" customWidth="1"/>
    <col min="524" max="529" width="6.5703125" style="113" bestFit="1" customWidth="1"/>
    <col min="530" max="530" width="7.5703125" style="113" bestFit="1" customWidth="1"/>
    <col min="531" max="531" width="6.5703125" style="113" bestFit="1" customWidth="1"/>
    <col min="532" max="532" width="7.5703125" style="113" bestFit="1" customWidth="1"/>
    <col min="533" max="534" width="6.5703125" style="113" bestFit="1" customWidth="1"/>
    <col min="535" max="535" width="11.85546875" style="113" bestFit="1" customWidth="1"/>
    <col min="536" max="536" width="8.28515625" style="113" bestFit="1" customWidth="1"/>
    <col min="537" max="537" width="11.42578125" style="113"/>
    <col min="538" max="538" width="11.85546875" style="113" bestFit="1" customWidth="1"/>
    <col min="539" max="539" width="12.7109375" style="113" bestFit="1" customWidth="1"/>
    <col min="540" max="768" width="11.42578125" style="113"/>
    <col min="769" max="769" width="38.42578125" style="113" customWidth="1"/>
    <col min="770" max="774" width="7.5703125" style="113" bestFit="1" customWidth="1"/>
    <col min="775" max="775" width="6.5703125" style="113" bestFit="1" customWidth="1"/>
    <col min="776" max="777" width="7.5703125" style="113" bestFit="1" customWidth="1"/>
    <col min="778" max="778" width="6.5703125" style="113" bestFit="1" customWidth="1"/>
    <col min="779" max="779" width="7.5703125" style="113" bestFit="1" customWidth="1"/>
    <col min="780" max="785" width="6.5703125" style="113" bestFit="1" customWidth="1"/>
    <col min="786" max="786" width="7.5703125" style="113" bestFit="1" customWidth="1"/>
    <col min="787" max="787" width="6.5703125" style="113" bestFit="1" customWidth="1"/>
    <col min="788" max="788" width="7.5703125" style="113" bestFit="1" customWidth="1"/>
    <col min="789" max="790" width="6.5703125" style="113" bestFit="1" customWidth="1"/>
    <col min="791" max="791" width="11.85546875" style="113" bestFit="1" customWidth="1"/>
    <col min="792" max="792" width="8.28515625" style="113" bestFit="1" customWidth="1"/>
    <col min="793" max="793" width="11.42578125" style="113"/>
    <col min="794" max="794" width="11.85546875" style="113" bestFit="1" customWidth="1"/>
    <col min="795" max="795" width="12.7109375" style="113" bestFit="1" customWidth="1"/>
    <col min="796" max="1024" width="11.42578125" style="113"/>
    <col min="1025" max="1025" width="38.42578125" style="113" customWidth="1"/>
    <col min="1026" max="1030" width="7.5703125" style="113" bestFit="1" customWidth="1"/>
    <col min="1031" max="1031" width="6.5703125" style="113" bestFit="1" customWidth="1"/>
    <col min="1032" max="1033" width="7.5703125" style="113" bestFit="1" customWidth="1"/>
    <col min="1034" max="1034" width="6.5703125" style="113" bestFit="1" customWidth="1"/>
    <col min="1035" max="1035" width="7.5703125" style="113" bestFit="1" customWidth="1"/>
    <col min="1036" max="1041" width="6.5703125" style="113" bestFit="1" customWidth="1"/>
    <col min="1042" max="1042" width="7.5703125" style="113" bestFit="1" customWidth="1"/>
    <col min="1043" max="1043" width="6.5703125" style="113" bestFit="1" customWidth="1"/>
    <col min="1044" max="1044" width="7.5703125" style="113" bestFit="1" customWidth="1"/>
    <col min="1045" max="1046" width="6.5703125" style="113" bestFit="1" customWidth="1"/>
    <col min="1047" max="1047" width="11.85546875" style="113" bestFit="1" customWidth="1"/>
    <col min="1048" max="1048" width="8.28515625" style="113" bestFit="1" customWidth="1"/>
    <col min="1049" max="1049" width="11.42578125" style="113"/>
    <col min="1050" max="1050" width="11.85546875" style="113" bestFit="1" customWidth="1"/>
    <col min="1051" max="1051" width="12.7109375" style="113" bestFit="1" customWidth="1"/>
    <col min="1052" max="1280" width="11.42578125" style="113"/>
    <col min="1281" max="1281" width="38.42578125" style="113" customWidth="1"/>
    <col min="1282" max="1286" width="7.5703125" style="113" bestFit="1" customWidth="1"/>
    <col min="1287" max="1287" width="6.5703125" style="113" bestFit="1" customWidth="1"/>
    <col min="1288" max="1289" width="7.5703125" style="113" bestFit="1" customWidth="1"/>
    <col min="1290" max="1290" width="6.5703125" style="113" bestFit="1" customWidth="1"/>
    <col min="1291" max="1291" width="7.5703125" style="113" bestFit="1" customWidth="1"/>
    <col min="1292" max="1297" width="6.5703125" style="113" bestFit="1" customWidth="1"/>
    <col min="1298" max="1298" width="7.5703125" style="113" bestFit="1" customWidth="1"/>
    <col min="1299" max="1299" width="6.5703125" style="113" bestFit="1" customWidth="1"/>
    <col min="1300" max="1300" width="7.5703125" style="113" bestFit="1" customWidth="1"/>
    <col min="1301" max="1302" width="6.5703125" style="113" bestFit="1" customWidth="1"/>
    <col min="1303" max="1303" width="11.85546875" style="113" bestFit="1" customWidth="1"/>
    <col min="1304" max="1304" width="8.28515625" style="113" bestFit="1" customWidth="1"/>
    <col min="1305" max="1305" width="11.42578125" style="113"/>
    <col min="1306" max="1306" width="11.85546875" style="113" bestFit="1" customWidth="1"/>
    <col min="1307" max="1307" width="12.7109375" style="113" bestFit="1" customWidth="1"/>
    <col min="1308" max="1536" width="11.42578125" style="113"/>
    <col min="1537" max="1537" width="38.42578125" style="113" customWidth="1"/>
    <col min="1538" max="1542" width="7.5703125" style="113" bestFit="1" customWidth="1"/>
    <col min="1543" max="1543" width="6.5703125" style="113" bestFit="1" customWidth="1"/>
    <col min="1544" max="1545" width="7.5703125" style="113" bestFit="1" customWidth="1"/>
    <col min="1546" max="1546" width="6.5703125" style="113" bestFit="1" customWidth="1"/>
    <col min="1547" max="1547" width="7.5703125" style="113" bestFit="1" customWidth="1"/>
    <col min="1548" max="1553" width="6.5703125" style="113" bestFit="1" customWidth="1"/>
    <col min="1554" max="1554" width="7.5703125" style="113" bestFit="1" customWidth="1"/>
    <col min="1555" max="1555" width="6.5703125" style="113" bestFit="1" customWidth="1"/>
    <col min="1556" max="1556" width="7.5703125" style="113" bestFit="1" customWidth="1"/>
    <col min="1557" max="1558" width="6.5703125" style="113" bestFit="1" customWidth="1"/>
    <col min="1559" max="1559" width="11.85546875" style="113" bestFit="1" customWidth="1"/>
    <col min="1560" max="1560" width="8.28515625" style="113" bestFit="1" customWidth="1"/>
    <col min="1561" max="1561" width="11.42578125" style="113"/>
    <col min="1562" max="1562" width="11.85546875" style="113" bestFit="1" customWidth="1"/>
    <col min="1563" max="1563" width="12.7109375" style="113" bestFit="1" customWidth="1"/>
    <col min="1564" max="1792" width="11.42578125" style="113"/>
    <col min="1793" max="1793" width="38.42578125" style="113" customWidth="1"/>
    <col min="1794" max="1798" width="7.5703125" style="113" bestFit="1" customWidth="1"/>
    <col min="1799" max="1799" width="6.5703125" style="113" bestFit="1" customWidth="1"/>
    <col min="1800" max="1801" width="7.5703125" style="113" bestFit="1" customWidth="1"/>
    <col min="1802" max="1802" width="6.5703125" style="113" bestFit="1" customWidth="1"/>
    <col min="1803" max="1803" width="7.5703125" style="113" bestFit="1" customWidth="1"/>
    <col min="1804" max="1809" width="6.5703125" style="113" bestFit="1" customWidth="1"/>
    <col min="1810" max="1810" width="7.5703125" style="113" bestFit="1" customWidth="1"/>
    <col min="1811" max="1811" width="6.5703125" style="113" bestFit="1" customWidth="1"/>
    <col min="1812" max="1812" width="7.5703125" style="113" bestFit="1" customWidth="1"/>
    <col min="1813" max="1814" width="6.5703125" style="113" bestFit="1" customWidth="1"/>
    <col min="1815" max="1815" width="11.85546875" style="113" bestFit="1" customWidth="1"/>
    <col min="1816" max="1816" width="8.28515625" style="113" bestFit="1" customWidth="1"/>
    <col min="1817" max="1817" width="11.42578125" style="113"/>
    <col min="1818" max="1818" width="11.85546875" style="113" bestFit="1" customWidth="1"/>
    <col min="1819" max="1819" width="12.7109375" style="113" bestFit="1" customWidth="1"/>
    <col min="1820" max="2048" width="11.42578125" style="113"/>
    <col min="2049" max="2049" width="38.42578125" style="113" customWidth="1"/>
    <col min="2050" max="2054" width="7.5703125" style="113" bestFit="1" customWidth="1"/>
    <col min="2055" max="2055" width="6.5703125" style="113" bestFit="1" customWidth="1"/>
    <col min="2056" max="2057" width="7.5703125" style="113" bestFit="1" customWidth="1"/>
    <col min="2058" max="2058" width="6.5703125" style="113" bestFit="1" customWidth="1"/>
    <col min="2059" max="2059" width="7.5703125" style="113" bestFit="1" customWidth="1"/>
    <col min="2060" max="2065" width="6.5703125" style="113" bestFit="1" customWidth="1"/>
    <col min="2066" max="2066" width="7.5703125" style="113" bestFit="1" customWidth="1"/>
    <col min="2067" max="2067" width="6.5703125" style="113" bestFit="1" customWidth="1"/>
    <col min="2068" max="2068" width="7.5703125" style="113" bestFit="1" customWidth="1"/>
    <col min="2069" max="2070" width="6.5703125" style="113" bestFit="1" customWidth="1"/>
    <col min="2071" max="2071" width="11.85546875" style="113" bestFit="1" customWidth="1"/>
    <col min="2072" max="2072" width="8.28515625" style="113" bestFit="1" customWidth="1"/>
    <col min="2073" max="2073" width="11.42578125" style="113"/>
    <col min="2074" max="2074" width="11.85546875" style="113" bestFit="1" customWidth="1"/>
    <col min="2075" max="2075" width="12.7109375" style="113" bestFit="1" customWidth="1"/>
    <col min="2076" max="2304" width="11.42578125" style="113"/>
    <col min="2305" max="2305" width="38.42578125" style="113" customWidth="1"/>
    <col min="2306" max="2310" width="7.5703125" style="113" bestFit="1" customWidth="1"/>
    <col min="2311" max="2311" width="6.5703125" style="113" bestFit="1" customWidth="1"/>
    <col min="2312" max="2313" width="7.5703125" style="113" bestFit="1" customWidth="1"/>
    <col min="2314" max="2314" width="6.5703125" style="113" bestFit="1" customWidth="1"/>
    <col min="2315" max="2315" width="7.5703125" style="113" bestFit="1" customWidth="1"/>
    <col min="2316" max="2321" width="6.5703125" style="113" bestFit="1" customWidth="1"/>
    <col min="2322" max="2322" width="7.5703125" style="113" bestFit="1" customWidth="1"/>
    <col min="2323" max="2323" width="6.5703125" style="113" bestFit="1" customWidth="1"/>
    <col min="2324" max="2324" width="7.5703125" style="113" bestFit="1" customWidth="1"/>
    <col min="2325" max="2326" width="6.5703125" style="113" bestFit="1" customWidth="1"/>
    <col min="2327" max="2327" width="11.85546875" style="113" bestFit="1" customWidth="1"/>
    <col min="2328" max="2328" width="8.28515625" style="113" bestFit="1" customWidth="1"/>
    <col min="2329" max="2329" width="11.42578125" style="113"/>
    <col min="2330" max="2330" width="11.85546875" style="113" bestFit="1" customWidth="1"/>
    <col min="2331" max="2331" width="12.7109375" style="113" bestFit="1" customWidth="1"/>
    <col min="2332" max="2560" width="11.42578125" style="113"/>
    <col min="2561" max="2561" width="38.42578125" style="113" customWidth="1"/>
    <col min="2562" max="2566" width="7.5703125" style="113" bestFit="1" customWidth="1"/>
    <col min="2567" max="2567" width="6.5703125" style="113" bestFit="1" customWidth="1"/>
    <col min="2568" max="2569" width="7.5703125" style="113" bestFit="1" customWidth="1"/>
    <col min="2570" max="2570" width="6.5703125" style="113" bestFit="1" customWidth="1"/>
    <col min="2571" max="2571" width="7.5703125" style="113" bestFit="1" customWidth="1"/>
    <col min="2572" max="2577" width="6.5703125" style="113" bestFit="1" customWidth="1"/>
    <col min="2578" max="2578" width="7.5703125" style="113" bestFit="1" customWidth="1"/>
    <col min="2579" max="2579" width="6.5703125" style="113" bestFit="1" customWidth="1"/>
    <col min="2580" max="2580" width="7.5703125" style="113" bestFit="1" customWidth="1"/>
    <col min="2581" max="2582" width="6.5703125" style="113" bestFit="1" customWidth="1"/>
    <col min="2583" max="2583" width="11.85546875" style="113" bestFit="1" customWidth="1"/>
    <col min="2584" max="2584" width="8.28515625" style="113" bestFit="1" customWidth="1"/>
    <col min="2585" max="2585" width="11.42578125" style="113"/>
    <col min="2586" max="2586" width="11.85546875" style="113" bestFit="1" customWidth="1"/>
    <col min="2587" max="2587" width="12.7109375" style="113" bestFit="1" customWidth="1"/>
    <col min="2588" max="2816" width="11.42578125" style="113"/>
    <col min="2817" max="2817" width="38.42578125" style="113" customWidth="1"/>
    <col min="2818" max="2822" width="7.5703125" style="113" bestFit="1" customWidth="1"/>
    <col min="2823" max="2823" width="6.5703125" style="113" bestFit="1" customWidth="1"/>
    <col min="2824" max="2825" width="7.5703125" style="113" bestFit="1" customWidth="1"/>
    <col min="2826" max="2826" width="6.5703125" style="113" bestFit="1" customWidth="1"/>
    <col min="2827" max="2827" width="7.5703125" style="113" bestFit="1" customWidth="1"/>
    <col min="2828" max="2833" width="6.5703125" style="113" bestFit="1" customWidth="1"/>
    <col min="2834" max="2834" width="7.5703125" style="113" bestFit="1" customWidth="1"/>
    <col min="2835" max="2835" width="6.5703125" style="113" bestFit="1" customWidth="1"/>
    <col min="2836" max="2836" width="7.5703125" style="113" bestFit="1" customWidth="1"/>
    <col min="2837" max="2838" width="6.5703125" style="113" bestFit="1" customWidth="1"/>
    <col min="2839" max="2839" width="11.85546875" style="113" bestFit="1" customWidth="1"/>
    <col min="2840" max="2840" width="8.28515625" style="113" bestFit="1" customWidth="1"/>
    <col min="2841" max="2841" width="11.42578125" style="113"/>
    <col min="2842" max="2842" width="11.85546875" style="113" bestFit="1" customWidth="1"/>
    <col min="2843" max="2843" width="12.7109375" style="113" bestFit="1" customWidth="1"/>
    <col min="2844" max="3072" width="11.42578125" style="113"/>
    <col min="3073" max="3073" width="38.42578125" style="113" customWidth="1"/>
    <col min="3074" max="3078" width="7.5703125" style="113" bestFit="1" customWidth="1"/>
    <col min="3079" max="3079" width="6.5703125" style="113" bestFit="1" customWidth="1"/>
    <col min="3080" max="3081" width="7.5703125" style="113" bestFit="1" customWidth="1"/>
    <col min="3082" max="3082" width="6.5703125" style="113" bestFit="1" customWidth="1"/>
    <col min="3083" max="3083" width="7.5703125" style="113" bestFit="1" customWidth="1"/>
    <col min="3084" max="3089" width="6.5703125" style="113" bestFit="1" customWidth="1"/>
    <col min="3090" max="3090" width="7.5703125" style="113" bestFit="1" customWidth="1"/>
    <col min="3091" max="3091" width="6.5703125" style="113" bestFit="1" customWidth="1"/>
    <col min="3092" max="3092" width="7.5703125" style="113" bestFit="1" customWidth="1"/>
    <col min="3093" max="3094" width="6.5703125" style="113" bestFit="1" customWidth="1"/>
    <col min="3095" max="3095" width="11.85546875" style="113" bestFit="1" customWidth="1"/>
    <col min="3096" max="3096" width="8.28515625" style="113" bestFit="1" customWidth="1"/>
    <col min="3097" max="3097" width="11.42578125" style="113"/>
    <col min="3098" max="3098" width="11.85546875" style="113" bestFit="1" customWidth="1"/>
    <col min="3099" max="3099" width="12.7109375" style="113" bestFit="1" customWidth="1"/>
    <col min="3100" max="3328" width="11.42578125" style="113"/>
    <col min="3329" max="3329" width="38.42578125" style="113" customWidth="1"/>
    <col min="3330" max="3334" width="7.5703125" style="113" bestFit="1" customWidth="1"/>
    <col min="3335" max="3335" width="6.5703125" style="113" bestFit="1" customWidth="1"/>
    <col min="3336" max="3337" width="7.5703125" style="113" bestFit="1" customWidth="1"/>
    <col min="3338" max="3338" width="6.5703125" style="113" bestFit="1" customWidth="1"/>
    <col min="3339" max="3339" width="7.5703125" style="113" bestFit="1" customWidth="1"/>
    <col min="3340" max="3345" width="6.5703125" style="113" bestFit="1" customWidth="1"/>
    <col min="3346" max="3346" width="7.5703125" style="113" bestFit="1" customWidth="1"/>
    <col min="3347" max="3347" width="6.5703125" style="113" bestFit="1" customWidth="1"/>
    <col min="3348" max="3348" width="7.5703125" style="113" bestFit="1" customWidth="1"/>
    <col min="3349" max="3350" width="6.5703125" style="113" bestFit="1" customWidth="1"/>
    <col min="3351" max="3351" width="11.85546875" style="113" bestFit="1" customWidth="1"/>
    <col min="3352" max="3352" width="8.28515625" style="113" bestFit="1" customWidth="1"/>
    <col min="3353" max="3353" width="11.42578125" style="113"/>
    <col min="3354" max="3354" width="11.85546875" style="113" bestFit="1" customWidth="1"/>
    <col min="3355" max="3355" width="12.7109375" style="113" bestFit="1" customWidth="1"/>
    <col min="3356" max="3584" width="11.42578125" style="113"/>
    <col min="3585" max="3585" width="38.42578125" style="113" customWidth="1"/>
    <col min="3586" max="3590" width="7.5703125" style="113" bestFit="1" customWidth="1"/>
    <col min="3591" max="3591" width="6.5703125" style="113" bestFit="1" customWidth="1"/>
    <col min="3592" max="3593" width="7.5703125" style="113" bestFit="1" customWidth="1"/>
    <col min="3594" max="3594" width="6.5703125" style="113" bestFit="1" customWidth="1"/>
    <col min="3595" max="3595" width="7.5703125" style="113" bestFit="1" customWidth="1"/>
    <col min="3596" max="3601" width="6.5703125" style="113" bestFit="1" customWidth="1"/>
    <col min="3602" max="3602" width="7.5703125" style="113" bestFit="1" customWidth="1"/>
    <col min="3603" max="3603" width="6.5703125" style="113" bestFit="1" customWidth="1"/>
    <col min="3604" max="3604" width="7.5703125" style="113" bestFit="1" customWidth="1"/>
    <col min="3605" max="3606" width="6.5703125" style="113" bestFit="1" customWidth="1"/>
    <col min="3607" max="3607" width="11.85546875" style="113" bestFit="1" customWidth="1"/>
    <col min="3608" max="3608" width="8.28515625" style="113" bestFit="1" customWidth="1"/>
    <col min="3609" max="3609" width="11.42578125" style="113"/>
    <col min="3610" max="3610" width="11.85546875" style="113" bestFit="1" customWidth="1"/>
    <col min="3611" max="3611" width="12.7109375" style="113" bestFit="1" customWidth="1"/>
    <col min="3612" max="3840" width="11.42578125" style="113"/>
    <col min="3841" max="3841" width="38.42578125" style="113" customWidth="1"/>
    <col min="3842" max="3846" width="7.5703125" style="113" bestFit="1" customWidth="1"/>
    <col min="3847" max="3847" width="6.5703125" style="113" bestFit="1" customWidth="1"/>
    <col min="3848" max="3849" width="7.5703125" style="113" bestFit="1" customWidth="1"/>
    <col min="3850" max="3850" width="6.5703125" style="113" bestFit="1" customWidth="1"/>
    <col min="3851" max="3851" width="7.5703125" style="113" bestFit="1" customWidth="1"/>
    <col min="3852" max="3857" width="6.5703125" style="113" bestFit="1" customWidth="1"/>
    <col min="3858" max="3858" width="7.5703125" style="113" bestFit="1" customWidth="1"/>
    <col min="3859" max="3859" width="6.5703125" style="113" bestFit="1" customWidth="1"/>
    <col min="3860" max="3860" width="7.5703125" style="113" bestFit="1" customWidth="1"/>
    <col min="3861" max="3862" width="6.5703125" style="113" bestFit="1" customWidth="1"/>
    <col min="3863" max="3863" width="11.85546875" style="113" bestFit="1" customWidth="1"/>
    <col min="3864" max="3864" width="8.28515625" style="113" bestFit="1" customWidth="1"/>
    <col min="3865" max="3865" width="11.42578125" style="113"/>
    <col min="3866" max="3866" width="11.85546875" style="113" bestFit="1" customWidth="1"/>
    <col min="3867" max="3867" width="12.7109375" style="113" bestFit="1" customWidth="1"/>
    <col min="3868" max="4096" width="11.42578125" style="113"/>
    <col min="4097" max="4097" width="38.42578125" style="113" customWidth="1"/>
    <col min="4098" max="4102" width="7.5703125" style="113" bestFit="1" customWidth="1"/>
    <col min="4103" max="4103" width="6.5703125" style="113" bestFit="1" customWidth="1"/>
    <col min="4104" max="4105" width="7.5703125" style="113" bestFit="1" customWidth="1"/>
    <col min="4106" max="4106" width="6.5703125" style="113" bestFit="1" customWidth="1"/>
    <col min="4107" max="4107" width="7.5703125" style="113" bestFit="1" customWidth="1"/>
    <col min="4108" max="4113" width="6.5703125" style="113" bestFit="1" customWidth="1"/>
    <col min="4114" max="4114" width="7.5703125" style="113" bestFit="1" customWidth="1"/>
    <col min="4115" max="4115" width="6.5703125" style="113" bestFit="1" customWidth="1"/>
    <col min="4116" max="4116" width="7.5703125" style="113" bestFit="1" customWidth="1"/>
    <col min="4117" max="4118" width="6.5703125" style="113" bestFit="1" customWidth="1"/>
    <col min="4119" max="4119" width="11.85546875" style="113" bestFit="1" customWidth="1"/>
    <col min="4120" max="4120" width="8.28515625" style="113" bestFit="1" customWidth="1"/>
    <col min="4121" max="4121" width="11.42578125" style="113"/>
    <col min="4122" max="4122" width="11.85546875" style="113" bestFit="1" customWidth="1"/>
    <col min="4123" max="4123" width="12.7109375" style="113" bestFit="1" customWidth="1"/>
    <col min="4124" max="4352" width="11.42578125" style="113"/>
    <col min="4353" max="4353" width="38.42578125" style="113" customWidth="1"/>
    <col min="4354" max="4358" width="7.5703125" style="113" bestFit="1" customWidth="1"/>
    <col min="4359" max="4359" width="6.5703125" style="113" bestFit="1" customWidth="1"/>
    <col min="4360" max="4361" width="7.5703125" style="113" bestFit="1" customWidth="1"/>
    <col min="4362" max="4362" width="6.5703125" style="113" bestFit="1" customWidth="1"/>
    <col min="4363" max="4363" width="7.5703125" style="113" bestFit="1" customWidth="1"/>
    <col min="4364" max="4369" width="6.5703125" style="113" bestFit="1" customWidth="1"/>
    <col min="4370" max="4370" width="7.5703125" style="113" bestFit="1" customWidth="1"/>
    <col min="4371" max="4371" width="6.5703125" style="113" bestFit="1" customWidth="1"/>
    <col min="4372" max="4372" width="7.5703125" style="113" bestFit="1" customWidth="1"/>
    <col min="4373" max="4374" width="6.5703125" style="113" bestFit="1" customWidth="1"/>
    <col min="4375" max="4375" width="11.85546875" style="113" bestFit="1" customWidth="1"/>
    <col min="4376" max="4376" width="8.28515625" style="113" bestFit="1" customWidth="1"/>
    <col min="4377" max="4377" width="11.42578125" style="113"/>
    <col min="4378" max="4378" width="11.85546875" style="113" bestFit="1" customWidth="1"/>
    <col min="4379" max="4379" width="12.7109375" style="113" bestFit="1" customWidth="1"/>
    <col min="4380" max="4608" width="11.42578125" style="113"/>
    <col min="4609" max="4609" width="38.42578125" style="113" customWidth="1"/>
    <col min="4610" max="4614" width="7.5703125" style="113" bestFit="1" customWidth="1"/>
    <col min="4615" max="4615" width="6.5703125" style="113" bestFit="1" customWidth="1"/>
    <col min="4616" max="4617" width="7.5703125" style="113" bestFit="1" customWidth="1"/>
    <col min="4618" max="4618" width="6.5703125" style="113" bestFit="1" customWidth="1"/>
    <col min="4619" max="4619" width="7.5703125" style="113" bestFit="1" customWidth="1"/>
    <col min="4620" max="4625" width="6.5703125" style="113" bestFit="1" customWidth="1"/>
    <col min="4626" max="4626" width="7.5703125" style="113" bestFit="1" customWidth="1"/>
    <col min="4627" max="4627" width="6.5703125" style="113" bestFit="1" customWidth="1"/>
    <col min="4628" max="4628" width="7.5703125" style="113" bestFit="1" customWidth="1"/>
    <col min="4629" max="4630" width="6.5703125" style="113" bestFit="1" customWidth="1"/>
    <col min="4631" max="4631" width="11.85546875" style="113" bestFit="1" customWidth="1"/>
    <col min="4632" max="4632" width="8.28515625" style="113" bestFit="1" customWidth="1"/>
    <col min="4633" max="4633" width="11.42578125" style="113"/>
    <col min="4634" max="4634" width="11.85546875" style="113" bestFit="1" customWidth="1"/>
    <col min="4635" max="4635" width="12.7109375" style="113" bestFit="1" customWidth="1"/>
    <col min="4636" max="4864" width="11.42578125" style="113"/>
    <col min="4865" max="4865" width="38.42578125" style="113" customWidth="1"/>
    <col min="4866" max="4870" width="7.5703125" style="113" bestFit="1" customWidth="1"/>
    <col min="4871" max="4871" width="6.5703125" style="113" bestFit="1" customWidth="1"/>
    <col min="4872" max="4873" width="7.5703125" style="113" bestFit="1" customWidth="1"/>
    <col min="4874" max="4874" width="6.5703125" style="113" bestFit="1" customWidth="1"/>
    <col min="4875" max="4875" width="7.5703125" style="113" bestFit="1" customWidth="1"/>
    <col min="4876" max="4881" width="6.5703125" style="113" bestFit="1" customWidth="1"/>
    <col min="4882" max="4882" width="7.5703125" style="113" bestFit="1" customWidth="1"/>
    <col min="4883" max="4883" width="6.5703125" style="113" bestFit="1" customWidth="1"/>
    <col min="4884" max="4884" width="7.5703125" style="113" bestFit="1" customWidth="1"/>
    <col min="4885" max="4886" width="6.5703125" style="113" bestFit="1" customWidth="1"/>
    <col min="4887" max="4887" width="11.85546875" style="113" bestFit="1" customWidth="1"/>
    <col min="4888" max="4888" width="8.28515625" style="113" bestFit="1" customWidth="1"/>
    <col min="4889" max="4889" width="11.42578125" style="113"/>
    <col min="4890" max="4890" width="11.85546875" style="113" bestFit="1" customWidth="1"/>
    <col min="4891" max="4891" width="12.7109375" style="113" bestFit="1" customWidth="1"/>
    <col min="4892" max="5120" width="11.42578125" style="113"/>
    <col min="5121" max="5121" width="38.42578125" style="113" customWidth="1"/>
    <col min="5122" max="5126" width="7.5703125" style="113" bestFit="1" customWidth="1"/>
    <col min="5127" max="5127" width="6.5703125" style="113" bestFit="1" customWidth="1"/>
    <col min="5128" max="5129" width="7.5703125" style="113" bestFit="1" customWidth="1"/>
    <col min="5130" max="5130" width="6.5703125" style="113" bestFit="1" customWidth="1"/>
    <col min="5131" max="5131" width="7.5703125" style="113" bestFit="1" customWidth="1"/>
    <col min="5132" max="5137" width="6.5703125" style="113" bestFit="1" customWidth="1"/>
    <col min="5138" max="5138" width="7.5703125" style="113" bestFit="1" customWidth="1"/>
    <col min="5139" max="5139" width="6.5703125" style="113" bestFit="1" customWidth="1"/>
    <col min="5140" max="5140" width="7.5703125" style="113" bestFit="1" customWidth="1"/>
    <col min="5141" max="5142" width="6.5703125" style="113" bestFit="1" customWidth="1"/>
    <col min="5143" max="5143" width="11.85546875" style="113" bestFit="1" customWidth="1"/>
    <col min="5144" max="5144" width="8.28515625" style="113" bestFit="1" customWidth="1"/>
    <col min="5145" max="5145" width="11.42578125" style="113"/>
    <col min="5146" max="5146" width="11.85546875" style="113" bestFit="1" customWidth="1"/>
    <col min="5147" max="5147" width="12.7109375" style="113" bestFit="1" customWidth="1"/>
    <col min="5148" max="5376" width="11.42578125" style="113"/>
    <col min="5377" max="5377" width="38.42578125" style="113" customWidth="1"/>
    <col min="5378" max="5382" width="7.5703125" style="113" bestFit="1" customWidth="1"/>
    <col min="5383" max="5383" width="6.5703125" style="113" bestFit="1" customWidth="1"/>
    <col min="5384" max="5385" width="7.5703125" style="113" bestFit="1" customWidth="1"/>
    <col min="5386" max="5386" width="6.5703125" style="113" bestFit="1" customWidth="1"/>
    <col min="5387" max="5387" width="7.5703125" style="113" bestFit="1" customWidth="1"/>
    <col min="5388" max="5393" width="6.5703125" style="113" bestFit="1" customWidth="1"/>
    <col min="5394" max="5394" width="7.5703125" style="113" bestFit="1" customWidth="1"/>
    <col min="5395" max="5395" width="6.5703125" style="113" bestFit="1" customWidth="1"/>
    <col min="5396" max="5396" width="7.5703125" style="113" bestFit="1" customWidth="1"/>
    <col min="5397" max="5398" width="6.5703125" style="113" bestFit="1" customWidth="1"/>
    <col min="5399" max="5399" width="11.85546875" style="113" bestFit="1" customWidth="1"/>
    <col min="5400" max="5400" width="8.28515625" style="113" bestFit="1" customWidth="1"/>
    <col min="5401" max="5401" width="11.42578125" style="113"/>
    <col min="5402" max="5402" width="11.85546875" style="113" bestFit="1" customWidth="1"/>
    <col min="5403" max="5403" width="12.7109375" style="113" bestFit="1" customWidth="1"/>
    <col min="5404" max="5632" width="11.42578125" style="113"/>
    <col min="5633" max="5633" width="38.42578125" style="113" customWidth="1"/>
    <col min="5634" max="5638" width="7.5703125" style="113" bestFit="1" customWidth="1"/>
    <col min="5639" max="5639" width="6.5703125" style="113" bestFit="1" customWidth="1"/>
    <col min="5640" max="5641" width="7.5703125" style="113" bestFit="1" customWidth="1"/>
    <col min="5642" max="5642" width="6.5703125" style="113" bestFit="1" customWidth="1"/>
    <col min="5643" max="5643" width="7.5703125" style="113" bestFit="1" customWidth="1"/>
    <col min="5644" max="5649" width="6.5703125" style="113" bestFit="1" customWidth="1"/>
    <col min="5650" max="5650" width="7.5703125" style="113" bestFit="1" customWidth="1"/>
    <col min="5651" max="5651" width="6.5703125" style="113" bestFit="1" customWidth="1"/>
    <col min="5652" max="5652" width="7.5703125" style="113" bestFit="1" customWidth="1"/>
    <col min="5653" max="5654" width="6.5703125" style="113" bestFit="1" customWidth="1"/>
    <col min="5655" max="5655" width="11.85546875" style="113" bestFit="1" customWidth="1"/>
    <col min="5656" max="5656" width="8.28515625" style="113" bestFit="1" customWidth="1"/>
    <col min="5657" max="5657" width="11.42578125" style="113"/>
    <col min="5658" max="5658" width="11.85546875" style="113" bestFit="1" customWidth="1"/>
    <col min="5659" max="5659" width="12.7109375" style="113" bestFit="1" customWidth="1"/>
    <col min="5660" max="5888" width="11.42578125" style="113"/>
    <col min="5889" max="5889" width="38.42578125" style="113" customWidth="1"/>
    <col min="5890" max="5894" width="7.5703125" style="113" bestFit="1" customWidth="1"/>
    <col min="5895" max="5895" width="6.5703125" style="113" bestFit="1" customWidth="1"/>
    <col min="5896" max="5897" width="7.5703125" style="113" bestFit="1" customWidth="1"/>
    <col min="5898" max="5898" width="6.5703125" style="113" bestFit="1" customWidth="1"/>
    <col min="5899" max="5899" width="7.5703125" style="113" bestFit="1" customWidth="1"/>
    <col min="5900" max="5905" width="6.5703125" style="113" bestFit="1" customWidth="1"/>
    <col min="5906" max="5906" width="7.5703125" style="113" bestFit="1" customWidth="1"/>
    <col min="5907" max="5907" width="6.5703125" style="113" bestFit="1" customWidth="1"/>
    <col min="5908" max="5908" width="7.5703125" style="113" bestFit="1" customWidth="1"/>
    <col min="5909" max="5910" width="6.5703125" style="113" bestFit="1" customWidth="1"/>
    <col min="5911" max="5911" width="11.85546875" style="113" bestFit="1" customWidth="1"/>
    <col min="5912" max="5912" width="8.28515625" style="113" bestFit="1" customWidth="1"/>
    <col min="5913" max="5913" width="11.42578125" style="113"/>
    <col min="5914" max="5914" width="11.85546875" style="113" bestFit="1" customWidth="1"/>
    <col min="5915" max="5915" width="12.7109375" style="113" bestFit="1" customWidth="1"/>
    <col min="5916" max="6144" width="11.42578125" style="113"/>
    <col min="6145" max="6145" width="38.42578125" style="113" customWidth="1"/>
    <col min="6146" max="6150" width="7.5703125" style="113" bestFit="1" customWidth="1"/>
    <col min="6151" max="6151" width="6.5703125" style="113" bestFit="1" customWidth="1"/>
    <col min="6152" max="6153" width="7.5703125" style="113" bestFit="1" customWidth="1"/>
    <col min="6154" max="6154" width="6.5703125" style="113" bestFit="1" customWidth="1"/>
    <col min="6155" max="6155" width="7.5703125" style="113" bestFit="1" customWidth="1"/>
    <col min="6156" max="6161" width="6.5703125" style="113" bestFit="1" customWidth="1"/>
    <col min="6162" max="6162" width="7.5703125" style="113" bestFit="1" customWidth="1"/>
    <col min="6163" max="6163" width="6.5703125" style="113" bestFit="1" customWidth="1"/>
    <col min="6164" max="6164" width="7.5703125" style="113" bestFit="1" customWidth="1"/>
    <col min="6165" max="6166" width="6.5703125" style="113" bestFit="1" customWidth="1"/>
    <col min="6167" max="6167" width="11.85546875" style="113" bestFit="1" customWidth="1"/>
    <col min="6168" max="6168" width="8.28515625" style="113" bestFit="1" customWidth="1"/>
    <col min="6169" max="6169" width="11.42578125" style="113"/>
    <col min="6170" max="6170" width="11.85546875" style="113" bestFit="1" customWidth="1"/>
    <col min="6171" max="6171" width="12.7109375" style="113" bestFit="1" customWidth="1"/>
    <col min="6172" max="6400" width="11.42578125" style="113"/>
    <col min="6401" max="6401" width="38.42578125" style="113" customWidth="1"/>
    <col min="6402" max="6406" width="7.5703125" style="113" bestFit="1" customWidth="1"/>
    <col min="6407" max="6407" width="6.5703125" style="113" bestFit="1" customWidth="1"/>
    <col min="6408" max="6409" width="7.5703125" style="113" bestFit="1" customWidth="1"/>
    <col min="6410" max="6410" width="6.5703125" style="113" bestFit="1" customWidth="1"/>
    <col min="6411" max="6411" width="7.5703125" style="113" bestFit="1" customWidth="1"/>
    <col min="6412" max="6417" width="6.5703125" style="113" bestFit="1" customWidth="1"/>
    <col min="6418" max="6418" width="7.5703125" style="113" bestFit="1" customWidth="1"/>
    <col min="6419" max="6419" width="6.5703125" style="113" bestFit="1" customWidth="1"/>
    <col min="6420" max="6420" width="7.5703125" style="113" bestFit="1" customWidth="1"/>
    <col min="6421" max="6422" width="6.5703125" style="113" bestFit="1" customWidth="1"/>
    <col min="6423" max="6423" width="11.85546875" style="113" bestFit="1" customWidth="1"/>
    <col min="6424" max="6424" width="8.28515625" style="113" bestFit="1" customWidth="1"/>
    <col min="6425" max="6425" width="11.42578125" style="113"/>
    <col min="6426" max="6426" width="11.85546875" style="113" bestFit="1" customWidth="1"/>
    <col min="6427" max="6427" width="12.7109375" style="113" bestFit="1" customWidth="1"/>
    <col min="6428" max="6656" width="11.42578125" style="113"/>
    <col min="6657" max="6657" width="38.42578125" style="113" customWidth="1"/>
    <col min="6658" max="6662" width="7.5703125" style="113" bestFit="1" customWidth="1"/>
    <col min="6663" max="6663" width="6.5703125" style="113" bestFit="1" customWidth="1"/>
    <col min="6664" max="6665" width="7.5703125" style="113" bestFit="1" customWidth="1"/>
    <col min="6666" max="6666" width="6.5703125" style="113" bestFit="1" customWidth="1"/>
    <col min="6667" max="6667" width="7.5703125" style="113" bestFit="1" customWidth="1"/>
    <col min="6668" max="6673" width="6.5703125" style="113" bestFit="1" customWidth="1"/>
    <col min="6674" max="6674" width="7.5703125" style="113" bestFit="1" customWidth="1"/>
    <col min="6675" max="6675" width="6.5703125" style="113" bestFit="1" customWidth="1"/>
    <col min="6676" max="6676" width="7.5703125" style="113" bestFit="1" customWidth="1"/>
    <col min="6677" max="6678" width="6.5703125" style="113" bestFit="1" customWidth="1"/>
    <col min="6679" max="6679" width="11.85546875" style="113" bestFit="1" customWidth="1"/>
    <col min="6680" max="6680" width="8.28515625" style="113" bestFit="1" customWidth="1"/>
    <col min="6681" max="6681" width="11.42578125" style="113"/>
    <col min="6682" max="6682" width="11.85546875" style="113" bestFit="1" customWidth="1"/>
    <col min="6683" max="6683" width="12.7109375" style="113" bestFit="1" customWidth="1"/>
    <col min="6684" max="6912" width="11.42578125" style="113"/>
    <col min="6913" max="6913" width="38.42578125" style="113" customWidth="1"/>
    <col min="6914" max="6918" width="7.5703125" style="113" bestFit="1" customWidth="1"/>
    <col min="6919" max="6919" width="6.5703125" style="113" bestFit="1" customWidth="1"/>
    <col min="6920" max="6921" width="7.5703125" style="113" bestFit="1" customWidth="1"/>
    <col min="6922" max="6922" width="6.5703125" style="113" bestFit="1" customWidth="1"/>
    <col min="6923" max="6923" width="7.5703125" style="113" bestFit="1" customWidth="1"/>
    <col min="6924" max="6929" width="6.5703125" style="113" bestFit="1" customWidth="1"/>
    <col min="6930" max="6930" width="7.5703125" style="113" bestFit="1" customWidth="1"/>
    <col min="6931" max="6931" width="6.5703125" style="113" bestFit="1" customWidth="1"/>
    <col min="6932" max="6932" width="7.5703125" style="113" bestFit="1" customWidth="1"/>
    <col min="6933" max="6934" width="6.5703125" style="113" bestFit="1" customWidth="1"/>
    <col min="6935" max="6935" width="11.85546875" style="113" bestFit="1" customWidth="1"/>
    <col min="6936" max="6936" width="8.28515625" style="113" bestFit="1" customWidth="1"/>
    <col min="6937" max="6937" width="11.42578125" style="113"/>
    <col min="6938" max="6938" width="11.85546875" style="113" bestFit="1" customWidth="1"/>
    <col min="6939" max="6939" width="12.7109375" style="113" bestFit="1" customWidth="1"/>
    <col min="6940" max="7168" width="11.42578125" style="113"/>
    <col min="7169" max="7169" width="38.42578125" style="113" customWidth="1"/>
    <col min="7170" max="7174" width="7.5703125" style="113" bestFit="1" customWidth="1"/>
    <col min="7175" max="7175" width="6.5703125" style="113" bestFit="1" customWidth="1"/>
    <col min="7176" max="7177" width="7.5703125" style="113" bestFit="1" customWidth="1"/>
    <col min="7178" max="7178" width="6.5703125" style="113" bestFit="1" customWidth="1"/>
    <col min="7179" max="7179" width="7.5703125" style="113" bestFit="1" customWidth="1"/>
    <col min="7180" max="7185" width="6.5703125" style="113" bestFit="1" customWidth="1"/>
    <col min="7186" max="7186" width="7.5703125" style="113" bestFit="1" customWidth="1"/>
    <col min="7187" max="7187" width="6.5703125" style="113" bestFit="1" customWidth="1"/>
    <col min="7188" max="7188" width="7.5703125" style="113" bestFit="1" customWidth="1"/>
    <col min="7189" max="7190" width="6.5703125" style="113" bestFit="1" customWidth="1"/>
    <col min="7191" max="7191" width="11.85546875" style="113" bestFit="1" customWidth="1"/>
    <col min="7192" max="7192" width="8.28515625" style="113" bestFit="1" customWidth="1"/>
    <col min="7193" max="7193" width="11.42578125" style="113"/>
    <col min="7194" max="7194" width="11.85546875" style="113" bestFit="1" customWidth="1"/>
    <col min="7195" max="7195" width="12.7109375" style="113" bestFit="1" customWidth="1"/>
    <col min="7196" max="7424" width="11.42578125" style="113"/>
    <col min="7425" max="7425" width="38.42578125" style="113" customWidth="1"/>
    <col min="7426" max="7430" width="7.5703125" style="113" bestFit="1" customWidth="1"/>
    <col min="7431" max="7431" width="6.5703125" style="113" bestFit="1" customWidth="1"/>
    <col min="7432" max="7433" width="7.5703125" style="113" bestFit="1" customWidth="1"/>
    <col min="7434" max="7434" width="6.5703125" style="113" bestFit="1" customWidth="1"/>
    <col min="7435" max="7435" width="7.5703125" style="113" bestFit="1" customWidth="1"/>
    <col min="7436" max="7441" width="6.5703125" style="113" bestFit="1" customWidth="1"/>
    <col min="7442" max="7442" width="7.5703125" style="113" bestFit="1" customWidth="1"/>
    <col min="7443" max="7443" width="6.5703125" style="113" bestFit="1" customWidth="1"/>
    <col min="7444" max="7444" width="7.5703125" style="113" bestFit="1" customWidth="1"/>
    <col min="7445" max="7446" width="6.5703125" style="113" bestFit="1" customWidth="1"/>
    <col min="7447" max="7447" width="11.85546875" style="113" bestFit="1" customWidth="1"/>
    <col min="7448" max="7448" width="8.28515625" style="113" bestFit="1" customWidth="1"/>
    <col min="7449" max="7449" width="11.42578125" style="113"/>
    <col min="7450" max="7450" width="11.85546875" style="113" bestFit="1" customWidth="1"/>
    <col min="7451" max="7451" width="12.7109375" style="113" bestFit="1" customWidth="1"/>
    <col min="7452" max="7680" width="11.42578125" style="113"/>
    <col min="7681" max="7681" width="38.42578125" style="113" customWidth="1"/>
    <col min="7682" max="7686" width="7.5703125" style="113" bestFit="1" customWidth="1"/>
    <col min="7687" max="7687" width="6.5703125" style="113" bestFit="1" customWidth="1"/>
    <col min="7688" max="7689" width="7.5703125" style="113" bestFit="1" customWidth="1"/>
    <col min="7690" max="7690" width="6.5703125" style="113" bestFit="1" customWidth="1"/>
    <col min="7691" max="7691" width="7.5703125" style="113" bestFit="1" customWidth="1"/>
    <col min="7692" max="7697" width="6.5703125" style="113" bestFit="1" customWidth="1"/>
    <col min="7698" max="7698" width="7.5703125" style="113" bestFit="1" customWidth="1"/>
    <col min="7699" max="7699" width="6.5703125" style="113" bestFit="1" customWidth="1"/>
    <col min="7700" max="7700" width="7.5703125" style="113" bestFit="1" customWidth="1"/>
    <col min="7701" max="7702" width="6.5703125" style="113" bestFit="1" customWidth="1"/>
    <col min="7703" max="7703" width="11.85546875" style="113" bestFit="1" customWidth="1"/>
    <col min="7704" max="7704" width="8.28515625" style="113" bestFit="1" customWidth="1"/>
    <col min="7705" max="7705" width="11.42578125" style="113"/>
    <col min="7706" max="7706" width="11.85546875" style="113" bestFit="1" customWidth="1"/>
    <col min="7707" max="7707" width="12.7109375" style="113" bestFit="1" customWidth="1"/>
    <col min="7708" max="7936" width="11.42578125" style="113"/>
    <col min="7937" max="7937" width="38.42578125" style="113" customWidth="1"/>
    <col min="7938" max="7942" width="7.5703125" style="113" bestFit="1" customWidth="1"/>
    <col min="7943" max="7943" width="6.5703125" style="113" bestFit="1" customWidth="1"/>
    <col min="7944" max="7945" width="7.5703125" style="113" bestFit="1" customWidth="1"/>
    <col min="7946" max="7946" width="6.5703125" style="113" bestFit="1" customWidth="1"/>
    <col min="7947" max="7947" width="7.5703125" style="113" bestFit="1" customWidth="1"/>
    <col min="7948" max="7953" width="6.5703125" style="113" bestFit="1" customWidth="1"/>
    <col min="7954" max="7954" width="7.5703125" style="113" bestFit="1" customWidth="1"/>
    <col min="7955" max="7955" width="6.5703125" style="113" bestFit="1" customWidth="1"/>
    <col min="7956" max="7956" width="7.5703125" style="113" bestFit="1" customWidth="1"/>
    <col min="7957" max="7958" width="6.5703125" style="113" bestFit="1" customWidth="1"/>
    <col min="7959" max="7959" width="11.85546875" style="113" bestFit="1" customWidth="1"/>
    <col min="7960" max="7960" width="8.28515625" style="113" bestFit="1" customWidth="1"/>
    <col min="7961" max="7961" width="11.42578125" style="113"/>
    <col min="7962" max="7962" width="11.85546875" style="113" bestFit="1" customWidth="1"/>
    <col min="7963" max="7963" width="12.7109375" style="113" bestFit="1" customWidth="1"/>
    <col min="7964" max="8192" width="11.42578125" style="113"/>
    <col min="8193" max="8193" width="38.42578125" style="113" customWidth="1"/>
    <col min="8194" max="8198" width="7.5703125" style="113" bestFit="1" customWidth="1"/>
    <col min="8199" max="8199" width="6.5703125" style="113" bestFit="1" customWidth="1"/>
    <col min="8200" max="8201" width="7.5703125" style="113" bestFit="1" customWidth="1"/>
    <col min="8202" max="8202" width="6.5703125" style="113" bestFit="1" customWidth="1"/>
    <col min="8203" max="8203" width="7.5703125" style="113" bestFit="1" customWidth="1"/>
    <col min="8204" max="8209" width="6.5703125" style="113" bestFit="1" customWidth="1"/>
    <col min="8210" max="8210" width="7.5703125" style="113" bestFit="1" customWidth="1"/>
    <col min="8211" max="8211" width="6.5703125" style="113" bestFit="1" customWidth="1"/>
    <col min="8212" max="8212" width="7.5703125" style="113" bestFit="1" customWidth="1"/>
    <col min="8213" max="8214" width="6.5703125" style="113" bestFit="1" customWidth="1"/>
    <col min="8215" max="8215" width="11.85546875" style="113" bestFit="1" customWidth="1"/>
    <col min="8216" max="8216" width="8.28515625" style="113" bestFit="1" customWidth="1"/>
    <col min="8217" max="8217" width="11.42578125" style="113"/>
    <col min="8218" max="8218" width="11.85546875" style="113" bestFit="1" customWidth="1"/>
    <col min="8219" max="8219" width="12.7109375" style="113" bestFit="1" customWidth="1"/>
    <col min="8220" max="8448" width="11.42578125" style="113"/>
    <col min="8449" max="8449" width="38.42578125" style="113" customWidth="1"/>
    <col min="8450" max="8454" width="7.5703125" style="113" bestFit="1" customWidth="1"/>
    <col min="8455" max="8455" width="6.5703125" style="113" bestFit="1" customWidth="1"/>
    <col min="8456" max="8457" width="7.5703125" style="113" bestFit="1" customWidth="1"/>
    <col min="8458" max="8458" width="6.5703125" style="113" bestFit="1" customWidth="1"/>
    <col min="8459" max="8459" width="7.5703125" style="113" bestFit="1" customWidth="1"/>
    <col min="8460" max="8465" width="6.5703125" style="113" bestFit="1" customWidth="1"/>
    <col min="8466" max="8466" width="7.5703125" style="113" bestFit="1" customWidth="1"/>
    <col min="8467" max="8467" width="6.5703125" style="113" bestFit="1" customWidth="1"/>
    <col min="8468" max="8468" width="7.5703125" style="113" bestFit="1" customWidth="1"/>
    <col min="8469" max="8470" width="6.5703125" style="113" bestFit="1" customWidth="1"/>
    <col min="8471" max="8471" width="11.85546875" style="113" bestFit="1" customWidth="1"/>
    <col min="8472" max="8472" width="8.28515625" style="113" bestFit="1" customWidth="1"/>
    <col min="8473" max="8473" width="11.42578125" style="113"/>
    <col min="8474" max="8474" width="11.85546875" style="113" bestFit="1" customWidth="1"/>
    <col min="8475" max="8475" width="12.7109375" style="113" bestFit="1" customWidth="1"/>
    <col min="8476" max="8704" width="11.42578125" style="113"/>
    <col min="8705" max="8705" width="38.42578125" style="113" customWidth="1"/>
    <col min="8706" max="8710" width="7.5703125" style="113" bestFit="1" customWidth="1"/>
    <col min="8711" max="8711" width="6.5703125" style="113" bestFit="1" customWidth="1"/>
    <col min="8712" max="8713" width="7.5703125" style="113" bestFit="1" customWidth="1"/>
    <col min="8714" max="8714" width="6.5703125" style="113" bestFit="1" customWidth="1"/>
    <col min="8715" max="8715" width="7.5703125" style="113" bestFit="1" customWidth="1"/>
    <col min="8716" max="8721" width="6.5703125" style="113" bestFit="1" customWidth="1"/>
    <col min="8722" max="8722" width="7.5703125" style="113" bestFit="1" customWidth="1"/>
    <col min="8723" max="8723" width="6.5703125" style="113" bestFit="1" customWidth="1"/>
    <col min="8724" max="8724" width="7.5703125" style="113" bestFit="1" customWidth="1"/>
    <col min="8725" max="8726" width="6.5703125" style="113" bestFit="1" customWidth="1"/>
    <col min="8727" max="8727" width="11.85546875" style="113" bestFit="1" customWidth="1"/>
    <col min="8728" max="8728" width="8.28515625" style="113" bestFit="1" customWidth="1"/>
    <col min="8729" max="8729" width="11.42578125" style="113"/>
    <col min="8730" max="8730" width="11.85546875" style="113" bestFit="1" customWidth="1"/>
    <col min="8731" max="8731" width="12.7109375" style="113" bestFit="1" customWidth="1"/>
    <col min="8732" max="8960" width="11.42578125" style="113"/>
    <col min="8961" max="8961" width="38.42578125" style="113" customWidth="1"/>
    <col min="8962" max="8966" width="7.5703125" style="113" bestFit="1" customWidth="1"/>
    <col min="8967" max="8967" width="6.5703125" style="113" bestFit="1" customWidth="1"/>
    <col min="8968" max="8969" width="7.5703125" style="113" bestFit="1" customWidth="1"/>
    <col min="8970" max="8970" width="6.5703125" style="113" bestFit="1" customWidth="1"/>
    <col min="8971" max="8971" width="7.5703125" style="113" bestFit="1" customWidth="1"/>
    <col min="8972" max="8977" width="6.5703125" style="113" bestFit="1" customWidth="1"/>
    <col min="8978" max="8978" width="7.5703125" style="113" bestFit="1" customWidth="1"/>
    <col min="8979" max="8979" width="6.5703125" style="113" bestFit="1" customWidth="1"/>
    <col min="8980" max="8980" width="7.5703125" style="113" bestFit="1" customWidth="1"/>
    <col min="8981" max="8982" width="6.5703125" style="113" bestFit="1" customWidth="1"/>
    <col min="8983" max="8983" width="11.85546875" style="113" bestFit="1" customWidth="1"/>
    <col min="8984" max="8984" width="8.28515625" style="113" bestFit="1" customWidth="1"/>
    <col min="8985" max="8985" width="11.42578125" style="113"/>
    <col min="8986" max="8986" width="11.85546875" style="113" bestFit="1" customWidth="1"/>
    <col min="8987" max="8987" width="12.7109375" style="113" bestFit="1" customWidth="1"/>
    <col min="8988" max="9216" width="11.42578125" style="113"/>
    <col min="9217" max="9217" width="38.42578125" style="113" customWidth="1"/>
    <col min="9218" max="9222" width="7.5703125" style="113" bestFit="1" customWidth="1"/>
    <col min="9223" max="9223" width="6.5703125" style="113" bestFit="1" customWidth="1"/>
    <col min="9224" max="9225" width="7.5703125" style="113" bestFit="1" customWidth="1"/>
    <col min="9226" max="9226" width="6.5703125" style="113" bestFit="1" customWidth="1"/>
    <col min="9227" max="9227" width="7.5703125" style="113" bestFit="1" customWidth="1"/>
    <col min="9228" max="9233" width="6.5703125" style="113" bestFit="1" customWidth="1"/>
    <col min="9234" max="9234" width="7.5703125" style="113" bestFit="1" customWidth="1"/>
    <col min="9235" max="9235" width="6.5703125" style="113" bestFit="1" customWidth="1"/>
    <col min="9236" max="9236" width="7.5703125" style="113" bestFit="1" customWidth="1"/>
    <col min="9237" max="9238" width="6.5703125" style="113" bestFit="1" customWidth="1"/>
    <col min="9239" max="9239" width="11.85546875" style="113" bestFit="1" customWidth="1"/>
    <col min="9240" max="9240" width="8.28515625" style="113" bestFit="1" customWidth="1"/>
    <col min="9241" max="9241" width="11.42578125" style="113"/>
    <col min="9242" max="9242" width="11.85546875" style="113" bestFit="1" customWidth="1"/>
    <col min="9243" max="9243" width="12.7109375" style="113" bestFit="1" customWidth="1"/>
    <col min="9244" max="9472" width="11.42578125" style="113"/>
    <col min="9473" max="9473" width="38.42578125" style="113" customWidth="1"/>
    <col min="9474" max="9478" width="7.5703125" style="113" bestFit="1" customWidth="1"/>
    <col min="9479" max="9479" width="6.5703125" style="113" bestFit="1" customWidth="1"/>
    <col min="9480" max="9481" width="7.5703125" style="113" bestFit="1" customWidth="1"/>
    <col min="9482" max="9482" width="6.5703125" style="113" bestFit="1" customWidth="1"/>
    <col min="9483" max="9483" width="7.5703125" style="113" bestFit="1" customWidth="1"/>
    <col min="9484" max="9489" width="6.5703125" style="113" bestFit="1" customWidth="1"/>
    <col min="9490" max="9490" width="7.5703125" style="113" bestFit="1" customWidth="1"/>
    <col min="9491" max="9491" width="6.5703125" style="113" bestFit="1" customWidth="1"/>
    <col min="9492" max="9492" width="7.5703125" style="113" bestFit="1" customWidth="1"/>
    <col min="9493" max="9494" width="6.5703125" style="113" bestFit="1" customWidth="1"/>
    <col min="9495" max="9495" width="11.85546875" style="113" bestFit="1" customWidth="1"/>
    <col min="9496" max="9496" width="8.28515625" style="113" bestFit="1" customWidth="1"/>
    <col min="9497" max="9497" width="11.42578125" style="113"/>
    <col min="9498" max="9498" width="11.85546875" style="113" bestFit="1" customWidth="1"/>
    <col min="9499" max="9499" width="12.7109375" style="113" bestFit="1" customWidth="1"/>
    <col min="9500" max="9728" width="11.42578125" style="113"/>
    <col min="9729" max="9729" width="38.42578125" style="113" customWidth="1"/>
    <col min="9730" max="9734" width="7.5703125" style="113" bestFit="1" customWidth="1"/>
    <col min="9735" max="9735" width="6.5703125" style="113" bestFit="1" customWidth="1"/>
    <col min="9736" max="9737" width="7.5703125" style="113" bestFit="1" customWidth="1"/>
    <col min="9738" max="9738" width="6.5703125" style="113" bestFit="1" customWidth="1"/>
    <col min="9739" max="9739" width="7.5703125" style="113" bestFit="1" customWidth="1"/>
    <col min="9740" max="9745" width="6.5703125" style="113" bestFit="1" customWidth="1"/>
    <col min="9746" max="9746" width="7.5703125" style="113" bestFit="1" customWidth="1"/>
    <col min="9747" max="9747" width="6.5703125" style="113" bestFit="1" customWidth="1"/>
    <col min="9748" max="9748" width="7.5703125" style="113" bestFit="1" customWidth="1"/>
    <col min="9749" max="9750" width="6.5703125" style="113" bestFit="1" customWidth="1"/>
    <col min="9751" max="9751" width="11.85546875" style="113" bestFit="1" customWidth="1"/>
    <col min="9752" max="9752" width="8.28515625" style="113" bestFit="1" customWidth="1"/>
    <col min="9753" max="9753" width="11.42578125" style="113"/>
    <col min="9754" max="9754" width="11.85546875" style="113" bestFit="1" customWidth="1"/>
    <col min="9755" max="9755" width="12.7109375" style="113" bestFit="1" customWidth="1"/>
    <col min="9756" max="9984" width="11.42578125" style="113"/>
    <col min="9985" max="9985" width="38.42578125" style="113" customWidth="1"/>
    <col min="9986" max="9990" width="7.5703125" style="113" bestFit="1" customWidth="1"/>
    <col min="9991" max="9991" width="6.5703125" style="113" bestFit="1" customWidth="1"/>
    <col min="9992" max="9993" width="7.5703125" style="113" bestFit="1" customWidth="1"/>
    <col min="9994" max="9994" width="6.5703125" style="113" bestFit="1" customWidth="1"/>
    <col min="9995" max="9995" width="7.5703125" style="113" bestFit="1" customWidth="1"/>
    <col min="9996" max="10001" width="6.5703125" style="113" bestFit="1" customWidth="1"/>
    <col min="10002" max="10002" width="7.5703125" style="113" bestFit="1" customWidth="1"/>
    <col min="10003" max="10003" width="6.5703125" style="113" bestFit="1" customWidth="1"/>
    <col min="10004" max="10004" width="7.5703125" style="113" bestFit="1" customWidth="1"/>
    <col min="10005" max="10006" width="6.5703125" style="113" bestFit="1" customWidth="1"/>
    <col min="10007" max="10007" width="11.85546875" style="113" bestFit="1" customWidth="1"/>
    <col min="10008" max="10008" width="8.28515625" style="113" bestFit="1" customWidth="1"/>
    <col min="10009" max="10009" width="11.42578125" style="113"/>
    <col min="10010" max="10010" width="11.85546875" style="113" bestFit="1" customWidth="1"/>
    <col min="10011" max="10011" width="12.7109375" style="113" bestFit="1" customWidth="1"/>
    <col min="10012" max="10240" width="11.42578125" style="113"/>
    <col min="10241" max="10241" width="38.42578125" style="113" customWidth="1"/>
    <col min="10242" max="10246" width="7.5703125" style="113" bestFit="1" customWidth="1"/>
    <col min="10247" max="10247" width="6.5703125" style="113" bestFit="1" customWidth="1"/>
    <col min="10248" max="10249" width="7.5703125" style="113" bestFit="1" customWidth="1"/>
    <col min="10250" max="10250" width="6.5703125" style="113" bestFit="1" customWidth="1"/>
    <col min="10251" max="10251" width="7.5703125" style="113" bestFit="1" customWidth="1"/>
    <col min="10252" max="10257" width="6.5703125" style="113" bestFit="1" customWidth="1"/>
    <col min="10258" max="10258" width="7.5703125" style="113" bestFit="1" customWidth="1"/>
    <col min="10259" max="10259" width="6.5703125" style="113" bestFit="1" customWidth="1"/>
    <col min="10260" max="10260" width="7.5703125" style="113" bestFit="1" customWidth="1"/>
    <col min="10261" max="10262" width="6.5703125" style="113" bestFit="1" customWidth="1"/>
    <col min="10263" max="10263" width="11.85546875" style="113" bestFit="1" customWidth="1"/>
    <col min="10264" max="10264" width="8.28515625" style="113" bestFit="1" customWidth="1"/>
    <col min="10265" max="10265" width="11.42578125" style="113"/>
    <col min="10266" max="10266" width="11.85546875" style="113" bestFit="1" customWidth="1"/>
    <col min="10267" max="10267" width="12.7109375" style="113" bestFit="1" customWidth="1"/>
    <col min="10268" max="10496" width="11.42578125" style="113"/>
    <col min="10497" max="10497" width="38.42578125" style="113" customWidth="1"/>
    <col min="10498" max="10502" width="7.5703125" style="113" bestFit="1" customWidth="1"/>
    <col min="10503" max="10503" width="6.5703125" style="113" bestFit="1" customWidth="1"/>
    <col min="10504" max="10505" width="7.5703125" style="113" bestFit="1" customWidth="1"/>
    <col min="10506" max="10506" width="6.5703125" style="113" bestFit="1" customWidth="1"/>
    <col min="10507" max="10507" width="7.5703125" style="113" bestFit="1" customWidth="1"/>
    <col min="10508" max="10513" width="6.5703125" style="113" bestFit="1" customWidth="1"/>
    <col min="10514" max="10514" width="7.5703125" style="113" bestFit="1" customWidth="1"/>
    <col min="10515" max="10515" width="6.5703125" style="113" bestFit="1" customWidth="1"/>
    <col min="10516" max="10516" width="7.5703125" style="113" bestFit="1" customWidth="1"/>
    <col min="10517" max="10518" width="6.5703125" style="113" bestFit="1" customWidth="1"/>
    <col min="10519" max="10519" width="11.85546875" style="113" bestFit="1" customWidth="1"/>
    <col min="10520" max="10520" width="8.28515625" style="113" bestFit="1" customWidth="1"/>
    <col min="10521" max="10521" width="11.42578125" style="113"/>
    <col min="10522" max="10522" width="11.85546875" style="113" bestFit="1" customWidth="1"/>
    <col min="10523" max="10523" width="12.7109375" style="113" bestFit="1" customWidth="1"/>
    <col min="10524" max="10752" width="11.42578125" style="113"/>
    <col min="10753" max="10753" width="38.42578125" style="113" customWidth="1"/>
    <col min="10754" max="10758" width="7.5703125" style="113" bestFit="1" customWidth="1"/>
    <col min="10759" max="10759" width="6.5703125" style="113" bestFit="1" customWidth="1"/>
    <col min="10760" max="10761" width="7.5703125" style="113" bestFit="1" customWidth="1"/>
    <col min="10762" max="10762" width="6.5703125" style="113" bestFit="1" customWidth="1"/>
    <col min="10763" max="10763" width="7.5703125" style="113" bestFit="1" customWidth="1"/>
    <col min="10764" max="10769" width="6.5703125" style="113" bestFit="1" customWidth="1"/>
    <col min="10770" max="10770" width="7.5703125" style="113" bestFit="1" customWidth="1"/>
    <col min="10771" max="10771" width="6.5703125" style="113" bestFit="1" customWidth="1"/>
    <col min="10772" max="10772" width="7.5703125" style="113" bestFit="1" customWidth="1"/>
    <col min="10773" max="10774" width="6.5703125" style="113" bestFit="1" customWidth="1"/>
    <col min="10775" max="10775" width="11.85546875" style="113" bestFit="1" customWidth="1"/>
    <col min="10776" max="10776" width="8.28515625" style="113" bestFit="1" customWidth="1"/>
    <col min="10777" max="10777" width="11.42578125" style="113"/>
    <col min="10778" max="10778" width="11.85546875" style="113" bestFit="1" customWidth="1"/>
    <col min="10779" max="10779" width="12.7109375" style="113" bestFit="1" customWidth="1"/>
    <col min="10780" max="11008" width="11.42578125" style="113"/>
    <col min="11009" max="11009" width="38.42578125" style="113" customWidth="1"/>
    <col min="11010" max="11014" width="7.5703125" style="113" bestFit="1" customWidth="1"/>
    <col min="11015" max="11015" width="6.5703125" style="113" bestFit="1" customWidth="1"/>
    <col min="11016" max="11017" width="7.5703125" style="113" bestFit="1" customWidth="1"/>
    <col min="11018" max="11018" width="6.5703125" style="113" bestFit="1" customWidth="1"/>
    <col min="11019" max="11019" width="7.5703125" style="113" bestFit="1" customWidth="1"/>
    <col min="11020" max="11025" width="6.5703125" style="113" bestFit="1" customWidth="1"/>
    <col min="11026" max="11026" width="7.5703125" style="113" bestFit="1" customWidth="1"/>
    <col min="11027" max="11027" width="6.5703125" style="113" bestFit="1" customWidth="1"/>
    <col min="11028" max="11028" width="7.5703125" style="113" bestFit="1" customWidth="1"/>
    <col min="11029" max="11030" width="6.5703125" style="113" bestFit="1" customWidth="1"/>
    <col min="11031" max="11031" width="11.85546875" style="113" bestFit="1" customWidth="1"/>
    <col min="11032" max="11032" width="8.28515625" style="113" bestFit="1" customWidth="1"/>
    <col min="11033" max="11033" width="11.42578125" style="113"/>
    <col min="11034" max="11034" width="11.85546875" style="113" bestFit="1" customWidth="1"/>
    <col min="11035" max="11035" width="12.7109375" style="113" bestFit="1" customWidth="1"/>
    <col min="11036" max="11264" width="11.42578125" style="113"/>
    <col min="11265" max="11265" width="38.42578125" style="113" customWidth="1"/>
    <col min="11266" max="11270" width="7.5703125" style="113" bestFit="1" customWidth="1"/>
    <col min="11271" max="11271" width="6.5703125" style="113" bestFit="1" customWidth="1"/>
    <col min="11272" max="11273" width="7.5703125" style="113" bestFit="1" customWidth="1"/>
    <col min="11274" max="11274" width="6.5703125" style="113" bestFit="1" customWidth="1"/>
    <col min="11275" max="11275" width="7.5703125" style="113" bestFit="1" customWidth="1"/>
    <col min="11276" max="11281" width="6.5703125" style="113" bestFit="1" customWidth="1"/>
    <col min="11282" max="11282" width="7.5703125" style="113" bestFit="1" customWidth="1"/>
    <col min="11283" max="11283" width="6.5703125" style="113" bestFit="1" customWidth="1"/>
    <col min="11284" max="11284" width="7.5703125" style="113" bestFit="1" customWidth="1"/>
    <col min="11285" max="11286" width="6.5703125" style="113" bestFit="1" customWidth="1"/>
    <col min="11287" max="11287" width="11.85546875" style="113" bestFit="1" customWidth="1"/>
    <col min="11288" max="11288" width="8.28515625" style="113" bestFit="1" customWidth="1"/>
    <col min="11289" max="11289" width="11.42578125" style="113"/>
    <col min="11290" max="11290" width="11.85546875" style="113" bestFit="1" customWidth="1"/>
    <col min="11291" max="11291" width="12.7109375" style="113" bestFit="1" customWidth="1"/>
    <col min="11292" max="11520" width="11.42578125" style="113"/>
    <col min="11521" max="11521" width="38.42578125" style="113" customWidth="1"/>
    <col min="11522" max="11526" width="7.5703125" style="113" bestFit="1" customWidth="1"/>
    <col min="11527" max="11527" width="6.5703125" style="113" bestFit="1" customWidth="1"/>
    <col min="11528" max="11529" width="7.5703125" style="113" bestFit="1" customWidth="1"/>
    <col min="11530" max="11530" width="6.5703125" style="113" bestFit="1" customWidth="1"/>
    <col min="11531" max="11531" width="7.5703125" style="113" bestFit="1" customWidth="1"/>
    <col min="11532" max="11537" width="6.5703125" style="113" bestFit="1" customWidth="1"/>
    <col min="11538" max="11538" width="7.5703125" style="113" bestFit="1" customWidth="1"/>
    <col min="11539" max="11539" width="6.5703125" style="113" bestFit="1" customWidth="1"/>
    <col min="11540" max="11540" width="7.5703125" style="113" bestFit="1" customWidth="1"/>
    <col min="11541" max="11542" width="6.5703125" style="113" bestFit="1" customWidth="1"/>
    <col min="11543" max="11543" width="11.85546875" style="113" bestFit="1" customWidth="1"/>
    <col min="11544" max="11544" width="8.28515625" style="113" bestFit="1" customWidth="1"/>
    <col min="11545" max="11545" width="11.42578125" style="113"/>
    <col min="11546" max="11546" width="11.85546875" style="113" bestFit="1" customWidth="1"/>
    <col min="11547" max="11547" width="12.7109375" style="113" bestFit="1" customWidth="1"/>
    <col min="11548" max="11776" width="11.42578125" style="113"/>
    <col min="11777" max="11777" width="38.42578125" style="113" customWidth="1"/>
    <col min="11778" max="11782" width="7.5703125" style="113" bestFit="1" customWidth="1"/>
    <col min="11783" max="11783" width="6.5703125" style="113" bestFit="1" customWidth="1"/>
    <col min="11784" max="11785" width="7.5703125" style="113" bestFit="1" customWidth="1"/>
    <col min="11786" max="11786" width="6.5703125" style="113" bestFit="1" customWidth="1"/>
    <col min="11787" max="11787" width="7.5703125" style="113" bestFit="1" customWidth="1"/>
    <col min="11788" max="11793" width="6.5703125" style="113" bestFit="1" customWidth="1"/>
    <col min="11794" max="11794" width="7.5703125" style="113" bestFit="1" customWidth="1"/>
    <col min="11795" max="11795" width="6.5703125" style="113" bestFit="1" customWidth="1"/>
    <col min="11796" max="11796" width="7.5703125" style="113" bestFit="1" customWidth="1"/>
    <col min="11797" max="11798" width="6.5703125" style="113" bestFit="1" customWidth="1"/>
    <col min="11799" max="11799" width="11.85546875" style="113" bestFit="1" customWidth="1"/>
    <col min="11800" max="11800" width="8.28515625" style="113" bestFit="1" customWidth="1"/>
    <col min="11801" max="11801" width="11.42578125" style="113"/>
    <col min="11802" max="11802" width="11.85546875" style="113" bestFit="1" customWidth="1"/>
    <col min="11803" max="11803" width="12.7109375" style="113" bestFit="1" customWidth="1"/>
    <col min="11804" max="12032" width="11.42578125" style="113"/>
    <col min="12033" max="12033" width="38.42578125" style="113" customWidth="1"/>
    <col min="12034" max="12038" width="7.5703125" style="113" bestFit="1" customWidth="1"/>
    <col min="12039" max="12039" width="6.5703125" style="113" bestFit="1" customWidth="1"/>
    <col min="12040" max="12041" width="7.5703125" style="113" bestFit="1" customWidth="1"/>
    <col min="12042" max="12042" width="6.5703125" style="113" bestFit="1" customWidth="1"/>
    <col min="12043" max="12043" width="7.5703125" style="113" bestFit="1" customWidth="1"/>
    <col min="12044" max="12049" width="6.5703125" style="113" bestFit="1" customWidth="1"/>
    <col min="12050" max="12050" width="7.5703125" style="113" bestFit="1" customWidth="1"/>
    <col min="12051" max="12051" width="6.5703125" style="113" bestFit="1" customWidth="1"/>
    <col min="12052" max="12052" width="7.5703125" style="113" bestFit="1" customWidth="1"/>
    <col min="12053" max="12054" width="6.5703125" style="113" bestFit="1" customWidth="1"/>
    <col min="12055" max="12055" width="11.85546875" style="113" bestFit="1" customWidth="1"/>
    <col min="12056" max="12056" width="8.28515625" style="113" bestFit="1" customWidth="1"/>
    <col min="12057" max="12057" width="11.42578125" style="113"/>
    <col min="12058" max="12058" width="11.85546875" style="113" bestFit="1" customWidth="1"/>
    <col min="12059" max="12059" width="12.7109375" style="113" bestFit="1" customWidth="1"/>
    <col min="12060" max="12288" width="11.42578125" style="113"/>
    <col min="12289" max="12289" width="38.42578125" style="113" customWidth="1"/>
    <col min="12290" max="12294" width="7.5703125" style="113" bestFit="1" customWidth="1"/>
    <col min="12295" max="12295" width="6.5703125" style="113" bestFit="1" customWidth="1"/>
    <col min="12296" max="12297" width="7.5703125" style="113" bestFit="1" customWidth="1"/>
    <col min="12298" max="12298" width="6.5703125" style="113" bestFit="1" customWidth="1"/>
    <col min="12299" max="12299" width="7.5703125" style="113" bestFit="1" customWidth="1"/>
    <col min="12300" max="12305" width="6.5703125" style="113" bestFit="1" customWidth="1"/>
    <col min="12306" max="12306" width="7.5703125" style="113" bestFit="1" customWidth="1"/>
    <col min="12307" max="12307" width="6.5703125" style="113" bestFit="1" customWidth="1"/>
    <col min="12308" max="12308" width="7.5703125" style="113" bestFit="1" customWidth="1"/>
    <col min="12309" max="12310" width="6.5703125" style="113" bestFit="1" customWidth="1"/>
    <col min="12311" max="12311" width="11.85546875" style="113" bestFit="1" customWidth="1"/>
    <col min="12312" max="12312" width="8.28515625" style="113" bestFit="1" customWidth="1"/>
    <col min="12313" max="12313" width="11.42578125" style="113"/>
    <col min="12314" max="12314" width="11.85546875" style="113" bestFit="1" customWidth="1"/>
    <col min="12315" max="12315" width="12.7109375" style="113" bestFit="1" customWidth="1"/>
    <col min="12316" max="12544" width="11.42578125" style="113"/>
    <col min="12545" max="12545" width="38.42578125" style="113" customWidth="1"/>
    <col min="12546" max="12550" width="7.5703125" style="113" bestFit="1" customWidth="1"/>
    <col min="12551" max="12551" width="6.5703125" style="113" bestFit="1" customWidth="1"/>
    <col min="12552" max="12553" width="7.5703125" style="113" bestFit="1" customWidth="1"/>
    <col min="12554" max="12554" width="6.5703125" style="113" bestFit="1" customWidth="1"/>
    <col min="12555" max="12555" width="7.5703125" style="113" bestFit="1" customWidth="1"/>
    <col min="12556" max="12561" width="6.5703125" style="113" bestFit="1" customWidth="1"/>
    <col min="12562" max="12562" width="7.5703125" style="113" bestFit="1" customWidth="1"/>
    <col min="12563" max="12563" width="6.5703125" style="113" bestFit="1" customWidth="1"/>
    <col min="12564" max="12564" width="7.5703125" style="113" bestFit="1" customWidth="1"/>
    <col min="12565" max="12566" width="6.5703125" style="113" bestFit="1" customWidth="1"/>
    <col min="12567" max="12567" width="11.85546875" style="113" bestFit="1" customWidth="1"/>
    <col min="12568" max="12568" width="8.28515625" style="113" bestFit="1" customWidth="1"/>
    <col min="12569" max="12569" width="11.42578125" style="113"/>
    <col min="12570" max="12570" width="11.85546875" style="113" bestFit="1" customWidth="1"/>
    <col min="12571" max="12571" width="12.7109375" style="113" bestFit="1" customWidth="1"/>
    <col min="12572" max="12800" width="11.42578125" style="113"/>
    <col min="12801" max="12801" width="38.42578125" style="113" customWidth="1"/>
    <col min="12802" max="12806" width="7.5703125" style="113" bestFit="1" customWidth="1"/>
    <col min="12807" max="12807" width="6.5703125" style="113" bestFit="1" customWidth="1"/>
    <col min="12808" max="12809" width="7.5703125" style="113" bestFit="1" customWidth="1"/>
    <col min="12810" max="12810" width="6.5703125" style="113" bestFit="1" customWidth="1"/>
    <col min="12811" max="12811" width="7.5703125" style="113" bestFit="1" customWidth="1"/>
    <col min="12812" max="12817" width="6.5703125" style="113" bestFit="1" customWidth="1"/>
    <col min="12818" max="12818" width="7.5703125" style="113" bestFit="1" customWidth="1"/>
    <col min="12819" max="12819" width="6.5703125" style="113" bestFit="1" customWidth="1"/>
    <col min="12820" max="12820" width="7.5703125" style="113" bestFit="1" customWidth="1"/>
    <col min="12821" max="12822" width="6.5703125" style="113" bestFit="1" customWidth="1"/>
    <col min="12823" max="12823" width="11.85546875" style="113" bestFit="1" customWidth="1"/>
    <col min="12824" max="12824" width="8.28515625" style="113" bestFit="1" customWidth="1"/>
    <col min="12825" max="12825" width="11.42578125" style="113"/>
    <col min="12826" max="12826" width="11.85546875" style="113" bestFit="1" customWidth="1"/>
    <col min="12827" max="12827" width="12.7109375" style="113" bestFit="1" customWidth="1"/>
    <col min="12828" max="13056" width="11.42578125" style="113"/>
    <col min="13057" max="13057" width="38.42578125" style="113" customWidth="1"/>
    <col min="13058" max="13062" width="7.5703125" style="113" bestFit="1" customWidth="1"/>
    <col min="13063" max="13063" width="6.5703125" style="113" bestFit="1" customWidth="1"/>
    <col min="13064" max="13065" width="7.5703125" style="113" bestFit="1" customWidth="1"/>
    <col min="13066" max="13066" width="6.5703125" style="113" bestFit="1" customWidth="1"/>
    <col min="13067" max="13067" width="7.5703125" style="113" bestFit="1" customWidth="1"/>
    <col min="13068" max="13073" width="6.5703125" style="113" bestFit="1" customWidth="1"/>
    <col min="13074" max="13074" width="7.5703125" style="113" bestFit="1" customWidth="1"/>
    <col min="13075" max="13075" width="6.5703125" style="113" bestFit="1" customWidth="1"/>
    <col min="13076" max="13076" width="7.5703125" style="113" bestFit="1" customWidth="1"/>
    <col min="13077" max="13078" width="6.5703125" style="113" bestFit="1" customWidth="1"/>
    <col min="13079" max="13079" width="11.85546875" style="113" bestFit="1" customWidth="1"/>
    <col min="13080" max="13080" width="8.28515625" style="113" bestFit="1" customWidth="1"/>
    <col min="13081" max="13081" width="11.42578125" style="113"/>
    <col min="13082" max="13082" width="11.85546875" style="113" bestFit="1" customWidth="1"/>
    <col min="13083" max="13083" width="12.7109375" style="113" bestFit="1" customWidth="1"/>
    <col min="13084" max="13312" width="11.42578125" style="113"/>
    <col min="13313" max="13313" width="38.42578125" style="113" customWidth="1"/>
    <col min="13314" max="13318" width="7.5703125" style="113" bestFit="1" customWidth="1"/>
    <col min="13319" max="13319" width="6.5703125" style="113" bestFit="1" customWidth="1"/>
    <col min="13320" max="13321" width="7.5703125" style="113" bestFit="1" customWidth="1"/>
    <col min="13322" max="13322" width="6.5703125" style="113" bestFit="1" customWidth="1"/>
    <col min="13323" max="13323" width="7.5703125" style="113" bestFit="1" customWidth="1"/>
    <col min="13324" max="13329" width="6.5703125" style="113" bestFit="1" customWidth="1"/>
    <col min="13330" max="13330" width="7.5703125" style="113" bestFit="1" customWidth="1"/>
    <col min="13331" max="13331" width="6.5703125" style="113" bestFit="1" customWidth="1"/>
    <col min="13332" max="13332" width="7.5703125" style="113" bestFit="1" customWidth="1"/>
    <col min="13333" max="13334" width="6.5703125" style="113" bestFit="1" customWidth="1"/>
    <col min="13335" max="13335" width="11.85546875" style="113" bestFit="1" customWidth="1"/>
    <col min="13336" max="13336" width="8.28515625" style="113" bestFit="1" customWidth="1"/>
    <col min="13337" max="13337" width="11.42578125" style="113"/>
    <col min="13338" max="13338" width="11.85546875" style="113" bestFit="1" customWidth="1"/>
    <col min="13339" max="13339" width="12.7109375" style="113" bestFit="1" customWidth="1"/>
    <col min="13340" max="13568" width="11.42578125" style="113"/>
    <col min="13569" max="13569" width="38.42578125" style="113" customWidth="1"/>
    <col min="13570" max="13574" width="7.5703125" style="113" bestFit="1" customWidth="1"/>
    <col min="13575" max="13575" width="6.5703125" style="113" bestFit="1" customWidth="1"/>
    <col min="13576" max="13577" width="7.5703125" style="113" bestFit="1" customWidth="1"/>
    <col min="13578" max="13578" width="6.5703125" style="113" bestFit="1" customWidth="1"/>
    <col min="13579" max="13579" width="7.5703125" style="113" bestFit="1" customWidth="1"/>
    <col min="13580" max="13585" width="6.5703125" style="113" bestFit="1" customWidth="1"/>
    <col min="13586" max="13586" width="7.5703125" style="113" bestFit="1" customWidth="1"/>
    <col min="13587" max="13587" width="6.5703125" style="113" bestFit="1" customWidth="1"/>
    <col min="13588" max="13588" width="7.5703125" style="113" bestFit="1" customWidth="1"/>
    <col min="13589" max="13590" width="6.5703125" style="113" bestFit="1" customWidth="1"/>
    <col min="13591" max="13591" width="11.85546875" style="113" bestFit="1" customWidth="1"/>
    <col min="13592" max="13592" width="8.28515625" style="113" bestFit="1" customWidth="1"/>
    <col min="13593" max="13593" width="11.42578125" style="113"/>
    <col min="13594" max="13594" width="11.85546875" style="113" bestFit="1" customWidth="1"/>
    <col min="13595" max="13595" width="12.7109375" style="113" bestFit="1" customWidth="1"/>
    <col min="13596" max="13824" width="11.42578125" style="113"/>
    <col min="13825" max="13825" width="38.42578125" style="113" customWidth="1"/>
    <col min="13826" max="13830" width="7.5703125" style="113" bestFit="1" customWidth="1"/>
    <col min="13831" max="13831" width="6.5703125" style="113" bestFit="1" customWidth="1"/>
    <col min="13832" max="13833" width="7.5703125" style="113" bestFit="1" customWidth="1"/>
    <col min="13834" max="13834" width="6.5703125" style="113" bestFit="1" customWidth="1"/>
    <col min="13835" max="13835" width="7.5703125" style="113" bestFit="1" customWidth="1"/>
    <col min="13836" max="13841" width="6.5703125" style="113" bestFit="1" customWidth="1"/>
    <col min="13842" max="13842" width="7.5703125" style="113" bestFit="1" customWidth="1"/>
    <col min="13843" max="13843" width="6.5703125" style="113" bestFit="1" customWidth="1"/>
    <col min="13844" max="13844" width="7.5703125" style="113" bestFit="1" customWidth="1"/>
    <col min="13845" max="13846" width="6.5703125" style="113" bestFit="1" customWidth="1"/>
    <col min="13847" max="13847" width="11.85546875" style="113" bestFit="1" customWidth="1"/>
    <col min="13848" max="13848" width="8.28515625" style="113" bestFit="1" customWidth="1"/>
    <col min="13849" max="13849" width="11.42578125" style="113"/>
    <col min="13850" max="13850" width="11.85546875" style="113" bestFit="1" customWidth="1"/>
    <col min="13851" max="13851" width="12.7109375" style="113" bestFit="1" customWidth="1"/>
    <col min="13852" max="14080" width="11.42578125" style="113"/>
    <col min="14081" max="14081" width="38.42578125" style="113" customWidth="1"/>
    <col min="14082" max="14086" width="7.5703125" style="113" bestFit="1" customWidth="1"/>
    <col min="14087" max="14087" width="6.5703125" style="113" bestFit="1" customWidth="1"/>
    <col min="14088" max="14089" width="7.5703125" style="113" bestFit="1" customWidth="1"/>
    <col min="14090" max="14090" width="6.5703125" style="113" bestFit="1" customWidth="1"/>
    <col min="14091" max="14091" width="7.5703125" style="113" bestFit="1" customWidth="1"/>
    <col min="14092" max="14097" width="6.5703125" style="113" bestFit="1" customWidth="1"/>
    <col min="14098" max="14098" width="7.5703125" style="113" bestFit="1" customWidth="1"/>
    <col min="14099" max="14099" width="6.5703125" style="113" bestFit="1" customWidth="1"/>
    <col min="14100" max="14100" width="7.5703125" style="113" bestFit="1" customWidth="1"/>
    <col min="14101" max="14102" width="6.5703125" style="113" bestFit="1" customWidth="1"/>
    <col min="14103" max="14103" width="11.85546875" style="113" bestFit="1" customWidth="1"/>
    <col min="14104" max="14104" width="8.28515625" style="113" bestFit="1" customWidth="1"/>
    <col min="14105" max="14105" width="11.42578125" style="113"/>
    <col min="14106" max="14106" width="11.85546875" style="113" bestFit="1" customWidth="1"/>
    <col min="14107" max="14107" width="12.7109375" style="113" bestFit="1" customWidth="1"/>
    <col min="14108" max="14336" width="11.42578125" style="113"/>
    <col min="14337" max="14337" width="38.42578125" style="113" customWidth="1"/>
    <col min="14338" max="14342" width="7.5703125" style="113" bestFit="1" customWidth="1"/>
    <col min="14343" max="14343" width="6.5703125" style="113" bestFit="1" customWidth="1"/>
    <col min="14344" max="14345" width="7.5703125" style="113" bestFit="1" customWidth="1"/>
    <col min="14346" max="14346" width="6.5703125" style="113" bestFit="1" customWidth="1"/>
    <col min="14347" max="14347" width="7.5703125" style="113" bestFit="1" customWidth="1"/>
    <col min="14348" max="14353" width="6.5703125" style="113" bestFit="1" customWidth="1"/>
    <col min="14354" max="14354" width="7.5703125" style="113" bestFit="1" customWidth="1"/>
    <col min="14355" max="14355" width="6.5703125" style="113" bestFit="1" customWidth="1"/>
    <col min="14356" max="14356" width="7.5703125" style="113" bestFit="1" customWidth="1"/>
    <col min="14357" max="14358" width="6.5703125" style="113" bestFit="1" customWidth="1"/>
    <col min="14359" max="14359" width="11.85546875" style="113" bestFit="1" customWidth="1"/>
    <col min="14360" max="14360" width="8.28515625" style="113" bestFit="1" customWidth="1"/>
    <col min="14361" max="14361" width="11.42578125" style="113"/>
    <col min="14362" max="14362" width="11.85546875" style="113" bestFit="1" customWidth="1"/>
    <col min="14363" max="14363" width="12.7109375" style="113" bestFit="1" customWidth="1"/>
    <col min="14364" max="14592" width="11.42578125" style="113"/>
    <col min="14593" max="14593" width="38.42578125" style="113" customWidth="1"/>
    <col min="14594" max="14598" width="7.5703125" style="113" bestFit="1" customWidth="1"/>
    <col min="14599" max="14599" width="6.5703125" style="113" bestFit="1" customWidth="1"/>
    <col min="14600" max="14601" width="7.5703125" style="113" bestFit="1" customWidth="1"/>
    <col min="14602" max="14602" width="6.5703125" style="113" bestFit="1" customWidth="1"/>
    <col min="14603" max="14603" width="7.5703125" style="113" bestFit="1" customWidth="1"/>
    <col min="14604" max="14609" width="6.5703125" style="113" bestFit="1" customWidth="1"/>
    <col min="14610" max="14610" width="7.5703125" style="113" bestFit="1" customWidth="1"/>
    <col min="14611" max="14611" width="6.5703125" style="113" bestFit="1" customWidth="1"/>
    <col min="14612" max="14612" width="7.5703125" style="113" bestFit="1" customWidth="1"/>
    <col min="14613" max="14614" width="6.5703125" style="113" bestFit="1" customWidth="1"/>
    <col min="14615" max="14615" width="11.85546875" style="113" bestFit="1" customWidth="1"/>
    <col min="14616" max="14616" width="8.28515625" style="113" bestFit="1" customWidth="1"/>
    <col min="14617" max="14617" width="11.42578125" style="113"/>
    <col min="14618" max="14618" width="11.85546875" style="113" bestFit="1" customWidth="1"/>
    <col min="14619" max="14619" width="12.7109375" style="113" bestFit="1" customWidth="1"/>
    <col min="14620" max="14848" width="11.42578125" style="113"/>
    <col min="14849" max="14849" width="38.42578125" style="113" customWidth="1"/>
    <col min="14850" max="14854" width="7.5703125" style="113" bestFit="1" customWidth="1"/>
    <col min="14855" max="14855" width="6.5703125" style="113" bestFit="1" customWidth="1"/>
    <col min="14856" max="14857" width="7.5703125" style="113" bestFit="1" customWidth="1"/>
    <col min="14858" max="14858" width="6.5703125" style="113" bestFit="1" customWidth="1"/>
    <col min="14859" max="14859" width="7.5703125" style="113" bestFit="1" customWidth="1"/>
    <col min="14860" max="14865" width="6.5703125" style="113" bestFit="1" customWidth="1"/>
    <col min="14866" max="14866" width="7.5703125" style="113" bestFit="1" customWidth="1"/>
    <col min="14867" max="14867" width="6.5703125" style="113" bestFit="1" customWidth="1"/>
    <col min="14868" max="14868" width="7.5703125" style="113" bestFit="1" customWidth="1"/>
    <col min="14869" max="14870" width="6.5703125" style="113" bestFit="1" customWidth="1"/>
    <col min="14871" max="14871" width="11.85546875" style="113" bestFit="1" customWidth="1"/>
    <col min="14872" max="14872" width="8.28515625" style="113" bestFit="1" customWidth="1"/>
    <col min="14873" max="14873" width="11.42578125" style="113"/>
    <col min="14874" max="14874" width="11.85546875" style="113" bestFit="1" customWidth="1"/>
    <col min="14875" max="14875" width="12.7109375" style="113" bestFit="1" customWidth="1"/>
    <col min="14876" max="15104" width="11.42578125" style="113"/>
    <col min="15105" max="15105" width="38.42578125" style="113" customWidth="1"/>
    <col min="15106" max="15110" width="7.5703125" style="113" bestFit="1" customWidth="1"/>
    <col min="15111" max="15111" width="6.5703125" style="113" bestFit="1" customWidth="1"/>
    <col min="15112" max="15113" width="7.5703125" style="113" bestFit="1" customWidth="1"/>
    <col min="15114" max="15114" width="6.5703125" style="113" bestFit="1" customWidth="1"/>
    <col min="15115" max="15115" width="7.5703125" style="113" bestFit="1" customWidth="1"/>
    <col min="15116" max="15121" width="6.5703125" style="113" bestFit="1" customWidth="1"/>
    <col min="15122" max="15122" width="7.5703125" style="113" bestFit="1" customWidth="1"/>
    <col min="15123" max="15123" width="6.5703125" style="113" bestFit="1" customWidth="1"/>
    <col min="15124" max="15124" width="7.5703125" style="113" bestFit="1" customWidth="1"/>
    <col min="15125" max="15126" width="6.5703125" style="113" bestFit="1" customWidth="1"/>
    <col min="15127" max="15127" width="11.85546875" style="113" bestFit="1" customWidth="1"/>
    <col min="15128" max="15128" width="8.28515625" style="113" bestFit="1" customWidth="1"/>
    <col min="15129" max="15129" width="11.42578125" style="113"/>
    <col min="15130" max="15130" width="11.85546875" style="113" bestFit="1" customWidth="1"/>
    <col min="15131" max="15131" width="12.7109375" style="113" bestFit="1" customWidth="1"/>
    <col min="15132" max="15360" width="11.42578125" style="113"/>
    <col min="15361" max="15361" width="38.42578125" style="113" customWidth="1"/>
    <col min="15362" max="15366" width="7.5703125" style="113" bestFit="1" customWidth="1"/>
    <col min="15367" max="15367" width="6.5703125" style="113" bestFit="1" customWidth="1"/>
    <col min="15368" max="15369" width="7.5703125" style="113" bestFit="1" customWidth="1"/>
    <col min="15370" max="15370" width="6.5703125" style="113" bestFit="1" customWidth="1"/>
    <col min="15371" max="15371" width="7.5703125" style="113" bestFit="1" customWidth="1"/>
    <col min="15372" max="15377" width="6.5703125" style="113" bestFit="1" customWidth="1"/>
    <col min="15378" max="15378" width="7.5703125" style="113" bestFit="1" customWidth="1"/>
    <col min="15379" max="15379" width="6.5703125" style="113" bestFit="1" customWidth="1"/>
    <col min="15380" max="15380" width="7.5703125" style="113" bestFit="1" customWidth="1"/>
    <col min="15381" max="15382" width="6.5703125" style="113" bestFit="1" customWidth="1"/>
    <col min="15383" max="15383" width="11.85546875" style="113" bestFit="1" customWidth="1"/>
    <col min="15384" max="15384" width="8.28515625" style="113" bestFit="1" customWidth="1"/>
    <col min="15385" max="15385" width="11.42578125" style="113"/>
    <col min="15386" max="15386" width="11.85546875" style="113" bestFit="1" customWidth="1"/>
    <col min="15387" max="15387" width="12.7109375" style="113" bestFit="1" customWidth="1"/>
    <col min="15388" max="15616" width="11.42578125" style="113"/>
    <col min="15617" max="15617" width="38.42578125" style="113" customWidth="1"/>
    <col min="15618" max="15622" width="7.5703125" style="113" bestFit="1" customWidth="1"/>
    <col min="15623" max="15623" width="6.5703125" style="113" bestFit="1" customWidth="1"/>
    <col min="15624" max="15625" width="7.5703125" style="113" bestFit="1" customWidth="1"/>
    <col min="15626" max="15626" width="6.5703125" style="113" bestFit="1" customWidth="1"/>
    <col min="15627" max="15627" width="7.5703125" style="113" bestFit="1" customWidth="1"/>
    <col min="15628" max="15633" width="6.5703125" style="113" bestFit="1" customWidth="1"/>
    <col min="15634" max="15634" width="7.5703125" style="113" bestFit="1" customWidth="1"/>
    <col min="15635" max="15635" width="6.5703125" style="113" bestFit="1" customWidth="1"/>
    <col min="15636" max="15636" width="7.5703125" style="113" bestFit="1" customWidth="1"/>
    <col min="15637" max="15638" width="6.5703125" style="113" bestFit="1" customWidth="1"/>
    <col min="15639" max="15639" width="11.85546875" style="113" bestFit="1" customWidth="1"/>
    <col min="15640" max="15640" width="8.28515625" style="113" bestFit="1" customWidth="1"/>
    <col min="15641" max="15641" width="11.42578125" style="113"/>
    <col min="15642" max="15642" width="11.85546875" style="113" bestFit="1" customWidth="1"/>
    <col min="15643" max="15643" width="12.7109375" style="113" bestFit="1" customWidth="1"/>
    <col min="15644" max="15872" width="11.42578125" style="113"/>
    <col min="15873" max="15873" width="38.42578125" style="113" customWidth="1"/>
    <col min="15874" max="15878" width="7.5703125" style="113" bestFit="1" customWidth="1"/>
    <col min="15879" max="15879" width="6.5703125" style="113" bestFit="1" customWidth="1"/>
    <col min="15880" max="15881" width="7.5703125" style="113" bestFit="1" customWidth="1"/>
    <col min="15882" max="15882" width="6.5703125" style="113" bestFit="1" customWidth="1"/>
    <col min="15883" max="15883" width="7.5703125" style="113" bestFit="1" customWidth="1"/>
    <col min="15884" max="15889" width="6.5703125" style="113" bestFit="1" customWidth="1"/>
    <col min="15890" max="15890" width="7.5703125" style="113" bestFit="1" customWidth="1"/>
    <col min="15891" max="15891" width="6.5703125" style="113" bestFit="1" customWidth="1"/>
    <col min="15892" max="15892" width="7.5703125" style="113" bestFit="1" customWidth="1"/>
    <col min="15893" max="15894" width="6.5703125" style="113" bestFit="1" customWidth="1"/>
    <col min="15895" max="15895" width="11.85546875" style="113" bestFit="1" customWidth="1"/>
    <col min="15896" max="15896" width="8.28515625" style="113" bestFit="1" customWidth="1"/>
    <col min="15897" max="15897" width="11.42578125" style="113"/>
    <col min="15898" max="15898" width="11.85546875" style="113" bestFit="1" customWidth="1"/>
    <col min="15899" max="15899" width="12.7109375" style="113" bestFit="1" customWidth="1"/>
    <col min="15900" max="16128" width="11.42578125" style="113"/>
    <col min="16129" max="16129" width="38.42578125" style="113" customWidth="1"/>
    <col min="16130" max="16134" width="7.5703125" style="113" bestFit="1" customWidth="1"/>
    <col min="16135" max="16135" width="6.5703125" style="113" bestFit="1" customWidth="1"/>
    <col min="16136" max="16137" width="7.5703125" style="113" bestFit="1" customWidth="1"/>
    <col min="16138" max="16138" width="6.5703125" style="113" bestFit="1" customWidth="1"/>
    <col min="16139" max="16139" width="7.5703125" style="113" bestFit="1" customWidth="1"/>
    <col min="16140" max="16145" width="6.5703125" style="113" bestFit="1" customWidth="1"/>
    <col min="16146" max="16146" width="7.5703125" style="113" bestFit="1" customWidth="1"/>
    <col min="16147" max="16147" width="6.5703125" style="113" bestFit="1" customWidth="1"/>
    <col min="16148" max="16148" width="7.5703125" style="113" bestFit="1" customWidth="1"/>
    <col min="16149" max="16150" width="6.5703125" style="113" bestFit="1" customWidth="1"/>
    <col min="16151" max="16151" width="11.85546875" style="113" bestFit="1" customWidth="1"/>
    <col min="16152" max="16152" width="8.28515625" style="113" bestFit="1" customWidth="1"/>
    <col min="16153" max="16153" width="11.42578125" style="113"/>
    <col min="16154" max="16154" width="11.85546875" style="113" bestFit="1" customWidth="1"/>
    <col min="16155" max="16155" width="12.7109375" style="113" bestFit="1" customWidth="1"/>
    <col min="16156" max="16384" width="11.42578125" style="113"/>
  </cols>
  <sheetData>
    <row r="1" spans="1:26" s="98" customFormat="1" ht="30" customHeight="1" x14ac:dyDescent="0.25">
      <c r="A1" s="402" t="s">
        <v>80</v>
      </c>
      <c r="B1" s="402"/>
      <c r="C1" s="402"/>
      <c r="D1" s="402"/>
      <c r="E1" s="402"/>
      <c r="F1" s="402"/>
      <c r="G1" s="402"/>
      <c r="H1" s="402"/>
      <c r="I1" s="402"/>
      <c r="J1" s="402"/>
      <c r="K1" s="402"/>
      <c r="L1" s="402"/>
      <c r="M1" s="402"/>
      <c r="N1" s="402"/>
      <c r="O1" s="402"/>
      <c r="P1" s="402"/>
      <c r="Q1" s="402"/>
      <c r="R1" s="402"/>
      <c r="S1" s="402"/>
      <c r="T1" s="402"/>
      <c r="U1" s="402"/>
      <c r="V1" s="402"/>
      <c r="W1" s="402"/>
      <c r="X1" s="402"/>
    </row>
    <row r="2" spans="1:26" s="98" customFormat="1" ht="15" customHeight="1" x14ac:dyDescent="0.25">
      <c r="A2" s="403" t="s">
        <v>388</v>
      </c>
      <c r="B2" s="403"/>
      <c r="C2" s="403"/>
      <c r="D2" s="403"/>
      <c r="E2" s="403"/>
      <c r="F2" s="403"/>
      <c r="G2" s="403"/>
      <c r="H2" s="403"/>
      <c r="I2" s="403"/>
      <c r="J2" s="403"/>
      <c r="K2" s="403"/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W2" s="403"/>
      <c r="X2" s="403"/>
    </row>
    <row r="3" spans="1:26" s="98" customFormat="1" ht="15" customHeight="1" x14ac:dyDescent="0.25">
      <c r="A3" s="403" t="s">
        <v>2</v>
      </c>
      <c r="B3" s="403"/>
      <c r="C3" s="403"/>
      <c r="D3" s="403"/>
      <c r="E3" s="403"/>
      <c r="F3" s="403"/>
      <c r="G3" s="403"/>
      <c r="H3" s="403"/>
      <c r="I3" s="403"/>
      <c r="J3" s="403"/>
      <c r="K3" s="403"/>
      <c r="L3" s="403"/>
      <c r="M3" s="403"/>
      <c r="N3" s="403"/>
      <c r="O3" s="403"/>
      <c r="P3" s="403"/>
      <c r="Q3" s="403"/>
      <c r="R3" s="403"/>
      <c r="S3" s="403"/>
      <c r="T3" s="403"/>
      <c r="U3" s="403"/>
      <c r="V3" s="403"/>
      <c r="W3" s="403"/>
      <c r="X3" s="403"/>
    </row>
    <row r="4" spans="1:26" s="98" customFormat="1" ht="30" customHeight="1" x14ac:dyDescent="0.25">
      <c r="A4" s="404" t="s">
        <v>49</v>
      </c>
      <c r="B4" s="404"/>
      <c r="C4" s="404"/>
      <c r="D4" s="404"/>
      <c r="E4" s="404"/>
      <c r="F4" s="404"/>
      <c r="G4" s="404"/>
      <c r="H4" s="404"/>
      <c r="I4" s="404"/>
      <c r="J4" s="404"/>
      <c r="K4" s="404"/>
      <c r="L4" s="404"/>
      <c r="M4" s="404"/>
      <c r="N4" s="404"/>
      <c r="O4" s="404"/>
      <c r="P4" s="404"/>
      <c r="Q4" s="404"/>
      <c r="R4" s="404"/>
      <c r="S4" s="404"/>
      <c r="T4" s="404"/>
      <c r="U4" s="404"/>
      <c r="V4" s="404"/>
      <c r="W4" s="404"/>
      <c r="X4" s="404"/>
    </row>
    <row r="5" spans="1:26" ht="4.5" customHeight="1" x14ac:dyDescent="0.2">
      <c r="A5" s="195"/>
      <c r="B5" s="97"/>
      <c r="C5" s="97"/>
      <c r="D5" s="112"/>
      <c r="E5" s="112"/>
      <c r="F5" s="112"/>
      <c r="G5" s="112"/>
      <c r="H5" s="112"/>
      <c r="I5" s="97"/>
      <c r="J5" s="97"/>
      <c r="K5" s="97"/>
      <c r="L5" s="256"/>
      <c r="M5" s="256"/>
      <c r="N5" s="97"/>
      <c r="O5" s="97"/>
      <c r="P5" s="97"/>
      <c r="Q5" s="97"/>
      <c r="R5" s="97"/>
      <c r="S5" s="97"/>
      <c r="T5" s="97"/>
      <c r="U5" s="97"/>
      <c r="V5" s="195"/>
      <c r="W5" s="97"/>
      <c r="X5" s="112"/>
    </row>
    <row r="6" spans="1:26" ht="30" customHeight="1" x14ac:dyDescent="0.2">
      <c r="A6" s="196"/>
      <c r="B6" s="197" t="s">
        <v>81</v>
      </c>
      <c r="C6" s="197" t="s">
        <v>82</v>
      </c>
      <c r="D6" s="197" t="s">
        <v>104</v>
      </c>
      <c r="E6" s="197" t="s">
        <v>97</v>
      </c>
      <c r="F6" s="197" t="s">
        <v>95</v>
      </c>
      <c r="G6" s="197" t="s">
        <v>83</v>
      </c>
      <c r="H6" s="197" t="s">
        <v>107</v>
      </c>
      <c r="I6" s="197" t="s">
        <v>108</v>
      </c>
      <c r="J6" s="197" t="s">
        <v>109</v>
      </c>
      <c r="K6" s="197" t="s">
        <v>110</v>
      </c>
      <c r="L6" s="197" t="s">
        <v>160</v>
      </c>
      <c r="M6" s="197" t="s">
        <v>161</v>
      </c>
      <c r="N6" s="197" t="s">
        <v>162</v>
      </c>
      <c r="O6" s="197" t="s">
        <v>163</v>
      </c>
      <c r="P6" s="197" t="s">
        <v>165</v>
      </c>
      <c r="Q6" s="197" t="s">
        <v>164</v>
      </c>
      <c r="R6" s="197" t="s">
        <v>166</v>
      </c>
      <c r="S6" s="197" t="s">
        <v>170</v>
      </c>
      <c r="T6" s="197" t="s">
        <v>169</v>
      </c>
      <c r="U6" s="197" t="s">
        <v>168</v>
      </c>
      <c r="V6" s="197" t="s">
        <v>167</v>
      </c>
      <c r="W6" s="198" t="s">
        <v>425</v>
      </c>
      <c r="X6" s="197" t="s">
        <v>15</v>
      </c>
    </row>
    <row r="7" spans="1:26" x14ac:dyDescent="0.2">
      <c r="A7" s="200" t="s">
        <v>389</v>
      </c>
      <c r="B7" s="225">
        <v>313154.87174179993</v>
      </c>
      <c r="C7" s="186">
        <v>99519.109302600016</v>
      </c>
      <c r="D7" s="186">
        <v>180810.41627200003</v>
      </c>
      <c r="E7" s="186">
        <v>97444.809189999956</v>
      </c>
      <c r="F7" s="186">
        <v>201609.10194979998</v>
      </c>
      <c r="G7" s="186">
        <v>89372.641226199979</v>
      </c>
      <c r="H7" s="225">
        <v>294494.09363979998</v>
      </c>
      <c r="I7" s="225">
        <v>233243.46782820005</v>
      </c>
      <c r="J7" s="225">
        <v>80815.684989999994</v>
      </c>
      <c r="K7" s="225">
        <v>247923.07275019999</v>
      </c>
      <c r="L7" s="225">
        <v>81455.672231399963</v>
      </c>
      <c r="M7" s="225">
        <v>80087.480997799954</v>
      </c>
      <c r="N7" s="225">
        <v>56717.197466199985</v>
      </c>
      <c r="O7" s="225">
        <v>21118.95497480001</v>
      </c>
      <c r="P7" s="225">
        <v>37371.152394799959</v>
      </c>
      <c r="Q7" s="225">
        <v>20968.754169999993</v>
      </c>
      <c r="R7" s="225">
        <v>102970.68465579997</v>
      </c>
      <c r="S7" s="225">
        <v>20891.119070200013</v>
      </c>
      <c r="T7" s="225">
        <v>143146.6603668</v>
      </c>
      <c r="U7" s="225">
        <v>57813.396657600002</v>
      </c>
      <c r="V7" s="225">
        <v>30095.188254000004</v>
      </c>
      <c r="W7" s="225">
        <v>6765546.9803303992</v>
      </c>
      <c r="X7" s="249">
        <v>0.94337411978521601</v>
      </c>
      <c r="Y7" s="225"/>
    </row>
    <row r="8" spans="1:26" ht="15" x14ac:dyDescent="0.25">
      <c r="A8" s="200" t="s">
        <v>390</v>
      </c>
      <c r="B8" s="225">
        <v>4445.5130700000009</v>
      </c>
      <c r="C8" s="186">
        <v>2624.9905299999996</v>
      </c>
      <c r="D8" s="186">
        <v>3584.3190599999998</v>
      </c>
      <c r="E8" s="186">
        <v>2457.4276099999997</v>
      </c>
      <c r="F8" s="186">
        <v>1910.6635900000001</v>
      </c>
      <c r="G8" s="186">
        <v>1039.7917900000002</v>
      </c>
      <c r="H8" s="225">
        <v>2370.4993300000001</v>
      </c>
      <c r="I8" s="225">
        <v>2634.0618399999994</v>
      </c>
      <c r="J8" s="225">
        <v>694.61324999999999</v>
      </c>
      <c r="K8" s="225">
        <v>5381.9405500000003</v>
      </c>
      <c r="L8" s="225">
        <v>1338.82446</v>
      </c>
      <c r="M8" s="225">
        <v>962.63044000000014</v>
      </c>
      <c r="N8" s="225">
        <v>790.98935999999992</v>
      </c>
      <c r="O8" s="225">
        <v>353.38285000000002</v>
      </c>
      <c r="P8" s="225">
        <v>537.88993999999991</v>
      </c>
      <c r="Q8" s="225">
        <v>87.543720000000008</v>
      </c>
      <c r="R8" s="225">
        <v>850.46899999999994</v>
      </c>
      <c r="S8" s="225">
        <v>175.04838000000001</v>
      </c>
      <c r="T8" s="225">
        <v>2929.3096600000003</v>
      </c>
      <c r="U8" s="225">
        <v>1209.0530599999997</v>
      </c>
      <c r="V8" s="225">
        <v>606.05365000000006</v>
      </c>
      <c r="W8" s="225">
        <v>94717.087079999983</v>
      </c>
      <c r="X8" s="287">
        <v>1.3207158107466279E-2</v>
      </c>
      <c r="Z8" s="288"/>
    </row>
    <row r="9" spans="1:26" ht="15" x14ac:dyDescent="0.25">
      <c r="A9" s="200" t="s">
        <v>391</v>
      </c>
      <c r="B9" s="225">
        <v>2081.4442499999996</v>
      </c>
      <c r="C9" s="186">
        <v>1468.6290200000001</v>
      </c>
      <c r="D9" s="186">
        <v>3036.0735600000007</v>
      </c>
      <c r="E9" s="186">
        <v>256.87842999999998</v>
      </c>
      <c r="F9" s="186">
        <v>2097.4935449999994</v>
      </c>
      <c r="G9" s="186">
        <v>1150.0339899999999</v>
      </c>
      <c r="H9" s="225">
        <v>956.7158300000001</v>
      </c>
      <c r="I9" s="225">
        <v>4006.2281146</v>
      </c>
      <c r="J9" s="225">
        <v>1673.6916500000004</v>
      </c>
      <c r="K9" s="225">
        <v>514.87239999999997</v>
      </c>
      <c r="L9" s="225">
        <v>4505.5080043999988</v>
      </c>
      <c r="M9" s="225">
        <v>431.09136000000001</v>
      </c>
      <c r="N9" s="225">
        <v>144.34741</v>
      </c>
      <c r="O9" s="225">
        <v>519.56169000000011</v>
      </c>
      <c r="P9" s="225">
        <v>0</v>
      </c>
      <c r="Q9" s="225">
        <v>1529.04306</v>
      </c>
      <c r="R9" s="225">
        <v>1009.9445244</v>
      </c>
      <c r="S9" s="225">
        <v>1201.9792467999996</v>
      </c>
      <c r="T9" s="225">
        <v>5736.7832702000005</v>
      </c>
      <c r="U9" s="225">
        <v>1834.1445400000002</v>
      </c>
      <c r="V9" s="225">
        <v>28.496130000000001</v>
      </c>
      <c r="W9" s="225">
        <v>96947.337040199985</v>
      </c>
      <c r="X9" s="249">
        <v>1.3518139628874907E-2</v>
      </c>
      <c r="Z9" s="288"/>
    </row>
    <row r="10" spans="1:26" ht="15" x14ac:dyDescent="0.25">
      <c r="A10" s="200" t="s">
        <v>392</v>
      </c>
      <c r="B10" s="225">
        <v>102.63606999999999</v>
      </c>
      <c r="C10" s="186">
        <v>80.457630000000009</v>
      </c>
      <c r="D10" s="186">
        <v>173.02184</v>
      </c>
      <c r="E10" s="186">
        <v>15.80165</v>
      </c>
      <c r="F10" s="186">
        <v>77.856999999999999</v>
      </c>
      <c r="G10" s="186">
        <v>48.077729999999995</v>
      </c>
      <c r="H10" s="225">
        <v>47.826750000000004</v>
      </c>
      <c r="I10" s="225">
        <v>127.98509</v>
      </c>
      <c r="J10" s="225">
        <v>82.507639999999995</v>
      </c>
      <c r="K10" s="225">
        <v>33.466720000000002</v>
      </c>
      <c r="L10" s="225">
        <v>209.83976000000001</v>
      </c>
      <c r="M10" s="225">
        <v>20.059229999999999</v>
      </c>
      <c r="N10" s="225">
        <v>8.0704899999999995</v>
      </c>
      <c r="O10" s="225">
        <v>22.213919999999998</v>
      </c>
      <c r="P10" s="225">
        <v>0</v>
      </c>
      <c r="Q10" s="225">
        <v>73.865780000000001</v>
      </c>
      <c r="R10" s="225">
        <v>39.785600000000002</v>
      </c>
      <c r="S10" s="225">
        <v>48.855420000000002</v>
      </c>
      <c r="T10" s="225">
        <v>278.89085</v>
      </c>
      <c r="U10" s="225">
        <v>63.198390000000003</v>
      </c>
      <c r="V10" s="225">
        <v>1.8391300000000002</v>
      </c>
      <c r="W10" s="225">
        <v>5465.0303399999993</v>
      </c>
      <c r="X10" s="287">
        <v>7.6203272279179771E-4</v>
      </c>
      <c r="Z10" s="288"/>
    </row>
    <row r="11" spans="1:26" ht="15" x14ac:dyDescent="0.25">
      <c r="A11" s="200" t="s">
        <v>393</v>
      </c>
      <c r="B11" s="225">
        <v>848.45551</v>
      </c>
      <c r="C11" s="186">
        <v>249.07839000000001</v>
      </c>
      <c r="D11" s="186">
        <v>1608.4117200000001</v>
      </c>
      <c r="E11" s="186">
        <v>116.59481</v>
      </c>
      <c r="F11" s="186">
        <v>213.30842999999999</v>
      </c>
      <c r="G11" s="186">
        <v>1139.9332000000002</v>
      </c>
      <c r="H11" s="225">
        <v>399.16714000000002</v>
      </c>
      <c r="I11" s="225">
        <v>610.96911</v>
      </c>
      <c r="J11" s="225">
        <v>272.34940000000006</v>
      </c>
      <c r="K11" s="225">
        <v>1014.9542100000001</v>
      </c>
      <c r="L11" s="225">
        <v>54.940070000000006</v>
      </c>
      <c r="M11" s="225">
        <v>0</v>
      </c>
      <c r="N11" s="225">
        <v>41.940649999999998</v>
      </c>
      <c r="O11" s="225">
        <v>312.77112499999998</v>
      </c>
      <c r="P11" s="225">
        <v>0</v>
      </c>
      <c r="Q11" s="225">
        <v>41.625809999999994</v>
      </c>
      <c r="R11" s="225">
        <v>291.24206039999996</v>
      </c>
      <c r="S11" s="225">
        <v>189.74879999999999</v>
      </c>
      <c r="T11" s="225">
        <v>487.56029500000005</v>
      </c>
      <c r="U11" s="225">
        <v>818.52537999999993</v>
      </c>
      <c r="V11" s="225">
        <v>3.75</v>
      </c>
      <c r="W11" s="225">
        <v>26307.904154799999</v>
      </c>
      <c r="X11" s="249">
        <v>3.6683206838386724E-3</v>
      </c>
      <c r="Z11" s="288"/>
    </row>
    <row r="12" spans="1:26" ht="15" x14ac:dyDescent="0.25">
      <c r="A12" s="200" t="s">
        <v>394</v>
      </c>
      <c r="B12" s="225">
        <v>143.99943999999996</v>
      </c>
      <c r="C12" s="186">
        <v>48.959149999999994</v>
      </c>
      <c r="D12" s="186">
        <v>319.28838000000002</v>
      </c>
      <c r="E12" s="186">
        <v>23.318960000000001</v>
      </c>
      <c r="F12" s="186">
        <v>42.66169</v>
      </c>
      <c r="G12" s="186">
        <v>140.50898000000001</v>
      </c>
      <c r="H12" s="225">
        <v>79.833439999999982</v>
      </c>
      <c r="I12" s="225">
        <v>97.484039999999993</v>
      </c>
      <c r="J12" s="225">
        <v>53.719850000000001</v>
      </c>
      <c r="K12" s="225">
        <v>177.15337</v>
      </c>
      <c r="L12" s="225">
        <v>8.6685600000000012</v>
      </c>
      <c r="M12" s="225">
        <v>0</v>
      </c>
      <c r="N12" s="225">
        <v>8.3881300000000003</v>
      </c>
      <c r="O12" s="225">
        <v>56.641759999999998</v>
      </c>
      <c r="P12" s="225">
        <v>0</v>
      </c>
      <c r="Q12" s="225">
        <v>8.3251600000000003</v>
      </c>
      <c r="R12" s="225">
        <v>41.600239999999999</v>
      </c>
      <c r="S12" s="225">
        <v>37.949759999999998</v>
      </c>
      <c r="T12" s="225">
        <v>80.415099999999995</v>
      </c>
      <c r="U12" s="225">
        <v>110.76043000000001</v>
      </c>
      <c r="V12" s="225">
        <v>0.75</v>
      </c>
      <c r="W12" s="225">
        <v>4273.0216099999998</v>
      </c>
      <c r="X12" s="287">
        <v>5.958214482696708E-4</v>
      </c>
      <c r="Z12" s="288"/>
    </row>
    <row r="13" spans="1:26" ht="15" x14ac:dyDescent="0.25">
      <c r="A13" s="200" t="s">
        <v>395</v>
      </c>
      <c r="B13" s="225">
        <v>809.71277359999999</v>
      </c>
      <c r="C13" s="186">
        <v>346.05692000000005</v>
      </c>
      <c r="D13" s="186">
        <v>168.63801000000001</v>
      </c>
      <c r="E13" s="186">
        <v>29.374510000000001</v>
      </c>
      <c r="F13" s="186">
        <v>34.949020000000004</v>
      </c>
      <c r="G13" s="186">
        <v>113.88507</v>
      </c>
      <c r="H13" s="225">
        <v>54.631839999999997</v>
      </c>
      <c r="I13" s="225">
        <v>175.36104999999998</v>
      </c>
      <c r="J13" s="225">
        <v>210.95221000000004</v>
      </c>
      <c r="K13" s="225">
        <v>168.93991</v>
      </c>
      <c r="L13" s="225">
        <v>348.82701700000001</v>
      </c>
      <c r="M13" s="225">
        <v>10.499510000000001</v>
      </c>
      <c r="N13" s="225">
        <v>2.9651399999999999</v>
      </c>
      <c r="O13" s="225">
        <v>241.00111999999999</v>
      </c>
      <c r="P13" s="225">
        <v>0</v>
      </c>
      <c r="Q13" s="225">
        <v>0</v>
      </c>
      <c r="R13" s="225">
        <v>216.40954000000002</v>
      </c>
      <c r="S13" s="225">
        <v>50.808979999999998</v>
      </c>
      <c r="T13" s="225">
        <v>140.54449</v>
      </c>
      <c r="U13" s="225">
        <v>0</v>
      </c>
      <c r="V13" s="225">
        <v>0</v>
      </c>
      <c r="W13" s="225">
        <v>12870.557218000002</v>
      </c>
      <c r="X13" s="249">
        <v>1.7946443387321007E-3</v>
      </c>
      <c r="Z13" s="288"/>
    </row>
    <row r="14" spans="1:26" ht="15" x14ac:dyDescent="0.25">
      <c r="A14" s="200" t="s">
        <v>396</v>
      </c>
      <c r="B14" s="225">
        <v>366.46571</v>
      </c>
      <c r="C14" s="186">
        <v>162.11039000000005</v>
      </c>
      <c r="D14" s="186">
        <v>84.319010000000006</v>
      </c>
      <c r="E14" s="186">
        <v>14.68726</v>
      </c>
      <c r="F14" s="186">
        <v>17.474509999999999</v>
      </c>
      <c r="G14" s="186">
        <v>56.942529999999998</v>
      </c>
      <c r="H14" s="225">
        <v>27.315920000000002</v>
      </c>
      <c r="I14" s="225">
        <v>70.345729999999989</v>
      </c>
      <c r="J14" s="225">
        <v>105.47617000000001</v>
      </c>
      <c r="K14" s="225">
        <v>58.215389999999992</v>
      </c>
      <c r="L14" s="225">
        <v>126.45948</v>
      </c>
      <c r="M14" s="225">
        <v>5.2497600000000002</v>
      </c>
      <c r="N14" s="225">
        <v>1.4825699999999999</v>
      </c>
      <c r="O14" s="225">
        <v>84.85821</v>
      </c>
      <c r="P14" s="225">
        <v>0</v>
      </c>
      <c r="Q14" s="225">
        <v>0</v>
      </c>
      <c r="R14" s="225">
        <v>54.10239</v>
      </c>
      <c r="S14" s="225">
        <v>25.404490000000003</v>
      </c>
      <c r="T14" s="225">
        <v>61.71275</v>
      </c>
      <c r="U14" s="225">
        <v>0</v>
      </c>
      <c r="V14" s="225">
        <v>0</v>
      </c>
      <c r="W14" s="225">
        <v>4472.9208900000003</v>
      </c>
      <c r="X14" s="287">
        <v>6.2369499757233035E-4</v>
      </c>
      <c r="Z14" s="288"/>
    </row>
    <row r="15" spans="1:26" ht="15" x14ac:dyDescent="0.25">
      <c r="A15" s="200" t="s">
        <v>397</v>
      </c>
      <c r="B15" s="225">
        <v>274.82810999999998</v>
      </c>
      <c r="C15" s="186">
        <v>143.10133999999999</v>
      </c>
      <c r="D15" s="186">
        <v>272.44562000000008</v>
      </c>
      <c r="E15" s="186">
        <v>56.122030000000002</v>
      </c>
      <c r="F15" s="186">
        <v>26.852499999999999</v>
      </c>
      <c r="G15" s="186">
        <v>452.65709000000004</v>
      </c>
      <c r="H15" s="225">
        <v>421.15582000000001</v>
      </c>
      <c r="I15" s="225">
        <v>861.36821999999984</v>
      </c>
      <c r="J15" s="225">
        <v>102.80323</v>
      </c>
      <c r="K15" s="225">
        <v>80.488330000000005</v>
      </c>
      <c r="L15" s="225">
        <v>29.870489999999997</v>
      </c>
      <c r="M15" s="225">
        <v>0</v>
      </c>
      <c r="N15" s="225">
        <v>5.5229699999999999</v>
      </c>
      <c r="O15" s="225">
        <v>69.419200000000004</v>
      </c>
      <c r="P15" s="225">
        <v>0</v>
      </c>
      <c r="Q15" s="225">
        <v>14.17657</v>
      </c>
      <c r="R15" s="225">
        <v>3.3050793999999999</v>
      </c>
      <c r="S15" s="225">
        <v>434.83491000000004</v>
      </c>
      <c r="T15" s="225">
        <v>427.21997999999996</v>
      </c>
      <c r="U15" s="225">
        <v>0</v>
      </c>
      <c r="V15" s="225">
        <v>0</v>
      </c>
      <c r="W15" s="225">
        <v>13688.449417200001</v>
      </c>
      <c r="X15" s="249">
        <v>1.9086895646011571E-3</v>
      </c>
      <c r="Z15" s="288"/>
    </row>
    <row r="16" spans="1:26" ht="15" x14ac:dyDescent="0.25">
      <c r="A16" s="200" t="s">
        <v>398</v>
      </c>
      <c r="B16" s="225">
        <v>219.86248999999998</v>
      </c>
      <c r="C16" s="186">
        <v>114.48107</v>
      </c>
      <c r="D16" s="186">
        <v>217.95650000000003</v>
      </c>
      <c r="E16" s="186">
        <v>44.897629999999999</v>
      </c>
      <c r="F16" s="186">
        <v>20.579930000000001</v>
      </c>
      <c r="G16" s="186">
        <v>205.92715000000001</v>
      </c>
      <c r="H16" s="225">
        <v>275.45960000000002</v>
      </c>
      <c r="I16" s="225">
        <v>516.28928000000008</v>
      </c>
      <c r="J16" s="225">
        <v>82.242589999999993</v>
      </c>
      <c r="K16" s="225">
        <v>64.39067</v>
      </c>
      <c r="L16" s="225">
        <v>23.89639</v>
      </c>
      <c r="M16" s="225">
        <v>0</v>
      </c>
      <c r="N16" s="225">
        <v>4.41838</v>
      </c>
      <c r="O16" s="225">
        <v>32.36448</v>
      </c>
      <c r="P16" s="225">
        <v>0</v>
      </c>
      <c r="Q16" s="225">
        <v>11.34126</v>
      </c>
      <c r="R16" s="225">
        <v>2.64405</v>
      </c>
      <c r="S16" s="225">
        <v>205.55164000000002</v>
      </c>
      <c r="T16" s="225">
        <v>341.77598</v>
      </c>
      <c r="U16" s="225">
        <v>0</v>
      </c>
      <c r="V16" s="225">
        <v>0</v>
      </c>
      <c r="W16" s="225">
        <v>8840.0768999999982</v>
      </c>
      <c r="X16" s="287">
        <v>1.2326423552473588E-3</v>
      </c>
      <c r="Z16" s="288"/>
    </row>
    <row r="17" spans="1:27" ht="15" x14ac:dyDescent="0.25">
      <c r="A17" s="200" t="s">
        <v>399</v>
      </c>
      <c r="B17" s="225">
        <v>8273.4020799999998</v>
      </c>
      <c r="C17" s="186">
        <v>5387.1244464000001</v>
      </c>
      <c r="D17" s="186">
        <v>2038.9241600000003</v>
      </c>
      <c r="E17" s="186">
        <v>2201.5525341999996</v>
      </c>
      <c r="F17" s="186">
        <v>3936.3297772000005</v>
      </c>
      <c r="G17" s="186">
        <v>5886.0173600000016</v>
      </c>
      <c r="H17" s="225">
        <v>5346.9323249999989</v>
      </c>
      <c r="I17" s="225">
        <v>13962.583222800002</v>
      </c>
      <c r="J17" s="225">
        <v>2365.9824800000006</v>
      </c>
      <c r="K17" s="225">
        <v>2510.5087699999995</v>
      </c>
      <c r="L17" s="225">
        <v>1735.9260707999999</v>
      </c>
      <c r="M17" s="225">
        <v>247.50293999999997</v>
      </c>
      <c r="N17" s="225">
        <v>2766.9249699999996</v>
      </c>
      <c r="O17" s="225">
        <v>884.35871399999996</v>
      </c>
      <c r="P17" s="225">
        <v>610.38422000000014</v>
      </c>
      <c r="Q17" s="225">
        <v>499.40266999999994</v>
      </c>
      <c r="R17" s="225">
        <v>2317.4979462000001</v>
      </c>
      <c r="S17" s="225">
        <v>4147.5322455999994</v>
      </c>
      <c r="T17" s="225">
        <v>9206.9138674000005</v>
      </c>
      <c r="U17" s="225">
        <v>9654.7593177999988</v>
      </c>
      <c r="V17" s="225">
        <v>51.45</v>
      </c>
      <c r="W17" s="225">
        <v>256286.62441219998</v>
      </c>
      <c r="X17" s="249">
        <v>3.5736085998737122E-2</v>
      </c>
      <c r="Z17" s="288"/>
    </row>
    <row r="18" spans="1:27" ht="15" x14ac:dyDescent="0.25">
      <c r="A18" s="200" t="s">
        <v>400</v>
      </c>
      <c r="B18" s="225">
        <v>7851.8877200000006</v>
      </c>
      <c r="C18" s="186">
        <v>5134.2496900000006</v>
      </c>
      <c r="D18" s="186">
        <v>1951.3390099999999</v>
      </c>
      <c r="E18" s="186">
        <v>2083.3983499999999</v>
      </c>
      <c r="F18" s="186">
        <v>2706.9763300000004</v>
      </c>
      <c r="G18" s="186">
        <v>4981.3556899999994</v>
      </c>
      <c r="H18" s="225">
        <v>4298.8022099999998</v>
      </c>
      <c r="I18" s="225">
        <v>8210.7515100000001</v>
      </c>
      <c r="J18" s="225">
        <v>1957.7336200000002</v>
      </c>
      <c r="K18" s="225">
        <v>1835.1951000000001</v>
      </c>
      <c r="L18" s="225">
        <v>1723.10429</v>
      </c>
      <c r="M18" s="225">
        <v>240.36492000000001</v>
      </c>
      <c r="N18" s="225">
        <v>1720.3463300000001</v>
      </c>
      <c r="O18" s="225">
        <v>731.69130000000007</v>
      </c>
      <c r="P18" s="225">
        <v>412.60568000000006</v>
      </c>
      <c r="Q18" s="225">
        <v>499.40267000000006</v>
      </c>
      <c r="R18" s="225">
        <v>2015.1480699999997</v>
      </c>
      <c r="S18" s="225">
        <v>3981.9940799999995</v>
      </c>
      <c r="T18" s="225">
        <v>5738.5048799999995</v>
      </c>
      <c r="U18" s="225">
        <v>4827.3793800000012</v>
      </c>
      <c r="V18" s="225">
        <v>51.45</v>
      </c>
      <c r="W18" s="225">
        <v>195787.19629000005</v>
      </c>
      <c r="X18" s="287">
        <v>2.7300168708055315E-2</v>
      </c>
      <c r="Z18" s="288"/>
    </row>
    <row r="19" spans="1:27" ht="15" x14ac:dyDescent="0.25">
      <c r="A19" s="261" t="s">
        <v>401</v>
      </c>
      <c r="B19" s="289">
        <v>325442.71446539997</v>
      </c>
      <c r="C19" s="289">
        <v>107113.09941900001</v>
      </c>
      <c r="D19" s="289">
        <v>187934.90934200003</v>
      </c>
      <c r="E19" s="289">
        <v>100105.33150419994</v>
      </c>
      <c r="F19" s="289">
        <v>207918.03522200001</v>
      </c>
      <c r="G19" s="289">
        <v>98115.16793619997</v>
      </c>
      <c r="H19" s="289">
        <v>301672.69659479993</v>
      </c>
      <c r="I19" s="289">
        <v>252859.97754560006</v>
      </c>
      <c r="J19" s="289">
        <v>85441.463960000008</v>
      </c>
      <c r="K19" s="289">
        <v>252212.83637019995</v>
      </c>
      <c r="L19" s="289">
        <v>88130.743883599949</v>
      </c>
      <c r="M19" s="289">
        <v>80776.57480779996</v>
      </c>
      <c r="N19" s="289">
        <v>59678.898606199982</v>
      </c>
      <c r="O19" s="289">
        <v>23146.066823800007</v>
      </c>
      <c r="P19" s="289">
        <v>37981.536614799959</v>
      </c>
      <c r="Q19" s="289">
        <v>23053.002279999993</v>
      </c>
      <c r="R19" s="289">
        <v>106809.08380619997</v>
      </c>
      <c r="S19" s="289">
        <v>26916.023252600015</v>
      </c>
      <c r="T19" s="289">
        <v>159145.68226939999</v>
      </c>
      <c r="U19" s="289">
        <v>70120.825895400005</v>
      </c>
      <c r="V19" s="289">
        <v>30178.884384000005</v>
      </c>
      <c r="W19" s="289">
        <v>7171647.8525727997</v>
      </c>
      <c r="X19" s="189">
        <v>1</v>
      </c>
      <c r="Z19" s="288"/>
    </row>
    <row r="20" spans="1:27" ht="15" x14ac:dyDescent="0.25">
      <c r="A20" s="206" t="s">
        <v>417</v>
      </c>
      <c r="B20" s="225">
        <v>13130.364500000001</v>
      </c>
      <c r="C20" s="225">
        <v>8165.2484599999998</v>
      </c>
      <c r="D20" s="225">
        <v>6330.2437999999993</v>
      </c>
      <c r="E20" s="225">
        <v>4639.5314600000002</v>
      </c>
      <c r="F20" s="225">
        <v>4776.2130500000003</v>
      </c>
      <c r="G20" s="225">
        <v>6472.6038699999999</v>
      </c>
      <c r="H20" s="225">
        <v>7099.7372500000001</v>
      </c>
      <c r="I20" s="225">
        <v>11656.91749</v>
      </c>
      <c r="J20" s="225">
        <v>2976.2931200000003</v>
      </c>
      <c r="K20" s="225">
        <v>7550.3618000000006</v>
      </c>
      <c r="L20" s="225">
        <v>3430.7929400000003</v>
      </c>
      <c r="M20" s="225">
        <v>1228.3043500000001</v>
      </c>
      <c r="N20" s="225">
        <v>2533.69526</v>
      </c>
      <c r="O20" s="225">
        <v>1281.1525200000001</v>
      </c>
      <c r="P20" s="225">
        <v>950.49561999999992</v>
      </c>
      <c r="Q20" s="225">
        <v>680.47859000000005</v>
      </c>
      <c r="R20" s="225">
        <v>3003.7493499999996</v>
      </c>
      <c r="S20" s="225">
        <v>4474.8037699999995</v>
      </c>
      <c r="T20" s="225">
        <v>9430.6092200000003</v>
      </c>
      <c r="U20" s="225">
        <v>6210.3912600000012</v>
      </c>
      <c r="V20" s="225">
        <v>660.09278000000006</v>
      </c>
      <c r="W20" s="225">
        <v>313555.33310999995</v>
      </c>
      <c r="X20" s="48"/>
      <c r="Z20" s="288"/>
    </row>
    <row r="21" spans="1:27" s="213" customFormat="1" ht="13.5" thickBot="1" x14ac:dyDescent="0.25">
      <c r="A21" s="282" t="s">
        <v>418</v>
      </c>
      <c r="B21" s="290">
        <v>4.5379070634184684E-2</v>
      </c>
      <c r="C21" s="290">
        <v>1.4935632872795562E-2</v>
      </c>
      <c r="D21" s="290">
        <v>2.6205261776005795E-2</v>
      </c>
      <c r="E21" s="290">
        <v>1.3958483958228312E-2</v>
      </c>
      <c r="F21" s="290">
        <v>2.8991668232484429E-2</v>
      </c>
      <c r="G21" s="290">
        <v>1.3680979595366155E-2</v>
      </c>
      <c r="H21" s="290">
        <v>4.2064627655494277E-2</v>
      </c>
      <c r="I21" s="290">
        <v>3.5258281324408246E-2</v>
      </c>
      <c r="J21" s="290">
        <v>1.1913784072561263E-2</v>
      </c>
      <c r="K21" s="290">
        <v>3.5168045274241902E-2</v>
      </c>
      <c r="L21" s="290">
        <v>1.2288771799075913E-2</v>
      </c>
      <c r="M21" s="290">
        <v>1.1263321410688297E-2</v>
      </c>
      <c r="N21" s="290">
        <v>8.3215043227185814E-3</v>
      </c>
      <c r="O21" s="290">
        <v>3.2274405129215106E-3</v>
      </c>
      <c r="P21" s="290">
        <v>5.2960682670962766E-3</v>
      </c>
      <c r="Q21" s="290">
        <v>3.2144637820901681E-3</v>
      </c>
      <c r="R21" s="290">
        <v>1.4893241553666448E-2</v>
      </c>
      <c r="S21" s="290">
        <v>3.7531155748178574E-3</v>
      </c>
      <c r="T21" s="290">
        <v>2.2190950467863131E-2</v>
      </c>
      <c r="U21" s="290">
        <v>9.7775054404329736E-3</v>
      </c>
      <c r="V21" s="290">
        <v>4.2080822991292649E-3</v>
      </c>
      <c r="W21" s="290">
        <v>1.0000000000000002</v>
      </c>
      <c r="X21" s="291"/>
      <c r="AA21" s="113"/>
    </row>
    <row r="22" spans="1:27" ht="15" customHeight="1" x14ac:dyDescent="0.2">
      <c r="A22" s="412" t="s">
        <v>404</v>
      </c>
      <c r="B22" s="412"/>
      <c r="C22" s="412"/>
      <c r="D22" s="412"/>
      <c r="E22" s="412"/>
      <c r="F22" s="412"/>
      <c r="G22" s="412"/>
      <c r="H22" s="412"/>
      <c r="I22" s="412"/>
      <c r="J22" s="412"/>
      <c r="K22" s="412"/>
      <c r="L22" s="412"/>
      <c r="M22" s="412"/>
      <c r="N22" s="412"/>
      <c r="O22" s="412"/>
      <c r="P22" s="412"/>
      <c r="Q22" s="412"/>
      <c r="R22" s="412"/>
      <c r="S22" s="412"/>
      <c r="T22" s="412"/>
      <c r="U22" s="412"/>
      <c r="V22" s="412"/>
      <c r="W22" s="412"/>
      <c r="X22" s="412"/>
    </row>
    <row r="23" spans="1:27" ht="38.25" customHeight="1" x14ac:dyDescent="0.2">
      <c r="A23" s="407" t="s">
        <v>405</v>
      </c>
      <c r="B23" s="407"/>
      <c r="C23" s="407"/>
      <c r="D23" s="407"/>
      <c r="E23" s="407"/>
      <c r="F23" s="407"/>
      <c r="G23" s="407"/>
      <c r="H23" s="407"/>
      <c r="I23" s="407"/>
      <c r="J23" s="407"/>
      <c r="K23" s="407"/>
      <c r="L23" s="407"/>
      <c r="M23" s="407"/>
      <c r="N23" s="407"/>
      <c r="O23" s="407"/>
      <c r="P23" s="407"/>
      <c r="Q23" s="407"/>
      <c r="R23" s="407"/>
      <c r="S23" s="407"/>
      <c r="T23" s="407"/>
      <c r="U23" s="407"/>
      <c r="V23" s="407"/>
      <c r="W23" s="407"/>
      <c r="X23" s="407"/>
    </row>
    <row r="24" spans="1:27" ht="37.5" customHeight="1" x14ac:dyDescent="0.2">
      <c r="A24" s="407" t="s">
        <v>406</v>
      </c>
      <c r="B24" s="407"/>
      <c r="C24" s="407"/>
      <c r="D24" s="407"/>
      <c r="E24" s="407"/>
      <c r="F24" s="407"/>
      <c r="G24" s="407"/>
      <c r="H24" s="407"/>
      <c r="I24" s="407"/>
      <c r="J24" s="407"/>
      <c r="K24" s="407"/>
      <c r="L24" s="407"/>
      <c r="M24" s="407"/>
      <c r="N24" s="407"/>
      <c r="O24" s="407"/>
      <c r="P24" s="407"/>
      <c r="Q24" s="407"/>
      <c r="R24" s="407"/>
      <c r="S24" s="407"/>
      <c r="T24" s="407"/>
      <c r="U24" s="407"/>
      <c r="V24" s="407"/>
      <c r="W24" s="407"/>
      <c r="X24" s="407"/>
    </row>
    <row r="25" spans="1:27" ht="15" customHeight="1" x14ac:dyDescent="0.2">
      <c r="A25" s="411" t="s">
        <v>407</v>
      </c>
      <c r="B25" s="411"/>
      <c r="C25" s="411"/>
      <c r="D25" s="411"/>
      <c r="E25" s="411"/>
      <c r="F25" s="411"/>
      <c r="G25" s="411"/>
      <c r="H25" s="411"/>
      <c r="I25" s="411"/>
      <c r="J25" s="411"/>
      <c r="K25" s="411"/>
      <c r="L25" s="411"/>
      <c r="M25" s="411"/>
      <c r="N25" s="411"/>
      <c r="O25" s="411"/>
      <c r="P25" s="411"/>
      <c r="Q25" s="411"/>
      <c r="R25" s="411"/>
      <c r="S25" s="411"/>
      <c r="T25" s="411"/>
      <c r="U25" s="411"/>
      <c r="V25" s="411"/>
      <c r="W25" s="411"/>
      <c r="X25" s="411"/>
    </row>
  </sheetData>
  <mergeCells count="8">
    <mergeCell ref="A24:X24"/>
    <mergeCell ref="A25:X25"/>
    <mergeCell ref="A1:X1"/>
    <mergeCell ref="A2:X2"/>
    <mergeCell ref="A3:X3"/>
    <mergeCell ref="A4:X4"/>
    <mergeCell ref="A22:X22"/>
    <mergeCell ref="A23:X23"/>
  </mergeCells>
  <pageMargins left="0.85" right="0.47" top="0.54" bottom="0.28999999999999998" header="0.5" footer="0.23"/>
  <pageSetup scale="59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1CBB8A-6DD9-4938-8874-FA6F21BC9762}">
  <sheetPr>
    <tabColor theme="7" tint="0.59999389629810485"/>
    <pageSetUpPr fitToPage="1"/>
  </sheetPr>
  <dimension ref="A1:V29"/>
  <sheetViews>
    <sheetView topLeftCell="B1" zoomScaleNormal="100" workbookViewId="0">
      <selection activeCell="B7" sqref="B7:V24"/>
    </sheetView>
  </sheetViews>
  <sheetFormatPr defaultColWidth="11.42578125" defaultRowHeight="12.75" x14ac:dyDescent="0.2"/>
  <cols>
    <col min="1" max="1" width="51.140625" style="133" customWidth="1"/>
    <col min="2" max="22" width="10.28515625" style="116" customWidth="1"/>
    <col min="23" max="256" width="11.42578125" style="116"/>
    <col min="257" max="257" width="51.140625" style="116" customWidth="1"/>
    <col min="258" max="278" width="10.28515625" style="116" customWidth="1"/>
    <col min="279" max="512" width="11.42578125" style="116"/>
    <col min="513" max="513" width="51.140625" style="116" customWidth="1"/>
    <col min="514" max="534" width="10.28515625" style="116" customWidth="1"/>
    <col min="535" max="768" width="11.42578125" style="116"/>
    <col min="769" max="769" width="51.140625" style="116" customWidth="1"/>
    <col min="770" max="790" width="10.28515625" style="116" customWidth="1"/>
    <col min="791" max="1024" width="11.42578125" style="116"/>
    <col min="1025" max="1025" width="51.140625" style="116" customWidth="1"/>
    <col min="1026" max="1046" width="10.28515625" style="116" customWidth="1"/>
    <col min="1047" max="1280" width="11.42578125" style="116"/>
    <col min="1281" max="1281" width="51.140625" style="116" customWidth="1"/>
    <col min="1282" max="1302" width="10.28515625" style="116" customWidth="1"/>
    <col min="1303" max="1536" width="11.42578125" style="116"/>
    <col min="1537" max="1537" width="51.140625" style="116" customWidth="1"/>
    <col min="1538" max="1558" width="10.28515625" style="116" customWidth="1"/>
    <col min="1559" max="1792" width="11.42578125" style="116"/>
    <col min="1793" max="1793" width="51.140625" style="116" customWidth="1"/>
    <col min="1794" max="1814" width="10.28515625" style="116" customWidth="1"/>
    <col min="1815" max="2048" width="11.42578125" style="116"/>
    <col min="2049" max="2049" width="51.140625" style="116" customWidth="1"/>
    <col min="2050" max="2070" width="10.28515625" style="116" customWidth="1"/>
    <col min="2071" max="2304" width="11.42578125" style="116"/>
    <col min="2305" max="2305" width="51.140625" style="116" customWidth="1"/>
    <col min="2306" max="2326" width="10.28515625" style="116" customWidth="1"/>
    <col min="2327" max="2560" width="11.42578125" style="116"/>
    <col min="2561" max="2561" width="51.140625" style="116" customWidth="1"/>
    <col min="2562" max="2582" width="10.28515625" style="116" customWidth="1"/>
    <col min="2583" max="2816" width="11.42578125" style="116"/>
    <col min="2817" max="2817" width="51.140625" style="116" customWidth="1"/>
    <col min="2818" max="2838" width="10.28515625" style="116" customWidth="1"/>
    <col min="2839" max="3072" width="11.42578125" style="116"/>
    <col min="3073" max="3073" width="51.140625" style="116" customWidth="1"/>
    <col min="3074" max="3094" width="10.28515625" style="116" customWidth="1"/>
    <col min="3095" max="3328" width="11.42578125" style="116"/>
    <col min="3329" max="3329" width="51.140625" style="116" customWidth="1"/>
    <col min="3330" max="3350" width="10.28515625" style="116" customWidth="1"/>
    <col min="3351" max="3584" width="11.42578125" style="116"/>
    <col min="3585" max="3585" width="51.140625" style="116" customWidth="1"/>
    <col min="3586" max="3606" width="10.28515625" style="116" customWidth="1"/>
    <col min="3607" max="3840" width="11.42578125" style="116"/>
    <col min="3841" max="3841" width="51.140625" style="116" customWidth="1"/>
    <col min="3842" max="3862" width="10.28515625" style="116" customWidth="1"/>
    <col min="3863" max="4096" width="11.42578125" style="116"/>
    <col min="4097" max="4097" width="51.140625" style="116" customWidth="1"/>
    <col min="4098" max="4118" width="10.28515625" style="116" customWidth="1"/>
    <col min="4119" max="4352" width="11.42578125" style="116"/>
    <col min="4353" max="4353" width="51.140625" style="116" customWidth="1"/>
    <col min="4354" max="4374" width="10.28515625" style="116" customWidth="1"/>
    <col min="4375" max="4608" width="11.42578125" style="116"/>
    <col min="4609" max="4609" width="51.140625" style="116" customWidth="1"/>
    <col min="4610" max="4630" width="10.28515625" style="116" customWidth="1"/>
    <col min="4631" max="4864" width="11.42578125" style="116"/>
    <col min="4865" max="4865" width="51.140625" style="116" customWidth="1"/>
    <col min="4866" max="4886" width="10.28515625" style="116" customWidth="1"/>
    <col min="4887" max="5120" width="11.42578125" style="116"/>
    <col min="5121" max="5121" width="51.140625" style="116" customWidth="1"/>
    <col min="5122" max="5142" width="10.28515625" style="116" customWidth="1"/>
    <col min="5143" max="5376" width="11.42578125" style="116"/>
    <col min="5377" max="5377" width="51.140625" style="116" customWidth="1"/>
    <col min="5378" max="5398" width="10.28515625" style="116" customWidth="1"/>
    <col min="5399" max="5632" width="11.42578125" style="116"/>
    <col min="5633" max="5633" width="51.140625" style="116" customWidth="1"/>
    <col min="5634" max="5654" width="10.28515625" style="116" customWidth="1"/>
    <col min="5655" max="5888" width="11.42578125" style="116"/>
    <col min="5889" max="5889" width="51.140625" style="116" customWidth="1"/>
    <col min="5890" max="5910" width="10.28515625" style="116" customWidth="1"/>
    <col min="5911" max="6144" width="11.42578125" style="116"/>
    <col min="6145" max="6145" width="51.140625" style="116" customWidth="1"/>
    <col min="6146" max="6166" width="10.28515625" style="116" customWidth="1"/>
    <col min="6167" max="6400" width="11.42578125" style="116"/>
    <col min="6401" max="6401" width="51.140625" style="116" customWidth="1"/>
    <col min="6402" max="6422" width="10.28515625" style="116" customWidth="1"/>
    <col min="6423" max="6656" width="11.42578125" style="116"/>
    <col min="6657" max="6657" width="51.140625" style="116" customWidth="1"/>
    <col min="6658" max="6678" width="10.28515625" style="116" customWidth="1"/>
    <col min="6679" max="6912" width="11.42578125" style="116"/>
    <col min="6913" max="6913" width="51.140625" style="116" customWidth="1"/>
    <col min="6914" max="6934" width="10.28515625" style="116" customWidth="1"/>
    <col min="6935" max="7168" width="11.42578125" style="116"/>
    <col min="7169" max="7169" width="51.140625" style="116" customWidth="1"/>
    <col min="7170" max="7190" width="10.28515625" style="116" customWidth="1"/>
    <col min="7191" max="7424" width="11.42578125" style="116"/>
    <col min="7425" max="7425" width="51.140625" style="116" customWidth="1"/>
    <col min="7426" max="7446" width="10.28515625" style="116" customWidth="1"/>
    <col min="7447" max="7680" width="11.42578125" style="116"/>
    <col min="7681" max="7681" width="51.140625" style="116" customWidth="1"/>
    <col min="7682" max="7702" width="10.28515625" style="116" customWidth="1"/>
    <col min="7703" max="7936" width="11.42578125" style="116"/>
    <col min="7937" max="7937" width="51.140625" style="116" customWidth="1"/>
    <col min="7938" max="7958" width="10.28515625" style="116" customWidth="1"/>
    <col min="7959" max="8192" width="11.42578125" style="116"/>
    <col min="8193" max="8193" width="51.140625" style="116" customWidth="1"/>
    <col min="8194" max="8214" width="10.28515625" style="116" customWidth="1"/>
    <col min="8215" max="8448" width="11.42578125" style="116"/>
    <col min="8449" max="8449" width="51.140625" style="116" customWidth="1"/>
    <col min="8450" max="8470" width="10.28515625" style="116" customWidth="1"/>
    <col min="8471" max="8704" width="11.42578125" style="116"/>
    <col min="8705" max="8705" width="51.140625" style="116" customWidth="1"/>
    <col min="8706" max="8726" width="10.28515625" style="116" customWidth="1"/>
    <col min="8727" max="8960" width="11.42578125" style="116"/>
    <col min="8961" max="8961" width="51.140625" style="116" customWidth="1"/>
    <col min="8962" max="8982" width="10.28515625" style="116" customWidth="1"/>
    <col min="8983" max="9216" width="11.42578125" style="116"/>
    <col min="9217" max="9217" width="51.140625" style="116" customWidth="1"/>
    <col min="9218" max="9238" width="10.28515625" style="116" customWidth="1"/>
    <col min="9239" max="9472" width="11.42578125" style="116"/>
    <col min="9473" max="9473" width="51.140625" style="116" customWidth="1"/>
    <col min="9474" max="9494" width="10.28515625" style="116" customWidth="1"/>
    <col min="9495" max="9728" width="11.42578125" style="116"/>
    <col min="9729" max="9729" width="51.140625" style="116" customWidth="1"/>
    <col min="9730" max="9750" width="10.28515625" style="116" customWidth="1"/>
    <col min="9751" max="9984" width="11.42578125" style="116"/>
    <col min="9985" max="9985" width="51.140625" style="116" customWidth="1"/>
    <col min="9986" max="10006" width="10.28515625" style="116" customWidth="1"/>
    <col min="10007" max="10240" width="11.42578125" style="116"/>
    <col min="10241" max="10241" width="51.140625" style="116" customWidth="1"/>
    <col min="10242" max="10262" width="10.28515625" style="116" customWidth="1"/>
    <col min="10263" max="10496" width="11.42578125" style="116"/>
    <col min="10497" max="10497" width="51.140625" style="116" customWidth="1"/>
    <col min="10498" max="10518" width="10.28515625" style="116" customWidth="1"/>
    <col min="10519" max="10752" width="11.42578125" style="116"/>
    <col min="10753" max="10753" width="51.140625" style="116" customWidth="1"/>
    <col min="10754" max="10774" width="10.28515625" style="116" customWidth="1"/>
    <col min="10775" max="11008" width="11.42578125" style="116"/>
    <col min="11009" max="11009" width="51.140625" style="116" customWidth="1"/>
    <col min="11010" max="11030" width="10.28515625" style="116" customWidth="1"/>
    <col min="11031" max="11264" width="11.42578125" style="116"/>
    <col min="11265" max="11265" width="51.140625" style="116" customWidth="1"/>
    <col min="11266" max="11286" width="10.28515625" style="116" customWidth="1"/>
    <col min="11287" max="11520" width="11.42578125" style="116"/>
    <col min="11521" max="11521" width="51.140625" style="116" customWidth="1"/>
    <col min="11522" max="11542" width="10.28515625" style="116" customWidth="1"/>
    <col min="11543" max="11776" width="11.42578125" style="116"/>
    <col min="11777" max="11777" width="51.140625" style="116" customWidth="1"/>
    <col min="11778" max="11798" width="10.28515625" style="116" customWidth="1"/>
    <col min="11799" max="12032" width="11.42578125" style="116"/>
    <col min="12033" max="12033" width="51.140625" style="116" customWidth="1"/>
    <col min="12034" max="12054" width="10.28515625" style="116" customWidth="1"/>
    <col min="12055" max="12288" width="11.42578125" style="116"/>
    <col min="12289" max="12289" width="51.140625" style="116" customWidth="1"/>
    <col min="12290" max="12310" width="10.28515625" style="116" customWidth="1"/>
    <col min="12311" max="12544" width="11.42578125" style="116"/>
    <col min="12545" max="12545" width="51.140625" style="116" customWidth="1"/>
    <col min="12546" max="12566" width="10.28515625" style="116" customWidth="1"/>
    <col min="12567" max="12800" width="11.42578125" style="116"/>
    <col min="12801" max="12801" width="51.140625" style="116" customWidth="1"/>
    <col min="12802" max="12822" width="10.28515625" style="116" customWidth="1"/>
    <col min="12823" max="13056" width="11.42578125" style="116"/>
    <col min="13057" max="13057" width="51.140625" style="116" customWidth="1"/>
    <col min="13058" max="13078" width="10.28515625" style="116" customWidth="1"/>
    <col min="13079" max="13312" width="11.42578125" style="116"/>
    <col min="13313" max="13313" width="51.140625" style="116" customWidth="1"/>
    <col min="13314" max="13334" width="10.28515625" style="116" customWidth="1"/>
    <col min="13335" max="13568" width="11.42578125" style="116"/>
    <col min="13569" max="13569" width="51.140625" style="116" customWidth="1"/>
    <col min="13570" max="13590" width="10.28515625" style="116" customWidth="1"/>
    <col min="13591" max="13824" width="11.42578125" style="116"/>
    <col min="13825" max="13825" width="51.140625" style="116" customWidth="1"/>
    <col min="13826" max="13846" width="10.28515625" style="116" customWidth="1"/>
    <col min="13847" max="14080" width="11.42578125" style="116"/>
    <col min="14081" max="14081" width="51.140625" style="116" customWidth="1"/>
    <col min="14082" max="14102" width="10.28515625" style="116" customWidth="1"/>
    <col min="14103" max="14336" width="11.42578125" style="116"/>
    <col min="14337" max="14337" width="51.140625" style="116" customWidth="1"/>
    <col min="14338" max="14358" width="10.28515625" style="116" customWidth="1"/>
    <col min="14359" max="14592" width="11.42578125" style="116"/>
    <col min="14593" max="14593" width="51.140625" style="116" customWidth="1"/>
    <col min="14594" max="14614" width="10.28515625" style="116" customWidth="1"/>
    <col min="14615" max="14848" width="11.42578125" style="116"/>
    <col min="14849" max="14849" width="51.140625" style="116" customWidth="1"/>
    <col min="14850" max="14870" width="10.28515625" style="116" customWidth="1"/>
    <col min="14871" max="15104" width="11.42578125" style="116"/>
    <col min="15105" max="15105" width="51.140625" style="116" customWidth="1"/>
    <col min="15106" max="15126" width="10.28515625" style="116" customWidth="1"/>
    <col min="15127" max="15360" width="11.42578125" style="116"/>
    <col min="15361" max="15361" width="51.140625" style="116" customWidth="1"/>
    <col min="15362" max="15382" width="10.28515625" style="116" customWidth="1"/>
    <col min="15383" max="15616" width="11.42578125" style="116"/>
    <col min="15617" max="15617" width="51.140625" style="116" customWidth="1"/>
    <col min="15618" max="15638" width="10.28515625" style="116" customWidth="1"/>
    <col min="15639" max="15872" width="11.42578125" style="116"/>
    <col min="15873" max="15873" width="51.140625" style="116" customWidth="1"/>
    <col min="15874" max="15894" width="10.28515625" style="116" customWidth="1"/>
    <col min="15895" max="16128" width="11.42578125" style="116"/>
    <col min="16129" max="16129" width="51.140625" style="116" customWidth="1"/>
    <col min="16130" max="16150" width="10.28515625" style="116" customWidth="1"/>
    <col min="16151" max="16384" width="11.42578125" style="116"/>
  </cols>
  <sheetData>
    <row r="1" spans="1:22" s="18" customFormat="1" ht="30" customHeight="1" x14ac:dyDescent="0.25">
      <c r="A1" s="405" t="s">
        <v>80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  <c r="R1" s="405"/>
      <c r="S1" s="405"/>
      <c r="T1" s="405"/>
      <c r="U1" s="405"/>
      <c r="V1" s="405"/>
    </row>
    <row r="2" spans="1:22" s="18" customFormat="1" ht="15" customHeight="1" x14ac:dyDescent="0.25">
      <c r="A2" s="381" t="s">
        <v>419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  <c r="R2" s="381"/>
      <c r="S2" s="381"/>
      <c r="T2" s="381"/>
      <c r="U2" s="381"/>
      <c r="V2" s="381"/>
    </row>
    <row r="3" spans="1:22" s="18" customFormat="1" ht="15" customHeight="1" x14ac:dyDescent="0.25">
      <c r="A3" s="381" t="str">
        <f>'[1]150'!A3</f>
        <v>AL 31 DE DICIEMBRE DE 2025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  <c r="R3" s="381"/>
      <c r="S3" s="381"/>
      <c r="T3" s="381"/>
      <c r="U3" s="381"/>
      <c r="V3" s="381"/>
    </row>
    <row r="4" spans="1:22" s="18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  <c r="R4" s="382"/>
      <c r="S4" s="382"/>
      <c r="T4" s="382"/>
      <c r="U4" s="382"/>
      <c r="V4" s="382"/>
    </row>
    <row r="5" spans="1:22" ht="15" customHeight="1" x14ac:dyDescent="0.2">
      <c r="A5" s="115"/>
      <c r="B5" s="38"/>
      <c r="C5" s="38"/>
      <c r="D5" s="38"/>
      <c r="E5" s="121"/>
      <c r="F5" s="121"/>
      <c r="G5" s="121"/>
      <c r="H5" s="121"/>
      <c r="I5" s="121"/>
      <c r="J5" s="38"/>
      <c r="K5" s="38"/>
      <c r="L5" s="38"/>
      <c r="M5" s="148"/>
      <c r="N5" s="148"/>
      <c r="O5" s="38"/>
      <c r="P5" s="38"/>
      <c r="Q5" s="38"/>
      <c r="R5" s="38"/>
      <c r="S5" s="38"/>
      <c r="T5" s="38"/>
      <c r="U5" s="38"/>
      <c r="V5" s="38"/>
    </row>
    <row r="6" spans="1:22" s="38" customFormat="1" ht="30" customHeight="1" x14ac:dyDescent="0.25">
      <c r="A6" s="117" t="s">
        <v>259</v>
      </c>
      <c r="B6" s="39" t="s">
        <v>91</v>
      </c>
      <c r="C6" s="39" t="s">
        <v>102</v>
      </c>
      <c r="D6" s="39" t="s">
        <v>88</v>
      </c>
      <c r="E6" s="39" t="s">
        <v>103</v>
      </c>
      <c r="F6" s="39" t="s">
        <v>94</v>
      </c>
      <c r="G6" s="39" t="s">
        <v>101</v>
      </c>
      <c r="H6" s="39" t="s">
        <v>99</v>
      </c>
      <c r="I6" s="39" t="s">
        <v>89</v>
      </c>
      <c r="J6" s="39" t="s">
        <v>100</v>
      </c>
      <c r="K6" s="39" t="s">
        <v>93</v>
      </c>
      <c r="L6" s="39" t="s">
        <v>96</v>
      </c>
      <c r="M6" s="39" t="s">
        <v>87</v>
      </c>
      <c r="N6" s="39" t="s">
        <v>86</v>
      </c>
      <c r="O6" s="39" t="s">
        <v>84</v>
      </c>
      <c r="P6" s="39" t="s">
        <v>105</v>
      </c>
      <c r="Q6" s="39" t="s">
        <v>106</v>
      </c>
      <c r="R6" s="39" t="s">
        <v>92</v>
      </c>
      <c r="S6" s="39" t="s">
        <v>98</v>
      </c>
      <c r="T6" s="39" t="s">
        <v>90</v>
      </c>
      <c r="U6" s="39" t="s">
        <v>85</v>
      </c>
      <c r="V6" s="118" t="s">
        <v>81</v>
      </c>
    </row>
    <row r="7" spans="1:22" ht="15" customHeight="1" x14ac:dyDescent="0.2">
      <c r="A7" s="120" t="s">
        <v>233</v>
      </c>
      <c r="B7" s="121">
        <f>IFERROR(HLOOKUP(B$6,[1]carteraycontingente!$C$13:$BT$31,[1]carteraycontingente!$A14,FALSE)/1000,0)</f>
        <v>93912.821714400037</v>
      </c>
      <c r="C7" s="121">
        <f>IFERROR(HLOOKUP(C$6,[1]carteraycontingente!$C$13:$BT$31,[1]carteraycontingente!$A14,FALSE)/1000,0)</f>
        <v>40482.969242600011</v>
      </c>
      <c r="D7" s="121">
        <f>IFERROR(HLOOKUP(D$6,[1]carteraycontingente!$C$13:$BT$31,[1]carteraycontingente!$A14,FALSE)/1000,0)</f>
        <v>1112.3301934000001</v>
      </c>
      <c r="E7" s="121">
        <f>IFERROR(HLOOKUP(E$6,[1]carteraycontingente!$C$13:$BT$31,[1]carteraycontingente!$A14,FALSE)/1000,0)</f>
        <v>561.93718300000012</v>
      </c>
      <c r="F7" s="121">
        <f>IFERROR(HLOOKUP(F$6,[1]carteraycontingente!$C$13:$BT$31,[1]carteraycontingente!$A14,FALSE)/1000,0)</f>
        <v>15260.610899999998</v>
      </c>
      <c r="G7" s="121">
        <f>IFERROR(HLOOKUP(G$6,[1]carteraycontingente!$C$13:$BT$31,[1]carteraycontingente!$A14,FALSE)/1000,0)</f>
        <v>18178.820796799995</v>
      </c>
      <c r="H7" s="121">
        <f>IFERROR(HLOOKUP(H$6,[1]carteraycontingente!$C$13:$BT$31,[1]carteraycontingente!$A14,FALSE)/1000,0)</f>
        <v>16012.125169999996</v>
      </c>
      <c r="I7" s="121">
        <f>IFERROR(HLOOKUP(I$6,[1]carteraycontingente!$C$13:$BT$31,[1]carteraycontingente!$A14,FALSE)/1000,0)</f>
        <v>8890.8258996000004</v>
      </c>
      <c r="J7" s="121">
        <f>IFERROR(HLOOKUP(J$6,[1]carteraycontingente!$C$13:$BT$31,[1]carteraycontingente!$A14,FALSE)/1000,0)</f>
        <v>16360.63445</v>
      </c>
      <c r="K7" s="121">
        <f>IFERROR(HLOOKUP(K$6,[1]carteraycontingente!$C$13:$BT$31,[1]carteraycontingente!$A14,FALSE)/1000,0)</f>
        <v>16017.120245999995</v>
      </c>
      <c r="L7" s="121">
        <f>IFERROR(HLOOKUP(L$6,[1]carteraycontingente!$C$13:$BT$31,[1]carteraycontingente!$A14,FALSE)/1000,0)</f>
        <v>2557.0825899999995</v>
      </c>
      <c r="M7" s="121">
        <f>IFERROR(HLOOKUP(M$6,[1]carteraycontingente!$C$13:$BT$31,[1]carteraycontingente!$A14,FALSE)/1000,0)</f>
        <v>681.96358000000009</v>
      </c>
      <c r="N7" s="121">
        <f>IFERROR(HLOOKUP(N$6,[1]carteraycontingente!$C$13:$BT$31,[1]carteraycontingente!$A14,FALSE)/1000,0)</f>
        <v>2325.2035000000005</v>
      </c>
      <c r="O7" s="121">
        <f>IFERROR(HLOOKUP(O$6,[1]carteraycontingente!$C$13:$BT$31,[1]carteraycontingente!$A14,FALSE)/1000,0)</f>
        <v>64849.017669999994</v>
      </c>
      <c r="P7" s="121">
        <f>IFERROR(HLOOKUP(P$6,[1]carteraycontingente!$C$13:$BT$31,[1]carteraycontingente!$A14,FALSE)/1000,0)</f>
        <v>21904.104536800005</v>
      </c>
      <c r="Q7" s="121">
        <f>IFERROR(HLOOKUP(Q$6,[1]carteraycontingente!$C$13:$BT$31,[1]carteraycontingente!$A14,FALSE)/1000,0)</f>
        <v>2443.9267399999999</v>
      </c>
      <c r="R7" s="121">
        <f>IFERROR(HLOOKUP(R$6,[1]carteraycontingente!$C$13:$BT$31,[1]carteraycontingente!$A14,FALSE)/1000,0)</f>
        <v>2154.2121999999999</v>
      </c>
      <c r="S7" s="121">
        <f>IFERROR(HLOOKUP(S$6,[1]carteraycontingente!$C$13:$BT$31,[1]carteraycontingente!$A14,FALSE)/1000,0)</f>
        <v>9097.8650699999998</v>
      </c>
      <c r="T7" s="121">
        <f>IFERROR(HLOOKUP(T$6,[1]carteraycontingente!$C$13:$BT$31,[1]carteraycontingente!$A14,FALSE)/1000,0)</f>
        <v>4404.5331199999991</v>
      </c>
      <c r="U7" s="121">
        <f>IFERROR(HLOOKUP(U$6,[1]carteraycontingente!$C$13:$BT$31,[1]carteraycontingente!$A14,FALSE)/1000,0)</f>
        <v>640.09318000000007</v>
      </c>
      <c r="V7" s="121">
        <f>IFERROR(HLOOKUP(V$6,[1]carteraycontingente!$C$13:$BT$31,[1]carteraycontingente!$A14,FALSE)/1000,0)</f>
        <v>569.76189999999997</v>
      </c>
    </row>
    <row r="8" spans="1:22" ht="15" customHeight="1" x14ac:dyDescent="0.2">
      <c r="A8" s="120" t="s">
        <v>234</v>
      </c>
      <c r="B8" s="121">
        <f>IFERROR(HLOOKUP(B$6,[1]carteraycontingente!$C$13:$BT$31,[1]carteraycontingente!$A15,FALSE)/1000,0)</f>
        <v>3332.1420039999994</v>
      </c>
      <c r="C8" s="121">
        <f>IFERROR(HLOOKUP(C$6,[1]carteraycontingente!$C$13:$BT$31,[1]carteraycontingente!$A15,FALSE)/1000,0)</f>
        <v>1932.8384401999999</v>
      </c>
      <c r="D8" s="121">
        <f>IFERROR(HLOOKUP(D$6,[1]carteraycontingente!$C$13:$BT$31,[1]carteraycontingente!$A15,FALSE)/1000,0)</f>
        <v>0</v>
      </c>
      <c r="E8" s="121">
        <f>IFERROR(HLOOKUP(E$6,[1]carteraycontingente!$C$13:$BT$31,[1]carteraycontingente!$A15,FALSE)/1000,0)</f>
        <v>2.64636</v>
      </c>
      <c r="F8" s="121">
        <f>IFERROR(HLOOKUP(F$6,[1]carteraycontingente!$C$13:$BT$31,[1]carteraycontingente!$A15,FALSE)/1000,0)</f>
        <v>379.05468999999999</v>
      </c>
      <c r="G8" s="121">
        <f>IFERROR(HLOOKUP(G$6,[1]carteraycontingente!$C$13:$BT$31,[1]carteraycontingente!$A15,FALSE)/1000,0)</f>
        <v>2181.0565200000001</v>
      </c>
      <c r="H8" s="121">
        <f>IFERROR(HLOOKUP(H$6,[1]carteraycontingente!$C$13:$BT$31,[1]carteraycontingente!$A15,FALSE)/1000,0)</f>
        <v>1397.9639699999998</v>
      </c>
      <c r="I8" s="121">
        <f>IFERROR(HLOOKUP(I$6,[1]carteraycontingente!$C$13:$BT$31,[1]carteraycontingente!$A15,FALSE)/1000,0)</f>
        <v>80</v>
      </c>
      <c r="J8" s="121">
        <f>IFERROR(HLOOKUP(J$6,[1]carteraycontingente!$C$13:$BT$31,[1]carteraycontingente!$A15,FALSE)/1000,0)</f>
        <v>169.49668</v>
      </c>
      <c r="K8" s="121">
        <f>IFERROR(HLOOKUP(K$6,[1]carteraycontingente!$C$13:$BT$31,[1]carteraycontingente!$A15,FALSE)/1000,0)</f>
        <v>25.065300000000001</v>
      </c>
      <c r="L8" s="121">
        <f>IFERROR(HLOOKUP(L$6,[1]carteraycontingente!$C$13:$BT$31,[1]carteraycontingente!$A15,FALSE)/1000,0)</f>
        <v>0</v>
      </c>
      <c r="M8" s="121">
        <f>IFERROR(HLOOKUP(M$6,[1]carteraycontingente!$C$13:$BT$31,[1]carteraycontingente!$A15,FALSE)/1000,0)</f>
        <v>0</v>
      </c>
      <c r="N8" s="121">
        <f>IFERROR(HLOOKUP(N$6,[1]carteraycontingente!$C$13:$BT$31,[1]carteraycontingente!$A15,FALSE)/1000,0)</f>
        <v>0</v>
      </c>
      <c r="O8" s="121">
        <f>IFERROR(HLOOKUP(O$6,[1]carteraycontingente!$C$13:$BT$31,[1]carteraycontingente!$A15,FALSE)/1000,0)</f>
        <v>0</v>
      </c>
      <c r="P8" s="121">
        <f>IFERROR(HLOOKUP(P$6,[1]carteraycontingente!$C$13:$BT$31,[1]carteraycontingente!$A15,FALSE)/1000,0)</f>
        <v>17.009430000000002</v>
      </c>
      <c r="Q8" s="121">
        <f>IFERROR(HLOOKUP(Q$6,[1]carteraycontingente!$C$13:$BT$31,[1]carteraycontingente!$A15,FALSE)/1000,0)</f>
        <v>268.89563999999996</v>
      </c>
      <c r="R8" s="121">
        <f>IFERROR(HLOOKUP(R$6,[1]carteraycontingente!$C$13:$BT$31,[1]carteraycontingente!$A15,FALSE)/1000,0)</f>
        <v>0</v>
      </c>
      <c r="S8" s="121">
        <f>IFERROR(HLOOKUP(S$6,[1]carteraycontingente!$C$13:$BT$31,[1]carteraycontingente!$A15,FALSE)/1000,0)</f>
        <v>188.42464000000001</v>
      </c>
      <c r="T8" s="121">
        <f>IFERROR(HLOOKUP(T$6,[1]carteraycontingente!$C$13:$BT$31,[1]carteraycontingente!$A15,FALSE)/1000,0)</f>
        <v>0</v>
      </c>
      <c r="U8" s="121">
        <f>IFERROR(HLOOKUP(U$6,[1]carteraycontingente!$C$13:$BT$31,[1]carteraycontingente!$A15,FALSE)/1000,0)</f>
        <v>0</v>
      </c>
      <c r="V8" s="121">
        <f>IFERROR(HLOOKUP(V$6,[1]carteraycontingente!$C$13:$BT$31,[1]carteraycontingente!$A15,FALSE)/1000,0)</f>
        <v>0</v>
      </c>
    </row>
    <row r="9" spans="1:22" ht="15" customHeight="1" x14ac:dyDescent="0.2">
      <c r="A9" s="120" t="s">
        <v>235</v>
      </c>
      <c r="B9" s="121">
        <f>IFERROR(HLOOKUP(B$6,[1]carteraycontingente!$C$13:$BT$31,[1]carteraycontingente!$A16,FALSE)/1000,0)</f>
        <v>4358.1317203999997</v>
      </c>
      <c r="C9" s="121">
        <f>IFERROR(HLOOKUP(C$6,[1]carteraycontingente!$C$13:$BT$31,[1]carteraycontingente!$A16,FALSE)/1000,0)</f>
        <v>1410.7222586000003</v>
      </c>
      <c r="D9" s="121">
        <f>IFERROR(HLOOKUP(D$6,[1]carteraycontingente!$C$13:$BT$31,[1]carteraycontingente!$A16,FALSE)/1000,0)</f>
        <v>0</v>
      </c>
      <c r="E9" s="121">
        <f>IFERROR(HLOOKUP(E$6,[1]carteraycontingente!$C$13:$BT$31,[1]carteraycontingente!$A16,FALSE)/1000,0)</f>
        <v>0</v>
      </c>
      <c r="F9" s="121">
        <f>IFERROR(HLOOKUP(F$6,[1]carteraycontingente!$C$13:$BT$31,[1]carteraycontingente!$A16,FALSE)/1000,0)</f>
        <v>43.566849999999995</v>
      </c>
      <c r="G9" s="121">
        <f>IFERROR(HLOOKUP(G$6,[1]carteraycontingente!$C$13:$BT$31,[1]carteraycontingente!$A16,FALSE)/1000,0)</f>
        <v>111.91856</v>
      </c>
      <c r="H9" s="121">
        <f>IFERROR(HLOOKUP(H$6,[1]carteraycontingente!$C$13:$BT$31,[1]carteraycontingente!$A16,FALSE)/1000,0)</f>
        <v>0</v>
      </c>
      <c r="I9" s="121">
        <f>IFERROR(HLOOKUP(I$6,[1]carteraycontingente!$C$13:$BT$31,[1]carteraycontingente!$A16,FALSE)/1000,0)</f>
        <v>0</v>
      </c>
      <c r="J9" s="121">
        <f>IFERROR(HLOOKUP(J$6,[1]carteraycontingente!$C$13:$BT$31,[1]carteraycontingente!$A16,FALSE)/1000,0)</f>
        <v>0</v>
      </c>
      <c r="K9" s="121">
        <f>IFERROR(HLOOKUP(K$6,[1]carteraycontingente!$C$13:$BT$31,[1]carteraycontingente!$A16,FALSE)/1000,0)</f>
        <v>0</v>
      </c>
      <c r="L9" s="121">
        <f>IFERROR(HLOOKUP(L$6,[1]carteraycontingente!$C$13:$BT$31,[1]carteraycontingente!$A16,FALSE)/1000,0)</f>
        <v>18.738040000000002</v>
      </c>
      <c r="M9" s="121">
        <f>IFERROR(HLOOKUP(M$6,[1]carteraycontingente!$C$13:$BT$31,[1]carteraycontingente!$A16,FALSE)/1000,0)</f>
        <v>113.51007</v>
      </c>
      <c r="N9" s="121">
        <f>IFERROR(HLOOKUP(N$6,[1]carteraycontingente!$C$13:$BT$31,[1]carteraycontingente!$A16,FALSE)/1000,0)</f>
        <v>98.247699999999995</v>
      </c>
      <c r="O9" s="121">
        <f>IFERROR(HLOOKUP(O$6,[1]carteraycontingente!$C$13:$BT$31,[1]carteraycontingente!$A16,FALSE)/1000,0)</f>
        <v>0</v>
      </c>
      <c r="P9" s="121">
        <f>IFERROR(HLOOKUP(P$6,[1]carteraycontingente!$C$13:$BT$31,[1]carteraycontingente!$A16,FALSE)/1000,0)</f>
        <v>24.951520000000002</v>
      </c>
      <c r="Q9" s="121">
        <f>IFERROR(HLOOKUP(Q$6,[1]carteraycontingente!$C$13:$BT$31,[1]carteraycontingente!$A16,FALSE)/1000,0)</f>
        <v>0</v>
      </c>
      <c r="R9" s="121">
        <f>IFERROR(HLOOKUP(R$6,[1]carteraycontingente!$C$13:$BT$31,[1]carteraycontingente!$A16,FALSE)/1000,0)</f>
        <v>30.06352</v>
      </c>
      <c r="S9" s="121">
        <f>IFERROR(HLOOKUP(S$6,[1]carteraycontingente!$C$13:$BT$31,[1]carteraycontingente!$A16,FALSE)/1000,0)</f>
        <v>272.15204000000006</v>
      </c>
      <c r="T9" s="121">
        <f>IFERROR(HLOOKUP(T$6,[1]carteraycontingente!$C$13:$BT$31,[1]carteraycontingente!$A16,FALSE)/1000,0)</f>
        <v>375.63679999999994</v>
      </c>
      <c r="U9" s="121">
        <f>IFERROR(HLOOKUP(U$6,[1]carteraycontingente!$C$13:$BT$31,[1]carteraycontingente!$A16,FALSE)/1000,0)</f>
        <v>16.86009</v>
      </c>
      <c r="V9" s="121">
        <f>IFERROR(HLOOKUP(V$6,[1]carteraycontingente!$C$13:$BT$31,[1]carteraycontingente!$A16,FALSE)/1000,0)</f>
        <v>18.893650000000001</v>
      </c>
    </row>
    <row r="10" spans="1:22" ht="15" customHeight="1" x14ac:dyDescent="0.2">
      <c r="A10" s="120" t="s">
        <v>236</v>
      </c>
      <c r="B10" s="121">
        <f>IFERROR(HLOOKUP(B$6,[1]carteraycontingente!$C$13:$BT$31,[1]carteraycontingente!$A17,FALSE)/1000,0)</f>
        <v>2832.7392129999998</v>
      </c>
      <c r="C10" s="121">
        <f>IFERROR(HLOOKUP(C$6,[1]carteraycontingente!$C$13:$BT$31,[1]carteraycontingente!$A17,FALSE)/1000,0)</f>
        <v>2017.7381042000002</v>
      </c>
      <c r="D10" s="121">
        <f>IFERROR(HLOOKUP(D$6,[1]carteraycontingente!$C$13:$BT$31,[1]carteraycontingente!$A17,FALSE)/1000,0)</f>
        <v>0</v>
      </c>
      <c r="E10" s="121">
        <f>IFERROR(HLOOKUP(E$6,[1]carteraycontingente!$C$13:$BT$31,[1]carteraycontingente!$A17,FALSE)/1000,0)</f>
        <v>2280.56774</v>
      </c>
      <c r="F10" s="121">
        <f>IFERROR(HLOOKUP(F$6,[1]carteraycontingente!$C$13:$BT$31,[1]carteraycontingente!$A17,FALSE)/1000,0)</f>
        <v>2047.0078599999999</v>
      </c>
      <c r="G10" s="121">
        <f>IFERROR(HLOOKUP(G$6,[1]carteraycontingente!$C$13:$BT$31,[1]carteraycontingente!$A17,FALSE)/1000,0)</f>
        <v>958.4349866</v>
      </c>
      <c r="H10" s="121">
        <f>IFERROR(HLOOKUP(H$6,[1]carteraycontingente!$C$13:$BT$31,[1]carteraycontingente!$A17,FALSE)/1000,0)</f>
        <v>0</v>
      </c>
      <c r="I10" s="121">
        <f>IFERROR(HLOOKUP(I$6,[1]carteraycontingente!$C$13:$BT$31,[1]carteraycontingente!$A17,FALSE)/1000,0)</f>
        <v>270.89292</v>
      </c>
      <c r="J10" s="121">
        <f>IFERROR(HLOOKUP(J$6,[1]carteraycontingente!$C$13:$BT$31,[1]carteraycontingente!$A17,FALSE)/1000,0)</f>
        <v>1127.5892200000001</v>
      </c>
      <c r="K10" s="121">
        <f>IFERROR(HLOOKUP(K$6,[1]carteraycontingente!$C$13:$BT$31,[1]carteraycontingente!$A17,FALSE)/1000,0)</f>
        <v>128.77017000000001</v>
      </c>
      <c r="L10" s="121">
        <f>IFERROR(HLOOKUP(L$6,[1]carteraycontingente!$C$13:$BT$31,[1]carteraycontingente!$A17,FALSE)/1000,0)</f>
        <v>2093.79646</v>
      </c>
      <c r="M10" s="121">
        <f>IFERROR(HLOOKUP(M$6,[1]carteraycontingente!$C$13:$BT$31,[1]carteraycontingente!$A17,FALSE)/1000,0)</f>
        <v>0</v>
      </c>
      <c r="N10" s="121">
        <f>IFERROR(HLOOKUP(N$6,[1]carteraycontingente!$C$13:$BT$31,[1]carteraycontingente!$A17,FALSE)/1000,0)</f>
        <v>33414.231319999984</v>
      </c>
      <c r="O10" s="121">
        <f>IFERROR(HLOOKUP(O$6,[1]carteraycontingente!$C$13:$BT$31,[1]carteraycontingente!$A17,FALSE)/1000,0)</f>
        <v>0</v>
      </c>
      <c r="P10" s="121">
        <f>IFERROR(HLOOKUP(P$6,[1]carteraycontingente!$C$13:$BT$31,[1]carteraycontingente!$A17,FALSE)/1000,0)</f>
        <v>0</v>
      </c>
      <c r="Q10" s="121">
        <f>IFERROR(HLOOKUP(Q$6,[1]carteraycontingente!$C$13:$BT$31,[1]carteraycontingente!$A17,FALSE)/1000,0)</f>
        <v>93.006649999999993</v>
      </c>
      <c r="R10" s="121">
        <f>IFERROR(HLOOKUP(R$6,[1]carteraycontingente!$C$13:$BT$31,[1]carteraycontingente!$A17,FALSE)/1000,0)</f>
        <v>0</v>
      </c>
      <c r="S10" s="121">
        <f>IFERROR(HLOOKUP(S$6,[1]carteraycontingente!$C$13:$BT$31,[1]carteraycontingente!$A17,FALSE)/1000,0)</f>
        <v>326.93687</v>
      </c>
      <c r="T10" s="121">
        <f>IFERROR(HLOOKUP(T$6,[1]carteraycontingente!$C$13:$BT$31,[1]carteraycontingente!$A17,FALSE)/1000,0)</f>
        <v>65.876270000000005</v>
      </c>
      <c r="U10" s="121">
        <f>IFERROR(HLOOKUP(U$6,[1]carteraycontingente!$C$13:$BT$31,[1]carteraycontingente!$A17,FALSE)/1000,0)</f>
        <v>11787.400030000003</v>
      </c>
      <c r="V10" s="121">
        <f>IFERROR(HLOOKUP(V$6,[1]carteraycontingente!$C$13:$BT$31,[1]carteraycontingente!$A17,FALSE)/1000,0)</f>
        <v>70929.366403599983</v>
      </c>
    </row>
    <row r="11" spans="1:22" ht="15" customHeight="1" x14ac:dyDescent="0.2">
      <c r="A11" s="120" t="s">
        <v>237</v>
      </c>
      <c r="B11" s="121">
        <f>IFERROR(HLOOKUP(B$6,[1]carteraycontingente!$C$13:$BT$31,[1]carteraycontingente!$A18,FALSE)/1000,0)</f>
        <v>86275.791022399979</v>
      </c>
      <c r="C11" s="121">
        <f>IFERROR(HLOOKUP(C$6,[1]carteraycontingente!$C$13:$BT$31,[1]carteraycontingente!$A18,FALSE)/1000,0)</f>
        <v>83048.840433600009</v>
      </c>
      <c r="D11" s="121">
        <f>IFERROR(HLOOKUP(D$6,[1]carteraycontingente!$C$13:$BT$31,[1]carteraycontingente!$A18,FALSE)/1000,0)</f>
        <v>15494.740106600004</v>
      </c>
      <c r="E11" s="121">
        <f>IFERROR(HLOOKUP(E$6,[1]carteraycontingente!$C$13:$BT$31,[1]carteraycontingente!$A18,FALSE)/1000,0)</f>
        <v>11271.0931774</v>
      </c>
      <c r="F11" s="121">
        <f>IFERROR(HLOOKUP(F$6,[1]carteraycontingente!$C$13:$BT$31,[1]carteraycontingente!$A18,FALSE)/1000,0)</f>
        <v>13574.907158999995</v>
      </c>
      <c r="G11" s="121">
        <f>IFERROR(HLOOKUP(G$6,[1]carteraycontingente!$C$13:$BT$31,[1]carteraycontingente!$A18,FALSE)/1000,0)</f>
        <v>30199.333493199996</v>
      </c>
      <c r="H11" s="121">
        <f>IFERROR(HLOOKUP(H$6,[1]carteraycontingente!$C$13:$BT$31,[1]carteraycontingente!$A18,FALSE)/1000,0)</f>
        <v>9997.850059999997</v>
      </c>
      <c r="I11" s="121">
        <f>IFERROR(HLOOKUP(I$6,[1]carteraycontingente!$C$13:$BT$31,[1]carteraycontingente!$A18,FALSE)/1000,0)</f>
        <v>11168.129013600008</v>
      </c>
      <c r="J11" s="121">
        <f>IFERROR(HLOOKUP(J$6,[1]carteraycontingente!$C$13:$BT$31,[1]carteraycontingente!$A18,FALSE)/1000,0)</f>
        <v>24588.986995399999</v>
      </c>
      <c r="K11" s="121">
        <f>IFERROR(HLOOKUP(K$6,[1]carteraycontingente!$C$13:$BT$31,[1]carteraycontingente!$A18,FALSE)/1000,0)</f>
        <v>16543.7625644</v>
      </c>
      <c r="L11" s="121">
        <f>IFERROR(HLOOKUP(L$6,[1]carteraycontingente!$C$13:$BT$31,[1]carteraycontingente!$A18,FALSE)/1000,0)</f>
        <v>5820.6651099999999</v>
      </c>
      <c r="M11" s="121">
        <f>IFERROR(HLOOKUP(M$6,[1]carteraycontingente!$C$13:$BT$31,[1]carteraycontingente!$A18,FALSE)/1000,0)</f>
        <v>2341.6103799999996</v>
      </c>
      <c r="N11" s="121">
        <f>IFERROR(HLOOKUP(N$6,[1]carteraycontingente!$C$13:$BT$31,[1]carteraycontingente!$A18,FALSE)/1000,0)</f>
        <v>13612.565888400009</v>
      </c>
      <c r="O11" s="121">
        <f>IFERROR(HLOOKUP(O$6,[1]carteraycontingente!$C$13:$BT$31,[1]carteraycontingente!$A18,FALSE)/1000,0)</f>
        <v>1944.1126000000002</v>
      </c>
      <c r="P11" s="121">
        <f>IFERROR(HLOOKUP(P$6,[1]carteraycontingente!$C$13:$BT$31,[1]carteraycontingente!$A18,FALSE)/1000,0)</f>
        <v>4034.6573400000011</v>
      </c>
      <c r="Q11" s="121">
        <f>IFERROR(HLOOKUP(Q$6,[1]carteraycontingente!$C$13:$BT$31,[1]carteraycontingente!$A18,FALSE)/1000,0)</f>
        <v>3922.3826700000022</v>
      </c>
      <c r="R11" s="121">
        <f>IFERROR(HLOOKUP(R$6,[1]carteraycontingente!$C$13:$BT$31,[1]carteraycontingente!$A18,FALSE)/1000,0)</f>
        <v>14094.649048399993</v>
      </c>
      <c r="S11" s="121">
        <f>IFERROR(HLOOKUP(S$6,[1]carteraycontingente!$C$13:$BT$31,[1]carteraycontingente!$A18,FALSE)/1000,0)</f>
        <v>7784.4619399999983</v>
      </c>
      <c r="T11" s="121">
        <f>IFERROR(HLOOKUP(T$6,[1]carteraycontingente!$C$13:$BT$31,[1]carteraycontingente!$A18,FALSE)/1000,0)</f>
        <v>2547.3383046000004</v>
      </c>
      <c r="U11" s="121">
        <f>IFERROR(HLOOKUP(U$6,[1]carteraycontingente!$C$13:$BT$31,[1]carteraycontingente!$A18,FALSE)/1000,0)</f>
        <v>11299.775840000004</v>
      </c>
      <c r="V11" s="121">
        <f>IFERROR(HLOOKUP(V$6,[1]carteraycontingente!$C$13:$BT$31,[1]carteraycontingente!$A18,FALSE)/1000,0)</f>
        <v>20188.980520000005</v>
      </c>
    </row>
    <row r="12" spans="1:22" ht="15" customHeight="1" x14ac:dyDescent="0.2">
      <c r="A12" s="120" t="s">
        <v>238</v>
      </c>
      <c r="B12" s="121">
        <f>IFERROR(HLOOKUP(B$6,[1]carteraycontingente!$C$13:$BT$31,[1]carteraycontingente!$A19,FALSE)/1000,0)</f>
        <v>3937.5064104000012</v>
      </c>
      <c r="C12" s="121">
        <f>IFERROR(HLOOKUP(C$6,[1]carteraycontingente!$C$13:$BT$31,[1]carteraycontingente!$A19,FALSE)/1000,0)</f>
        <v>3084.8928298000005</v>
      </c>
      <c r="D12" s="121">
        <f>IFERROR(HLOOKUP(D$6,[1]carteraycontingente!$C$13:$BT$31,[1]carteraycontingente!$A19,FALSE)/1000,0)</f>
        <v>0</v>
      </c>
      <c r="E12" s="121">
        <f>IFERROR(HLOOKUP(E$6,[1]carteraycontingente!$C$13:$BT$31,[1]carteraycontingente!$A19,FALSE)/1000,0)</f>
        <v>607.90356520000012</v>
      </c>
      <c r="F12" s="121">
        <f>IFERROR(HLOOKUP(F$6,[1]carteraycontingente!$C$13:$BT$31,[1]carteraycontingente!$A19,FALSE)/1000,0)</f>
        <v>4184.4786599999998</v>
      </c>
      <c r="G12" s="121">
        <f>IFERROR(HLOOKUP(G$6,[1]carteraycontingente!$C$13:$BT$31,[1]carteraycontingente!$A19,FALSE)/1000,0)</f>
        <v>580.124866</v>
      </c>
      <c r="H12" s="121">
        <f>IFERROR(HLOOKUP(H$6,[1]carteraycontingente!$C$13:$BT$31,[1]carteraycontingente!$A19,FALSE)/1000,0)</f>
        <v>68.537279999999996</v>
      </c>
      <c r="I12" s="121">
        <f>IFERROR(HLOOKUP(I$6,[1]carteraycontingente!$C$13:$BT$31,[1]carteraycontingente!$A19,FALSE)/1000,0)</f>
        <v>104.11484000000002</v>
      </c>
      <c r="J12" s="121">
        <f>IFERROR(HLOOKUP(J$6,[1]carteraycontingente!$C$13:$BT$31,[1]carteraycontingente!$A19,FALSE)/1000,0)</f>
        <v>47.823769999999996</v>
      </c>
      <c r="K12" s="121">
        <f>IFERROR(HLOOKUP(K$6,[1]carteraycontingente!$C$13:$BT$31,[1]carteraycontingente!$A19,FALSE)/1000,0)</f>
        <v>72.360829999999993</v>
      </c>
      <c r="L12" s="121">
        <f>IFERROR(HLOOKUP(L$6,[1]carteraycontingente!$C$13:$BT$31,[1]carteraycontingente!$A19,FALSE)/1000,0)</f>
        <v>155.81844000000001</v>
      </c>
      <c r="M12" s="121">
        <f>IFERROR(HLOOKUP(M$6,[1]carteraycontingente!$C$13:$BT$31,[1]carteraycontingente!$A19,FALSE)/1000,0)</f>
        <v>0</v>
      </c>
      <c r="N12" s="121">
        <f>IFERROR(HLOOKUP(N$6,[1]carteraycontingente!$C$13:$BT$31,[1]carteraycontingente!$A19,FALSE)/1000,0)</f>
        <v>2095.4512799999998</v>
      </c>
      <c r="O12" s="121">
        <f>IFERROR(HLOOKUP(O$6,[1]carteraycontingente!$C$13:$BT$31,[1]carteraycontingente!$A19,FALSE)/1000,0)</f>
        <v>0</v>
      </c>
      <c r="P12" s="121">
        <f>IFERROR(HLOOKUP(P$6,[1]carteraycontingente!$C$13:$BT$31,[1]carteraycontingente!$A19,FALSE)/1000,0)</f>
        <v>0</v>
      </c>
      <c r="Q12" s="121">
        <f>IFERROR(HLOOKUP(Q$6,[1]carteraycontingente!$C$13:$BT$31,[1]carteraycontingente!$A19,FALSE)/1000,0)</f>
        <v>639.45963000000006</v>
      </c>
      <c r="R12" s="121">
        <f>IFERROR(HLOOKUP(R$6,[1]carteraycontingente!$C$13:$BT$31,[1]carteraycontingente!$A19,FALSE)/1000,0)</f>
        <v>178.80991999999998</v>
      </c>
      <c r="S12" s="121">
        <f>IFERROR(HLOOKUP(S$6,[1]carteraycontingente!$C$13:$BT$31,[1]carteraycontingente!$A19,FALSE)/1000,0)</f>
        <v>1171.6511799999998</v>
      </c>
      <c r="T12" s="121">
        <f>IFERROR(HLOOKUP(T$6,[1]carteraycontingente!$C$13:$BT$31,[1]carteraycontingente!$A19,FALSE)/1000,0)</f>
        <v>210.98424000000003</v>
      </c>
      <c r="U12" s="121">
        <f>IFERROR(HLOOKUP(U$6,[1]carteraycontingente!$C$13:$BT$31,[1]carteraycontingente!$A19,FALSE)/1000,0)</f>
        <v>667.57131000000004</v>
      </c>
      <c r="V12" s="121">
        <f>IFERROR(HLOOKUP(V$6,[1]carteraycontingente!$C$13:$BT$31,[1]carteraycontingente!$A19,FALSE)/1000,0)</f>
        <v>183.46375</v>
      </c>
    </row>
    <row r="13" spans="1:22" ht="15" customHeight="1" x14ac:dyDescent="0.2">
      <c r="A13" s="120" t="s">
        <v>181</v>
      </c>
      <c r="B13" s="121">
        <f>IFERROR(HLOOKUP(B$6,[1]carteraycontingente!$C$13:$BT$31,[1]carteraycontingente!$A20,FALSE)/1000,0)</f>
        <v>24521.93843100001</v>
      </c>
      <c r="C13" s="121">
        <f>IFERROR(HLOOKUP(C$6,[1]carteraycontingente!$C$13:$BT$31,[1]carteraycontingente!$A20,FALSE)/1000,0)</f>
        <v>22605.126094199994</v>
      </c>
      <c r="D13" s="121">
        <f>IFERROR(HLOOKUP(D$6,[1]carteraycontingente!$C$13:$BT$31,[1]carteraycontingente!$A20,FALSE)/1000,0)</f>
        <v>5859.2356930000005</v>
      </c>
      <c r="E13" s="121">
        <f>IFERROR(HLOOKUP(E$6,[1]carteraycontingente!$C$13:$BT$31,[1]carteraycontingente!$A20,FALSE)/1000,0)</f>
        <v>7161.1406035999998</v>
      </c>
      <c r="F13" s="121">
        <f>IFERROR(HLOOKUP(F$6,[1]carteraycontingente!$C$13:$BT$31,[1]carteraycontingente!$A20,FALSE)/1000,0)</f>
        <v>9123.6087000000007</v>
      </c>
      <c r="G13" s="121">
        <f>IFERROR(HLOOKUP(G$6,[1]carteraycontingente!$C$13:$BT$31,[1]carteraycontingente!$A20,FALSE)/1000,0)</f>
        <v>20167.78818</v>
      </c>
      <c r="H13" s="121">
        <f>IFERROR(HLOOKUP(H$6,[1]carteraycontingente!$C$13:$BT$31,[1]carteraycontingente!$A20,FALSE)/1000,0)</f>
        <v>4252.4480300000005</v>
      </c>
      <c r="I13" s="121">
        <f>IFERROR(HLOOKUP(I$6,[1]carteraycontingente!$C$13:$BT$31,[1]carteraycontingente!$A20,FALSE)/1000,0)</f>
        <v>9775.7126399999979</v>
      </c>
      <c r="J13" s="121">
        <f>IFERROR(HLOOKUP(J$6,[1]carteraycontingente!$C$13:$BT$31,[1]carteraycontingente!$A20,FALSE)/1000,0)</f>
        <v>8993.5159299999959</v>
      </c>
      <c r="K13" s="121">
        <f>IFERROR(HLOOKUP(K$6,[1]carteraycontingente!$C$13:$BT$31,[1]carteraycontingente!$A20,FALSE)/1000,0)</f>
        <v>4244.4224443999983</v>
      </c>
      <c r="L13" s="121">
        <f>IFERROR(HLOOKUP(L$6,[1]carteraycontingente!$C$13:$BT$31,[1]carteraycontingente!$A20,FALSE)/1000,0)</f>
        <v>557.6079400000001</v>
      </c>
      <c r="M13" s="121">
        <f>IFERROR(HLOOKUP(M$6,[1]carteraycontingente!$C$13:$BT$31,[1]carteraycontingente!$A20,FALSE)/1000,0)</f>
        <v>262.91278000000005</v>
      </c>
      <c r="N13" s="121">
        <f>IFERROR(HLOOKUP(N$6,[1]carteraycontingente!$C$13:$BT$31,[1]carteraycontingente!$A20,FALSE)/1000,0)</f>
        <v>9361.9430000000029</v>
      </c>
      <c r="O13" s="121">
        <f>IFERROR(HLOOKUP(O$6,[1]carteraycontingente!$C$13:$BT$31,[1]carteraycontingente!$A20,FALSE)/1000,0)</f>
        <v>1455.8315500000001</v>
      </c>
      <c r="P13" s="121">
        <f>IFERROR(HLOOKUP(P$6,[1]carteraycontingente!$C$13:$BT$31,[1]carteraycontingente!$A20,FALSE)/1000,0)</f>
        <v>1010.8922099999999</v>
      </c>
      <c r="Q13" s="121">
        <f>IFERROR(HLOOKUP(Q$6,[1]carteraycontingente!$C$13:$BT$31,[1]carteraycontingente!$A20,FALSE)/1000,0)</f>
        <v>1601.0168736000007</v>
      </c>
      <c r="R13" s="121">
        <f>IFERROR(HLOOKUP(R$6,[1]carteraycontingente!$C$13:$BT$31,[1]carteraycontingente!$A20,FALSE)/1000,0)</f>
        <v>6713.7016031999983</v>
      </c>
      <c r="S13" s="121">
        <f>IFERROR(HLOOKUP(S$6,[1]carteraycontingente!$C$13:$BT$31,[1]carteraycontingente!$A20,FALSE)/1000,0)</f>
        <v>4340.3020600000009</v>
      </c>
      <c r="T13" s="121">
        <f>IFERROR(HLOOKUP(T$6,[1]carteraycontingente!$C$13:$BT$31,[1]carteraycontingente!$A20,FALSE)/1000,0)</f>
        <v>4659.8445599999995</v>
      </c>
      <c r="U13" s="121">
        <f>IFERROR(HLOOKUP(U$6,[1]carteraycontingente!$C$13:$BT$31,[1]carteraycontingente!$A20,FALSE)/1000,0)</f>
        <v>17206.98144</v>
      </c>
      <c r="V13" s="121">
        <f>IFERROR(HLOOKUP(V$6,[1]carteraycontingente!$C$13:$BT$31,[1]carteraycontingente!$A20,FALSE)/1000,0)</f>
        <v>15938.071269999991</v>
      </c>
    </row>
    <row r="14" spans="1:22" ht="15" customHeight="1" x14ac:dyDescent="0.2">
      <c r="A14" s="120" t="s">
        <v>239</v>
      </c>
      <c r="B14" s="121">
        <f>IFERROR(HLOOKUP(B$6,[1]carteraycontingente!$C$13:$BT$31,[1]carteraycontingente!$A21,FALSE)/1000,0)</f>
        <v>211664.23980539988</v>
      </c>
      <c r="C14" s="121">
        <f>IFERROR(HLOOKUP(C$6,[1]carteraycontingente!$C$13:$BT$31,[1]carteraycontingente!$A21,FALSE)/1000,0)</f>
        <v>235424.65448100003</v>
      </c>
      <c r="D14" s="121">
        <f>IFERROR(HLOOKUP(D$6,[1]carteraycontingente!$C$13:$BT$31,[1]carteraycontingente!$A21,FALSE)/1000,0)</f>
        <v>69287.061142999999</v>
      </c>
      <c r="E14" s="121">
        <f>IFERROR(HLOOKUP(E$6,[1]carteraycontingente!$C$13:$BT$31,[1]carteraycontingente!$A21,FALSE)/1000,0)</f>
        <v>31623.756200000011</v>
      </c>
      <c r="F14" s="121">
        <f>IFERROR(HLOOKUP(F$6,[1]carteraycontingente!$C$13:$BT$31,[1]carteraycontingente!$A21,FALSE)/1000,0)</f>
        <v>54472.578472999987</v>
      </c>
      <c r="G14" s="121">
        <f>IFERROR(HLOOKUP(G$6,[1]carteraycontingente!$C$13:$BT$31,[1]carteraycontingente!$A21,FALSE)/1000,0)</f>
        <v>77405.673178599987</v>
      </c>
      <c r="H14" s="121">
        <f>IFERROR(HLOOKUP(H$6,[1]carteraycontingente!$C$13:$BT$31,[1]carteraycontingente!$A21,FALSE)/1000,0)</f>
        <v>44246.02525999998</v>
      </c>
      <c r="I14" s="121">
        <f>IFERROR(HLOOKUP(I$6,[1]carteraycontingente!$C$13:$BT$31,[1]carteraycontingente!$A21,FALSE)/1000,0)</f>
        <v>23260.094436999996</v>
      </c>
      <c r="J14" s="121">
        <f>IFERROR(HLOOKUP(J$6,[1]carteraycontingente!$C$13:$BT$31,[1]carteraycontingente!$A21,FALSE)/1000,0)</f>
        <v>36015.473075799993</v>
      </c>
      <c r="K14" s="121">
        <f>IFERROR(HLOOKUP(K$6,[1]carteraycontingente!$C$13:$BT$31,[1]carteraycontingente!$A21,FALSE)/1000,0)</f>
        <v>36608.530904800013</v>
      </c>
      <c r="L14" s="121">
        <f>IFERROR(HLOOKUP(L$6,[1]carteraycontingente!$C$13:$BT$31,[1]carteraycontingente!$A21,FALSE)/1000,0)</f>
        <v>42004.613379999995</v>
      </c>
      <c r="M14" s="121">
        <f>IFERROR(HLOOKUP(M$6,[1]carteraycontingente!$C$13:$BT$31,[1]carteraycontingente!$A21,FALSE)/1000,0)</f>
        <v>16693.578859999994</v>
      </c>
      <c r="N14" s="121">
        <f>IFERROR(HLOOKUP(N$6,[1]carteraycontingente!$C$13:$BT$31,[1]carteraycontingente!$A21,FALSE)/1000,0)</f>
        <v>33837.250880000007</v>
      </c>
      <c r="O14" s="121">
        <f>IFERROR(HLOOKUP(O$6,[1]carteraycontingente!$C$13:$BT$31,[1]carteraycontingente!$A21,FALSE)/1000,0)</f>
        <v>11133.096639999992</v>
      </c>
      <c r="P14" s="121">
        <f>IFERROR(HLOOKUP(P$6,[1]carteraycontingente!$C$13:$BT$31,[1]carteraycontingente!$A21,FALSE)/1000,0)</f>
        <v>13028.730909999998</v>
      </c>
      <c r="Q14" s="121">
        <f>IFERROR(HLOOKUP(Q$6,[1]carteraycontingente!$C$13:$BT$31,[1]carteraycontingente!$A21,FALSE)/1000,0)</f>
        <v>8529.5462700000007</v>
      </c>
      <c r="R14" s="121">
        <f>IFERROR(HLOOKUP(R$6,[1]carteraycontingente!$C$13:$BT$31,[1]carteraycontingente!$A21,FALSE)/1000,0)</f>
        <v>17301.121519999993</v>
      </c>
      <c r="S14" s="121">
        <f>IFERROR(HLOOKUP(S$6,[1]carteraycontingente!$C$13:$BT$31,[1]carteraycontingente!$A21,FALSE)/1000,0)</f>
        <v>33817.056720000008</v>
      </c>
      <c r="T14" s="121">
        <f>IFERROR(HLOOKUP(T$6,[1]carteraycontingente!$C$13:$BT$31,[1]carteraycontingente!$A21,FALSE)/1000,0)</f>
        <v>23925.903615600018</v>
      </c>
      <c r="U14" s="121">
        <f>IFERROR(HLOOKUP(U$6,[1]carteraycontingente!$C$13:$BT$31,[1]carteraycontingente!$A21,FALSE)/1000,0)</f>
        <v>63118.644179999974</v>
      </c>
      <c r="V14" s="121">
        <f>IFERROR(HLOOKUP(V$6,[1]carteraycontingente!$C$13:$BT$31,[1]carteraycontingente!$A21,FALSE)/1000,0)</f>
        <v>55554.407934200048</v>
      </c>
    </row>
    <row r="15" spans="1:22" ht="15" customHeight="1" x14ac:dyDescent="0.2">
      <c r="A15" s="120" t="s">
        <v>240</v>
      </c>
      <c r="B15" s="121">
        <f>IFERROR(HLOOKUP(B$6,[1]carteraycontingente!$C$13:$BT$31,[1]carteraycontingente!$A22,FALSE)/1000,0)</f>
        <v>43067.100647599997</v>
      </c>
      <c r="C15" s="121">
        <f>IFERROR(HLOOKUP(C$6,[1]carteraycontingente!$C$13:$BT$31,[1]carteraycontingente!$A22,FALSE)/1000,0)</f>
        <v>83169.088906000048</v>
      </c>
      <c r="D15" s="121">
        <f>IFERROR(HLOOKUP(D$6,[1]carteraycontingente!$C$13:$BT$31,[1]carteraycontingente!$A22,FALSE)/1000,0)</f>
        <v>13516.398540399998</v>
      </c>
      <c r="E15" s="121">
        <f>IFERROR(HLOOKUP(E$6,[1]carteraycontingente!$C$13:$BT$31,[1]carteraycontingente!$A22,FALSE)/1000,0)</f>
        <v>7078.2076293999999</v>
      </c>
      <c r="F15" s="121">
        <f>IFERROR(HLOOKUP(F$6,[1]carteraycontingente!$C$13:$BT$31,[1]carteraycontingente!$A22,FALSE)/1000,0)</f>
        <v>19151.455440000002</v>
      </c>
      <c r="G15" s="121">
        <f>IFERROR(HLOOKUP(G$6,[1]carteraycontingente!$C$13:$BT$31,[1]carteraycontingente!$A22,FALSE)/1000,0)</f>
        <v>16235.572348999996</v>
      </c>
      <c r="H15" s="121">
        <f>IFERROR(HLOOKUP(H$6,[1]carteraycontingente!$C$13:$BT$31,[1]carteraycontingente!$A22,FALSE)/1000,0)</f>
        <v>11427.417369999997</v>
      </c>
      <c r="I15" s="121">
        <f>IFERROR(HLOOKUP(I$6,[1]carteraycontingente!$C$13:$BT$31,[1]carteraycontingente!$A22,FALSE)/1000,0)</f>
        <v>10445.8487616</v>
      </c>
      <c r="J15" s="121">
        <f>IFERROR(HLOOKUP(J$6,[1]carteraycontingente!$C$13:$BT$31,[1]carteraycontingente!$A22,FALSE)/1000,0)</f>
        <v>13869.770019799997</v>
      </c>
      <c r="K15" s="121">
        <f>IFERROR(HLOOKUP(K$6,[1]carteraycontingente!$C$13:$BT$31,[1]carteraycontingente!$A22,FALSE)/1000,0)</f>
        <v>8361.2084983999976</v>
      </c>
      <c r="L15" s="121">
        <f>IFERROR(HLOOKUP(L$6,[1]carteraycontingente!$C$13:$BT$31,[1]carteraycontingente!$A22,FALSE)/1000,0)</f>
        <v>5479.3996900000002</v>
      </c>
      <c r="M15" s="121">
        <f>IFERROR(HLOOKUP(M$6,[1]carteraycontingente!$C$13:$BT$31,[1]carteraycontingente!$A22,FALSE)/1000,0)</f>
        <v>6767.0732799999978</v>
      </c>
      <c r="N15" s="121">
        <f>IFERROR(HLOOKUP(N$6,[1]carteraycontingente!$C$13:$BT$31,[1]carteraycontingente!$A22,FALSE)/1000,0)</f>
        <v>8366.6725900000019</v>
      </c>
      <c r="O15" s="121">
        <f>IFERROR(HLOOKUP(O$6,[1]carteraycontingente!$C$13:$BT$31,[1]carteraycontingente!$A22,FALSE)/1000,0)</f>
        <v>3476.6281600000011</v>
      </c>
      <c r="P15" s="121">
        <f>IFERROR(HLOOKUP(P$6,[1]carteraycontingente!$C$13:$BT$31,[1]carteraycontingente!$A22,FALSE)/1000,0)</f>
        <v>3919.5345600000005</v>
      </c>
      <c r="Q15" s="121">
        <f>IFERROR(HLOOKUP(Q$6,[1]carteraycontingente!$C$13:$BT$31,[1]carteraycontingente!$A22,FALSE)/1000,0)</f>
        <v>4468.6222800000041</v>
      </c>
      <c r="R15" s="121">
        <f>IFERROR(HLOOKUP(R$6,[1]carteraycontingente!$C$13:$BT$31,[1]carteraycontingente!$A22,FALSE)/1000,0)</f>
        <v>6604.1001299999998</v>
      </c>
      <c r="S15" s="121">
        <f>IFERROR(HLOOKUP(S$6,[1]carteraycontingente!$C$13:$BT$31,[1]carteraycontingente!$A22,FALSE)/1000,0)</f>
        <v>5991.2294300000003</v>
      </c>
      <c r="T15" s="121">
        <f>IFERROR(HLOOKUP(T$6,[1]carteraycontingente!$C$13:$BT$31,[1]carteraycontingente!$A22,FALSE)/1000,0)</f>
        <v>5876.8423243999996</v>
      </c>
      <c r="U15" s="121">
        <f>IFERROR(HLOOKUP(U$6,[1]carteraycontingente!$C$13:$BT$31,[1]carteraycontingente!$A22,FALSE)/1000,0)</f>
        <v>16791.288099999998</v>
      </c>
      <c r="V15" s="121">
        <f>IFERROR(HLOOKUP(V$6,[1]carteraycontingente!$C$13:$BT$31,[1]carteraycontingente!$A22,FALSE)/1000,0)</f>
        <v>19198.935020000001</v>
      </c>
    </row>
    <row r="16" spans="1:22" ht="15" customHeight="1" x14ac:dyDescent="0.2">
      <c r="A16" s="120" t="s">
        <v>241</v>
      </c>
      <c r="B16" s="121">
        <f>IFERROR(HLOOKUP(B$6,[1]carteraycontingente!$C$13:$BT$31,[1]carteraycontingente!$A23,FALSE)/1000,0)</f>
        <v>88228.452925399906</v>
      </c>
      <c r="C16" s="121">
        <f>IFERROR(HLOOKUP(C$6,[1]carteraycontingente!$C$13:$BT$31,[1]carteraycontingente!$A23,FALSE)/1000,0)</f>
        <v>67973.823380200032</v>
      </c>
      <c r="D16" s="121">
        <f>IFERROR(HLOOKUP(D$6,[1]carteraycontingente!$C$13:$BT$31,[1]carteraycontingente!$A23,FALSE)/1000,0)</f>
        <v>55988.64183540002</v>
      </c>
      <c r="E16" s="121">
        <f>IFERROR(HLOOKUP(E$6,[1]carteraycontingente!$C$13:$BT$31,[1]carteraycontingente!$A23,FALSE)/1000,0)</f>
        <v>6130.2678376000031</v>
      </c>
      <c r="F16" s="121">
        <f>IFERROR(HLOOKUP(F$6,[1]carteraycontingente!$C$13:$BT$31,[1]carteraycontingente!$A23,FALSE)/1000,0)</f>
        <v>32235.721224600002</v>
      </c>
      <c r="G16" s="121">
        <f>IFERROR(HLOOKUP(G$6,[1]carteraycontingente!$C$13:$BT$31,[1]carteraycontingente!$A23,FALSE)/1000,0)</f>
        <v>51416.015908200003</v>
      </c>
      <c r="H16" s="121">
        <f>IFERROR(HLOOKUP(H$6,[1]carteraycontingente!$C$13:$BT$31,[1]carteraycontingente!$A23,FALSE)/1000,0)</f>
        <v>33411.946055</v>
      </c>
      <c r="I16" s="121">
        <f>IFERROR(HLOOKUP(I$6,[1]carteraycontingente!$C$13:$BT$31,[1]carteraycontingente!$A23,FALSE)/1000,0)</f>
        <v>46738.710118799987</v>
      </c>
      <c r="J16" s="121">
        <f>IFERROR(HLOOKUP(J$6,[1]carteraycontingente!$C$13:$BT$31,[1]carteraycontingente!$A23,FALSE)/1000,0)</f>
        <v>28179.331512000004</v>
      </c>
      <c r="K16" s="121">
        <f>IFERROR(HLOOKUP(K$6,[1]carteraycontingente!$C$13:$BT$31,[1]carteraycontingente!$A23,FALSE)/1000,0)</f>
        <v>30725.02420019999</v>
      </c>
      <c r="L16" s="121">
        <f>IFERROR(HLOOKUP(L$6,[1]carteraycontingente!$C$13:$BT$31,[1]carteraycontingente!$A23,FALSE)/1000,0)</f>
        <v>21329.71859</v>
      </c>
      <c r="M16" s="121">
        <f>IFERROR(HLOOKUP(M$6,[1]carteraycontingente!$C$13:$BT$31,[1]carteraycontingente!$A23,FALSE)/1000,0)</f>
        <v>7403.2952700000014</v>
      </c>
      <c r="N16" s="121">
        <f>IFERROR(HLOOKUP(N$6,[1]carteraycontingente!$C$13:$BT$31,[1]carteraycontingente!$A23,FALSE)/1000,0)</f>
        <v>24988.322338800001</v>
      </c>
      <c r="O16" s="121">
        <f>IFERROR(HLOOKUP(O$6,[1]carteraycontingente!$C$13:$BT$31,[1]carteraycontingente!$A23,FALSE)/1000,0)</f>
        <v>22867.015009999996</v>
      </c>
      <c r="P16" s="121">
        <f>IFERROR(HLOOKUP(P$6,[1]carteraycontingente!$C$13:$BT$31,[1]carteraycontingente!$A23,FALSE)/1000,0)</f>
        <v>4954.7183800000012</v>
      </c>
      <c r="Q16" s="121">
        <f>IFERROR(HLOOKUP(Q$6,[1]carteraycontingente!$C$13:$BT$31,[1]carteraycontingente!$A23,FALSE)/1000,0)</f>
        <v>7293.6876499999962</v>
      </c>
      <c r="R16" s="121">
        <f>IFERROR(HLOOKUP(R$6,[1]carteraycontingente!$C$13:$BT$31,[1]carteraycontingente!$A23,FALSE)/1000,0)</f>
        <v>19704.74079</v>
      </c>
      <c r="S16" s="121">
        <f>IFERROR(HLOOKUP(S$6,[1]carteraycontingente!$C$13:$BT$31,[1]carteraycontingente!$A23,FALSE)/1000,0)</f>
        <v>30785.642179999992</v>
      </c>
      <c r="T16" s="121">
        <f>IFERROR(HLOOKUP(T$6,[1]carteraycontingente!$C$13:$BT$31,[1]carteraycontingente!$A23,FALSE)/1000,0)</f>
        <v>6573.5929083999999</v>
      </c>
      <c r="U16" s="121">
        <f>IFERROR(HLOOKUP(U$6,[1]carteraycontingente!$C$13:$BT$31,[1]carteraycontingente!$A23,FALSE)/1000,0)</f>
        <v>35816.518968000011</v>
      </c>
      <c r="V16" s="121">
        <f>IFERROR(HLOOKUP(V$6,[1]carteraycontingente!$C$13:$BT$31,[1]carteraycontingente!$A23,FALSE)/1000,0)</f>
        <v>33941.712470000013</v>
      </c>
    </row>
    <row r="17" spans="1:22" ht="15" customHeight="1" x14ac:dyDescent="0.2">
      <c r="A17" s="120" t="s">
        <v>242</v>
      </c>
      <c r="B17" s="121">
        <f>IFERROR(HLOOKUP(B$6,[1]carteraycontingente!$C$13:$BT$31,[1]carteraycontingente!$A24,FALSE)/1000,0)</f>
        <v>52689.098301800004</v>
      </c>
      <c r="C17" s="121">
        <f>IFERROR(HLOOKUP(C$6,[1]carteraycontingente!$C$13:$BT$31,[1]carteraycontingente!$A24,FALSE)/1000,0)</f>
        <v>6829.5814554000008</v>
      </c>
      <c r="D17" s="121">
        <f>IFERROR(HLOOKUP(D$6,[1]carteraycontingente!$C$13:$BT$31,[1]carteraycontingente!$A24,FALSE)/1000,0)</f>
        <v>213.58461700000004</v>
      </c>
      <c r="E17" s="121">
        <f>IFERROR(HLOOKUP(E$6,[1]carteraycontingente!$C$13:$BT$31,[1]carteraycontingente!$A24,FALSE)/1000,0)</f>
        <v>781.80021279999994</v>
      </c>
      <c r="F17" s="121">
        <f>IFERROR(HLOOKUP(F$6,[1]carteraycontingente!$C$13:$BT$31,[1]carteraycontingente!$A24,FALSE)/1000,0)</f>
        <v>2232.8880100000001</v>
      </c>
      <c r="G17" s="121">
        <f>IFERROR(HLOOKUP(G$6,[1]carteraycontingente!$C$13:$BT$31,[1]carteraycontingente!$A24,FALSE)/1000,0)</f>
        <v>1985.2761799999996</v>
      </c>
      <c r="H17" s="121">
        <f>IFERROR(HLOOKUP(H$6,[1]carteraycontingente!$C$13:$BT$31,[1]carteraycontingente!$A24,FALSE)/1000,0)</f>
        <v>59.024570000000004</v>
      </c>
      <c r="I17" s="121">
        <f>IFERROR(HLOOKUP(I$6,[1]carteraycontingente!$C$13:$BT$31,[1]carteraycontingente!$A24,FALSE)/1000,0)</f>
        <v>0</v>
      </c>
      <c r="J17" s="121">
        <f>IFERROR(HLOOKUP(J$6,[1]carteraycontingente!$C$13:$BT$31,[1]carteraycontingente!$A24,FALSE)/1000,0)</f>
        <v>1171.9249299999999</v>
      </c>
      <c r="K17" s="121">
        <f>IFERROR(HLOOKUP(K$6,[1]carteraycontingente!$C$13:$BT$31,[1]carteraycontingente!$A24,FALSE)/1000,0)</f>
        <v>227.23819</v>
      </c>
      <c r="L17" s="121">
        <f>IFERROR(HLOOKUP(L$6,[1]carteraycontingente!$C$13:$BT$31,[1]carteraycontingente!$A24,FALSE)/1000,0)</f>
        <v>378.37046000000004</v>
      </c>
      <c r="M17" s="121">
        <f>IFERROR(HLOOKUP(M$6,[1]carteraycontingente!$C$13:$BT$31,[1]carteraycontingente!$A24,FALSE)/1000,0)</f>
        <v>903.40928000000008</v>
      </c>
      <c r="N17" s="121">
        <f>IFERROR(HLOOKUP(N$6,[1]carteraycontingente!$C$13:$BT$31,[1]carteraycontingente!$A24,FALSE)/1000,0)</f>
        <v>3382.5770399999997</v>
      </c>
      <c r="O17" s="121">
        <f>IFERROR(HLOOKUP(O$6,[1]carteraycontingente!$C$13:$BT$31,[1]carteraycontingente!$A24,FALSE)/1000,0)</f>
        <v>472.69140000000004</v>
      </c>
      <c r="P17" s="121">
        <f>IFERROR(HLOOKUP(P$6,[1]carteraycontingente!$C$13:$BT$31,[1]carteraycontingente!$A24,FALSE)/1000,0)</f>
        <v>333.14299</v>
      </c>
      <c r="Q17" s="121">
        <f>IFERROR(HLOOKUP(Q$6,[1]carteraycontingente!$C$13:$BT$31,[1]carteraycontingente!$A24,FALSE)/1000,0)</f>
        <v>1355.6995299999996</v>
      </c>
      <c r="R17" s="121">
        <f>IFERROR(HLOOKUP(R$6,[1]carteraycontingente!$C$13:$BT$31,[1]carteraycontingente!$A24,FALSE)/1000,0)</f>
        <v>190.55757</v>
      </c>
      <c r="S17" s="121">
        <f>IFERROR(HLOOKUP(S$6,[1]carteraycontingente!$C$13:$BT$31,[1]carteraycontingente!$A24,FALSE)/1000,0)</f>
        <v>2979.3885400000004</v>
      </c>
      <c r="T17" s="121">
        <f>IFERROR(HLOOKUP(T$6,[1]carteraycontingente!$C$13:$BT$31,[1]carteraycontingente!$A24,FALSE)/1000,0)</f>
        <v>797.07874000000015</v>
      </c>
      <c r="U17" s="121">
        <f>IFERROR(HLOOKUP(U$6,[1]carteraycontingente!$C$13:$BT$31,[1]carteraycontingente!$A24,FALSE)/1000,0)</f>
        <v>995.77599999999973</v>
      </c>
      <c r="V17" s="121">
        <f>IFERROR(HLOOKUP(V$6,[1]carteraycontingente!$C$13:$BT$31,[1]carteraycontingente!$A24,FALSE)/1000,0)</f>
        <v>1210.7615800000001</v>
      </c>
    </row>
    <row r="18" spans="1:22" ht="15" customHeight="1" x14ac:dyDescent="0.2">
      <c r="A18" s="120" t="s">
        <v>243</v>
      </c>
      <c r="B18" s="121">
        <f>IFERROR(HLOOKUP(B$6,[1]carteraycontingente!$C$13:$BT$31,[1]carteraycontingente!$A25,FALSE)/1000,0)</f>
        <v>135563.50296040007</v>
      </c>
      <c r="C18" s="121">
        <f>IFERROR(HLOOKUP(C$6,[1]carteraycontingente!$C$13:$BT$31,[1]carteraycontingente!$A25,FALSE)/1000,0)</f>
        <v>74690.458449399972</v>
      </c>
      <c r="D18" s="121">
        <f>IFERROR(HLOOKUP(D$6,[1]carteraycontingente!$C$13:$BT$31,[1]carteraycontingente!$A25,FALSE)/1000,0)</f>
        <v>96758.449338200022</v>
      </c>
      <c r="E18" s="121">
        <f>IFERROR(HLOOKUP(E$6,[1]carteraycontingente!$C$13:$BT$31,[1]carteraycontingente!$A25,FALSE)/1000,0)</f>
        <v>13230.578343999998</v>
      </c>
      <c r="F18" s="121">
        <f>IFERROR(HLOOKUP(F$6,[1]carteraycontingente!$C$13:$BT$31,[1]carteraycontingente!$A25,FALSE)/1000,0)</f>
        <v>27774.600457000015</v>
      </c>
      <c r="G18" s="121">
        <f>IFERROR(HLOOKUP(G$6,[1]carteraycontingente!$C$13:$BT$31,[1]carteraycontingente!$A25,FALSE)/1000,0)</f>
        <v>36792.12692960001</v>
      </c>
      <c r="H18" s="121">
        <f>IFERROR(HLOOKUP(H$6,[1]carteraycontingente!$C$13:$BT$31,[1]carteraycontingente!$A25,FALSE)/1000,0)</f>
        <v>34574.396729999979</v>
      </c>
      <c r="I18" s="121">
        <f>IFERROR(HLOOKUP(I$6,[1]carteraycontingente!$C$13:$BT$31,[1]carteraycontingente!$A25,FALSE)/1000,0)</f>
        <v>35456.355807199994</v>
      </c>
      <c r="J18" s="121">
        <f>IFERROR(HLOOKUP(J$6,[1]carteraycontingente!$C$13:$BT$31,[1]carteraycontingente!$A25,FALSE)/1000,0)</f>
        <v>17446.878789999999</v>
      </c>
      <c r="K18" s="121">
        <f>IFERROR(HLOOKUP(K$6,[1]carteraycontingente!$C$13:$BT$31,[1]carteraycontingente!$A25,FALSE)/1000,0)</f>
        <v>7645.4360874000004</v>
      </c>
      <c r="L18" s="121">
        <f>IFERROR(HLOOKUP(L$6,[1]carteraycontingente!$C$13:$BT$31,[1]carteraycontingente!$A25,FALSE)/1000,0)</f>
        <v>11850.1192574</v>
      </c>
      <c r="M18" s="121">
        <f>IFERROR(HLOOKUP(M$6,[1]carteraycontingente!$C$13:$BT$31,[1]carteraycontingente!$A25,FALSE)/1000,0)</f>
        <v>8892.2759900000001</v>
      </c>
      <c r="N18" s="121">
        <f>IFERROR(HLOOKUP(N$6,[1]carteraycontingente!$C$13:$BT$31,[1]carteraycontingente!$A25,FALSE)/1000,0)</f>
        <v>9600.1269186000045</v>
      </c>
      <c r="O18" s="121">
        <f>IFERROR(HLOOKUP(O$6,[1]carteraycontingente!$C$13:$BT$31,[1]carteraycontingente!$A25,FALSE)/1000,0)</f>
        <v>2635.8724299999994</v>
      </c>
      <c r="P18" s="121">
        <f>IFERROR(HLOOKUP(P$6,[1]carteraycontingente!$C$13:$BT$31,[1]carteraycontingente!$A25,FALSE)/1000,0)</f>
        <v>5722.2963599999994</v>
      </c>
      <c r="Q18" s="121">
        <f>IFERROR(HLOOKUP(Q$6,[1]carteraycontingente!$C$13:$BT$31,[1]carteraycontingente!$A25,FALSE)/1000,0)</f>
        <v>2763.1859299999996</v>
      </c>
      <c r="R18" s="121">
        <f>IFERROR(HLOOKUP(R$6,[1]carteraycontingente!$C$13:$BT$31,[1]carteraycontingente!$A25,FALSE)/1000,0)</f>
        <v>8682.9780900000023</v>
      </c>
      <c r="S18" s="121">
        <f>IFERROR(HLOOKUP(S$6,[1]carteraycontingente!$C$13:$BT$31,[1]carteraycontingente!$A25,FALSE)/1000,0)</f>
        <v>4543.2872900000011</v>
      </c>
      <c r="T18" s="121">
        <f>IFERROR(HLOOKUP(T$6,[1]carteraycontingente!$C$13:$BT$31,[1]carteraycontingente!$A25,FALSE)/1000,0)</f>
        <v>3280.7299699999994</v>
      </c>
      <c r="U18" s="121">
        <f>IFERROR(HLOOKUP(U$6,[1]carteraycontingente!$C$13:$BT$31,[1]carteraycontingente!$A25,FALSE)/1000,0)</f>
        <v>27736.123460000013</v>
      </c>
      <c r="V18" s="121">
        <f>IFERROR(HLOOKUP(V$6,[1]carteraycontingente!$C$13:$BT$31,[1]carteraycontingente!$A25,FALSE)/1000,0)</f>
        <v>9275.074700000001</v>
      </c>
    </row>
    <row r="19" spans="1:22" ht="15" customHeight="1" x14ac:dyDescent="0.2">
      <c r="A19" s="120" t="s">
        <v>244</v>
      </c>
      <c r="B19" s="121">
        <f>IFERROR(HLOOKUP(B$6,[1]carteraycontingente!$C$13:$BT$31,[1]carteraycontingente!$A26,FALSE)/1000,0)</f>
        <v>72472.342993400031</v>
      </c>
      <c r="C19" s="121">
        <f>IFERROR(HLOOKUP(C$6,[1]carteraycontingente!$C$13:$BT$31,[1]carteraycontingente!$A26,FALSE)/1000,0)</f>
        <v>9601.6481230000009</v>
      </c>
      <c r="D19" s="121">
        <f>IFERROR(HLOOKUP(D$6,[1]carteraycontingente!$C$13:$BT$31,[1]carteraycontingente!$A26,FALSE)/1000,0)</f>
        <v>0</v>
      </c>
      <c r="E19" s="121">
        <f>IFERROR(HLOOKUP(E$6,[1]carteraycontingente!$C$13:$BT$31,[1]carteraycontingente!$A26,FALSE)/1000,0)</f>
        <v>3782.5054751999996</v>
      </c>
      <c r="F19" s="121">
        <f>IFERROR(HLOOKUP(F$6,[1]carteraycontingente!$C$13:$BT$31,[1]carteraycontingente!$A26,FALSE)/1000,0)</f>
        <v>4452.4418600000008</v>
      </c>
      <c r="G19" s="121">
        <f>IFERROR(HLOOKUP(G$6,[1]carteraycontingente!$C$13:$BT$31,[1]carteraycontingente!$A26,FALSE)/1000,0)</f>
        <v>11115.349874600002</v>
      </c>
      <c r="H19" s="121">
        <f>IFERROR(HLOOKUP(H$6,[1]carteraycontingente!$C$13:$BT$31,[1]carteraycontingente!$A26,FALSE)/1000,0)</f>
        <v>3616.0216699999992</v>
      </c>
      <c r="I19" s="121">
        <f>IFERROR(HLOOKUP(I$6,[1]carteraycontingente!$C$13:$BT$31,[1]carteraycontingente!$A26,FALSE)/1000,0)</f>
        <v>2752.6351800000002</v>
      </c>
      <c r="J19" s="121">
        <f>IFERROR(HLOOKUP(J$6,[1]carteraycontingente!$C$13:$BT$31,[1]carteraycontingente!$A26,FALSE)/1000,0)</f>
        <v>1852.4181599999995</v>
      </c>
      <c r="K19" s="121">
        <f>IFERROR(HLOOKUP(K$6,[1]carteraycontingente!$C$13:$BT$31,[1]carteraycontingente!$A26,FALSE)/1000,0)</f>
        <v>926.70213999999987</v>
      </c>
      <c r="L19" s="121">
        <f>IFERROR(HLOOKUP(L$6,[1]carteraycontingente!$C$13:$BT$31,[1]carteraycontingente!$A26,FALSE)/1000,0)</f>
        <v>2621.7894800000008</v>
      </c>
      <c r="M19" s="121">
        <f>IFERROR(HLOOKUP(M$6,[1]carteraycontingente!$C$13:$BT$31,[1]carteraycontingente!$A26,FALSE)/1000,0)</f>
        <v>4069.2898100000007</v>
      </c>
      <c r="N19" s="121">
        <f>IFERROR(HLOOKUP(N$6,[1]carteraycontingente!$C$13:$BT$31,[1]carteraycontingente!$A26,FALSE)/1000,0)</f>
        <v>10164.835729999999</v>
      </c>
      <c r="O19" s="121">
        <f>IFERROR(HLOOKUP(O$6,[1]carteraycontingente!$C$13:$BT$31,[1]carteraycontingente!$A26,FALSE)/1000,0)</f>
        <v>337.18338</v>
      </c>
      <c r="P19" s="121">
        <f>IFERROR(HLOOKUP(P$6,[1]carteraycontingente!$C$13:$BT$31,[1]carteraycontingente!$A26,FALSE)/1000,0)</f>
        <v>301.96580999999992</v>
      </c>
      <c r="Q19" s="121">
        <f>IFERROR(HLOOKUP(Q$6,[1]carteraycontingente!$C$13:$BT$31,[1]carteraycontingente!$A26,FALSE)/1000,0)</f>
        <v>3503.1316788000004</v>
      </c>
      <c r="R19" s="121">
        <f>IFERROR(HLOOKUP(R$6,[1]carteraycontingente!$C$13:$BT$31,[1]carteraycontingente!$A26,FALSE)/1000,0)</f>
        <v>1431.0648495999997</v>
      </c>
      <c r="S19" s="121">
        <f>IFERROR(HLOOKUP(S$6,[1]carteraycontingente!$C$13:$BT$31,[1]carteraycontingente!$A26,FALSE)/1000,0)</f>
        <v>9848.9578100000053</v>
      </c>
      <c r="T19" s="121">
        <f>IFERROR(HLOOKUP(T$6,[1]carteraycontingente!$C$13:$BT$31,[1]carteraycontingente!$A26,FALSE)/1000,0)</f>
        <v>2137.3184700000002</v>
      </c>
      <c r="U19" s="121">
        <f>IFERROR(HLOOKUP(U$6,[1]carteraycontingente!$C$13:$BT$31,[1]carteraycontingente!$A26,FALSE)/1000,0)</f>
        <v>8593.3086899999998</v>
      </c>
      <c r="V19" s="121">
        <f>IFERROR(HLOOKUP(V$6,[1]carteraycontingente!$C$13:$BT$31,[1]carteraycontingente!$A26,FALSE)/1000,0)</f>
        <v>8601.247949999999</v>
      </c>
    </row>
    <row r="20" spans="1:22" ht="15" customHeight="1" x14ac:dyDescent="0.2">
      <c r="A20" s="120" t="s">
        <v>245</v>
      </c>
      <c r="B20" s="121">
        <f>IFERROR(HLOOKUP(B$6,[1]carteraycontingente!$C$13:$BT$31,[1]carteraycontingente!$A27,FALSE)/1000,0)</f>
        <v>185815.05666440001</v>
      </c>
      <c r="C20" s="121">
        <f>IFERROR(HLOOKUP(C$6,[1]carteraycontingente!$C$13:$BT$31,[1]carteraycontingente!$A27,FALSE)/1000,0)</f>
        <v>13055.295867000001</v>
      </c>
      <c r="D20" s="121">
        <f>IFERROR(HLOOKUP(D$6,[1]carteraycontingente!$C$13:$BT$31,[1]carteraycontingente!$A27,FALSE)/1000,0)</f>
        <v>1717.6465395999999</v>
      </c>
      <c r="E20" s="121">
        <f>IFERROR(HLOOKUP(E$6,[1]carteraycontingente!$C$13:$BT$31,[1]carteraycontingente!$A27,FALSE)/1000,0)</f>
        <v>1876.0488332000002</v>
      </c>
      <c r="F20" s="121">
        <f>IFERROR(HLOOKUP(F$6,[1]carteraycontingente!$C$13:$BT$31,[1]carteraycontingente!$A27,FALSE)/1000,0)</f>
        <v>7223.6450799999984</v>
      </c>
      <c r="G20" s="121">
        <f>IFERROR(HLOOKUP(G$6,[1]carteraycontingente!$C$13:$BT$31,[1]carteraycontingente!$A27,FALSE)/1000,0)</f>
        <v>7105.8209952000034</v>
      </c>
      <c r="H20" s="121">
        <f>IFERROR(HLOOKUP(H$6,[1]carteraycontingente!$C$13:$BT$31,[1]carteraycontingente!$A27,FALSE)/1000,0)</f>
        <v>4173.5127899999998</v>
      </c>
      <c r="I20" s="121">
        <f>IFERROR(HLOOKUP(I$6,[1]carteraycontingente!$C$13:$BT$31,[1]carteraycontingente!$A27,FALSE)/1000,0)</f>
        <v>12504.196169999999</v>
      </c>
      <c r="J20" s="121">
        <f>IFERROR(HLOOKUP(J$6,[1]carteraycontingente!$C$13:$BT$31,[1]carteraycontingente!$A27,FALSE)/1000,0)</f>
        <v>5216.4673099999991</v>
      </c>
      <c r="K20" s="121">
        <f>IFERROR(HLOOKUP(K$6,[1]carteraycontingente!$C$13:$BT$31,[1]carteraycontingente!$A27,FALSE)/1000,0)</f>
        <v>11034.79817</v>
      </c>
      <c r="L20" s="121">
        <f>IFERROR(HLOOKUP(L$6,[1]carteraycontingente!$C$13:$BT$31,[1]carteraycontingente!$A27,FALSE)/1000,0)</f>
        <v>2273.7355199999997</v>
      </c>
      <c r="M20" s="121">
        <f>IFERROR(HLOOKUP(M$6,[1]carteraycontingente!$C$13:$BT$31,[1]carteraycontingente!$A27,FALSE)/1000,0)</f>
        <v>2330.6147799999999</v>
      </c>
      <c r="N20" s="121">
        <f>IFERROR(HLOOKUP(N$6,[1]carteraycontingente!$C$13:$BT$31,[1]carteraycontingente!$A27,FALSE)/1000,0)</f>
        <v>31936.714649999998</v>
      </c>
      <c r="O20" s="121">
        <f>IFERROR(HLOOKUP(O$6,[1]carteraycontingente!$C$13:$BT$31,[1]carteraycontingente!$A27,FALSE)/1000,0)</f>
        <v>2055.1344300000001</v>
      </c>
      <c r="P20" s="121">
        <f>IFERROR(HLOOKUP(P$6,[1]carteraycontingente!$C$13:$BT$31,[1]carteraycontingente!$A27,FALSE)/1000,0)</f>
        <v>1218.3881799999997</v>
      </c>
      <c r="Q20" s="121">
        <f>IFERROR(HLOOKUP(Q$6,[1]carteraycontingente!$C$13:$BT$31,[1]carteraycontingente!$A27,FALSE)/1000,0)</f>
        <v>12917.607289999996</v>
      </c>
      <c r="R20" s="121">
        <f>IFERROR(HLOOKUP(R$6,[1]carteraycontingente!$C$13:$BT$31,[1]carteraycontingente!$A27,FALSE)/1000,0)</f>
        <v>1601.5541747999998</v>
      </c>
      <c r="S20" s="121">
        <f>IFERROR(HLOOKUP(S$6,[1]carteraycontingente!$C$13:$BT$31,[1]carteraycontingente!$A27,FALSE)/1000,0)</f>
        <v>51355.736009999986</v>
      </c>
      <c r="T20" s="121">
        <f>IFERROR(HLOOKUP(T$6,[1]carteraycontingente!$C$13:$BT$31,[1]carteraycontingente!$A27,FALSE)/1000,0)</f>
        <v>4288.8290699999989</v>
      </c>
      <c r="U20" s="121">
        <f>IFERROR(HLOOKUP(U$6,[1]carteraycontingente!$C$13:$BT$31,[1]carteraycontingente!$A27,FALSE)/1000,0)</f>
        <v>24619.668389999988</v>
      </c>
      <c r="V20" s="121">
        <f>IFERROR(HLOOKUP(V$6,[1]carteraycontingente!$C$13:$BT$31,[1]carteraycontingente!$A27,FALSE)/1000,0)</f>
        <v>56859.757900000004</v>
      </c>
    </row>
    <row r="21" spans="1:22" ht="15" customHeight="1" x14ac:dyDescent="0.2">
      <c r="A21" s="120" t="s">
        <v>246</v>
      </c>
      <c r="B21" s="121">
        <f>IFERROR(HLOOKUP(B$6,[1]carteraycontingente!$C$13:$BT$31,[1]carteraycontingente!$A28,FALSE)/1000,0)</f>
        <v>79802.581812599965</v>
      </c>
      <c r="C21" s="121">
        <f>IFERROR(HLOOKUP(C$6,[1]carteraycontingente!$C$13:$BT$31,[1]carteraycontingente!$A28,FALSE)/1000,0)</f>
        <v>60759.488950799983</v>
      </c>
      <c r="D21" s="121">
        <f>IFERROR(HLOOKUP(D$6,[1]carteraycontingente!$C$13:$BT$31,[1]carteraycontingente!$A28,FALSE)/1000,0)</f>
        <v>16314.472050799997</v>
      </c>
      <c r="E21" s="121">
        <f>IFERROR(HLOOKUP(E$6,[1]carteraycontingente!$C$13:$BT$31,[1]carteraycontingente!$A28,FALSE)/1000,0)</f>
        <v>7108.8168199999991</v>
      </c>
      <c r="F21" s="121">
        <f>IFERROR(HLOOKUP(F$6,[1]carteraycontingente!$C$13:$BT$31,[1]carteraycontingente!$A28,FALSE)/1000,0)</f>
        <v>13057.153475999994</v>
      </c>
      <c r="G21" s="121">
        <f>IFERROR(HLOOKUP(G$6,[1]carteraycontingente!$C$13:$BT$31,[1]carteraycontingente!$A28,FALSE)/1000,0)</f>
        <v>21092.805359800004</v>
      </c>
      <c r="H21" s="121">
        <f>IFERROR(HLOOKUP(H$6,[1]carteraycontingente!$C$13:$BT$31,[1]carteraycontingente!$A28,FALSE)/1000,0)</f>
        <v>6054.5847000000031</v>
      </c>
      <c r="I21" s="121">
        <f>IFERROR(HLOOKUP(I$6,[1]carteraycontingente!$C$13:$BT$31,[1]carteraycontingente!$A28,FALSE)/1000,0)</f>
        <v>6408.6538059999993</v>
      </c>
      <c r="J21" s="121">
        <f>IFERROR(HLOOKUP(J$6,[1]carteraycontingente!$C$13:$BT$31,[1]carteraycontingente!$A28,FALSE)/1000,0)</f>
        <v>5514.3356300000005</v>
      </c>
      <c r="K21" s="121">
        <f>IFERROR(HLOOKUP(K$6,[1]carteraycontingente!$C$13:$BT$31,[1]carteraycontingente!$A28,FALSE)/1000,0)</f>
        <v>10457.823073400004</v>
      </c>
      <c r="L21" s="121">
        <f>IFERROR(HLOOKUP(L$6,[1]carteraycontingente!$C$13:$BT$31,[1]carteraycontingente!$A28,FALSE)/1000,0)</f>
        <v>3534.179540000001</v>
      </c>
      <c r="M21" s="121">
        <f>IFERROR(HLOOKUP(M$6,[1]carteraycontingente!$C$13:$BT$31,[1]carteraycontingente!$A28,FALSE)/1000,0)</f>
        <v>2834.3592041999996</v>
      </c>
      <c r="N21" s="121">
        <f>IFERROR(HLOOKUP(N$6,[1]carteraycontingente!$C$13:$BT$31,[1]carteraycontingente!$A28,FALSE)/1000,0)</f>
        <v>23018.207570000002</v>
      </c>
      <c r="O21" s="121">
        <f>IFERROR(HLOOKUP(O$6,[1]carteraycontingente!$C$13:$BT$31,[1]carteraycontingente!$A28,FALSE)/1000,0)</f>
        <v>7449.27531</v>
      </c>
      <c r="P21" s="121">
        <f>IFERROR(HLOOKUP(P$6,[1]carteraycontingente!$C$13:$BT$31,[1]carteraycontingente!$A28,FALSE)/1000,0)</f>
        <v>3448.1606400000001</v>
      </c>
      <c r="Q21" s="121">
        <f>IFERROR(HLOOKUP(Q$6,[1]carteraycontingente!$C$13:$BT$31,[1]carteraycontingente!$A28,FALSE)/1000,0)</f>
        <v>6192.0699999999979</v>
      </c>
      <c r="R21" s="121">
        <f>IFERROR(HLOOKUP(R$6,[1]carteraycontingente!$C$13:$BT$31,[1]carteraycontingente!$A28,FALSE)/1000,0)</f>
        <v>5380.2016300000005</v>
      </c>
      <c r="S21" s="121">
        <f>IFERROR(HLOOKUP(S$6,[1]carteraycontingente!$C$13:$BT$31,[1]carteraycontingente!$A28,FALSE)/1000,0)</f>
        <v>20357.905829999996</v>
      </c>
      <c r="T21" s="121">
        <f>IFERROR(HLOOKUP(T$6,[1]carteraycontingente!$C$13:$BT$31,[1]carteraycontingente!$A28,FALSE)/1000,0)</f>
        <v>5577.6699900000012</v>
      </c>
      <c r="U21" s="121">
        <f>IFERROR(HLOOKUP(U$6,[1]carteraycontingente!$C$13:$BT$31,[1]carteraycontingente!$A28,FALSE)/1000,0)</f>
        <v>19155.798489999997</v>
      </c>
      <c r="V21" s="121">
        <f>IFERROR(HLOOKUP(V$6,[1]carteraycontingente!$C$13:$BT$31,[1]carteraycontingente!$A28,FALSE)/1000,0)</f>
        <v>21297.261700000003</v>
      </c>
    </row>
    <row r="22" spans="1:22" ht="15" customHeight="1" x14ac:dyDescent="0.2">
      <c r="A22" s="120" t="s">
        <v>247</v>
      </c>
      <c r="B22" s="121">
        <f>IFERROR(HLOOKUP(B$6,[1]carteraycontingente!$C$13:$BT$31,[1]carteraycontingente!$A29,FALSE)/1000,0)</f>
        <v>660.20863939999992</v>
      </c>
      <c r="C22" s="121">
        <f>IFERROR(HLOOKUP(C$6,[1]carteraycontingente!$C$13:$BT$31,[1]carteraycontingente!$A29,FALSE)/1000,0)</f>
        <v>659.67052520000004</v>
      </c>
      <c r="D22" s="121">
        <f>IFERROR(HLOOKUP(D$6,[1]carteraycontingente!$C$13:$BT$31,[1]carteraycontingente!$A29,FALSE)/1000,0)</f>
        <v>501.09287280000001</v>
      </c>
      <c r="E22" s="121">
        <f>IFERROR(HLOOKUP(E$6,[1]carteraycontingente!$C$13:$BT$31,[1]carteraycontingente!$A29,FALSE)/1000,0)</f>
        <v>0</v>
      </c>
      <c r="F22" s="121">
        <f>IFERROR(HLOOKUP(F$6,[1]carteraycontingente!$C$13:$BT$31,[1]carteraycontingente!$A29,FALSE)/1000,0)</f>
        <v>812.64000999999996</v>
      </c>
      <c r="G22" s="121">
        <f>IFERROR(HLOOKUP(G$6,[1]carteraycontingente!$C$13:$BT$31,[1]carteraycontingente!$A29,FALSE)/1000,0)</f>
        <v>0</v>
      </c>
      <c r="H22" s="121">
        <f>IFERROR(HLOOKUP(H$6,[1]carteraycontingente!$C$13:$BT$31,[1]carteraycontingente!$A29,FALSE)/1000,0)</f>
        <v>6.8390500000000003</v>
      </c>
      <c r="I22" s="121">
        <f>IFERROR(HLOOKUP(I$6,[1]carteraycontingente!$C$13:$BT$31,[1]carteraycontingente!$A29,FALSE)/1000,0)</f>
        <v>0</v>
      </c>
      <c r="J22" s="121">
        <f>IFERROR(HLOOKUP(J$6,[1]carteraycontingente!$C$13:$BT$31,[1]carteraycontingente!$A29,FALSE)/1000,0)</f>
        <v>133.15266</v>
      </c>
      <c r="K22" s="121">
        <f>IFERROR(HLOOKUP(K$6,[1]carteraycontingente!$C$13:$BT$31,[1]carteraycontingente!$A29,FALSE)/1000,0)</f>
        <v>39.814130000000006</v>
      </c>
      <c r="L22" s="121">
        <f>IFERROR(HLOOKUP(L$6,[1]carteraycontingente!$C$13:$BT$31,[1]carteraycontingente!$A29,FALSE)/1000,0)</f>
        <v>85.282240000000002</v>
      </c>
      <c r="M22" s="121">
        <f>IFERROR(HLOOKUP(M$6,[1]carteraycontingente!$C$13:$BT$31,[1]carteraycontingente!$A29,FALSE)/1000,0)</f>
        <v>0</v>
      </c>
      <c r="N22" s="121">
        <f>IFERROR(HLOOKUP(N$6,[1]carteraycontingente!$C$13:$BT$31,[1]carteraycontingente!$A29,FALSE)/1000,0)</f>
        <v>352.01929000000001</v>
      </c>
      <c r="O22" s="121">
        <f>IFERROR(HLOOKUP(O$6,[1]carteraycontingente!$C$13:$BT$31,[1]carteraycontingente!$A29,FALSE)/1000,0)</f>
        <v>0</v>
      </c>
      <c r="P22" s="121">
        <f>IFERROR(HLOOKUP(P$6,[1]carteraycontingente!$C$13:$BT$31,[1]carteraycontingente!$A29,FALSE)/1000,0)</f>
        <v>0</v>
      </c>
      <c r="Q22" s="121">
        <f>IFERROR(HLOOKUP(Q$6,[1]carteraycontingente!$C$13:$BT$31,[1]carteraycontingente!$A29,FALSE)/1000,0)</f>
        <v>270.20816359999998</v>
      </c>
      <c r="R22" s="121">
        <f>IFERROR(HLOOKUP(R$6,[1]carteraycontingente!$C$13:$BT$31,[1]carteraycontingente!$A29,FALSE)/1000,0)</f>
        <v>116.25336</v>
      </c>
      <c r="S22" s="121">
        <f>IFERROR(HLOOKUP(S$6,[1]carteraycontingente!$C$13:$BT$31,[1]carteraycontingente!$A29,FALSE)/1000,0)</f>
        <v>75.914659999999998</v>
      </c>
      <c r="T22" s="121">
        <f>IFERROR(HLOOKUP(T$6,[1]carteraycontingente!$C$13:$BT$31,[1]carteraycontingente!$A29,FALSE)/1000,0)</f>
        <v>245.29467000000005</v>
      </c>
      <c r="U22" s="121">
        <f>IFERROR(HLOOKUP(U$6,[1]carteraycontingente!$C$13:$BT$31,[1]carteraycontingente!$A29,FALSE)/1000,0)</f>
        <v>0</v>
      </c>
      <c r="V22" s="121">
        <f>IFERROR(HLOOKUP(V$6,[1]carteraycontingente!$C$13:$BT$31,[1]carteraycontingente!$A29,FALSE)/1000,0)</f>
        <v>4.28714</v>
      </c>
    </row>
    <row r="23" spans="1:22" ht="15" customHeight="1" x14ac:dyDescent="0.2">
      <c r="A23" s="120" t="s">
        <v>248</v>
      </c>
      <c r="B23" s="121">
        <f>IFERROR(HLOOKUP(B$6,[1]carteraycontingente!$C$13:$BT$31,[1]carteraycontingente!$A30,FALSE)/1000,0)</f>
        <v>188.44798979999999</v>
      </c>
      <c r="C23" s="121">
        <f>IFERROR(HLOOKUP(C$6,[1]carteraycontingente!$C$13:$BT$31,[1]carteraycontingente!$A30,FALSE)/1000,0)</f>
        <v>178.89634580000001</v>
      </c>
      <c r="D23" s="121">
        <f>IFERROR(HLOOKUP(D$6,[1]carteraycontingente!$C$13:$BT$31,[1]carteraycontingente!$A30,FALSE)/1000,0)</f>
        <v>0</v>
      </c>
      <c r="E23" s="121">
        <f>IFERROR(HLOOKUP(E$6,[1]carteraycontingente!$C$13:$BT$31,[1]carteraycontingente!$A30,FALSE)/1000,0)</f>
        <v>69.617780600000003</v>
      </c>
      <c r="F23" s="121">
        <f>IFERROR(HLOOKUP(F$6,[1]carteraycontingente!$C$13:$BT$31,[1]carteraycontingente!$A30,FALSE)/1000,0)</f>
        <v>0</v>
      </c>
      <c r="G23" s="121">
        <f>IFERROR(HLOOKUP(G$6,[1]carteraycontingente!$C$13:$BT$31,[1]carteraycontingente!$A30,FALSE)/1000,0)</f>
        <v>24.373099999999997</v>
      </c>
      <c r="H23" s="121">
        <f>IFERROR(HLOOKUP(H$6,[1]carteraycontingente!$C$13:$BT$31,[1]carteraycontingente!$A30,FALSE)/1000,0)</f>
        <v>0</v>
      </c>
      <c r="I23" s="121">
        <f>IFERROR(HLOOKUP(I$6,[1]carteraycontingente!$C$13:$BT$31,[1]carteraycontingente!$A30,FALSE)/1000,0)</f>
        <v>0</v>
      </c>
      <c r="J23" s="121">
        <f>IFERROR(HLOOKUP(J$6,[1]carteraycontingente!$C$13:$BT$31,[1]carteraycontingente!$A30,FALSE)/1000,0)</f>
        <v>0</v>
      </c>
      <c r="K23" s="121">
        <f>IFERROR(HLOOKUP(K$6,[1]carteraycontingente!$C$13:$BT$31,[1]carteraycontingente!$A30,FALSE)/1000,0)</f>
        <v>0</v>
      </c>
      <c r="L23" s="121">
        <f>IFERROR(HLOOKUP(L$6,[1]carteraycontingente!$C$13:$BT$31,[1]carteraycontingente!$A30,FALSE)/1000,0)</f>
        <v>309.30065999999999</v>
      </c>
      <c r="M23" s="121">
        <f>IFERROR(HLOOKUP(M$6,[1]carteraycontingente!$C$13:$BT$31,[1]carteraycontingente!$A30,FALSE)/1000,0)</f>
        <v>0</v>
      </c>
      <c r="N23" s="121">
        <f>IFERROR(HLOOKUP(N$6,[1]carteraycontingente!$C$13:$BT$31,[1]carteraycontingente!$A30,FALSE)/1000,0)</f>
        <v>0</v>
      </c>
      <c r="O23" s="121">
        <f>IFERROR(HLOOKUP(O$6,[1]carteraycontingente!$C$13:$BT$31,[1]carteraycontingente!$A30,FALSE)/1000,0)</f>
        <v>0</v>
      </c>
      <c r="P23" s="121">
        <f>IFERROR(HLOOKUP(P$6,[1]carteraycontingente!$C$13:$BT$31,[1]carteraycontingente!$A30,FALSE)/1000,0)</f>
        <v>0</v>
      </c>
      <c r="Q23" s="121">
        <f>IFERROR(HLOOKUP(Q$6,[1]carteraycontingente!$C$13:$BT$31,[1]carteraycontingente!$A30,FALSE)/1000,0)</f>
        <v>32.769949999999994</v>
      </c>
      <c r="R23" s="121">
        <f>IFERROR(HLOOKUP(R$6,[1]carteraycontingente!$C$13:$BT$31,[1]carteraycontingente!$A30,FALSE)/1000,0)</f>
        <v>0</v>
      </c>
      <c r="S23" s="121">
        <f>IFERROR(HLOOKUP(S$6,[1]carteraycontingente!$C$13:$BT$31,[1]carteraycontingente!$A30,FALSE)/1000,0)</f>
        <v>0</v>
      </c>
      <c r="T23" s="121">
        <f>IFERROR(HLOOKUP(T$6,[1]carteraycontingente!$C$13:$BT$31,[1]carteraycontingente!$A30,FALSE)/1000,0)</f>
        <v>0</v>
      </c>
      <c r="U23" s="121">
        <f>IFERROR(HLOOKUP(U$6,[1]carteraycontingente!$C$13:$BT$31,[1]carteraycontingente!$A30,FALSE)/1000,0)</f>
        <v>22.638060000000003</v>
      </c>
      <c r="V23" s="121">
        <f>IFERROR(HLOOKUP(V$6,[1]carteraycontingente!$C$13:$BT$31,[1]carteraycontingente!$A30,FALSE)/1000,0)</f>
        <v>327.86272000000002</v>
      </c>
    </row>
    <row r="24" spans="1:22" s="38" customFormat="1" ht="15" customHeight="1" x14ac:dyDescent="0.25">
      <c r="A24" s="120" t="s">
        <v>249</v>
      </c>
      <c r="B24" s="121">
        <f>IFERROR(HLOOKUP(B$6,[1]carteraycontingente!$C$13:$BT$31,[1]carteraycontingente!$A31,FALSE)/1000,0)</f>
        <v>17094.632637199997</v>
      </c>
      <c r="C24" s="121">
        <f>IFERROR(HLOOKUP(C$6,[1]carteraycontingente!$C$13:$BT$31,[1]carteraycontingente!$A31,FALSE)/1000,0)</f>
        <v>6530.7634252000007</v>
      </c>
      <c r="D24" s="121">
        <f>IFERROR(HLOOKUP(D$6,[1]carteraycontingente!$C$13:$BT$31,[1]carteraycontingente!$A31,FALSE)/1000,0)</f>
        <v>3012.5438490000006</v>
      </c>
      <c r="E24" s="121">
        <f>IFERROR(HLOOKUP(E$6,[1]carteraycontingente!$C$13:$BT$31,[1]carteraycontingente!$A31,FALSE)/1000,0)</f>
        <v>856.97354659999985</v>
      </c>
      <c r="F24" s="121">
        <f>IFERROR(HLOOKUP(F$6,[1]carteraycontingente!$C$13:$BT$31,[1]carteraycontingente!$A31,FALSE)/1000,0)</f>
        <v>3447.0306800000003</v>
      </c>
      <c r="G24" s="121">
        <f>IFERROR(HLOOKUP(G$6,[1]carteraycontingente!$C$13:$BT$31,[1]carteraycontingente!$A31,FALSE)/1000,0)</f>
        <v>6524.3064171999995</v>
      </c>
      <c r="H24" s="121">
        <f>IFERROR(HLOOKUP(H$6,[1]carteraycontingente!$C$13:$BT$31,[1]carteraycontingente!$A31,FALSE)/1000,0)</f>
        <v>2233.3435900000004</v>
      </c>
      <c r="I24" s="121">
        <f>IFERROR(HLOOKUP(I$6,[1]carteraycontingente!$C$13:$BT$31,[1]carteraycontingente!$A31,FALSE)/1000,0)</f>
        <v>3774.9782400000004</v>
      </c>
      <c r="J24" s="121">
        <f>IFERROR(HLOOKUP(J$6,[1]carteraycontingente!$C$13:$BT$31,[1]carteraycontingente!$A31,FALSE)/1000,0)</f>
        <v>1476.6126600000002</v>
      </c>
      <c r="K24" s="121">
        <f>IFERROR(HLOOKUP(K$6,[1]carteraycontingente!$C$13:$BT$31,[1]carteraycontingente!$A31,FALSE)/1000,0)</f>
        <v>1604.8322999999996</v>
      </c>
      <c r="L24" s="121">
        <f>IFERROR(HLOOKUP(L$6,[1]carteraycontingente!$C$13:$BT$31,[1]carteraycontingente!$A31,FALSE)/1000,0)</f>
        <v>1146.2833500000002</v>
      </c>
      <c r="M24" s="121">
        <f>IFERROR(HLOOKUP(M$6,[1]carteraycontingente!$C$13:$BT$31,[1]carteraycontingente!$A31,FALSE)/1000,0)</f>
        <v>1181.5341000000001</v>
      </c>
      <c r="N24" s="121">
        <f>IFERROR(HLOOKUP(N$6,[1]carteraycontingente!$C$13:$BT$31,[1]carteraycontingente!$A31,FALSE)/1000,0)</f>
        <v>8775.2890100000004</v>
      </c>
      <c r="O24" s="121">
        <f>IFERROR(HLOOKUP(O$6,[1]carteraycontingente!$C$13:$BT$31,[1]carteraycontingente!$A31,FALSE)/1000,0)</f>
        <v>105.08366000000001</v>
      </c>
      <c r="P24" s="121">
        <f>IFERROR(HLOOKUP(P$6,[1]carteraycontingente!$C$13:$BT$31,[1]carteraycontingente!$A31,FALSE)/1000,0)</f>
        <v>448.21586000000002</v>
      </c>
      <c r="Q24" s="121">
        <f>IFERROR(HLOOKUP(Q$6,[1]carteraycontingente!$C$13:$BT$31,[1]carteraycontingente!$A31,FALSE)/1000,0)</f>
        <v>927.94128000000001</v>
      </c>
      <c r="R24" s="121">
        <f>IFERROR(HLOOKUP(R$6,[1]carteraycontingente!$C$13:$BT$31,[1]carteraycontingente!$A31,FALSE)/1000,0)</f>
        <v>1503.0156899999999</v>
      </c>
      <c r="S24" s="121">
        <f>IFERROR(HLOOKUP(S$6,[1]carteraycontingente!$C$13:$BT$31,[1]carteraycontingente!$A31,FALSE)/1000,0)</f>
        <v>4896.1413000000011</v>
      </c>
      <c r="T24" s="121">
        <f>IFERROR(HLOOKUP(T$6,[1]carteraycontingente!$C$13:$BT$31,[1]carteraycontingente!$A31,FALSE)/1000,0)</f>
        <v>1923.5293441999997</v>
      </c>
      <c r="U24" s="121">
        <f>IFERROR(HLOOKUP(U$6,[1]carteraycontingente!$C$13:$BT$31,[1]carteraycontingente!$A31,FALSE)/1000,0)</f>
        <v>4010.33158</v>
      </c>
      <c r="V24" s="121">
        <f>IFERROR(HLOOKUP(V$6,[1]carteraycontingente!$C$13:$BT$31,[1]carteraycontingente!$A31,FALSE)/1000,0)</f>
        <v>11342.867857600002</v>
      </c>
    </row>
    <row r="25" spans="1:22" s="38" customFormat="1" ht="15" customHeight="1" x14ac:dyDescent="0.25">
      <c r="A25" s="123" t="s">
        <v>263</v>
      </c>
      <c r="B25" s="124">
        <f>SUM(B7:B24)</f>
        <v>1106416.7358929999</v>
      </c>
      <c r="C25" s="124">
        <f t="shared" ref="C25:V25" si="0">SUM(C7:C24)</f>
        <v>713456.49731220014</v>
      </c>
      <c r="D25" s="124">
        <f t="shared" si="0"/>
        <v>279776.19677920005</v>
      </c>
      <c r="E25" s="124">
        <f t="shared" si="0"/>
        <v>94423.861308599982</v>
      </c>
      <c r="F25" s="124">
        <f t="shared" si="0"/>
        <v>209473.38952959998</v>
      </c>
      <c r="G25" s="124">
        <f t="shared" si="0"/>
        <v>302074.79769480001</v>
      </c>
      <c r="H25" s="124">
        <f t="shared" si="0"/>
        <v>171532.03629499994</v>
      </c>
      <c r="I25" s="124">
        <f t="shared" si="0"/>
        <v>171631.14783379997</v>
      </c>
      <c r="J25" s="124">
        <f t="shared" si="0"/>
        <v>162164.41179299998</v>
      </c>
      <c r="K25" s="124">
        <f t="shared" si="0"/>
        <v>144662.90924900002</v>
      </c>
      <c r="L25" s="124">
        <f t="shared" si="0"/>
        <v>102216.5007474</v>
      </c>
      <c r="M25" s="124">
        <f t="shared" si="0"/>
        <v>54475.427384199997</v>
      </c>
      <c r="N25" s="124">
        <f t="shared" si="0"/>
        <v>215329.65870580002</v>
      </c>
      <c r="O25" s="124">
        <f t="shared" si="0"/>
        <v>118780.94224</v>
      </c>
      <c r="P25" s="124">
        <f t="shared" si="0"/>
        <v>60366.768726800001</v>
      </c>
      <c r="Q25" s="124">
        <f t="shared" si="0"/>
        <v>57223.158226</v>
      </c>
      <c r="R25" s="124">
        <f t="shared" si="0"/>
        <v>85687.024095999994</v>
      </c>
      <c r="S25" s="124">
        <f t="shared" si="0"/>
        <v>187833.05356999999</v>
      </c>
      <c r="T25" s="124">
        <f t="shared" si="0"/>
        <v>66891.00239720002</v>
      </c>
      <c r="U25" s="124">
        <f t="shared" si="0"/>
        <v>242478.77780799998</v>
      </c>
      <c r="V25" s="124">
        <f t="shared" si="0"/>
        <v>325442.71446539991</v>
      </c>
    </row>
    <row r="26" spans="1:22" ht="15" customHeight="1" x14ac:dyDescent="0.2">
      <c r="A26" s="126" t="s">
        <v>339</v>
      </c>
      <c r="B26" s="122">
        <f>+B25/'[1]225'!$V$25</f>
        <v>0.15427650083182451</v>
      </c>
      <c r="C26" s="122">
        <f>+C25/'[1]225'!$V$25</f>
        <v>9.9482923866130779E-2</v>
      </c>
      <c r="D26" s="122">
        <f>+D25/'[1]225'!$V$25</f>
        <v>3.9011424226418408E-2</v>
      </c>
      <c r="E26" s="122">
        <f>+E25/'[1]225'!$V$25</f>
        <v>1.3166271301891351E-2</v>
      </c>
      <c r="F26" s="122">
        <f>+F25/'[1]225'!$V$25</f>
        <v>2.920854367583766E-2</v>
      </c>
      <c r="G26" s="122">
        <f>+G25/'[1]225'!$V$25</f>
        <v>4.2120695815597235E-2</v>
      </c>
      <c r="H26" s="122">
        <f>+H25/'[1]225'!$V$25</f>
        <v>2.3918078497602684E-2</v>
      </c>
      <c r="I26" s="122">
        <f>+I25/'[1]225'!$V$25</f>
        <v>2.3931898409126153E-2</v>
      </c>
      <c r="J26" s="122">
        <f>+J25/'[1]225'!$V$25</f>
        <v>2.2611875976986818E-2</v>
      </c>
      <c r="K26" s="122">
        <f>+K25/'[1]225'!$V$25</f>
        <v>2.0171502034515371E-2</v>
      </c>
      <c r="L26" s="122">
        <f>+L25/'[1]225'!$V$25</f>
        <v>1.4252861106493153E-2</v>
      </c>
      <c r="M26" s="122">
        <f>+M25/'[1]225'!$V$25</f>
        <v>7.5959428717149238E-3</v>
      </c>
      <c r="N26" s="122">
        <f>+N25/'[1]225'!$V$25</f>
        <v>3.0025129946745974E-2</v>
      </c>
      <c r="O26" s="122">
        <f>+O25/'[1]225'!$V$25</f>
        <v>1.6562573160558605E-2</v>
      </c>
      <c r="P26" s="122">
        <f>+P25/'[1]225'!$V$25</f>
        <v>8.4174195342209494E-3</v>
      </c>
      <c r="Q26" s="122">
        <f>+Q25/'[1]225'!$V$25</f>
        <v>7.9790808754603617E-3</v>
      </c>
      <c r="R26" s="122">
        <f>+R25/'[1]225'!$V$25</f>
        <v>1.1948024478817671E-2</v>
      </c>
      <c r="S26" s="122">
        <f>+S25/'[1]225'!$V$25</f>
        <v>2.6191059214182643E-2</v>
      </c>
      <c r="T26" s="122">
        <f>+T25/'[1]225'!$V$25</f>
        <v>9.3271454165451163E-3</v>
      </c>
      <c r="U26" s="122">
        <f>+U25/'[1]225'!$V$25</f>
        <v>3.3810747933058605E-2</v>
      </c>
      <c r="V26" s="122">
        <f>+V25/'[1]225'!$V$25</f>
        <v>4.5379070634184678E-2</v>
      </c>
    </row>
    <row r="27" spans="1:22" ht="15" customHeight="1" thickBot="1" x14ac:dyDescent="0.25">
      <c r="A27" s="127"/>
      <c r="B27" s="145"/>
      <c r="C27" s="145"/>
      <c r="D27" s="145"/>
      <c r="E27" s="129"/>
      <c r="F27" s="129"/>
      <c r="G27" s="129"/>
      <c r="H27" s="129"/>
      <c r="I27" s="129"/>
      <c r="J27" s="145"/>
      <c r="K27" s="145"/>
      <c r="L27" s="145"/>
      <c r="M27" s="145"/>
      <c r="N27" s="145"/>
      <c r="O27" s="145"/>
      <c r="P27" s="145"/>
      <c r="Q27" s="145"/>
      <c r="R27" s="145"/>
      <c r="S27" s="145"/>
      <c r="T27" s="145"/>
      <c r="U27" s="145"/>
      <c r="V27" s="145"/>
    </row>
    <row r="28" spans="1:22" ht="15" customHeight="1" thickTop="1" x14ac:dyDescent="0.2">
      <c r="A28" s="131" t="s">
        <v>252</v>
      </c>
      <c r="B28" s="47"/>
      <c r="C28" s="47"/>
      <c r="D28" s="47"/>
      <c r="E28" s="122"/>
      <c r="F28" s="122"/>
      <c r="G28" s="122"/>
      <c r="H28" s="122"/>
      <c r="I28" s="122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</row>
    <row r="29" spans="1:22" ht="15" customHeight="1" x14ac:dyDescent="0.2">
      <c r="A29" s="38"/>
      <c r="B29" s="38"/>
      <c r="C29" s="38"/>
      <c r="D29" s="38"/>
      <c r="E29" s="121"/>
      <c r="F29" s="121"/>
      <c r="G29" s="121"/>
      <c r="H29" s="121"/>
      <c r="I29" s="121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</row>
  </sheetData>
  <mergeCells count="4">
    <mergeCell ref="A1:V1"/>
    <mergeCell ref="A2:V2"/>
    <mergeCell ref="A3:V3"/>
    <mergeCell ref="A4:V4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EF7805-B727-44E2-851F-D55E4DA72B8A}">
  <sheetPr>
    <tabColor theme="7" tint="0.59999389629810485"/>
    <pageSetUpPr fitToPage="1"/>
  </sheetPr>
  <dimension ref="A1:W30"/>
  <sheetViews>
    <sheetView topLeftCell="E1" zoomScaleNormal="100" workbookViewId="0">
      <selection activeCell="W23" sqref="W23"/>
    </sheetView>
  </sheetViews>
  <sheetFormatPr defaultColWidth="11.42578125" defaultRowHeight="12.75" x14ac:dyDescent="0.2"/>
  <cols>
    <col min="1" max="1" width="51.140625" style="133" customWidth="1"/>
    <col min="2" max="21" width="10.7109375" style="116" customWidth="1"/>
    <col min="22" max="22" width="12" style="116" customWidth="1"/>
    <col min="23" max="23" width="10.7109375" style="116" customWidth="1"/>
    <col min="24" max="256" width="11.42578125" style="116"/>
    <col min="257" max="257" width="51.140625" style="116" customWidth="1"/>
    <col min="258" max="277" width="10.7109375" style="116" customWidth="1"/>
    <col min="278" max="278" width="12" style="116" customWidth="1"/>
    <col min="279" max="279" width="10.7109375" style="116" customWidth="1"/>
    <col min="280" max="512" width="11.42578125" style="116"/>
    <col min="513" max="513" width="51.140625" style="116" customWidth="1"/>
    <col min="514" max="533" width="10.7109375" style="116" customWidth="1"/>
    <col min="534" max="534" width="12" style="116" customWidth="1"/>
    <col min="535" max="535" width="10.7109375" style="116" customWidth="1"/>
    <col min="536" max="768" width="11.42578125" style="116"/>
    <col min="769" max="769" width="51.140625" style="116" customWidth="1"/>
    <col min="770" max="789" width="10.7109375" style="116" customWidth="1"/>
    <col min="790" max="790" width="12" style="116" customWidth="1"/>
    <col min="791" max="791" width="10.7109375" style="116" customWidth="1"/>
    <col min="792" max="1024" width="11.42578125" style="116"/>
    <col min="1025" max="1025" width="51.140625" style="116" customWidth="1"/>
    <col min="1026" max="1045" width="10.7109375" style="116" customWidth="1"/>
    <col min="1046" max="1046" width="12" style="116" customWidth="1"/>
    <col min="1047" max="1047" width="10.7109375" style="116" customWidth="1"/>
    <col min="1048" max="1280" width="11.42578125" style="116"/>
    <col min="1281" max="1281" width="51.140625" style="116" customWidth="1"/>
    <col min="1282" max="1301" width="10.7109375" style="116" customWidth="1"/>
    <col min="1302" max="1302" width="12" style="116" customWidth="1"/>
    <col min="1303" max="1303" width="10.7109375" style="116" customWidth="1"/>
    <col min="1304" max="1536" width="11.42578125" style="116"/>
    <col min="1537" max="1537" width="51.140625" style="116" customWidth="1"/>
    <col min="1538" max="1557" width="10.7109375" style="116" customWidth="1"/>
    <col min="1558" max="1558" width="12" style="116" customWidth="1"/>
    <col min="1559" max="1559" width="10.7109375" style="116" customWidth="1"/>
    <col min="1560" max="1792" width="11.42578125" style="116"/>
    <col min="1793" max="1793" width="51.140625" style="116" customWidth="1"/>
    <col min="1794" max="1813" width="10.7109375" style="116" customWidth="1"/>
    <col min="1814" max="1814" width="12" style="116" customWidth="1"/>
    <col min="1815" max="1815" width="10.7109375" style="116" customWidth="1"/>
    <col min="1816" max="2048" width="11.42578125" style="116"/>
    <col min="2049" max="2049" width="51.140625" style="116" customWidth="1"/>
    <col min="2050" max="2069" width="10.7109375" style="116" customWidth="1"/>
    <col min="2070" max="2070" width="12" style="116" customWidth="1"/>
    <col min="2071" max="2071" width="10.7109375" style="116" customWidth="1"/>
    <col min="2072" max="2304" width="11.42578125" style="116"/>
    <col min="2305" max="2305" width="51.140625" style="116" customWidth="1"/>
    <col min="2306" max="2325" width="10.7109375" style="116" customWidth="1"/>
    <col min="2326" max="2326" width="12" style="116" customWidth="1"/>
    <col min="2327" max="2327" width="10.7109375" style="116" customWidth="1"/>
    <col min="2328" max="2560" width="11.42578125" style="116"/>
    <col min="2561" max="2561" width="51.140625" style="116" customWidth="1"/>
    <col min="2562" max="2581" width="10.7109375" style="116" customWidth="1"/>
    <col min="2582" max="2582" width="12" style="116" customWidth="1"/>
    <col min="2583" max="2583" width="10.7109375" style="116" customWidth="1"/>
    <col min="2584" max="2816" width="11.42578125" style="116"/>
    <col min="2817" max="2817" width="51.140625" style="116" customWidth="1"/>
    <col min="2818" max="2837" width="10.7109375" style="116" customWidth="1"/>
    <col min="2838" max="2838" width="12" style="116" customWidth="1"/>
    <col min="2839" max="2839" width="10.7109375" style="116" customWidth="1"/>
    <col min="2840" max="3072" width="11.42578125" style="116"/>
    <col min="3073" max="3073" width="51.140625" style="116" customWidth="1"/>
    <col min="3074" max="3093" width="10.7109375" style="116" customWidth="1"/>
    <col min="3094" max="3094" width="12" style="116" customWidth="1"/>
    <col min="3095" max="3095" width="10.7109375" style="116" customWidth="1"/>
    <col min="3096" max="3328" width="11.42578125" style="116"/>
    <col min="3329" max="3329" width="51.140625" style="116" customWidth="1"/>
    <col min="3330" max="3349" width="10.7109375" style="116" customWidth="1"/>
    <col min="3350" max="3350" width="12" style="116" customWidth="1"/>
    <col min="3351" max="3351" width="10.7109375" style="116" customWidth="1"/>
    <col min="3352" max="3584" width="11.42578125" style="116"/>
    <col min="3585" max="3585" width="51.140625" style="116" customWidth="1"/>
    <col min="3586" max="3605" width="10.7109375" style="116" customWidth="1"/>
    <col min="3606" max="3606" width="12" style="116" customWidth="1"/>
    <col min="3607" max="3607" width="10.7109375" style="116" customWidth="1"/>
    <col min="3608" max="3840" width="11.42578125" style="116"/>
    <col min="3841" max="3841" width="51.140625" style="116" customWidth="1"/>
    <col min="3842" max="3861" width="10.7109375" style="116" customWidth="1"/>
    <col min="3862" max="3862" width="12" style="116" customWidth="1"/>
    <col min="3863" max="3863" width="10.7109375" style="116" customWidth="1"/>
    <col min="3864" max="4096" width="11.42578125" style="116"/>
    <col min="4097" max="4097" width="51.140625" style="116" customWidth="1"/>
    <col min="4098" max="4117" width="10.7109375" style="116" customWidth="1"/>
    <col min="4118" max="4118" width="12" style="116" customWidth="1"/>
    <col min="4119" max="4119" width="10.7109375" style="116" customWidth="1"/>
    <col min="4120" max="4352" width="11.42578125" style="116"/>
    <col min="4353" max="4353" width="51.140625" style="116" customWidth="1"/>
    <col min="4354" max="4373" width="10.7109375" style="116" customWidth="1"/>
    <col min="4374" max="4374" width="12" style="116" customWidth="1"/>
    <col min="4375" max="4375" width="10.7109375" style="116" customWidth="1"/>
    <col min="4376" max="4608" width="11.42578125" style="116"/>
    <col min="4609" max="4609" width="51.140625" style="116" customWidth="1"/>
    <col min="4610" max="4629" width="10.7109375" style="116" customWidth="1"/>
    <col min="4630" max="4630" width="12" style="116" customWidth="1"/>
    <col min="4631" max="4631" width="10.7109375" style="116" customWidth="1"/>
    <col min="4632" max="4864" width="11.42578125" style="116"/>
    <col min="4865" max="4865" width="51.140625" style="116" customWidth="1"/>
    <col min="4866" max="4885" width="10.7109375" style="116" customWidth="1"/>
    <col min="4886" max="4886" width="12" style="116" customWidth="1"/>
    <col min="4887" max="4887" width="10.7109375" style="116" customWidth="1"/>
    <col min="4888" max="5120" width="11.42578125" style="116"/>
    <col min="5121" max="5121" width="51.140625" style="116" customWidth="1"/>
    <col min="5122" max="5141" width="10.7109375" style="116" customWidth="1"/>
    <col min="5142" max="5142" width="12" style="116" customWidth="1"/>
    <col min="5143" max="5143" width="10.7109375" style="116" customWidth="1"/>
    <col min="5144" max="5376" width="11.42578125" style="116"/>
    <col min="5377" max="5377" width="51.140625" style="116" customWidth="1"/>
    <col min="5378" max="5397" width="10.7109375" style="116" customWidth="1"/>
    <col min="5398" max="5398" width="12" style="116" customWidth="1"/>
    <col min="5399" max="5399" width="10.7109375" style="116" customWidth="1"/>
    <col min="5400" max="5632" width="11.42578125" style="116"/>
    <col min="5633" max="5633" width="51.140625" style="116" customWidth="1"/>
    <col min="5634" max="5653" width="10.7109375" style="116" customWidth="1"/>
    <col min="5654" max="5654" width="12" style="116" customWidth="1"/>
    <col min="5655" max="5655" width="10.7109375" style="116" customWidth="1"/>
    <col min="5656" max="5888" width="11.42578125" style="116"/>
    <col min="5889" max="5889" width="51.140625" style="116" customWidth="1"/>
    <col min="5890" max="5909" width="10.7109375" style="116" customWidth="1"/>
    <col min="5910" max="5910" width="12" style="116" customWidth="1"/>
    <col min="5911" max="5911" width="10.7109375" style="116" customWidth="1"/>
    <col min="5912" max="6144" width="11.42578125" style="116"/>
    <col min="6145" max="6145" width="51.140625" style="116" customWidth="1"/>
    <col min="6146" max="6165" width="10.7109375" style="116" customWidth="1"/>
    <col min="6166" max="6166" width="12" style="116" customWidth="1"/>
    <col min="6167" max="6167" width="10.7109375" style="116" customWidth="1"/>
    <col min="6168" max="6400" width="11.42578125" style="116"/>
    <col min="6401" max="6401" width="51.140625" style="116" customWidth="1"/>
    <col min="6402" max="6421" width="10.7109375" style="116" customWidth="1"/>
    <col min="6422" max="6422" width="12" style="116" customWidth="1"/>
    <col min="6423" max="6423" width="10.7109375" style="116" customWidth="1"/>
    <col min="6424" max="6656" width="11.42578125" style="116"/>
    <col min="6657" max="6657" width="51.140625" style="116" customWidth="1"/>
    <col min="6658" max="6677" width="10.7109375" style="116" customWidth="1"/>
    <col min="6678" max="6678" width="12" style="116" customWidth="1"/>
    <col min="6679" max="6679" width="10.7109375" style="116" customWidth="1"/>
    <col min="6680" max="6912" width="11.42578125" style="116"/>
    <col min="6913" max="6913" width="51.140625" style="116" customWidth="1"/>
    <col min="6914" max="6933" width="10.7109375" style="116" customWidth="1"/>
    <col min="6934" max="6934" width="12" style="116" customWidth="1"/>
    <col min="6935" max="6935" width="10.7109375" style="116" customWidth="1"/>
    <col min="6936" max="7168" width="11.42578125" style="116"/>
    <col min="7169" max="7169" width="51.140625" style="116" customWidth="1"/>
    <col min="7170" max="7189" width="10.7109375" style="116" customWidth="1"/>
    <col min="7190" max="7190" width="12" style="116" customWidth="1"/>
    <col min="7191" max="7191" width="10.7109375" style="116" customWidth="1"/>
    <col min="7192" max="7424" width="11.42578125" style="116"/>
    <col min="7425" max="7425" width="51.140625" style="116" customWidth="1"/>
    <col min="7426" max="7445" width="10.7109375" style="116" customWidth="1"/>
    <col min="7446" max="7446" width="12" style="116" customWidth="1"/>
    <col min="7447" max="7447" width="10.7109375" style="116" customWidth="1"/>
    <col min="7448" max="7680" width="11.42578125" style="116"/>
    <col min="7681" max="7681" width="51.140625" style="116" customWidth="1"/>
    <col min="7682" max="7701" width="10.7109375" style="116" customWidth="1"/>
    <col min="7702" max="7702" width="12" style="116" customWidth="1"/>
    <col min="7703" max="7703" width="10.7109375" style="116" customWidth="1"/>
    <col min="7704" max="7936" width="11.42578125" style="116"/>
    <col min="7937" max="7937" width="51.140625" style="116" customWidth="1"/>
    <col min="7938" max="7957" width="10.7109375" style="116" customWidth="1"/>
    <col min="7958" max="7958" width="12" style="116" customWidth="1"/>
    <col min="7959" max="7959" width="10.7109375" style="116" customWidth="1"/>
    <col min="7960" max="8192" width="11.42578125" style="116"/>
    <col min="8193" max="8193" width="51.140625" style="116" customWidth="1"/>
    <col min="8194" max="8213" width="10.7109375" style="116" customWidth="1"/>
    <col min="8214" max="8214" width="12" style="116" customWidth="1"/>
    <col min="8215" max="8215" width="10.7109375" style="116" customWidth="1"/>
    <col min="8216" max="8448" width="11.42578125" style="116"/>
    <col min="8449" max="8449" width="51.140625" style="116" customWidth="1"/>
    <col min="8450" max="8469" width="10.7109375" style="116" customWidth="1"/>
    <col min="8470" max="8470" width="12" style="116" customWidth="1"/>
    <col min="8471" max="8471" width="10.7109375" style="116" customWidth="1"/>
    <col min="8472" max="8704" width="11.42578125" style="116"/>
    <col min="8705" max="8705" width="51.140625" style="116" customWidth="1"/>
    <col min="8706" max="8725" width="10.7109375" style="116" customWidth="1"/>
    <col min="8726" max="8726" width="12" style="116" customWidth="1"/>
    <col min="8727" max="8727" width="10.7109375" style="116" customWidth="1"/>
    <col min="8728" max="8960" width="11.42578125" style="116"/>
    <col min="8961" max="8961" width="51.140625" style="116" customWidth="1"/>
    <col min="8962" max="8981" width="10.7109375" style="116" customWidth="1"/>
    <col min="8982" max="8982" width="12" style="116" customWidth="1"/>
    <col min="8983" max="8983" width="10.7109375" style="116" customWidth="1"/>
    <col min="8984" max="9216" width="11.42578125" style="116"/>
    <col min="9217" max="9217" width="51.140625" style="116" customWidth="1"/>
    <col min="9218" max="9237" width="10.7109375" style="116" customWidth="1"/>
    <col min="9238" max="9238" width="12" style="116" customWidth="1"/>
    <col min="9239" max="9239" width="10.7109375" style="116" customWidth="1"/>
    <col min="9240" max="9472" width="11.42578125" style="116"/>
    <col min="9473" max="9473" width="51.140625" style="116" customWidth="1"/>
    <col min="9474" max="9493" width="10.7109375" style="116" customWidth="1"/>
    <col min="9494" max="9494" width="12" style="116" customWidth="1"/>
    <col min="9495" max="9495" width="10.7109375" style="116" customWidth="1"/>
    <col min="9496" max="9728" width="11.42578125" style="116"/>
    <col min="9729" max="9729" width="51.140625" style="116" customWidth="1"/>
    <col min="9730" max="9749" width="10.7109375" style="116" customWidth="1"/>
    <col min="9750" max="9750" width="12" style="116" customWidth="1"/>
    <col min="9751" max="9751" width="10.7109375" style="116" customWidth="1"/>
    <col min="9752" max="9984" width="11.42578125" style="116"/>
    <col min="9985" max="9985" width="51.140625" style="116" customWidth="1"/>
    <col min="9986" max="10005" width="10.7109375" style="116" customWidth="1"/>
    <col min="10006" max="10006" width="12" style="116" customWidth="1"/>
    <col min="10007" max="10007" width="10.7109375" style="116" customWidth="1"/>
    <col min="10008" max="10240" width="11.42578125" style="116"/>
    <col min="10241" max="10241" width="51.140625" style="116" customWidth="1"/>
    <col min="10242" max="10261" width="10.7109375" style="116" customWidth="1"/>
    <col min="10262" max="10262" width="12" style="116" customWidth="1"/>
    <col min="10263" max="10263" width="10.7109375" style="116" customWidth="1"/>
    <col min="10264" max="10496" width="11.42578125" style="116"/>
    <col min="10497" max="10497" width="51.140625" style="116" customWidth="1"/>
    <col min="10498" max="10517" width="10.7109375" style="116" customWidth="1"/>
    <col min="10518" max="10518" width="12" style="116" customWidth="1"/>
    <col min="10519" max="10519" width="10.7109375" style="116" customWidth="1"/>
    <col min="10520" max="10752" width="11.42578125" style="116"/>
    <col min="10753" max="10753" width="51.140625" style="116" customWidth="1"/>
    <col min="10754" max="10773" width="10.7109375" style="116" customWidth="1"/>
    <col min="10774" max="10774" width="12" style="116" customWidth="1"/>
    <col min="10775" max="10775" width="10.7109375" style="116" customWidth="1"/>
    <col min="10776" max="11008" width="11.42578125" style="116"/>
    <col min="11009" max="11009" width="51.140625" style="116" customWidth="1"/>
    <col min="11010" max="11029" width="10.7109375" style="116" customWidth="1"/>
    <col min="11030" max="11030" width="12" style="116" customWidth="1"/>
    <col min="11031" max="11031" width="10.7109375" style="116" customWidth="1"/>
    <col min="11032" max="11264" width="11.42578125" style="116"/>
    <col min="11265" max="11265" width="51.140625" style="116" customWidth="1"/>
    <col min="11266" max="11285" width="10.7109375" style="116" customWidth="1"/>
    <col min="11286" max="11286" width="12" style="116" customWidth="1"/>
    <col min="11287" max="11287" width="10.7109375" style="116" customWidth="1"/>
    <col min="11288" max="11520" width="11.42578125" style="116"/>
    <col min="11521" max="11521" width="51.140625" style="116" customWidth="1"/>
    <col min="11522" max="11541" width="10.7109375" style="116" customWidth="1"/>
    <col min="11542" max="11542" width="12" style="116" customWidth="1"/>
    <col min="11543" max="11543" width="10.7109375" style="116" customWidth="1"/>
    <col min="11544" max="11776" width="11.42578125" style="116"/>
    <col min="11777" max="11777" width="51.140625" style="116" customWidth="1"/>
    <col min="11778" max="11797" width="10.7109375" style="116" customWidth="1"/>
    <col min="11798" max="11798" width="12" style="116" customWidth="1"/>
    <col min="11799" max="11799" width="10.7109375" style="116" customWidth="1"/>
    <col min="11800" max="12032" width="11.42578125" style="116"/>
    <col min="12033" max="12033" width="51.140625" style="116" customWidth="1"/>
    <col min="12034" max="12053" width="10.7109375" style="116" customWidth="1"/>
    <col min="12054" max="12054" width="12" style="116" customWidth="1"/>
    <col min="12055" max="12055" width="10.7109375" style="116" customWidth="1"/>
    <col min="12056" max="12288" width="11.42578125" style="116"/>
    <col min="12289" max="12289" width="51.140625" style="116" customWidth="1"/>
    <col min="12290" max="12309" width="10.7109375" style="116" customWidth="1"/>
    <col min="12310" max="12310" width="12" style="116" customWidth="1"/>
    <col min="12311" max="12311" width="10.7109375" style="116" customWidth="1"/>
    <col min="12312" max="12544" width="11.42578125" style="116"/>
    <col min="12545" max="12545" width="51.140625" style="116" customWidth="1"/>
    <col min="12546" max="12565" width="10.7109375" style="116" customWidth="1"/>
    <col min="12566" max="12566" width="12" style="116" customWidth="1"/>
    <col min="12567" max="12567" width="10.7109375" style="116" customWidth="1"/>
    <col min="12568" max="12800" width="11.42578125" style="116"/>
    <col min="12801" max="12801" width="51.140625" style="116" customWidth="1"/>
    <col min="12802" max="12821" width="10.7109375" style="116" customWidth="1"/>
    <col min="12822" max="12822" width="12" style="116" customWidth="1"/>
    <col min="12823" max="12823" width="10.7109375" style="116" customWidth="1"/>
    <col min="12824" max="13056" width="11.42578125" style="116"/>
    <col min="13057" max="13057" width="51.140625" style="116" customWidth="1"/>
    <col min="13058" max="13077" width="10.7109375" style="116" customWidth="1"/>
    <col min="13078" max="13078" width="12" style="116" customWidth="1"/>
    <col min="13079" max="13079" width="10.7109375" style="116" customWidth="1"/>
    <col min="13080" max="13312" width="11.42578125" style="116"/>
    <col min="13313" max="13313" width="51.140625" style="116" customWidth="1"/>
    <col min="13314" max="13333" width="10.7109375" style="116" customWidth="1"/>
    <col min="13334" max="13334" width="12" style="116" customWidth="1"/>
    <col min="13335" max="13335" width="10.7109375" style="116" customWidth="1"/>
    <col min="13336" max="13568" width="11.42578125" style="116"/>
    <col min="13569" max="13569" width="51.140625" style="116" customWidth="1"/>
    <col min="13570" max="13589" width="10.7109375" style="116" customWidth="1"/>
    <col min="13590" max="13590" width="12" style="116" customWidth="1"/>
    <col min="13591" max="13591" width="10.7109375" style="116" customWidth="1"/>
    <col min="13592" max="13824" width="11.42578125" style="116"/>
    <col min="13825" max="13825" width="51.140625" style="116" customWidth="1"/>
    <col min="13826" max="13845" width="10.7109375" style="116" customWidth="1"/>
    <col min="13846" max="13846" width="12" style="116" customWidth="1"/>
    <col min="13847" max="13847" width="10.7109375" style="116" customWidth="1"/>
    <col min="13848" max="14080" width="11.42578125" style="116"/>
    <col min="14081" max="14081" width="51.140625" style="116" customWidth="1"/>
    <col min="14082" max="14101" width="10.7109375" style="116" customWidth="1"/>
    <col min="14102" max="14102" width="12" style="116" customWidth="1"/>
    <col min="14103" max="14103" width="10.7109375" style="116" customWidth="1"/>
    <col min="14104" max="14336" width="11.42578125" style="116"/>
    <col min="14337" max="14337" width="51.140625" style="116" customWidth="1"/>
    <col min="14338" max="14357" width="10.7109375" style="116" customWidth="1"/>
    <col min="14358" max="14358" width="12" style="116" customWidth="1"/>
    <col min="14359" max="14359" width="10.7109375" style="116" customWidth="1"/>
    <col min="14360" max="14592" width="11.42578125" style="116"/>
    <col min="14593" max="14593" width="51.140625" style="116" customWidth="1"/>
    <col min="14594" max="14613" width="10.7109375" style="116" customWidth="1"/>
    <col min="14614" max="14614" width="12" style="116" customWidth="1"/>
    <col min="14615" max="14615" width="10.7109375" style="116" customWidth="1"/>
    <col min="14616" max="14848" width="11.42578125" style="116"/>
    <col min="14849" max="14849" width="51.140625" style="116" customWidth="1"/>
    <col min="14850" max="14869" width="10.7109375" style="116" customWidth="1"/>
    <col min="14870" max="14870" width="12" style="116" customWidth="1"/>
    <col min="14871" max="14871" width="10.7109375" style="116" customWidth="1"/>
    <col min="14872" max="15104" width="11.42578125" style="116"/>
    <col min="15105" max="15105" width="51.140625" style="116" customWidth="1"/>
    <col min="15106" max="15125" width="10.7109375" style="116" customWidth="1"/>
    <col min="15126" max="15126" width="12" style="116" customWidth="1"/>
    <col min="15127" max="15127" width="10.7109375" style="116" customWidth="1"/>
    <col min="15128" max="15360" width="11.42578125" style="116"/>
    <col min="15361" max="15361" width="51.140625" style="116" customWidth="1"/>
    <col min="15362" max="15381" width="10.7109375" style="116" customWidth="1"/>
    <col min="15382" max="15382" width="12" style="116" customWidth="1"/>
    <col min="15383" max="15383" width="10.7109375" style="116" customWidth="1"/>
    <col min="15384" max="15616" width="11.42578125" style="116"/>
    <col min="15617" max="15617" width="51.140625" style="116" customWidth="1"/>
    <col min="15618" max="15637" width="10.7109375" style="116" customWidth="1"/>
    <col min="15638" max="15638" width="12" style="116" customWidth="1"/>
    <col min="15639" max="15639" width="10.7109375" style="116" customWidth="1"/>
    <col min="15640" max="15872" width="11.42578125" style="116"/>
    <col min="15873" max="15873" width="51.140625" style="116" customWidth="1"/>
    <col min="15874" max="15893" width="10.7109375" style="116" customWidth="1"/>
    <col min="15894" max="15894" width="12" style="116" customWidth="1"/>
    <col min="15895" max="15895" width="10.7109375" style="116" customWidth="1"/>
    <col min="15896" max="16128" width="11.42578125" style="116"/>
    <col min="16129" max="16129" width="51.140625" style="116" customWidth="1"/>
    <col min="16130" max="16149" width="10.7109375" style="116" customWidth="1"/>
    <col min="16150" max="16150" width="12" style="116" customWidth="1"/>
    <col min="16151" max="16151" width="10.7109375" style="116" customWidth="1"/>
    <col min="16152" max="16384" width="11.42578125" style="116"/>
  </cols>
  <sheetData>
    <row r="1" spans="1:23" s="18" customFormat="1" ht="30" customHeight="1" x14ac:dyDescent="0.25">
      <c r="A1" s="405" t="s">
        <v>80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  <c r="R1" s="405"/>
      <c r="S1" s="405"/>
      <c r="T1" s="405"/>
      <c r="U1" s="405"/>
      <c r="V1" s="405"/>
      <c r="W1" s="405"/>
    </row>
    <row r="2" spans="1:23" s="18" customFormat="1" ht="15" customHeight="1" x14ac:dyDescent="0.25">
      <c r="A2" s="381" t="s">
        <v>419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</row>
    <row r="3" spans="1:23" s="18" customFormat="1" ht="15" customHeight="1" x14ac:dyDescent="0.25">
      <c r="A3" s="381" t="str">
        <f>'[1]150'!A3</f>
        <v>AL 31 DE DICIEMBRE DE 2025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  <c r="R3" s="381"/>
      <c r="S3" s="381"/>
      <c r="T3" s="381"/>
      <c r="U3" s="381"/>
      <c r="V3" s="381"/>
      <c r="W3" s="381"/>
    </row>
    <row r="4" spans="1:23" s="18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  <c r="R4" s="382"/>
      <c r="S4" s="382"/>
      <c r="T4" s="382"/>
      <c r="U4" s="382"/>
      <c r="V4" s="382"/>
      <c r="W4" s="382"/>
    </row>
    <row r="5" spans="1:23" ht="15" customHeight="1" x14ac:dyDescent="0.2">
      <c r="A5" s="115"/>
      <c r="B5" s="38"/>
      <c r="C5" s="38"/>
      <c r="D5" s="38"/>
      <c r="E5" s="121"/>
      <c r="F5" s="121"/>
      <c r="G5" s="121"/>
      <c r="H5" s="121"/>
      <c r="I5" s="121"/>
      <c r="J5" s="38"/>
      <c r="K5" s="38"/>
      <c r="L5" s="38"/>
      <c r="M5" s="148"/>
      <c r="N5" s="148"/>
      <c r="O5" s="38"/>
      <c r="P5" s="38"/>
      <c r="Q5" s="38"/>
      <c r="R5" s="38"/>
      <c r="S5" s="38"/>
      <c r="T5" s="38"/>
      <c r="U5" s="38"/>
      <c r="V5" s="38"/>
      <c r="W5" s="115"/>
    </row>
    <row r="6" spans="1:23" ht="30" customHeight="1" x14ac:dyDescent="0.2">
      <c r="A6" s="117" t="s">
        <v>259</v>
      </c>
      <c r="B6" s="39" t="s">
        <v>82</v>
      </c>
      <c r="C6" s="39" t="s">
        <v>104</v>
      </c>
      <c r="D6" s="39" t="s">
        <v>97</v>
      </c>
      <c r="E6" s="39" t="s">
        <v>95</v>
      </c>
      <c r="F6" s="39" t="s">
        <v>83</v>
      </c>
      <c r="G6" s="39" t="s">
        <v>107</v>
      </c>
      <c r="H6" s="39" t="s">
        <v>109</v>
      </c>
      <c r="I6" s="39" t="s">
        <v>108</v>
      </c>
      <c r="J6" s="39" t="s">
        <v>110</v>
      </c>
      <c r="K6" s="39" t="s">
        <v>160</v>
      </c>
      <c r="L6" s="39" t="s">
        <v>161</v>
      </c>
      <c r="M6" s="39" t="s">
        <v>162</v>
      </c>
      <c r="N6" s="39" t="s">
        <v>163</v>
      </c>
      <c r="O6" s="39" t="s">
        <v>165</v>
      </c>
      <c r="P6" s="39" t="s">
        <v>164</v>
      </c>
      <c r="Q6" s="39" t="s">
        <v>166</v>
      </c>
      <c r="R6" s="39" t="s">
        <v>169</v>
      </c>
      <c r="S6" s="39" t="s">
        <v>168</v>
      </c>
      <c r="T6" s="39" t="s">
        <v>167</v>
      </c>
      <c r="U6" s="39" t="s">
        <v>170</v>
      </c>
      <c r="V6" s="118" t="s">
        <v>232</v>
      </c>
      <c r="W6" s="39" t="s">
        <v>15</v>
      </c>
    </row>
    <row r="7" spans="1:23" ht="15" customHeight="1" x14ac:dyDescent="0.2">
      <c r="A7" s="120" t="s">
        <v>233</v>
      </c>
      <c r="B7" s="121">
        <f>IFERROR(HLOOKUP(B$6,[1]carteraycontingente!$C$13:$BT$31,[1]carteraycontingente!$A14,FALSE)/1000,0)</f>
        <v>968.09282000000007</v>
      </c>
      <c r="C7" s="121">
        <f>IFERROR(HLOOKUP(C$6,[1]carteraycontingente!$C$13:$BT$31,[1]carteraycontingente!$A14,FALSE)/1000,0)</f>
        <v>8110.7298899999978</v>
      </c>
      <c r="D7" s="121">
        <f>IFERROR(HLOOKUP(D$6,[1]carteraycontingente!$C$13:$BT$31,[1]carteraycontingente!$A14,FALSE)/1000,0)</f>
        <v>4626.368599999998</v>
      </c>
      <c r="E7" s="121">
        <f>IFERROR(HLOOKUP(E$6,[1]carteraycontingente!$C$13:$BT$31,[1]carteraycontingente!$A14,FALSE)/1000,0)</f>
        <v>17992.1751716</v>
      </c>
      <c r="F7" s="121">
        <f>IFERROR(HLOOKUP(F$6,[1]carteraycontingente!$C$13:$BT$31,[1]carteraycontingente!$A14,FALSE)/1000,0)</f>
        <v>15229.752559999999</v>
      </c>
      <c r="G7" s="121">
        <f>IFERROR(HLOOKUP(G$6,[1]carteraycontingente!$C$13:$BT$31,[1]carteraycontingente!$A14,FALSE)/1000,0)</f>
        <v>143847.83716199998</v>
      </c>
      <c r="H7" s="121">
        <f>IFERROR(HLOOKUP(H$6,[1]carteraycontingente!$C$13:$BT$31,[1]carteraycontingente!$A14,FALSE)/1000,0)</f>
        <v>8874.9317899999969</v>
      </c>
      <c r="I7" s="121">
        <f>IFERROR(HLOOKUP(I$6,[1]carteraycontingente!$C$13:$BT$31,[1]carteraycontingente!$A14,FALSE)/1000,0)</f>
        <v>49064.284460999988</v>
      </c>
      <c r="J7" s="121">
        <f>IFERROR(HLOOKUP(J$6,[1]carteraycontingente!$C$13:$BT$31,[1]carteraycontingente!$A14,FALSE)/1000,0)</f>
        <v>31517.346059999982</v>
      </c>
      <c r="K7" s="121">
        <f>IFERROR(HLOOKUP(K$6,[1]carteraycontingente!$C$13:$BT$31,[1]carteraycontingente!$A14,FALSE)/1000,0)</f>
        <v>0</v>
      </c>
      <c r="L7" s="121">
        <f>IFERROR(HLOOKUP(L$6,[1]carteraycontingente!$C$13:$BT$31,[1]carteraycontingente!$A14,FALSE)/1000,0)</f>
        <v>18057.814509999993</v>
      </c>
      <c r="M7" s="121">
        <f>IFERROR(HLOOKUP(M$6,[1]carteraycontingente!$C$13:$BT$31,[1]carteraycontingente!$A14,FALSE)/1000,0)</f>
        <v>13992.732746799998</v>
      </c>
      <c r="N7" s="121">
        <f>IFERROR(HLOOKUP(N$6,[1]carteraycontingente!$C$13:$BT$31,[1]carteraycontingente!$A14,FALSE)/1000,0)</f>
        <v>2543.402270000001</v>
      </c>
      <c r="O7" s="121">
        <f>IFERROR(HLOOKUP(O$6,[1]carteraycontingente!$C$13:$BT$31,[1]carteraycontingente!$A14,FALSE)/1000,0)</f>
        <v>19897.7722712</v>
      </c>
      <c r="P7" s="121">
        <f>IFERROR(HLOOKUP(P$6,[1]carteraycontingente!$C$13:$BT$31,[1]carteraycontingente!$A14,FALSE)/1000,0)</f>
        <v>0</v>
      </c>
      <c r="Q7" s="121">
        <f>IFERROR(HLOOKUP(Q$6,[1]carteraycontingente!$C$13:$BT$31,[1]carteraycontingente!$A14,FALSE)/1000,0)</f>
        <v>21135.158072200007</v>
      </c>
      <c r="R7" s="121">
        <f>IFERROR(HLOOKUP(R$6,[1]carteraycontingente!$C$13:$BT$31,[1]carteraycontingente!$A14,FALSE)/1000,0)</f>
        <v>1270.6659099999997</v>
      </c>
      <c r="S7" s="121">
        <f>IFERROR(HLOOKUP(S$6,[1]carteraycontingente!$C$13:$BT$31,[1]carteraycontingente!$A14,FALSE)/1000,0)</f>
        <v>237.46019000000001</v>
      </c>
      <c r="T7" s="121">
        <f>IFERROR(HLOOKUP(T$6,[1]carteraycontingente!$C$13:$BT$31,[1]carteraycontingente!$A14,FALSE)/1000,0)</f>
        <v>5314.464704</v>
      </c>
      <c r="U7" s="121">
        <f>IFERROR(HLOOKUP(U$6,[1]carteraycontingente!$C$13:$BT$31,[1]carteraycontingente!$A14,FALSE)/1000,0)</f>
        <v>341.13549</v>
      </c>
      <c r="V7" s="121">
        <f>+SUM('[1]224'!B7:V7)+SUM('51-2'!B7:U7)</f>
        <v>701440.08456140012</v>
      </c>
      <c r="W7" s="292">
        <f>+V7/$V$25</f>
        <v>9.7807379695833974E-2</v>
      </c>
    </row>
    <row r="8" spans="1:23" ht="15" customHeight="1" x14ac:dyDescent="0.2">
      <c r="A8" s="120" t="s">
        <v>234</v>
      </c>
      <c r="B8" s="121">
        <f>IFERROR(HLOOKUP(B$6,[1]carteraycontingente!$C$13:$BT$31,[1]carteraycontingente!$A15,FALSE)/1000,0)</f>
        <v>0</v>
      </c>
      <c r="C8" s="121">
        <f>IFERROR(HLOOKUP(C$6,[1]carteraycontingente!$C$13:$BT$31,[1]carteraycontingente!$A15,FALSE)/1000,0)</f>
        <v>99.695849999999993</v>
      </c>
      <c r="D8" s="121">
        <f>IFERROR(HLOOKUP(D$6,[1]carteraycontingente!$C$13:$BT$31,[1]carteraycontingente!$A15,FALSE)/1000,0)</f>
        <v>0</v>
      </c>
      <c r="E8" s="121">
        <f>IFERROR(HLOOKUP(E$6,[1]carteraycontingente!$C$13:$BT$31,[1]carteraycontingente!$A15,FALSE)/1000,0)</f>
        <v>1431.4638196000001</v>
      </c>
      <c r="F8" s="121">
        <f>IFERROR(HLOOKUP(F$6,[1]carteraycontingente!$C$13:$BT$31,[1]carteraycontingente!$A15,FALSE)/1000,0)</f>
        <v>0</v>
      </c>
      <c r="G8" s="121">
        <f>IFERROR(HLOOKUP(G$6,[1]carteraycontingente!$C$13:$BT$31,[1]carteraycontingente!$A15,FALSE)/1000,0)</f>
        <v>5809.4892300000001</v>
      </c>
      <c r="H8" s="121">
        <f>IFERROR(HLOOKUP(H$6,[1]carteraycontingente!$C$13:$BT$31,[1]carteraycontingente!$A15,FALSE)/1000,0)</f>
        <v>176.76652000000001</v>
      </c>
      <c r="I8" s="121">
        <f>IFERROR(HLOOKUP(I$6,[1]carteraycontingente!$C$13:$BT$31,[1]carteraycontingente!$A15,FALSE)/1000,0)</f>
        <v>393.03251000000006</v>
      </c>
      <c r="J8" s="121">
        <f>IFERROR(HLOOKUP(J$6,[1]carteraycontingente!$C$13:$BT$31,[1]carteraycontingente!$A15,FALSE)/1000,0)</f>
        <v>0</v>
      </c>
      <c r="K8" s="121">
        <f>IFERROR(HLOOKUP(K$6,[1]carteraycontingente!$C$13:$BT$31,[1]carteraycontingente!$A15,FALSE)/1000,0)</f>
        <v>0</v>
      </c>
      <c r="L8" s="121">
        <f>IFERROR(HLOOKUP(L$6,[1]carteraycontingente!$C$13:$BT$31,[1]carteraycontingente!$A15,FALSE)/1000,0)</f>
        <v>0</v>
      </c>
      <c r="M8" s="121">
        <f>IFERROR(HLOOKUP(M$6,[1]carteraycontingente!$C$13:$BT$31,[1]carteraycontingente!$A15,FALSE)/1000,0)</f>
        <v>0</v>
      </c>
      <c r="N8" s="121">
        <f>IFERROR(HLOOKUP(N$6,[1]carteraycontingente!$C$13:$BT$31,[1]carteraycontingente!$A15,FALSE)/1000,0)</f>
        <v>0</v>
      </c>
      <c r="O8" s="121">
        <f>IFERROR(HLOOKUP(O$6,[1]carteraycontingente!$C$13:$BT$31,[1]carteraycontingente!$A15,FALSE)/1000,0)</f>
        <v>14.454549999999999</v>
      </c>
      <c r="P8" s="121">
        <f>IFERROR(HLOOKUP(P$6,[1]carteraycontingente!$C$13:$BT$31,[1]carteraycontingente!$A15,FALSE)/1000,0)</f>
        <v>0</v>
      </c>
      <c r="Q8" s="121">
        <f>IFERROR(HLOOKUP(Q$6,[1]carteraycontingente!$C$13:$BT$31,[1]carteraycontingente!$A15,FALSE)/1000,0)</f>
        <v>32.737400000000001</v>
      </c>
      <c r="R8" s="121">
        <f>IFERROR(HLOOKUP(R$6,[1]carteraycontingente!$C$13:$BT$31,[1]carteraycontingente!$A15,FALSE)/1000,0)</f>
        <v>0</v>
      </c>
      <c r="S8" s="121">
        <f>IFERROR(HLOOKUP(S$6,[1]carteraycontingente!$C$13:$BT$31,[1]carteraycontingente!$A15,FALSE)/1000,0)</f>
        <v>706.24912000000006</v>
      </c>
      <c r="T8" s="121">
        <f>IFERROR(HLOOKUP(T$6,[1]carteraycontingente!$C$13:$BT$31,[1]carteraycontingente!$A15,FALSE)/1000,0)</f>
        <v>0</v>
      </c>
      <c r="U8" s="121">
        <f>IFERROR(HLOOKUP(U$6,[1]carteraycontingente!$C$13:$BT$31,[1]carteraycontingente!$A15,FALSE)/1000,0)</f>
        <v>0</v>
      </c>
      <c r="V8" s="121">
        <f>+SUM('[1]224'!B8:V8)+SUM('51-2'!B8:U8)</f>
        <v>18638.482673800001</v>
      </c>
      <c r="W8" s="292">
        <f t="shared" ref="W8:W24" si="0">+V8/$V$25</f>
        <v>2.5989121408287667E-3</v>
      </c>
    </row>
    <row r="9" spans="1:23" ht="15" customHeight="1" x14ac:dyDescent="0.2">
      <c r="A9" s="120" t="s">
        <v>235</v>
      </c>
      <c r="B9" s="121">
        <f>IFERROR(HLOOKUP(B$6,[1]carteraycontingente!$C$13:$BT$31,[1]carteraycontingente!$A16,FALSE)/1000,0)</f>
        <v>123.75460999999999</v>
      </c>
      <c r="C9" s="121">
        <f>IFERROR(HLOOKUP(C$6,[1]carteraycontingente!$C$13:$BT$31,[1]carteraycontingente!$A16,FALSE)/1000,0)</f>
        <v>0</v>
      </c>
      <c r="D9" s="121">
        <f>IFERROR(HLOOKUP(D$6,[1]carteraycontingente!$C$13:$BT$31,[1]carteraycontingente!$A16,FALSE)/1000,0)</f>
        <v>3.2197300000000002</v>
      </c>
      <c r="E9" s="121">
        <f>IFERROR(HLOOKUP(E$6,[1]carteraycontingente!$C$13:$BT$31,[1]carteraycontingente!$A16,FALSE)/1000,0)</f>
        <v>1070.1532500000001</v>
      </c>
      <c r="F9" s="121">
        <f>IFERROR(HLOOKUP(F$6,[1]carteraycontingente!$C$13:$BT$31,[1]carteraycontingente!$A16,FALSE)/1000,0)</f>
        <v>344.74574000000001</v>
      </c>
      <c r="G9" s="121">
        <f>IFERROR(HLOOKUP(G$6,[1]carteraycontingente!$C$13:$BT$31,[1]carteraycontingente!$A16,FALSE)/1000,0)</f>
        <v>342.24766999999997</v>
      </c>
      <c r="H9" s="121">
        <f>IFERROR(HLOOKUP(H$6,[1]carteraycontingente!$C$13:$BT$31,[1]carteraycontingente!$A16,FALSE)/1000,0)</f>
        <v>0</v>
      </c>
      <c r="I9" s="121">
        <f>IFERROR(HLOOKUP(I$6,[1]carteraycontingente!$C$13:$BT$31,[1]carteraycontingente!$A16,FALSE)/1000,0)</f>
        <v>24.881820000000001</v>
      </c>
      <c r="J9" s="121">
        <f>IFERROR(HLOOKUP(J$6,[1]carteraycontingente!$C$13:$BT$31,[1]carteraycontingente!$A16,FALSE)/1000,0)</f>
        <v>237.01417999999998</v>
      </c>
      <c r="K9" s="121">
        <f>IFERROR(HLOOKUP(K$6,[1]carteraycontingente!$C$13:$BT$31,[1]carteraycontingente!$A16,FALSE)/1000,0)</f>
        <v>0</v>
      </c>
      <c r="L9" s="121">
        <f>IFERROR(HLOOKUP(L$6,[1]carteraycontingente!$C$13:$BT$31,[1]carteraycontingente!$A16,FALSE)/1000,0)</f>
        <v>0</v>
      </c>
      <c r="M9" s="121">
        <f>IFERROR(HLOOKUP(M$6,[1]carteraycontingente!$C$13:$BT$31,[1]carteraycontingente!$A16,FALSE)/1000,0)</f>
        <v>928.01013999999998</v>
      </c>
      <c r="N9" s="121">
        <f>IFERROR(HLOOKUP(N$6,[1]carteraycontingente!$C$13:$BT$31,[1]carteraycontingente!$A16,FALSE)/1000,0)</f>
        <v>598.05651</v>
      </c>
      <c r="O9" s="121">
        <f>IFERROR(HLOOKUP(O$6,[1]carteraycontingente!$C$13:$BT$31,[1]carteraycontingente!$A16,FALSE)/1000,0)</f>
        <v>0</v>
      </c>
      <c r="P9" s="121">
        <f>IFERROR(HLOOKUP(P$6,[1]carteraycontingente!$C$13:$BT$31,[1]carteraycontingente!$A16,FALSE)/1000,0)</f>
        <v>0</v>
      </c>
      <c r="Q9" s="121">
        <f>IFERROR(HLOOKUP(Q$6,[1]carteraycontingente!$C$13:$BT$31,[1]carteraycontingente!$A16,FALSE)/1000,0)</f>
        <v>0</v>
      </c>
      <c r="R9" s="121">
        <f>IFERROR(HLOOKUP(R$6,[1]carteraycontingente!$C$13:$BT$31,[1]carteraycontingente!$A16,FALSE)/1000,0)</f>
        <v>11.572029999999998</v>
      </c>
      <c r="S9" s="121">
        <f>IFERROR(HLOOKUP(S$6,[1]carteraycontingente!$C$13:$BT$31,[1]carteraycontingente!$A16,FALSE)/1000,0)</f>
        <v>0</v>
      </c>
      <c r="T9" s="121">
        <f>IFERROR(HLOOKUP(T$6,[1]carteraycontingente!$C$13:$BT$31,[1]carteraycontingente!$A16,FALSE)/1000,0)</f>
        <v>0</v>
      </c>
      <c r="U9" s="121">
        <f>IFERROR(HLOOKUP(U$6,[1]carteraycontingente!$C$13:$BT$31,[1]carteraycontingente!$A16,FALSE)/1000,0)</f>
        <v>0</v>
      </c>
      <c r="V9" s="121">
        <f>+SUM('[1]224'!B9:V9)+SUM('51-2'!B9:U9)</f>
        <v>10577.048499</v>
      </c>
      <c r="W9" s="292">
        <f t="shared" si="0"/>
        <v>1.4748421445714916E-3</v>
      </c>
    </row>
    <row r="10" spans="1:23" ht="15" customHeight="1" x14ac:dyDescent="0.2">
      <c r="A10" s="120" t="s">
        <v>236</v>
      </c>
      <c r="B10" s="121">
        <f>IFERROR(HLOOKUP(B$6,[1]carteraycontingente!$C$13:$BT$31,[1]carteraycontingente!$A17,FALSE)/1000,0)</f>
        <v>265.41989000000001</v>
      </c>
      <c r="C10" s="121">
        <f>IFERROR(HLOOKUP(C$6,[1]carteraycontingente!$C$13:$BT$31,[1]carteraycontingente!$A17,FALSE)/1000,0)</f>
        <v>2242.3314800000003</v>
      </c>
      <c r="D10" s="121">
        <f>IFERROR(HLOOKUP(D$6,[1]carteraycontingente!$C$13:$BT$31,[1]carteraycontingente!$A17,FALSE)/1000,0)</f>
        <v>271.76150000000001</v>
      </c>
      <c r="E10" s="121">
        <f>IFERROR(HLOOKUP(E$6,[1]carteraycontingente!$C$13:$BT$31,[1]carteraycontingente!$A17,FALSE)/1000,0)</f>
        <v>1706.0903800000001</v>
      </c>
      <c r="F10" s="121">
        <f>IFERROR(HLOOKUP(F$6,[1]carteraycontingente!$C$13:$BT$31,[1]carteraycontingente!$A17,FALSE)/1000,0)</f>
        <v>454.61743000000007</v>
      </c>
      <c r="G10" s="121">
        <f>IFERROR(HLOOKUP(G$6,[1]carteraycontingente!$C$13:$BT$31,[1]carteraycontingente!$A17,FALSE)/1000,0)</f>
        <v>3835.9090709999982</v>
      </c>
      <c r="H10" s="121">
        <f>IFERROR(HLOOKUP(H$6,[1]carteraycontingente!$C$13:$BT$31,[1]carteraycontingente!$A17,FALSE)/1000,0)</f>
        <v>579.24703999999997</v>
      </c>
      <c r="I10" s="121">
        <f>IFERROR(HLOOKUP(I$6,[1]carteraycontingente!$C$13:$BT$31,[1]carteraycontingente!$A17,FALSE)/1000,0)</f>
        <v>950.06508999999983</v>
      </c>
      <c r="J10" s="121">
        <f>IFERROR(HLOOKUP(J$6,[1]carteraycontingente!$C$13:$BT$31,[1]carteraycontingente!$A17,FALSE)/1000,0)</f>
        <v>238.55870000000002</v>
      </c>
      <c r="K10" s="121">
        <f>IFERROR(HLOOKUP(K$6,[1]carteraycontingente!$C$13:$BT$31,[1]carteraycontingente!$A17,FALSE)/1000,0)</f>
        <v>11604.872244799999</v>
      </c>
      <c r="L10" s="121">
        <f>IFERROR(HLOOKUP(L$6,[1]carteraycontingente!$C$13:$BT$31,[1]carteraycontingente!$A17,FALSE)/1000,0)</f>
        <v>326.95534999999995</v>
      </c>
      <c r="M10" s="121">
        <f>IFERROR(HLOOKUP(M$6,[1]carteraycontingente!$C$13:$BT$31,[1]carteraycontingente!$A17,FALSE)/1000,0)</f>
        <v>0</v>
      </c>
      <c r="N10" s="121">
        <f>IFERROR(HLOOKUP(N$6,[1]carteraycontingente!$C$13:$BT$31,[1]carteraycontingente!$A17,FALSE)/1000,0)</f>
        <v>130.93851999999998</v>
      </c>
      <c r="O10" s="121">
        <f>IFERROR(HLOOKUP(O$6,[1]carteraycontingente!$C$13:$BT$31,[1]carteraycontingente!$A17,FALSE)/1000,0)</f>
        <v>8.462530000000001</v>
      </c>
      <c r="P10" s="121">
        <f>IFERROR(HLOOKUP(P$6,[1]carteraycontingente!$C$13:$BT$31,[1]carteraycontingente!$A17,FALSE)/1000,0)</f>
        <v>0</v>
      </c>
      <c r="Q10" s="121">
        <f>IFERROR(HLOOKUP(Q$6,[1]carteraycontingente!$C$13:$BT$31,[1]carteraycontingente!$A17,FALSE)/1000,0)</f>
        <v>0</v>
      </c>
      <c r="R10" s="121">
        <f>IFERROR(HLOOKUP(R$6,[1]carteraycontingente!$C$13:$BT$31,[1]carteraycontingente!$A17,FALSE)/1000,0)</f>
        <v>46105.419544600009</v>
      </c>
      <c r="S10" s="121">
        <f>IFERROR(HLOOKUP(S$6,[1]carteraycontingente!$C$13:$BT$31,[1]carteraycontingente!$A17,FALSE)/1000,0)</f>
        <v>683.19992999999999</v>
      </c>
      <c r="T10" s="121">
        <f>IFERROR(HLOOKUP(T$6,[1]carteraycontingente!$C$13:$BT$31,[1]carteraycontingente!$A17,FALSE)/1000,0)</f>
        <v>343.40672999999998</v>
      </c>
      <c r="U10" s="121">
        <f>IFERROR(HLOOKUP(U$6,[1]carteraycontingente!$C$13:$BT$31,[1]carteraycontingente!$A17,FALSE)/1000,0)</f>
        <v>74.919640000000001</v>
      </c>
      <c r="V10" s="121">
        <f>+SUM('[1]224'!B10:V10)+SUM('51-2'!B10:U10)</f>
        <v>200196.52928779996</v>
      </c>
      <c r="W10" s="292">
        <f t="shared" si="0"/>
        <v>2.7914997139183328E-2</v>
      </c>
    </row>
    <row r="11" spans="1:23" ht="15" customHeight="1" x14ac:dyDescent="0.2">
      <c r="A11" s="120" t="s">
        <v>237</v>
      </c>
      <c r="B11" s="121">
        <f>IFERROR(HLOOKUP(B$6,[1]carteraycontingente!$C$13:$BT$31,[1]carteraycontingente!$A18,FALSE)/1000,0)</f>
        <v>11098.811319999995</v>
      </c>
      <c r="C11" s="121">
        <f>IFERROR(HLOOKUP(C$6,[1]carteraycontingente!$C$13:$BT$31,[1]carteraycontingente!$A18,FALSE)/1000,0)</f>
        <v>8248.1073426000021</v>
      </c>
      <c r="D11" s="121">
        <f>IFERROR(HLOOKUP(D$6,[1]carteraycontingente!$C$13:$BT$31,[1]carteraycontingente!$A18,FALSE)/1000,0)</f>
        <v>8007.2712100000008</v>
      </c>
      <c r="E11" s="121">
        <f>IFERROR(HLOOKUP(E$6,[1]carteraycontingente!$C$13:$BT$31,[1]carteraycontingente!$A18,FALSE)/1000,0)</f>
        <v>14937.169547400003</v>
      </c>
      <c r="F11" s="121">
        <f>IFERROR(HLOOKUP(F$6,[1]carteraycontingente!$C$13:$BT$31,[1]carteraycontingente!$A18,FALSE)/1000,0)</f>
        <v>9109.4034500000034</v>
      </c>
      <c r="G11" s="121">
        <f>IFERROR(HLOOKUP(G$6,[1]carteraycontingente!$C$13:$BT$31,[1]carteraycontingente!$A18,FALSE)/1000,0)</f>
        <v>14143.122522199992</v>
      </c>
      <c r="H11" s="121">
        <f>IFERROR(HLOOKUP(H$6,[1]carteraycontingente!$C$13:$BT$31,[1]carteraycontingente!$A18,FALSE)/1000,0)</f>
        <v>8460.4078999999983</v>
      </c>
      <c r="I11" s="121">
        <f>IFERROR(HLOOKUP(I$6,[1]carteraycontingente!$C$13:$BT$31,[1]carteraycontingente!$A18,FALSE)/1000,0)</f>
        <v>12837.929460000003</v>
      </c>
      <c r="J11" s="121">
        <f>IFERROR(HLOOKUP(J$6,[1]carteraycontingente!$C$13:$BT$31,[1]carteraycontingente!$A18,FALSE)/1000,0)</f>
        <v>6072.1301000000012</v>
      </c>
      <c r="K11" s="121">
        <f>IFERROR(HLOOKUP(K$6,[1]carteraycontingente!$C$13:$BT$31,[1]carteraycontingente!$A18,FALSE)/1000,0)</f>
        <v>6717.1565134000002</v>
      </c>
      <c r="L11" s="121">
        <f>IFERROR(HLOOKUP(L$6,[1]carteraycontingente!$C$13:$BT$31,[1]carteraycontingente!$A18,FALSE)/1000,0)</f>
        <v>6058.2598500000004</v>
      </c>
      <c r="M11" s="121">
        <f>IFERROR(HLOOKUP(M$6,[1]carteraycontingente!$C$13:$BT$31,[1]carteraycontingente!$A18,FALSE)/1000,0)</f>
        <v>6327.8365200000017</v>
      </c>
      <c r="N11" s="121">
        <f>IFERROR(HLOOKUP(N$6,[1]carteraycontingente!$C$13:$BT$31,[1]carteraycontingente!$A18,FALSE)/1000,0)</f>
        <v>1077.5519399999998</v>
      </c>
      <c r="O11" s="121">
        <f>IFERROR(HLOOKUP(O$6,[1]carteraycontingente!$C$13:$BT$31,[1]carteraycontingente!$A18,FALSE)/1000,0)</f>
        <v>4067.6837805999976</v>
      </c>
      <c r="P11" s="121">
        <f>IFERROR(HLOOKUP(P$6,[1]carteraycontingente!$C$13:$BT$31,[1]carteraycontingente!$A18,FALSE)/1000,0)</f>
        <v>1337.7150699999997</v>
      </c>
      <c r="Q11" s="121">
        <f>IFERROR(HLOOKUP(Q$6,[1]carteraycontingente!$C$13:$BT$31,[1]carteraycontingente!$A18,FALSE)/1000,0)</f>
        <v>10741.497026000001</v>
      </c>
      <c r="R11" s="121">
        <f>IFERROR(HLOOKUP(R$6,[1]carteraycontingente!$C$13:$BT$31,[1]carteraycontingente!$A18,FALSE)/1000,0)</f>
        <v>6066.7254224000008</v>
      </c>
      <c r="S11" s="121">
        <f>IFERROR(HLOOKUP(S$6,[1]carteraycontingente!$C$13:$BT$31,[1]carteraycontingente!$A18,FALSE)/1000,0)</f>
        <v>7752.3867422000021</v>
      </c>
      <c r="T11" s="121">
        <f>IFERROR(HLOOKUP(T$6,[1]carteraycontingente!$C$13:$BT$31,[1]carteraycontingente!$A18,FALSE)/1000,0)</f>
        <v>730.05077000000006</v>
      </c>
      <c r="U11" s="121">
        <f>IFERROR(HLOOKUP(U$6,[1]carteraycontingente!$C$13:$BT$31,[1]carteraycontingente!$A18,FALSE)/1000,0)</f>
        <v>5664.0496362000022</v>
      </c>
      <c r="V11" s="121">
        <f>+SUM('[1]224'!B11:V11)+SUM('51-2'!B11:U11)</f>
        <v>539209.89978999994</v>
      </c>
      <c r="W11" s="292">
        <f t="shared" si="0"/>
        <v>7.5186332468424336E-2</v>
      </c>
    </row>
    <row r="12" spans="1:23" ht="15" customHeight="1" x14ac:dyDescent="0.2">
      <c r="A12" s="120" t="s">
        <v>238</v>
      </c>
      <c r="B12" s="121">
        <f>IFERROR(HLOOKUP(B$6,[1]carteraycontingente!$C$13:$BT$31,[1]carteraycontingente!$A19,FALSE)/1000,0)</f>
        <v>7638.7610499999992</v>
      </c>
      <c r="C12" s="121">
        <f>IFERROR(HLOOKUP(C$6,[1]carteraycontingente!$C$13:$BT$31,[1]carteraycontingente!$A19,FALSE)/1000,0)</f>
        <v>3199.7133699999999</v>
      </c>
      <c r="D12" s="121">
        <f>IFERROR(HLOOKUP(D$6,[1]carteraycontingente!$C$13:$BT$31,[1]carteraycontingente!$A19,FALSE)/1000,0)</f>
        <v>464.35053000000011</v>
      </c>
      <c r="E12" s="121">
        <f>IFERROR(HLOOKUP(E$6,[1]carteraycontingente!$C$13:$BT$31,[1]carteraycontingente!$A19,FALSE)/1000,0)</f>
        <v>3156.1871000000001</v>
      </c>
      <c r="F12" s="121">
        <f>IFERROR(HLOOKUP(F$6,[1]carteraycontingente!$C$13:$BT$31,[1]carteraycontingente!$A19,FALSE)/1000,0)</f>
        <v>0</v>
      </c>
      <c r="G12" s="121">
        <f>IFERROR(HLOOKUP(G$6,[1]carteraycontingente!$C$13:$BT$31,[1]carteraycontingente!$A19,FALSE)/1000,0)</f>
        <v>150.53887</v>
      </c>
      <c r="H12" s="121">
        <f>IFERROR(HLOOKUP(H$6,[1]carteraycontingente!$C$13:$BT$31,[1]carteraycontingente!$A19,FALSE)/1000,0)</f>
        <v>0</v>
      </c>
      <c r="I12" s="121">
        <f>IFERROR(HLOOKUP(I$6,[1]carteraycontingente!$C$13:$BT$31,[1]carteraycontingente!$A19,FALSE)/1000,0)</f>
        <v>764.70964000000004</v>
      </c>
      <c r="J12" s="121">
        <f>IFERROR(HLOOKUP(J$6,[1]carteraycontingente!$C$13:$BT$31,[1]carteraycontingente!$A19,FALSE)/1000,0)</f>
        <v>215.79235999999997</v>
      </c>
      <c r="K12" s="121">
        <f>IFERROR(HLOOKUP(K$6,[1]carteraycontingente!$C$13:$BT$31,[1]carteraycontingente!$A19,FALSE)/1000,0)</f>
        <v>632.24122</v>
      </c>
      <c r="L12" s="121">
        <f>IFERROR(HLOOKUP(L$6,[1]carteraycontingente!$C$13:$BT$31,[1]carteraycontingente!$A19,FALSE)/1000,0)</f>
        <v>31.343990000000002</v>
      </c>
      <c r="M12" s="121">
        <f>IFERROR(HLOOKUP(M$6,[1]carteraycontingente!$C$13:$BT$31,[1]carteraycontingente!$A19,FALSE)/1000,0)</f>
        <v>1103.8064899999999</v>
      </c>
      <c r="N12" s="121">
        <f>IFERROR(HLOOKUP(N$6,[1]carteraycontingente!$C$13:$BT$31,[1]carteraycontingente!$A19,FALSE)/1000,0)</f>
        <v>156.50957</v>
      </c>
      <c r="O12" s="121">
        <f>IFERROR(HLOOKUP(O$6,[1]carteraycontingente!$C$13:$BT$31,[1]carteraycontingente!$A19,FALSE)/1000,0)</f>
        <v>55.079029999999996</v>
      </c>
      <c r="P12" s="121">
        <f>IFERROR(HLOOKUP(P$6,[1]carteraycontingente!$C$13:$BT$31,[1]carteraycontingente!$A19,FALSE)/1000,0)</f>
        <v>0</v>
      </c>
      <c r="Q12" s="121">
        <f>IFERROR(HLOOKUP(Q$6,[1]carteraycontingente!$C$13:$BT$31,[1]carteraycontingente!$A19,FALSE)/1000,0)</f>
        <v>681.27768920000005</v>
      </c>
      <c r="R12" s="121">
        <f>IFERROR(HLOOKUP(R$6,[1]carteraycontingente!$C$13:$BT$31,[1]carteraycontingente!$A19,FALSE)/1000,0)</f>
        <v>2576.8529200000003</v>
      </c>
      <c r="S12" s="121">
        <f>IFERROR(HLOOKUP(S$6,[1]carteraycontingente!$C$13:$BT$31,[1]carteraycontingente!$A19,FALSE)/1000,0)</f>
        <v>2177.7907100000002</v>
      </c>
      <c r="T12" s="121">
        <f>IFERROR(HLOOKUP(T$6,[1]carteraycontingente!$C$13:$BT$31,[1]carteraycontingente!$A19,FALSE)/1000,0)</f>
        <v>0</v>
      </c>
      <c r="U12" s="121">
        <f>IFERROR(HLOOKUP(U$6,[1]carteraycontingente!$C$13:$BT$31,[1]carteraycontingente!$A19,FALSE)/1000,0)</f>
        <v>75.974050000000005</v>
      </c>
      <c r="V12" s="121">
        <f>+SUM('[1]224'!B12:V12)+SUM('51-2'!B12:U12)</f>
        <v>41071.8813906</v>
      </c>
      <c r="W12" s="292">
        <f t="shared" si="0"/>
        <v>5.7269796614268544E-3</v>
      </c>
    </row>
    <row r="13" spans="1:23" ht="15" customHeight="1" x14ac:dyDescent="0.2">
      <c r="A13" s="120" t="s">
        <v>181</v>
      </c>
      <c r="B13" s="121">
        <f>IFERROR(HLOOKUP(B$6,[1]carteraycontingente!$C$13:$BT$31,[1]carteraycontingente!$A20,FALSE)/1000,0)</f>
        <v>5128.4161499999991</v>
      </c>
      <c r="C13" s="121">
        <f>IFERROR(HLOOKUP(C$6,[1]carteraycontingente!$C$13:$BT$31,[1]carteraycontingente!$A20,FALSE)/1000,0)</f>
        <v>8475.9004999999979</v>
      </c>
      <c r="D13" s="121">
        <f>IFERROR(HLOOKUP(D$6,[1]carteraycontingente!$C$13:$BT$31,[1]carteraycontingente!$A20,FALSE)/1000,0)</f>
        <v>6364.8044000000018</v>
      </c>
      <c r="E13" s="121">
        <f>IFERROR(HLOOKUP(E$6,[1]carteraycontingente!$C$13:$BT$31,[1]carteraycontingente!$A20,FALSE)/1000,0)</f>
        <v>5069.5663763999983</v>
      </c>
      <c r="F13" s="121">
        <f>IFERROR(HLOOKUP(F$6,[1]carteraycontingente!$C$13:$BT$31,[1]carteraycontingente!$A20,FALSE)/1000,0)</f>
        <v>4473.4172262000002</v>
      </c>
      <c r="G13" s="121">
        <f>IFERROR(HLOOKUP(G$6,[1]carteraycontingente!$C$13:$BT$31,[1]carteraycontingente!$A20,FALSE)/1000,0)</f>
        <v>13203.921480000001</v>
      </c>
      <c r="H13" s="121">
        <f>IFERROR(HLOOKUP(H$6,[1]carteraycontingente!$C$13:$BT$31,[1]carteraycontingente!$A20,FALSE)/1000,0)</f>
        <v>956.97046000000023</v>
      </c>
      <c r="I13" s="121">
        <f>IFERROR(HLOOKUP(I$6,[1]carteraycontingente!$C$13:$BT$31,[1]carteraycontingente!$A20,FALSE)/1000,0)</f>
        <v>8794.1415300000044</v>
      </c>
      <c r="J13" s="121">
        <f>IFERROR(HLOOKUP(J$6,[1]carteraycontingente!$C$13:$BT$31,[1]carteraycontingente!$A20,FALSE)/1000,0)</f>
        <v>2980.1911199999995</v>
      </c>
      <c r="K13" s="121">
        <f>IFERROR(HLOOKUP(K$6,[1]carteraycontingente!$C$13:$BT$31,[1]carteraycontingente!$A20,FALSE)/1000,0)</f>
        <v>4227.1537950000002</v>
      </c>
      <c r="L13" s="121">
        <f>IFERROR(HLOOKUP(L$6,[1]carteraycontingente!$C$13:$BT$31,[1]carteraycontingente!$A20,FALSE)/1000,0)</f>
        <v>6296.0199300000022</v>
      </c>
      <c r="M13" s="121">
        <f>IFERROR(HLOOKUP(M$6,[1]carteraycontingente!$C$13:$BT$31,[1]carteraycontingente!$A20,FALSE)/1000,0)</f>
        <v>1740.3332899999998</v>
      </c>
      <c r="N13" s="121">
        <f>IFERROR(HLOOKUP(N$6,[1]carteraycontingente!$C$13:$BT$31,[1]carteraycontingente!$A20,FALSE)/1000,0)</f>
        <v>1279.10139</v>
      </c>
      <c r="O13" s="121">
        <f>IFERROR(HLOOKUP(O$6,[1]carteraycontingente!$C$13:$BT$31,[1]carteraycontingente!$A20,FALSE)/1000,0)</f>
        <v>848.75039999999979</v>
      </c>
      <c r="P13" s="121">
        <f>IFERROR(HLOOKUP(P$6,[1]carteraycontingente!$C$13:$BT$31,[1]carteraycontingente!$A20,FALSE)/1000,0)</f>
        <v>149.04531</v>
      </c>
      <c r="Q13" s="121">
        <f>IFERROR(HLOOKUP(Q$6,[1]carteraycontingente!$C$13:$BT$31,[1]carteraycontingente!$A20,FALSE)/1000,0)</f>
        <v>3924.7508229999999</v>
      </c>
      <c r="R13" s="121">
        <f>IFERROR(HLOOKUP(R$6,[1]carteraycontingente!$C$13:$BT$31,[1]carteraycontingente!$A20,FALSE)/1000,0)</f>
        <v>3396.4361600000002</v>
      </c>
      <c r="S13" s="121">
        <f>IFERROR(HLOOKUP(S$6,[1]carteraycontingente!$C$13:$BT$31,[1]carteraycontingente!$A20,FALSE)/1000,0)</f>
        <v>988.6013954</v>
      </c>
      <c r="T13" s="121">
        <f>IFERROR(HLOOKUP(T$6,[1]carteraycontingente!$C$13:$BT$31,[1]carteraycontingente!$A20,FALSE)/1000,0)</f>
        <v>435.32126</v>
      </c>
      <c r="U13" s="121">
        <f>IFERROR(HLOOKUP(U$6,[1]carteraycontingente!$C$13:$BT$31,[1]carteraycontingente!$A20,FALSE)/1000,0)</f>
        <v>1000.4845896</v>
      </c>
      <c r="V13" s="121">
        <f>+SUM('[1]224'!B13:V13)+SUM('51-2'!B13:U13)</f>
        <v>259547.36961859994</v>
      </c>
      <c r="W13" s="292">
        <f t="shared" si="0"/>
        <v>3.6190757682767201E-2</v>
      </c>
    </row>
    <row r="14" spans="1:23" ht="15" customHeight="1" x14ac:dyDescent="0.2">
      <c r="A14" s="120" t="s">
        <v>239</v>
      </c>
      <c r="B14" s="121">
        <f>IFERROR(HLOOKUP(B$6,[1]carteraycontingente!$C$13:$BT$31,[1]carteraycontingente!$A21,FALSE)/1000,0)</f>
        <v>9773.623079200006</v>
      </c>
      <c r="C14" s="121">
        <f>IFERROR(HLOOKUP(C$6,[1]carteraycontingente!$C$13:$BT$31,[1]carteraycontingente!$A21,FALSE)/1000,0)</f>
        <v>37329.065559999988</v>
      </c>
      <c r="D14" s="121">
        <f>IFERROR(HLOOKUP(D$6,[1]carteraycontingente!$C$13:$BT$31,[1]carteraycontingente!$A21,FALSE)/1000,0)</f>
        <v>11172.684429999998</v>
      </c>
      <c r="E14" s="121">
        <f>IFERROR(HLOOKUP(E$6,[1]carteraycontingente!$C$13:$BT$31,[1]carteraycontingente!$A21,FALSE)/1000,0)</f>
        <v>69704.636521000022</v>
      </c>
      <c r="F14" s="121">
        <f>IFERROR(HLOOKUP(F$6,[1]carteraycontingente!$C$13:$BT$31,[1]carteraycontingente!$A21,FALSE)/1000,0)</f>
        <v>20779.812779999993</v>
      </c>
      <c r="G14" s="121">
        <f>IFERROR(HLOOKUP(G$6,[1]carteraycontingente!$C$13:$BT$31,[1]carteraycontingente!$A21,FALSE)/1000,0)</f>
        <v>33329.274681599993</v>
      </c>
      <c r="H14" s="121">
        <f>IFERROR(HLOOKUP(H$6,[1]carteraycontingente!$C$13:$BT$31,[1]carteraycontingente!$A21,FALSE)/1000,0)</f>
        <v>29036.285680000015</v>
      </c>
      <c r="I14" s="121">
        <f>IFERROR(HLOOKUP(I$6,[1]carteraycontingente!$C$13:$BT$31,[1]carteraycontingente!$A21,FALSE)/1000,0)</f>
        <v>54617.454305600011</v>
      </c>
      <c r="J14" s="121">
        <f>IFERROR(HLOOKUP(J$6,[1]carteraycontingente!$C$13:$BT$31,[1]carteraycontingente!$A21,FALSE)/1000,0)</f>
        <v>24517.454940000003</v>
      </c>
      <c r="K14" s="121">
        <f>IFERROR(HLOOKUP(K$6,[1]carteraycontingente!$C$13:$BT$31,[1]carteraycontingente!$A21,FALSE)/1000,0)</f>
        <v>17650.996861999993</v>
      </c>
      <c r="L14" s="121">
        <f>IFERROR(HLOOKUP(L$6,[1]carteraycontingente!$C$13:$BT$31,[1]carteraycontingente!$A21,FALSE)/1000,0)</f>
        <v>22617.388435800003</v>
      </c>
      <c r="M14" s="121">
        <f>IFERROR(HLOOKUP(M$6,[1]carteraycontingente!$C$13:$BT$31,[1]carteraycontingente!$A21,FALSE)/1000,0)</f>
        <v>11718.400056200007</v>
      </c>
      <c r="N14" s="121">
        <f>IFERROR(HLOOKUP(N$6,[1]carteraycontingente!$C$13:$BT$31,[1]carteraycontingente!$A21,FALSE)/1000,0)</f>
        <v>4133.69578</v>
      </c>
      <c r="O14" s="121">
        <f>IFERROR(HLOOKUP(O$6,[1]carteraycontingente!$C$13:$BT$31,[1]carteraycontingente!$A21,FALSE)/1000,0)</f>
        <v>4916.4003855999981</v>
      </c>
      <c r="P14" s="121">
        <f>IFERROR(HLOOKUP(P$6,[1]carteraycontingente!$C$13:$BT$31,[1]carteraycontingente!$A21,FALSE)/1000,0)</f>
        <v>8228.7176999999974</v>
      </c>
      <c r="Q14" s="121">
        <f>IFERROR(HLOOKUP(Q$6,[1]carteraycontingente!$C$13:$BT$31,[1]carteraycontingente!$A21,FALSE)/1000,0)</f>
        <v>23845.474628199998</v>
      </c>
      <c r="R14" s="121">
        <f>IFERROR(HLOOKUP(R$6,[1]carteraycontingente!$C$13:$BT$31,[1]carteraycontingente!$A21,FALSE)/1000,0)</f>
        <v>16861.46075559999</v>
      </c>
      <c r="S14" s="121">
        <f>IFERROR(HLOOKUP(S$6,[1]carteraycontingente!$C$13:$BT$31,[1]carteraycontingente!$A21,FALSE)/1000,0)</f>
        <v>13769.739837399993</v>
      </c>
      <c r="T14" s="121">
        <f>IFERROR(HLOOKUP(T$6,[1]carteraycontingente!$C$13:$BT$31,[1]carteraycontingente!$A21,FALSE)/1000,0)</f>
        <v>1674.9801199999999</v>
      </c>
      <c r="U14" s="121">
        <f>IFERROR(HLOOKUP(U$6,[1]carteraycontingente!$C$13:$BT$31,[1]carteraycontingente!$A21,FALSE)/1000,0)</f>
        <v>9812.4771929999988</v>
      </c>
      <c r="V14" s="121">
        <f>+SUM('[1]224'!B14:V14)+SUM('51-2'!B14:U14)</f>
        <v>1564442.0615996004</v>
      </c>
      <c r="W14" s="292">
        <f t="shared" si="0"/>
        <v>0.21814262129984019</v>
      </c>
    </row>
    <row r="15" spans="1:23" ht="15" customHeight="1" x14ac:dyDescent="0.2">
      <c r="A15" s="120" t="s">
        <v>240</v>
      </c>
      <c r="B15" s="121">
        <f>IFERROR(HLOOKUP(B$6,[1]carteraycontingente!$C$13:$BT$31,[1]carteraycontingente!$A22,FALSE)/1000,0)</f>
        <v>3924.7358335999988</v>
      </c>
      <c r="C15" s="121">
        <f>IFERROR(HLOOKUP(C$6,[1]carteraycontingente!$C$13:$BT$31,[1]carteraycontingente!$A22,FALSE)/1000,0)</f>
        <v>11497.756170000001</v>
      </c>
      <c r="D15" s="121">
        <f>IFERROR(HLOOKUP(D$6,[1]carteraycontingente!$C$13:$BT$31,[1]carteraycontingente!$A22,FALSE)/1000,0)</f>
        <v>3425.0194700000015</v>
      </c>
      <c r="E15" s="121">
        <f>IFERROR(HLOOKUP(E$6,[1]carteraycontingente!$C$13:$BT$31,[1]carteraycontingente!$A22,FALSE)/1000,0)</f>
        <v>12701.152059799997</v>
      </c>
      <c r="F15" s="121">
        <f>IFERROR(HLOOKUP(F$6,[1]carteraycontingente!$C$13:$BT$31,[1]carteraycontingente!$A22,FALSE)/1000,0)</f>
        <v>4394.4270200000001</v>
      </c>
      <c r="G15" s="121">
        <f>IFERROR(HLOOKUP(G$6,[1]carteraycontingente!$C$13:$BT$31,[1]carteraycontingente!$A22,FALSE)/1000,0)</f>
        <v>5457.7592317999988</v>
      </c>
      <c r="H15" s="121">
        <f>IFERROR(HLOOKUP(H$6,[1]carteraycontingente!$C$13:$BT$31,[1]carteraycontingente!$A22,FALSE)/1000,0)</f>
        <v>7952.4035699999986</v>
      </c>
      <c r="I15" s="121">
        <f>IFERROR(HLOOKUP(I$6,[1]carteraycontingente!$C$13:$BT$31,[1]carteraycontingente!$A22,FALSE)/1000,0)</f>
        <v>18270.972969999995</v>
      </c>
      <c r="J15" s="121">
        <f>IFERROR(HLOOKUP(J$6,[1]carteraycontingente!$C$13:$BT$31,[1]carteraycontingente!$A22,FALSE)/1000,0)</f>
        <v>7211.2935701999977</v>
      </c>
      <c r="K15" s="121">
        <f>IFERROR(HLOOKUP(K$6,[1]carteraycontingente!$C$13:$BT$31,[1]carteraycontingente!$A22,FALSE)/1000,0)</f>
        <v>5131.2512319999987</v>
      </c>
      <c r="L15" s="121">
        <f>IFERROR(HLOOKUP(L$6,[1]carteraycontingente!$C$13:$BT$31,[1]carteraycontingente!$A22,FALSE)/1000,0)</f>
        <v>6086.9296900000018</v>
      </c>
      <c r="M15" s="121">
        <f>IFERROR(HLOOKUP(M$6,[1]carteraycontingente!$C$13:$BT$31,[1]carteraycontingente!$A22,FALSE)/1000,0)</f>
        <v>4167.7639100000006</v>
      </c>
      <c r="N15" s="121">
        <f>IFERROR(HLOOKUP(N$6,[1]carteraycontingente!$C$13:$BT$31,[1]carteraycontingente!$A22,FALSE)/1000,0)</f>
        <v>1523.3011999999999</v>
      </c>
      <c r="O15" s="121">
        <f>IFERROR(HLOOKUP(O$6,[1]carteraycontingente!$C$13:$BT$31,[1]carteraycontingente!$A22,FALSE)/1000,0)</f>
        <v>1929.8806400000001</v>
      </c>
      <c r="P15" s="121">
        <f>IFERROR(HLOOKUP(P$6,[1]carteraycontingente!$C$13:$BT$31,[1]carteraycontingente!$A22,FALSE)/1000,0)</f>
        <v>1743.6629800000001</v>
      </c>
      <c r="Q15" s="121">
        <f>IFERROR(HLOOKUP(Q$6,[1]carteraycontingente!$C$13:$BT$31,[1]carteraycontingente!$A22,FALSE)/1000,0)</f>
        <v>8747.3283462000018</v>
      </c>
      <c r="R15" s="121">
        <f>IFERROR(HLOOKUP(R$6,[1]carteraycontingente!$C$13:$BT$31,[1]carteraycontingente!$A22,FALSE)/1000,0)</f>
        <v>6833.5476563999982</v>
      </c>
      <c r="S15" s="121">
        <f>IFERROR(HLOOKUP(S$6,[1]carteraycontingente!$C$13:$BT$31,[1]carteraycontingente!$A22,FALSE)/1000,0)</f>
        <v>2932.7209367999994</v>
      </c>
      <c r="T15" s="121">
        <f>IFERROR(HLOOKUP(T$6,[1]carteraycontingente!$C$13:$BT$31,[1]carteraycontingente!$A22,FALSE)/1000,0)</f>
        <v>725.62817999999993</v>
      </c>
      <c r="U15" s="121">
        <f>IFERROR(HLOOKUP(U$6,[1]carteraycontingente!$C$13:$BT$31,[1]carteraycontingente!$A22,FALSE)/1000,0)</f>
        <v>4164.7969200000007</v>
      </c>
      <c r="V15" s="121">
        <f>+SUM('[1]224'!B15:V15)+SUM('51-2'!B15:U15)</f>
        <v>432084.72531339998</v>
      </c>
      <c r="W15" s="292">
        <f t="shared" si="0"/>
        <v>6.0249015874139909E-2</v>
      </c>
    </row>
    <row r="16" spans="1:23" ht="15" customHeight="1" x14ac:dyDescent="0.2">
      <c r="A16" s="120" t="s">
        <v>241</v>
      </c>
      <c r="B16" s="121">
        <f>IFERROR(HLOOKUP(B$6,[1]carteraycontingente!$C$13:$BT$31,[1]carteraycontingente!$A23,FALSE)/1000,0)</f>
        <v>13923.502399999996</v>
      </c>
      <c r="C16" s="121">
        <f>IFERROR(HLOOKUP(C$6,[1]carteraycontingente!$C$13:$BT$31,[1]carteraycontingente!$A23,FALSE)/1000,0)</f>
        <v>31697.358281599998</v>
      </c>
      <c r="D16" s="121">
        <f>IFERROR(HLOOKUP(D$6,[1]carteraycontingente!$C$13:$BT$31,[1]carteraycontingente!$A23,FALSE)/1000,0)</f>
        <v>13652.899764200003</v>
      </c>
      <c r="E16" s="121">
        <f>IFERROR(HLOOKUP(E$6,[1]carteraycontingente!$C$13:$BT$31,[1]carteraycontingente!$A23,FALSE)/1000,0)</f>
        <v>13785.852925599998</v>
      </c>
      <c r="F16" s="121">
        <f>IFERROR(HLOOKUP(F$6,[1]carteraycontingente!$C$13:$BT$31,[1]carteraycontingente!$A23,FALSE)/1000,0)</f>
        <v>20997.650519999999</v>
      </c>
      <c r="G16" s="121">
        <f>IFERROR(HLOOKUP(G$6,[1]carteraycontingente!$C$13:$BT$31,[1]carteraycontingente!$A23,FALSE)/1000,0)</f>
        <v>52073.3555662</v>
      </c>
      <c r="H16" s="121">
        <f>IFERROR(HLOOKUP(H$6,[1]carteraycontingente!$C$13:$BT$31,[1]carteraycontingente!$A23,FALSE)/1000,0)</f>
        <v>12575.404409999999</v>
      </c>
      <c r="I16" s="121">
        <f>IFERROR(HLOOKUP(I$6,[1]carteraycontingente!$C$13:$BT$31,[1]carteraycontingente!$A23,FALSE)/1000,0)</f>
        <v>65072.08807860002</v>
      </c>
      <c r="J16" s="121">
        <f>IFERROR(HLOOKUP(J$6,[1]carteraycontingente!$C$13:$BT$31,[1]carteraycontingente!$A23,FALSE)/1000,0)</f>
        <v>4712.4649100000006</v>
      </c>
      <c r="K16" s="121">
        <f>IFERROR(HLOOKUP(K$6,[1]carteraycontingente!$C$13:$BT$31,[1]carteraycontingente!$A23,FALSE)/1000,0)</f>
        <v>26319.713812400001</v>
      </c>
      <c r="L16" s="121">
        <f>IFERROR(HLOOKUP(L$6,[1]carteraycontingente!$C$13:$BT$31,[1]carteraycontingente!$A23,FALSE)/1000,0)</f>
        <v>5243.0458599999984</v>
      </c>
      <c r="M16" s="121">
        <f>IFERROR(HLOOKUP(M$6,[1]carteraycontingente!$C$13:$BT$31,[1]carteraycontingente!$A23,FALSE)/1000,0)</f>
        <v>3101.1774731999994</v>
      </c>
      <c r="N16" s="121">
        <f>IFERROR(HLOOKUP(N$6,[1]carteraycontingente!$C$13:$BT$31,[1]carteraycontingente!$A23,FALSE)/1000,0)</f>
        <v>3098.9929500000003</v>
      </c>
      <c r="O16" s="121">
        <f>IFERROR(HLOOKUP(O$6,[1]carteraycontingente!$C$13:$BT$31,[1]carteraycontingente!$A23,FALSE)/1000,0)</f>
        <v>3530.6196873999997</v>
      </c>
      <c r="P16" s="121">
        <f>IFERROR(HLOOKUP(P$6,[1]carteraycontingente!$C$13:$BT$31,[1]carteraycontingente!$A23,FALSE)/1000,0)</f>
        <v>5601.2323400000014</v>
      </c>
      <c r="Q16" s="121">
        <f>IFERROR(HLOOKUP(Q$6,[1]carteraycontingente!$C$13:$BT$31,[1]carteraycontingente!$A23,FALSE)/1000,0)</f>
        <v>17586.067032400002</v>
      </c>
      <c r="R16" s="121">
        <f>IFERROR(HLOOKUP(R$6,[1]carteraycontingente!$C$13:$BT$31,[1]carteraycontingente!$A23,FALSE)/1000,0)</f>
        <v>17485.746469400001</v>
      </c>
      <c r="S16" s="121">
        <f>IFERROR(HLOOKUP(S$6,[1]carteraycontingente!$C$13:$BT$31,[1]carteraycontingente!$A23,FALSE)/1000,0)</f>
        <v>6776.0870582000007</v>
      </c>
      <c r="T16" s="121">
        <f>IFERROR(HLOOKUP(T$6,[1]carteraycontingente!$C$13:$BT$31,[1]carteraycontingente!$A23,FALSE)/1000,0)</f>
        <v>3999.3954299999991</v>
      </c>
      <c r="U16" s="121">
        <f>IFERROR(HLOOKUP(U$6,[1]carteraycontingente!$C$13:$BT$31,[1]carteraycontingente!$A23,FALSE)/1000,0)</f>
        <v>2247.2766366000001</v>
      </c>
      <c r="V16" s="121">
        <f>+SUM('[1]224'!B16:V16)+SUM('51-2'!B16:U16)</f>
        <v>980166.83115839981</v>
      </c>
      <c r="W16" s="292">
        <f t="shared" si="0"/>
        <v>0.13667247072188143</v>
      </c>
    </row>
    <row r="17" spans="1:23" ht="15" customHeight="1" x14ac:dyDescent="0.2">
      <c r="A17" s="120" t="s">
        <v>242</v>
      </c>
      <c r="B17" s="121">
        <f>IFERROR(HLOOKUP(B$6,[1]carteraycontingente!$C$13:$BT$31,[1]carteraycontingente!$A24,FALSE)/1000,0)</f>
        <v>3647.0395699999999</v>
      </c>
      <c r="C17" s="121">
        <f>IFERROR(HLOOKUP(C$6,[1]carteraycontingente!$C$13:$BT$31,[1]carteraycontingente!$A24,FALSE)/1000,0)</f>
        <v>3196.6550399999996</v>
      </c>
      <c r="D17" s="121">
        <f>IFERROR(HLOOKUP(D$6,[1]carteraycontingente!$C$13:$BT$31,[1]carteraycontingente!$A24,FALSE)/1000,0)</f>
        <v>2020.8535999999999</v>
      </c>
      <c r="E17" s="121">
        <f>IFERROR(HLOOKUP(E$6,[1]carteraycontingente!$C$13:$BT$31,[1]carteraycontingente!$A24,FALSE)/1000,0)</f>
        <v>11040.412979199997</v>
      </c>
      <c r="F17" s="121">
        <f>IFERROR(HLOOKUP(F$6,[1]carteraycontingente!$C$13:$BT$31,[1]carteraycontingente!$A24,FALSE)/1000,0)</f>
        <v>322.83671000000004</v>
      </c>
      <c r="G17" s="121">
        <f>IFERROR(HLOOKUP(G$6,[1]carteraycontingente!$C$13:$BT$31,[1]carteraycontingente!$A24,FALSE)/1000,0)</f>
        <v>272.52595999999994</v>
      </c>
      <c r="H17" s="121">
        <f>IFERROR(HLOOKUP(H$6,[1]carteraycontingente!$C$13:$BT$31,[1]carteraycontingente!$A24,FALSE)/1000,0)</f>
        <v>227.75008000000003</v>
      </c>
      <c r="I17" s="121">
        <f>IFERROR(HLOOKUP(I$6,[1]carteraycontingente!$C$13:$BT$31,[1]carteraycontingente!$A24,FALSE)/1000,0)</f>
        <v>7094.1584299999986</v>
      </c>
      <c r="J17" s="121">
        <f>IFERROR(HLOOKUP(J$6,[1]carteraycontingente!$C$13:$BT$31,[1]carteraycontingente!$A24,FALSE)/1000,0)</f>
        <v>3827.5314500000004</v>
      </c>
      <c r="K17" s="121">
        <f>IFERROR(HLOOKUP(K$6,[1]carteraycontingente!$C$13:$BT$31,[1]carteraycontingente!$A24,FALSE)/1000,0)</f>
        <v>107.37568999999999</v>
      </c>
      <c r="L17" s="121">
        <f>IFERROR(HLOOKUP(L$6,[1]carteraycontingente!$C$13:$BT$31,[1]carteraycontingente!$A24,FALSE)/1000,0)</f>
        <v>1064.6587299999999</v>
      </c>
      <c r="M17" s="121">
        <f>IFERROR(HLOOKUP(M$6,[1]carteraycontingente!$C$13:$BT$31,[1]carteraycontingente!$A24,FALSE)/1000,0)</f>
        <v>1308.8114499999997</v>
      </c>
      <c r="N17" s="121">
        <f>IFERROR(HLOOKUP(N$6,[1]carteraycontingente!$C$13:$BT$31,[1]carteraycontingente!$A24,FALSE)/1000,0)</f>
        <v>365.27930000000003</v>
      </c>
      <c r="O17" s="121">
        <f>IFERROR(HLOOKUP(O$6,[1]carteraycontingente!$C$13:$BT$31,[1]carteraycontingente!$A24,FALSE)/1000,0)</f>
        <v>74.846149999999994</v>
      </c>
      <c r="P17" s="121">
        <f>IFERROR(HLOOKUP(P$6,[1]carteraycontingente!$C$13:$BT$31,[1]carteraycontingente!$A24,FALSE)/1000,0)</f>
        <v>48.873649999999991</v>
      </c>
      <c r="Q17" s="121">
        <f>IFERROR(HLOOKUP(Q$6,[1]carteraycontingente!$C$13:$BT$31,[1]carteraycontingente!$A24,FALSE)/1000,0)</f>
        <v>660.62258999999995</v>
      </c>
      <c r="R17" s="121">
        <f>IFERROR(HLOOKUP(R$6,[1]carteraycontingente!$C$13:$BT$31,[1]carteraycontingente!$A24,FALSE)/1000,0)</f>
        <v>2270.3312223999997</v>
      </c>
      <c r="S17" s="121">
        <f>IFERROR(HLOOKUP(S$6,[1]carteraycontingente!$C$13:$BT$31,[1]carteraycontingente!$A24,FALSE)/1000,0)</f>
        <v>535.76972000000001</v>
      </c>
      <c r="T17" s="121">
        <f>IFERROR(HLOOKUP(T$6,[1]carteraycontingente!$C$13:$BT$31,[1]carteraycontingente!$A24,FALSE)/1000,0)</f>
        <v>0</v>
      </c>
      <c r="U17" s="121">
        <f>IFERROR(HLOOKUP(U$6,[1]carteraycontingente!$C$13:$BT$31,[1]carteraycontingente!$A24,FALSE)/1000,0)</f>
        <v>21.973659999999999</v>
      </c>
      <c r="V17" s="121">
        <f>+SUM('[1]224'!B17:V17)+SUM('51-2'!B17:U17)</f>
        <v>117298.17557860003</v>
      </c>
      <c r="W17" s="292">
        <f t="shared" si="0"/>
        <v>1.6355819191055204E-2</v>
      </c>
    </row>
    <row r="18" spans="1:23" ht="15" customHeight="1" x14ac:dyDescent="0.2">
      <c r="A18" s="120" t="s">
        <v>243</v>
      </c>
      <c r="B18" s="121">
        <f>IFERROR(HLOOKUP(B$6,[1]carteraycontingente!$C$13:$BT$31,[1]carteraycontingente!$A25,FALSE)/1000,0)</f>
        <v>8056.7734335999976</v>
      </c>
      <c r="C18" s="121">
        <f>IFERROR(HLOOKUP(C$6,[1]carteraycontingente!$C$13:$BT$31,[1]carteraycontingente!$A25,FALSE)/1000,0)</f>
        <v>24822.886987800019</v>
      </c>
      <c r="D18" s="121">
        <f>IFERROR(HLOOKUP(D$6,[1]carteraycontingente!$C$13:$BT$31,[1]carteraycontingente!$A25,FALSE)/1000,0)</f>
        <v>3606.7640000000006</v>
      </c>
      <c r="E18" s="121">
        <f>IFERROR(HLOOKUP(E$6,[1]carteraycontingente!$C$13:$BT$31,[1]carteraycontingente!$A25,FALSE)/1000,0)</f>
        <v>24684.988096199995</v>
      </c>
      <c r="F18" s="121">
        <f>IFERROR(HLOOKUP(F$6,[1]carteraycontingente!$C$13:$BT$31,[1]carteraycontingente!$A25,FALSE)/1000,0)</f>
        <v>10631.095519999999</v>
      </c>
      <c r="G18" s="121">
        <f>IFERROR(HLOOKUP(G$6,[1]carteraycontingente!$C$13:$BT$31,[1]carteraycontingente!$A25,FALSE)/1000,0)</f>
        <v>12058.5311</v>
      </c>
      <c r="H18" s="121">
        <f>IFERROR(HLOOKUP(H$6,[1]carteraycontingente!$C$13:$BT$31,[1]carteraycontingente!$A25,FALSE)/1000,0)</f>
        <v>11075.539980000003</v>
      </c>
      <c r="I18" s="121">
        <f>IFERROR(HLOOKUP(I$6,[1]carteraycontingente!$C$13:$BT$31,[1]carteraycontingente!$A25,FALSE)/1000,0)</f>
        <v>15282.360613200002</v>
      </c>
      <c r="J18" s="121">
        <f>IFERROR(HLOOKUP(J$6,[1]carteraycontingente!$C$13:$BT$31,[1]carteraycontingente!$A25,FALSE)/1000,0)</f>
        <v>3887.0032099999976</v>
      </c>
      <c r="K18" s="121">
        <f>IFERROR(HLOOKUP(K$6,[1]carteraycontingente!$C$13:$BT$31,[1]carteraycontingente!$A25,FALSE)/1000,0)</f>
        <v>6135.0586959999991</v>
      </c>
      <c r="L18" s="121">
        <f>IFERROR(HLOOKUP(L$6,[1]carteraycontingente!$C$13:$BT$31,[1]carteraycontingente!$A25,FALSE)/1000,0)</f>
        <v>3204.0431100000001</v>
      </c>
      <c r="M18" s="121">
        <f>IFERROR(HLOOKUP(M$6,[1]carteraycontingente!$C$13:$BT$31,[1]carteraycontingente!$A25,FALSE)/1000,0)</f>
        <v>4425.6582299999991</v>
      </c>
      <c r="N18" s="121">
        <f>IFERROR(HLOOKUP(N$6,[1]carteraycontingente!$C$13:$BT$31,[1]carteraycontingente!$A25,FALSE)/1000,0)</f>
        <v>2019.9925662000005</v>
      </c>
      <c r="O18" s="121">
        <f>IFERROR(HLOOKUP(O$6,[1]carteraycontingente!$C$13:$BT$31,[1]carteraycontingente!$A25,FALSE)/1000,0)</f>
        <v>1670.5324400000006</v>
      </c>
      <c r="P18" s="121">
        <f>IFERROR(HLOOKUP(P$6,[1]carteraycontingente!$C$13:$BT$31,[1]carteraycontingente!$A25,FALSE)/1000,0)</f>
        <v>5224.0074399999994</v>
      </c>
      <c r="Q18" s="121">
        <f>IFERROR(HLOOKUP(Q$6,[1]carteraycontingente!$C$13:$BT$31,[1]carteraycontingente!$A25,FALSE)/1000,0)</f>
        <v>8505.0591343999968</v>
      </c>
      <c r="R18" s="121">
        <f>IFERROR(HLOOKUP(R$6,[1]carteraycontingente!$C$13:$BT$31,[1]carteraycontingente!$A25,FALSE)/1000,0)</f>
        <v>16733.2811454</v>
      </c>
      <c r="S18" s="121">
        <f>IFERROR(HLOOKUP(S$6,[1]carteraycontingente!$C$13:$BT$31,[1]carteraycontingente!$A25,FALSE)/1000,0)</f>
        <v>5105.513904800001</v>
      </c>
      <c r="T18" s="121">
        <f>IFERROR(HLOOKUP(T$6,[1]carteraycontingente!$C$13:$BT$31,[1]carteraycontingente!$A25,FALSE)/1000,0)</f>
        <v>36.633669999999995</v>
      </c>
      <c r="U18" s="121">
        <f>IFERROR(HLOOKUP(U$6,[1]carteraycontingente!$C$13:$BT$31,[1]carteraycontingente!$A25,FALSE)/1000,0)</f>
        <v>1404.7875372000001</v>
      </c>
      <c r="V18" s="121">
        <f>+SUM('[1]224'!B18:V18)+SUM('51-2'!B18:U18)</f>
        <v>743485.36510400008</v>
      </c>
      <c r="W18" s="292">
        <f t="shared" si="0"/>
        <v>0.10367008815655633</v>
      </c>
    </row>
    <row r="19" spans="1:23" ht="15" customHeight="1" x14ac:dyDescent="0.2">
      <c r="A19" s="120" t="s">
        <v>244</v>
      </c>
      <c r="B19" s="121">
        <f>IFERROR(HLOOKUP(B$6,[1]carteraycontingente!$C$13:$BT$31,[1]carteraycontingente!$A26,FALSE)/1000,0)</f>
        <v>13594.659580000001</v>
      </c>
      <c r="C19" s="121">
        <f>IFERROR(HLOOKUP(C$6,[1]carteraycontingente!$C$13:$BT$31,[1]carteraycontingente!$A26,FALSE)/1000,0)</f>
        <v>10602.624350000006</v>
      </c>
      <c r="D19" s="121">
        <f>IFERROR(HLOOKUP(D$6,[1]carteraycontingente!$C$13:$BT$31,[1]carteraycontingente!$A26,FALSE)/1000,0)</f>
        <v>8343.1449299999986</v>
      </c>
      <c r="E19" s="121">
        <f>IFERROR(HLOOKUP(E$6,[1]carteraycontingente!$C$13:$BT$31,[1]carteraycontingente!$A26,FALSE)/1000,0)</f>
        <v>1607.4952016</v>
      </c>
      <c r="F19" s="121">
        <f>IFERROR(HLOOKUP(F$6,[1]carteraycontingente!$C$13:$BT$31,[1]carteraycontingente!$A26,FALSE)/1000,0)</f>
        <v>1006.44664</v>
      </c>
      <c r="G19" s="121">
        <f>IFERROR(HLOOKUP(G$6,[1]carteraycontingente!$C$13:$BT$31,[1]carteraycontingente!$A26,FALSE)/1000,0)</f>
        <v>1318.2684000000006</v>
      </c>
      <c r="H19" s="121">
        <f>IFERROR(HLOOKUP(H$6,[1]carteraycontingente!$C$13:$BT$31,[1]carteraycontingente!$A26,FALSE)/1000,0)</f>
        <v>840.52311999999995</v>
      </c>
      <c r="I19" s="121">
        <f>IFERROR(HLOOKUP(I$6,[1]carteraycontingente!$C$13:$BT$31,[1]carteraycontingente!$A26,FALSE)/1000,0)</f>
        <v>876.06804999999986</v>
      </c>
      <c r="J19" s="121">
        <f>IFERROR(HLOOKUP(J$6,[1]carteraycontingente!$C$13:$BT$31,[1]carteraycontingente!$A26,FALSE)/1000,0)</f>
        <v>13939.59145</v>
      </c>
      <c r="K19" s="121">
        <f>IFERROR(HLOOKUP(K$6,[1]carteraycontingente!$C$13:$BT$31,[1]carteraycontingente!$A26,FALSE)/1000,0)</f>
        <v>2852.9317282000002</v>
      </c>
      <c r="L19" s="121">
        <f>IFERROR(HLOOKUP(L$6,[1]carteraycontingente!$C$13:$BT$31,[1]carteraycontingente!$A26,FALSE)/1000,0)</f>
        <v>733.20325000000003</v>
      </c>
      <c r="M19" s="121">
        <f>IFERROR(HLOOKUP(M$6,[1]carteraycontingente!$C$13:$BT$31,[1]carteraycontingente!$A26,FALSE)/1000,0)</f>
        <v>5048.0376799999976</v>
      </c>
      <c r="N19" s="121">
        <f>IFERROR(HLOOKUP(N$6,[1]carteraycontingente!$C$13:$BT$31,[1]carteraycontingente!$A26,FALSE)/1000,0)</f>
        <v>1989.4611499999996</v>
      </c>
      <c r="O19" s="121">
        <f>IFERROR(HLOOKUP(O$6,[1]carteraycontingente!$C$13:$BT$31,[1]carteraycontingente!$A26,FALSE)/1000,0)</f>
        <v>0</v>
      </c>
      <c r="P19" s="121">
        <f>IFERROR(HLOOKUP(P$6,[1]carteraycontingente!$C$13:$BT$31,[1]carteraycontingente!$A26,FALSE)/1000,0)</f>
        <v>16.426269999999999</v>
      </c>
      <c r="Q19" s="121">
        <f>IFERROR(HLOOKUP(Q$6,[1]carteraycontingente!$C$13:$BT$31,[1]carteraycontingente!$A26,FALSE)/1000,0)</f>
        <v>1847.8434894000002</v>
      </c>
      <c r="R19" s="121">
        <f>IFERROR(HLOOKUP(R$6,[1]carteraycontingente!$C$13:$BT$31,[1]carteraycontingente!$A26,FALSE)/1000,0)</f>
        <v>10325.669372200004</v>
      </c>
      <c r="S19" s="121">
        <f>IFERROR(HLOOKUP(S$6,[1]carteraycontingente!$C$13:$BT$31,[1]carteraycontingente!$A26,FALSE)/1000,0)</f>
        <v>1139.556748</v>
      </c>
      <c r="T19" s="121">
        <f>IFERROR(HLOOKUP(T$6,[1]carteraycontingente!$C$13:$BT$31,[1]carteraycontingente!$A26,FALSE)/1000,0)</f>
        <v>0</v>
      </c>
      <c r="U19" s="121">
        <f>IFERROR(HLOOKUP(U$6,[1]carteraycontingente!$C$13:$BT$31,[1]carteraycontingente!$A26,FALSE)/1000,0)</f>
        <v>112.24166000000001</v>
      </c>
      <c r="V19" s="121">
        <f>+SUM('[1]224'!B19:V19)+SUM('51-2'!B19:U19)</f>
        <v>238376.35220400005</v>
      </c>
      <c r="W19" s="292">
        <f t="shared" si="0"/>
        <v>3.3238714045124719E-2</v>
      </c>
    </row>
    <row r="20" spans="1:23" ht="15" customHeight="1" x14ac:dyDescent="0.2">
      <c r="A20" s="120" t="s">
        <v>245</v>
      </c>
      <c r="B20" s="121">
        <f>IFERROR(HLOOKUP(B$6,[1]carteraycontingente!$C$13:$BT$31,[1]carteraycontingente!$A27,FALSE)/1000,0)</f>
        <v>11309.274779999996</v>
      </c>
      <c r="C20" s="121">
        <f>IFERROR(HLOOKUP(C$6,[1]carteraycontingente!$C$13:$BT$31,[1]carteraycontingente!$A27,FALSE)/1000,0)</f>
        <v>19626.77289</v>
      </c>
      <c r="D20" s="121">
        <f>IFERROR(HLOOKUP(D$6,[1]carteraycontingente!$C$13:$BT$31,[1]carteraycontingente!$A27,FALSE)/1000,0)</f>
        <v>16890.951800000003</v>
      </c>
      <c r="E20" s="121">
        <f>IFERROR(HLOOKUP(E$6,[1]carteraycontingente!$C$13:$BT$31,[1]carteraycontingente!$A27,FALSE)/1000,0)</f>
        <v>9141.8117273999997</v>
      </c>
      <c r="F20" s="121">
        <f>IFERROR(HLOOKUP(F$6,[1]carteraycontingente!$C$13:$BT$31,[1]carteraycontingente!$A27,FALSE)/1000,0)</f>
        <v>4887.3239199999989</v>
      </c>
      <c r="G20" s="121">
        <f>IFERROR(HLOOKUP(G$6,[1]carteraycontingente!$C$13:$BT$31,[1]carteraycontingente!$A27,FALSE)/1000,0)</f>
        <v>8517.3668100000014</v>
      </c>
      <c r="H20" s="121">
        <f>IFERROR(HLOOKUP(H$6,[1]carteraycontingente!$C$13:$BT$31,[1]carteraycontingente!$A27,FALSE)/1000,0)</f>
        <v>481.37137999999993</v>
      </c>
      <c r="I20" s="121">
        <f>IFERROR(HLOOKUP(I$6,[1]carteraycontingente!$C$13:$BT$31,[1]carteraycontingente!$A27,FALSE)/1000,0)</f>
        <v>4238.0138899999984</v>
      </c>
      <c r="J20" s="121">
        <f>IFERROR(HLOOKUP(J$6,[1]carteraycontingente!$C$13:$BT$31,[1]carteraycontingente!$A27,FALSE)/1000,0)</f>
        <v>116354.13657000003</v>
      </c>
      <c r="K20" s="121">
        <f>IFERROR(HLOOKUP(K$6,[1]carteraycontingente!$C$13:$BT$31,[1]carteraycontingente!$A27,FALSE)/1000,0)</f>
        <v>2114.0663514000003</v>
      </c>
      <c r="L20" s="121">
        <f>IFERROR(HLOOKUP(L$6,[1]carteraycontingente!$C$13:$BT$31,[1]carteraycontingente!$A27,FALSE)/1000,0)</f>
        <v>5042.7417720000003</v>
      </c>
      <c r="M20" s="121">
        <f>IFERROR(HLOOKUP(M$6,[1]carteraycontingente!$C$13:$BT$31,[1]carteraycontingente!$A27,FALSE)/1000,0)</f>
        <v>2804.2720200000003</v>
      </c>
      <c r="N20" s="121">
        <f>IFERROR(HLOOKUP(N$6,[1]carteraycontingente!$C$13:$BT$31,[1]carteraycontingente!$A27,FALSE)/1000,0)</f>
        <v>1249.1821336</v>
      </c>
      <c r="O20" s="121">
        <f>IFERROR(HLOOKUP(O$6,[1]carteraycontingente!$C$13:$BT$31,[1]carteraycontingente!$A27,FALSE)/1000,0)</f>
        <v>0</v>
      </c>
      <c r="P20" s="121">
        <f>IFERROR(HLOOKUP(P$6,[1]carteraycontingente!$C$13:$BT$31,[1]carteraycontingente!$A27,FALSE)/1000,0)</f>
        <v>10.91933</v>
      </c>
      <c r="Q20" s="121">
        <f>IFERROR(HLOOKUP(Q$6,[1]carteraycontingente!$C$13:$BT$31,[1]carteraycontingente!$A27,FALSE)/1000,0)</f>
        <v>2214.0694561999999</v>
      </c>
      <c r="R20" s="121">
        <f>IFERROR(HLOOKUP(R$6,[1]carteraycontingente!$C$13:$BT$31,[1]carteraycontingente!$A27,FALSE)/1000,0)</f>
        <v>12235.067160399998</v>
      </c>
      <c r="S20" s="121">
        <f>IFERROR(HLOOKUP(S$6,[1]carteraycontingente!$C$13:$BT$31,[1]carteraycontingente!$A27,FALSE)/1000,0)</f>
        <v>5547.8551100000013</v>
      </c>
      <c r="T20" s="121">
        <f>IFERROR(HLOOKUP(T$6,[1]carteraycontingente!$C$13:$BT$31,[1]carteraycontingente!$A27,FALSE)/1000,0)</f>
        <v>0</v>
      </c>
      <c r="U20" s="121">
        <f>IFERROR(HLOOKUP(U$6,[1]carteraycontingente!$C$13:$BT$31,[1]carteraycontingente!$A27,FALSE)/1000,0)</f>
        <v>346.45707999999996</v>
      </c>
      <c r="V20" s="121">
        <f>+SUM('[1]224'!B20:V20)+SUM('51-2'!B20:U20)</f>
        <v>664191.88299520011</v>
      </c>
      <c r="W20" s="292">
        <f t="shared" si="0"/>
        <v>9.2613566177391707E-2</v>
      </c>
    </row>
    <row r="21" spans="1:23" ht="15" customHeight="1" x14ac:dyDescent="0.2">
      <c r="A21" s="120" t="s">
        <v>246</v>
      </c>
      <c r="B21" s="121">
        <f>IFERROR(HLOOKUP(B$6,[1]carteraycontingente!$C$13:$BT$31,[1]carteraycontingente!$A28,FALSE)/1000,0)</f>
        <v>12922.401409999999</v>
      </c>
      <c r="C21" s="121">
        <f>IFERROR(HLOOKUP(C$6,[1]carteraycontingente!$C$13:$BT$31,[1]carteraycontingente!$A28,FALSE)/1000,0)</f>
        <v>14365.646759999992</v>
      </c>
      <c r="D21" s="121">
        <f>IFERROR(HLOOKUP(D$6,[1]carteraycontingente!$C$13:$BT$31,[1]carteraycontingente!$A28,FALSE)/1000,0)</f>
        <v>18797.397880000004</v>
      </c>
      <c r="E21" s="121">
        <f>IFERROR(HLOOKUP(E$6,[1]carteraycontingente!$C$13:$BT$31,[1]carteraycontingente!$A28,FALSE)/1000,0)</f>
        <v>18246.652535800004</v>
      </c>
      <c r="F21" s="121">
        <f>IFERROR(HLOOKUP(F$6,[1]carteraycontingente!$C$13:$BT$31,[1]carteraycontingente!$A28,FALSE)/1000,0)</f>
        <v>4030.7570600000013</v>
      </c>
      <c r="G21" s="121">
        <f>IFERROR(HLOOKUP(G$6,[1]carteraycontingente!$C$13:$BT$31,[1]carteraycontingente!$A28,FALSE)/1000,0)</f>
        <v>5345.5655599999991</v>
      </c>
      <c r="H21" s="121">
        <f>IFERROR(HLOOKUP(H$6,[1]carteraycontingente!$C$13:$BT$31,[1]carteraycontingente!$A28,FALSE)/1000,0)</f>
        <v>3694.9231000000009</v>
      </c>
      <c r="I21" s="121">
        <f>IFERROR(HLOOKUP(I$6,[1]carteraycontingente!$C$13:$BT$31,[1]carteraycontingente!$A28,FALSE)/1000,0)</f>
        <v>13104.209317199997</v>
      </c>
      <c r="J21" s="121">
        <f>IFERROR(HLOOKUP(J$6,[1]carteraycontingente!$C$13:$BT$31,[1]carteraycontingente!$A28,FALSE)/1000,0)</f>
        <v>26219.226410000014</v>
      </c>
      <c r="K21" s="121">
        <f>IFERROR(HLOOKUP(K$6,[1]carteraycontingente!$C$13:$BT$31,[1]carteraycontingente!$A28,FALSE)/1000,0)</f>
        <v>4034.3678357999997</v>
      </c>
      <c r="L21" s="121">
        <f>IFERROR(HLOOKUP(L$6,[1]carteraycontingente!$C$13:$BT$31,[1]carteraycontingente!$A28,FALSE)/1000,0)</f>
        <v>4000.5679400000004</v>
      </c>
      <c r="M21" s="121">
        <f>IFERROR(HLOOKUP(M$6,[1]carteraycontingente!$C$13:$BT$31,[1]carteraycontingente!$A28,FALSE)/1000,0)</f>
        <v>1983.0184900000002</v>
      </c>
      <c r="N21" s="121">
        <f>IFERROR(HLOOKUP(N$6,[1]carteraycontingente!$C$13:$BT$31,[1]carteraycontingente!$A28,FALSE)/1000,0)</f>
        <v>2404.9875440000001</v>
      </c>
      <c r="O21" s="121">
        <f>IFERROR(HLOOKUP(O$6,[1]carteraycontingente!$C$13:$BT$31,[1]carteraycontingente!$A28,FALSE)/1000,0)</f>
        <v>932.15475000000004</v>
      </c>
      <c r="P21" s="121">
        <f>IFERROR(HLOOKUP(P$6,[1]carteraycontingente!$C$13:$BT$31,[1]carteraycontingente!$A28,FALSE)/1000,0)</f>
        <v>546.61750000000006</v>
      </c>
      <c r="Q21" s="121">
        <f>IFERROR(HLOOKUP(Q$6,[1]carteraycontingente!$C$13:$BT$31,[1]carteraycontingente!$A28,FALSE)/1000,0)</f>
        <v>5123.0079345999993</v>
      </c>
      <c r="R21" s="121">
        <f>IFERROR(HLOOKUP(R$6,[1]carteraycontingente!$C$13:$BT$31,[1]carteraycontingente!$A28,FALSE)/1000,0)</f>
        <v>15012.658590599998</v>
      </c>
      <c r="S21" s="121">
        <f>IFERROR(HLOOKUP(S$6,[1]carteraycontingente!$C$13:$BT$31,[1]carteraycontingente!$A28,FALSE)/1000,0)</f>
        <v>21184.166302599999</v>
      </c>
      <c r="T21" s="121">
        <f>IFERROR(HLOOKUP(T$6,[1]carteraycontingente!$C$13:$BT$31,[1]carteraycontingente!$A28,FALSE)/1000,0)</f>
        <v>16893.272080000006</v>
      </c>
      <c r="U21" s="121">
        <f>IFERROR(HLOOKUP(U$6,[1]carteraycontingente!$C$13:$BT$31,[1]carteraycontingente!$A28,FALSE)/1000,0)</f>
        <v>1123.9268500000001</v>
      </c>
      <c r="V21" s="121">
        <f>+SUM('[1]224'!B21:V21)+SUM('51-2'!B21:U21)</f>
        <v>534781.33143420005</v>
      </c>
      <c r="W21" s="292">
        <f t="shared" si="0"/>
        <v>7.4568821898073179E-2</v>
      </c>
    </row>
    <row r="22" spans="1:23" ht="15" customHeight="1" x14ac:dyDescent="0.2">
      <c r="A22" s="120" t="s">
        <v>247</v>
      </c>
      <c r="B22" s="121">
        <f>IFERROR(HLOOKUP(B$6,[1]carteraycontingente!$C$13:$BT$31,[1]carteraycontingente!$A29,FALSE)/1000,0)</f>
        <v>524.81912999999997</v>
      </c>
      <c r="C22" s="121">
        <f>IFERROR(HLOOKUP(C$6,[1]carteraycontingente!$C$13:$BT$31,[1]carteraycontingente!$A29,FALSE)/1000,0)</f>
        <v>24.715299999999996</v>
      </c>
      <c r="D22" s="121">
        <f>IFERROR(HLOOKUP(D$6,[1]carteraycontingente!$C$13:$BT$31,[1]carteraycontingente!$A29,FALSE)/1000,0)</f>
        <v>585.4983400000001</v>
      </c>
      <c r="E22" s="121">
        <f>IFERROR(HLOOKUP(E$6,[1]carteraycontingente!$C$13:$BT$31,[1]carteraycontingente!$A29,FALSE)/1000,0)</f>
        <v>354.17040040000001</v>
      </c>
      <c r="F22" s="121">
        <f>IFERROR(HLOOKUP(F$6,[1]carteraycontingente!$C$13:$BT$31,[1]carteraycontingente!$A29,FALSE)/1000,0)</f>
        <v>41.026609999999998</v>
      </c>
      <c r="G22" s="121">
        <f>IFERROR(HLOOKUP(G$6,[1]carteraycontingente!$C$13:$BT$31,[1]carteraycontingente!$A29,FALSE)/1000,0)</f>
        <v>362.98274999999995</v>
      </c>
      <c r="H22" s="121">
        <f>IFERROR(HLOOKUP(H$6,[1]carteraycontingente!$C$13:$BT$31,[1]carteraycontingente!$A29,FALSE)/1000,0)</f>
        <v>184.28395999999998</v>
      </c>
      <c r="I22" s="121">
        <f>IFERROR(HLOOKUP(I$6,[1]carteraycontingente!$C$13:$BT$31,[1]carteraycontingente!$A29,FALSE)/1000,0)</f>
        <v>573.12599999999998</v>
      </c>
      <c r="J22" s="121">
        <f>IFERROR(HLOOKUP(J$6,[1]carteraycontingente!$C$13:$BT$31,[1]carteraycontingente!$A29,FALSE)/1000,0)</f>
        <v>10.014209999999999</v>
      </c>
      <c r="K22" s="121">
        <f>IFERROR(HLOOKUP(K$6,[1]carteraycontingente!$C$13:$BT$31,[1]carteraycontingente!$A29,FALSE)/1000,0)</f>
        <v>32.831559999999996</v>
      </c>
      <c r="L22" s="121">
        <f>IFERROR(HLOOKUP(L$6,[1]carteraycontingente!$C$13:$BT$31,[1]carteraycontingente!$A29,FALSE)/1000,0)</f>
        <v>818.1831699999999</v>
      </c>
      <c r="M22" s="121">
        <f>IFERROR(HLOOKUP(M$6,[1]carteraycontingente!$C$13:$BT$31,[1]carteraycontingente!$A29,FALSE)/1000,0)</f>
        <v>63.942639999999997</v>
      </c>
      <c r="N22" s="121">
        <f>IFERROR(HLOOKUP(N$6,[1]carteraycontingente!$C$13:$BT$31,[1]carteraycontingente!$A29,FALSE)/1000,0)</f>
        <v>149.12654999999998</v>
      </c>
      <c r="O22" s="121">
        <f>IFERROR(HLOOKUP(O$6,[1]carteraycontingente!$C$13:$BT$31,[1]carteraycontingente!$A29,FALSE)/1000,0)</f>
        <v>0</v>
      </c>
      <c r="P22" s="121">
        <f>IFERROR(HLOOKUP(P$6,[1]carteraycontingente!$C$13:$BT$31,[1]carteraycontingente!$A29,FALSE)/1000,0)</f>
        <v>129.11250000000001</v>
      </c>
      <c r="Q22" s="121">
        <f>IFERROR(HLOOKUP(Q$6,[1]carteraycontingente!$C$13:$BT$31,[1]carteraycontingente!$A29,FALSE)/1000,0)</f>
        <v>33.860419999999998</v>
      </c>
      <c r="R22" s="121">
        <f>IFERROR(HLOOKUP(R$6,[1]carteraycontingente!$C$13:$BT$31,[1]carteraycontingente!$A29,FALSE)/1000,0)</f>
        <v>0</v>
      </c>
      <c r="S22" s="121">
        <f>IFERROR(HLOOKUP(S$6,[1]carteraycontingente!$C$13:$BT$31,[1]carteraycontingente!$A29,FALSE)/1000,0)</f>
        <v>0</v>
      </c>
      <c r="T22" s="121">
        <f>IFERROR(HLOOKUP(T$6,[1]carteraycontingente!$C$13:$BT$31,[1]carteraycontingente!$A29,FALSE)/1000,0)</f>
        <v>0</v>
      </c>
      <c r="U22" s="121">
        <f>IFERROR(HLOOKUP(U$6,[1]carteraycontingente!$C$13:$BT$31,[1]carteraycontingente!$A29,FALSE)/1000,0)</f>
        <v>0</v>
      </c>
      <c r="V22" s="121">
        <f>+SUM('[1]224'!B22:V22)+SUM('51-2'!B22:U22)</f>
        <v>7850.3709514000002</v>
      </c>
      <c r="W22" s="292">
        <f t="shared" si="0"/>
        <v>1.0946397693779278E-3</v>
      </c>
    </row>
    <row r="23" spans="1:23" ht="15" customHeight="1" x14ac:dyDescent="0.2">
      <c r="A23" s="120" t="s">
        <v>248</v>
      </c>
      <c r="B23" s="121">
        <f>IFERROR(HLOOKUP(B$6,[1]carteraycontingente!$C$13:$BT$31,[1]carteraycontingente!$A30,FALSE)/1000,0)</f>
        <v>41.347770000000004</v>
      </c>
      <c r="C23" s="121">
        <f>IFERROR(HLOOKUP(C$6,[1]carteraycontingente!$C$13:$BT$31,[1]carteraycontingente!$A30,FALSE)/1000,0)</f>
        <v>133.92497</v>
      </c>
      <c r="D23" s="121">
        <f>IFERROR(HLOOKUP(D$6,[1]carteraycontingente!$C$13:$BT$31,[1]carteraycontingente!$A30,FALSE)/1000,0)</f>
        <v>0</v>
      </c>
      <c r="E23" s="121">
        <f>IFERROR(HLOOKUP(E$6,[1]carteraycontingente!$C$13:$BT$31,[1]carteraycontingente!$A30,FALSE)/1000,0)</f>
        <v>28.26641</v>
      </c>
      <c r="F23" s="121">
        <f>IFERROR(HLOOKUP(F$6,[1]carteraycontingente!$C$13:$BT$31,[1]carteraycontingente!$A30,FALSE)/1000,0)</f>
        <v>0</v>
      </c>
      <c r="G23" s="121">
        <f>IFERROR(HLOOKUP(G$6,[1]carteraycontingente!$C$13:$BT$31,[1]carteraycontingente!$A30,FALSE)/1000,0)</f>
        <v>0</v>
      </c>
      <c r="H23" s="121">
        <f>IFERROR(HLOOKUP(H$6,[1]carteraycontingente!$C$13:$BT$31,[1]carteraycontingente!$A30,FALSE)/1000,0)</f>
        <v>0</v>
      </c>
      <c r="I23" s="121">
        <f>IFERROR(HLOOKUP(I$6,[1]carteraycontingente!$C$13:$BT$31,[1]carteraycontingente!$A30,FALSE)/1000,0)</f>
        <v>11.196809999999999</v>
      </c>
      <c r="J23" s="121">
        <f>IFERROR(HLOOKUP(J$6,[1]carteraycontingente!$C$13:$BT$31,[1]carteraycontingente!$A30,FALSE)/1000,0)</f>
        <v>42.118560000000002</v>
      </c>
      <c r="K23" s="121">
        <f>IFERROR(HLOOKUP(K$6,[1]carteraycontingente!$C$13:$BT$31,[1]carteraycontingente!$A30,FALSE)/1000,0)</f>
        <v>0</v>
      </c>
      <c r="L23" s="121">
        <f>IFERROR(HLOOKUP(L$6,[1]carteraycontingente!$C$13:$BT$31,[1]carteraycontingente!$A30,FALSE)/1000,0)</f>
        <v>0</v>
      </c>
      <c r="M23" s="121">
        <f>IFERROR(HLOOKUP(M$6,[1]carteraycontingente!$C$13:$BT$31,[1]carteraycontingente!$A30,FALSE)/1000,0)</f>
        <v>65.036140000000003</v>
      </c>
      <c r="N23" s="121">
        <f>IFERROR(HLOOKUP(N$6,[1]carteraycontingente!$C$13:$BT$31,[1]carteraycontingente!$A30,FALSE)/1000,0)</f>
        <v>0</v>
      </c>
      <c r="O23" s="121">
        <f>IFERROR(HLOOKUP(O$6,[1]carteraycontingente!$C$13:$BT$31,[1]carteraycontingente!$A30,FALSE)/1000,0)</f>
        <v>0</v>
      </c>
      <c r="P23" s="121">
        <f>IFERROR(HLOOKUP(P$6,[1]carteraycontingente!$C$13:$BT$31,[1]carteraycontingente!$A30,FALSE)/1000,0)</f>
        <v>0</v>
      </c>
      <c r="Q23" s="121">
        <f>IFERROR(HLOOKUP(Q$6,[1]carteraycontingente!$C$13:$BT$31,[1]carteraycontingente!$A30,FALSE)/1000,0)</f>
        <v>0</v>
      </c>
      <c r="R23" s="121">
        <f>IFERROR(HLOOKUP(R$6,[1]carteraycontingente!$C$13:$BT$31,[1]carteraycontingente!$A30,FALSE)/1000,0)</f>
        <v>0</v>
      </c>
      <c r="S23" s="121">
        <f>IFERROR(HLOOKUP(S$6,[1]carteraycontingente!$C$13:$BT$31,[1]carteraycontingente!$A30,FALSE)/1000,0)</f>
        <v>0</v>
      </c>
      <c r="T23" s="121">
        <f>IFERROR(HLOOKUP(T$6,[1]carteraycontingente!$C$13:$BT$31,[1]carteraycontingente!$A30,FALSE)/1000,0)</f>
        <v>0</v>
      </c>
      <c r="U23" s="121">
        <f>IFERROR(HLOOKUP(U$6,[1]carteraycontingente!$C$13:$BT$31,[1]carteraycontingente!$A30,FALSE)/1000,0)</f>
        <v>0</v>
      </c>
      <c r="V23" s="121">
        <f>+SUM('[1]224'!B23:V23)+SUM('51-2'!B23:U23)</f>
        <v>1475.7972662</v>
      </c>
      <c r="W23" s="292">
        <f t="shared" si="0"/>
        <v>2.0578217120219638E-4</v>
      </c>
    </row>
    <row r="24" spans="1:23" s="38" customFormat="1" ht="15" customHeight="1" x14ac:dyDescent="0.25">
      <c r="A24" s="120" t="s">
        <v>249</v>
      </c>
      <c r="B24" s="121">
        <f>IFERROR(HLOOKUP(B$6,[1]carteraycontingente!$C$13:$BT$31,[1]carteraycontingente!$A31,FALSE)/1000,0)</f>
        <v>4171.6665925999996</v>
      </c>
      <c r="C24" s="121">
        <f>IFERROR(HLOOKUP(C$6,[1]carteraycontingente!$C$13:$BT$31,[1]carteraycontingente!$A31,FALSE)/1000,0)</f>
        <v>4261.0245999999997</v>
      </c>
      <c r="D24" s="121">
        <f>IFERROR(HLOOKUP(D$6,[1]carteraycontingente!$C$13:$BT$31,[1]carteraycontingente!$A31,FALSE)/1000,0)</f>
        <v>1872.3413200000002</v>
      </c>
      <c r="E24" s="121">
        <f>IFERROR(HLOOKUP(E$6,[1]carteraycontingente!$C$13:$BT$31,[1]carteraycontingente!$A31,FALSE)/1000,0)</f>
        <v>1259.7907200000002</v>
      </c>
      <c r="F24" s="121">
        <f>IFERROR(HLOOKUP(F$6,[1]carteraycontingente!$C$13:$BT$31,[1]carteraycontingente!$A31,FALSE)/1000,0)</f>
        <v>1411.8547499999997</v>
      </c>
      <c r="G24" s="121">
        <f>IFERROR(HLOOKUP(G$6,[1]carteraycontingente!$C$13:$BT$31,[1]carteraycontingente!$A31,FALSE)/1000,0)</f>
        <v>1604.0005299999998</v>
      </c>
      <c r="H24" s="121">
        <f>IFERROR(HLOOKUP(H$6,[1]carteraycontingente!$C$13:$BT$31,[1]carteraycontingente!$A31,FALSE)/1000,0)</f>
        <v>324.65497000000005</v>
      </c>
      <c r="I24" s="121">
        <f>IFERROR(HLOOKUP(I$6,[1]carteraycontingente!$C$13:$BT$31,[1]carteraycontingente!$A31,FALSE)/1000,0)</f>
        <v>891.28457000000014</v>
      </c>
      <c r="J24" s="121">
        <f>IFERROR(HLOOKUP(J$6,[1]carteraycontingente!$C$13:$BT$31,[1]carteraycontingente!$A31,FALSE)/1000,0)</f>
        <v>10230.968570000006</v>
      </c>
      <c r="K24" s="121">
        <f>IFERROR(HLOOKUP(K$6,[1]carteraycontingente!$C$13:$BT$31,[1]carteraycontingente!$A31,FALSE)/1000,0)</f>
        <v>570.72634259999984</v>
      </c>
      <c r="L24" s="121">
        <f>IFERROR(HLOOKUP(L$6,[1]carteraycontingente!$C$13:$BT$31,[1]carteraycontingente!$A31,FALSE)/1000,0)</f>
        <v>1195.41922</v>
      </c>
      <c r="M24" s="121">
        <f>IFERROR(HLOOKUP(M$6,[1]carteraycontingente!$C$13:$BT$31,[1]carteraycontingente!$A31,FALSE)/1000,0)</f>
        <v>900.06133</v>
      </c>
      <c r="N24" s="121">
        <f>IFERROR(HLOOKUP(N$6,[1]carteraycontingente!$C$13:$BT$31,[1]carteraycontingente!$A31,FALSE)/1000,0)</f>
        <v>426.48744999999997</v>
      </c>
      <c r="O24" s="121">
        <f>IFERROR(HLOOKUP(O$6,[1]carteraycontingente!$C$13:$BT$31,[1]carteraycontingente!$A31,FALSE)/1000,0)</f>
        <v>34.9</v>
      </c>
      <c r="P24" s="121">
        <f>IFERROR(HLOOKUP(P$6,[1]carteraycontingente!$C$13:$BT$31,[1]carteraycontingente!$A31,FALSE)/1000,0)</f>
        <v>16.672189999999997</v>
      </c>
      <c r="Q24" s="121">
        <f>IFERROR(HLOOKUP(Q$6,[1]carteraycontingente!$C$13:$BT$31,[1]carteraycontingente!$A31,FALSE)/1000,0)</f>
        <v>1730.3297643999997</v>
      </c>
      <c r="R24" s="121">
        <f>IFERROR(HLOOKUP(R$6,[1]carteraycontingente!$C$13:$BT$31,[1]carteraycontingente!$A31,FALSE)/1000,0)</f>
        <v>1960.24791</v>
      </c>
      <c r="S24" s="121">
        <f>IFERROR(HLOOKUP(S$6,[1]carteraycontingente!$C$13:$BT$31,[1]carteraycontingente!$A31,FALSE)/1000,0)</f>
        <v>583.72818999999993</v>
      </c>
      <c r="T24" s="121">
        <f>IFERROR(HLOOKUP(T$6,[1]carteraycontingente!$C$13:$BT$31,[1]carteraycontingente!$A31,FALSE)/1000,0)</f>
        <v>25.731439999999999</v>
      </c>
      <c r="U24" s="121">
        <f>IFERROR(HLOOKUP(U$6,[1]carteraycontingente!$C$13:$BT$31,[1]carteraycontingente!$A31,FALSE)/1000,0)</f>
        <v>525.52230999999995</v>
      </c>
      <c r="V24" s="121">
        <f>+SUM('[1]224'!B24:V24)+SUM('51-2'!B24:U24)</f>
        <v>116813.66314660001</v>
      </c>
      <c r="W24" s="292">
        <f t="shared" si="0"/>
        <v>1.6288259762321372E-2</v>
      </c>
    </row>
    <row r="25" spans="1:23" s="38" customFormat="1" ht="15" customHeight="1" x14ac:dyDescent="0.25">
      <c r="A25" s="123" t="s">
        <v>263</v>
      </c>
      <c r="B25" s="124">
        <f>SUM(B7:B24)</f>
        <v>107113.09941899999</v>
      </c>
      <c r="C25" s="124">
        <f t="shared" ref="C25:W25" si="1">SUM(C7:C24)</f>
        <v>187934.90934200003</v>
      </c>
      <c r="D25" s="124">
        <f t="shared" si="1"/>
        <v>100105.33150420002</v>
      </c>
      <c r="E25" s="124">
        <f t="shared" si="1"/>
        <v>207918.03522199998</v>
      </c>
      <c r="F25" s="124">
        <f t="shared" si="1"/>
        <v>98115.1679362</v>
      </c>
      <c r="G25" s="124">
        <f t="shared" si="1"/>
        <v>301672.69659480004</v>
      </c>
      <c r="H25" s="124">
        <f t="shared" si="1"/>
        <v>85441.463960000008</v>
      </c>
      <c r="I25" s="124">
        <f t="shared" si="1"/>
        <v>252859.97754560001</v>
      </c>
      <c r="J25" s="124">
        <f t="shared" si="1"/>
        <v>252212.83637019998</v>
      </c>
      <c r="K25" s="124">
        <f t="shared" si="1"/>
        <v>88130.743883599993</v>
      </c>
      <c r="L25" s="124">
        <f t="shared" si="1"/>
        <v>80776.574807799989</v>
      </c>
      <c r="M25" s="124">
        <f t="shared" si="1"/>
        <v>59678.898606200011</v>
      </c>
      <c r="N25" s="124">
        <f t="shared" si="1"/>
        <v>23146.0668238</v>
      </c>
      <c r="O25" s="124">
        <f t="shared" si="1"/>
        <v>37981.536614799996</v>
      </c>
      <c r="P25" s="124">
        <f t="shared" si="1"/>
        <v>23053.002280000001</v>
      </c>
      <c r="Q25" s="124">
        <f t="shared" si="1"/>
        <v>106809.0838062</v>
      </c>
      <c r="R25" s="124">
        <f t="shared" si="1"/>
        <v>159145.68226940001</v>
      </c>
      <c r="S25" s="124">
        <f t="shared" si="1"/>
        <v>70120.82589539999</v>
      </c>
      <c r="T25" s="124">
        <f t="shared" si="1"/>
        <v>30178.884384000001</v>
      </c>
      <c r="U25" s="124">
        <f t="shared" si="1"/>
        <v>26916.0232526</v>
      </c>
      <c r="V25" s="124">
        <f t="shared" si="1"/>
        <v>7171647.8525727997</v>
      </c>
      <c r="W25" s="173">
        <f t="shared" si="1"/>
        <v>0.99999999999999989</v>
      </c>
    </row>
    <row r="26" spans="1:23" ht="15" customHeight="1" x14ac:dyDescent="0.2">
      <c r="A26" s="126" t="s">
        <v>339</v>
      </c>
      <c r="B26" s="122">
        <f>+B25/$V$25</f>
        <v>1.4935632872795561E-2</v>
      </c>
      <c r="C26" s="122">
        <f t="shared" ref="C26:V26" si="2">+C25/$V$25</f>
        <v>2.6205261776005795E-2</v>
      </c>
      <c r="D26" s="122">
        <f t="shared" si="2"/>
        <v>1.3958483958228322E-2</v>
      </c>
      <c r="E26" s="122">
        <f t="shared" si="2"/>
        <v>2.8991668232484426E-2</v>
      </c>
      <c r="F26" s="122">
        <f t="shared" si="2"/>
        <v>1.3680979595366159E-2</v>
      </c>
      <c r="G26" s="122">
        <f t="shared" si="2"/>
        <v>4.2064627655494291E-2</v>
      </c>
      <c r="H26" s="122">
        <f t="shared" si="2"/>
        <v>1.1913784072561263E-2</v>
      </c>
      <c r="I26" s="122">
        <f t="shared" si="2"/>
        <v>3.5258281324408239E-2</v>
      </c>
      <c r="J26" s="122">
        <f t="shared" si="2"/>
        <v>3.5168045274241909E-2</v>
      </c>
      <c r="K26" s="122">
        <f t="shared" si="2"/>
        <v>1.2288771799075919E-2</v>
      </c>
      <c r="L26" s="122">
        <f t="shared" si="2"/>
        <v>1.1263321410688301E-2</v>
      </c>
      <c r="M26" s="122">
        <f t="shared" si="2"/>
        <v>8.3215043227185849E-3</v>
      </c>
      <c r="N26" s="122">
        <f t="shared" si="2"/>
        <v>3.2274405129215098E-3</v>
      </c>
      <c r="O26" s="122">
        <f t="shared" si="2"/>
        <v>5.2960682670962819E-3</v>
      </c>
      <c r="P26" s="122">
        <f t="shared" si="2"/>
        <v>3.214463782090169E-3</v>
      </c>
      <c r="Q26" s="122">
        <f t="shared" si="2"/>
        <v>1.4893241553666453E-2</v>
      </c>
      <c r="R26" s="122">
        <f t="shared" si="2"/>
        <v>2.2190950467863135E-2</v>
      </c>
      <c r="S26" s="122">
        <f t="shared" si="2"/>
        <v>9.7775054404329719E-3</v>
      </c>
      <c r="T26" s="122">
        <f t="shared" si="2"/>
        <v>4.2080822991292649E-3</v>
      </c>
      <c r="U26" s="122">
        <f t="shared" si="2"/>
        <v>3.7531155748178552E-3</v>
      </c>
      <c r="V26" s="122">
        <f t="shared" si="2"/>
        <v>1</v>
      </c>
      <c r="W26" s="126"/>
    </row>
    <row r="27" spans="1:23" ht="15" customHeight="1" thickBot="1" x14ac:dyDescent="0.25">
      <c r="A27" s="127"/>
      <c r="B27" s="145"/>
      <c r="C27" s="145"/>
      <c r="D27" s="145"/>
      <c r="E27" s="129"/>
      <c r="F27" s="129"/>
      <c r="G27" s="129"/>
      <c r="H27" s="129"/>
      <c r="I27" s="129"/>
      <c r="J27" s="145"/>
      <c r="K27" s="145"/>
      <c r="L27" s="145"/>
      <c r="M27" s="145"/>
      <c r="N27" s="145"/>
      <c r="O27" s="145"/>
      <c r="P27" s="145"/>
      <c r="Q27" s="145"/>
      <c r="R27" s="145"/>
      <c r="S27" s="145"/>
      <c r="T27" s="145"/>
      <c r="U27" s="145"/>
      <c r="V27" s="145"/>
      <c r="W27" s="127"/>
    </row>
    <row r="28" spans="1:23" ht="15" customHeight="1" thickTop="1" x14ac:dyDescent="0.2">
      <c r="A28" s="131" t="s">
        <v>252</v>
      </c>
      <c r="B28" s="47"/>
      <c r="C28" s="47"/>
      <c r="D28" s="47"/>
      <c r="E28" s="122"/>
      <c r="F28" s="122"/>
      <c r="G28" s="122"/>
      <c r="H28" s="122"/>
      <c r="I28" s="122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131"/>
    </row>
    <row r="29" spans="1:23" ht="15" customHeight="1" x14ac:dyDescent="0.2">
      <c r="A29" s="38"/>
      <c r="B29" s="38"/>
      <c r="C29" s="38"/>
      <c r="D29" s="38"/>
      <c r="E29" s="121"/>
      <c r="F29" s="121"/>
      <c r="G29" s="121"/>
      <c r="H29" s="121"/>
      <c r="I29" s="121"/>
      <c r="J29" s="121"/>
      <c r="K29" s="121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120"/>
    </row>
    <row r="30" spans="1:23" ht="15" customHeight="1" x14ac:dyDescent="0.2">
      <c r="A30" s="115"/>
      <c r="B30" s="38"/>
      <c r="C30" s="38"/>
      <c r="D30" s="38"/>
      <c r="E30" s="121"/>
      <c r="F30" s="121"/>
      <c r="G30" s="121"/>
      <c r="H30" s="121"/>
      <c r="I30" s="121"/>
      <c r="J30" s="121"/>
      <c r="K30" s="121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293"/>
    </row>
  </sheetData>
  <mergeCells count="4">
    <mergeCell ref="A1:W1"/>
    <mergeCell ref="A2:W2"/>
    <mergeCell ref="A3:W3"/>
    <mergeCell ref="A4:W4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3BF79-76B8-4E17-B416-B3C81949660F}">
  <sheetPr>
    <tabColor theme="9" tint="0.59999389629810485"/>
    <pageSetUpPr fitToPage="1"/>
  </sheetPr>
  <dimension ref="A1:V29"/>
  <sheetViews>
    <sheetView topLeftCell="B1" zoomScaleNormal="100" workbookViewId="0">
      <selection activeCell="A3" sqref="A3:V3"/>
    </sheetView>
  </sheetViews>
  <sheetFormatPr defaultColWidth="11.42578125" defaultRowHeight="12.75" x14ac:dyDescent="0.2"/>
  <cols>
    <col min="1" max="1" width="51.140625" style="133" customWidth="1"/>
    <col min="2" max="22" width="10.28515625" style="116" customWidth="1"/>
    <col min="23" max="256" width="11.42578125" style="116"/>
    <col min="257" max="257" width="51.140625" style="116" customWidth="1"/>
    <col min="258" max="278" width="10.28515625" style="116" customWidth="1"/>
    <col min="279" max="512" width="11.42578125" style="116"/>
    <col min="513" max="513" width="51.140625" style="116" customWidth="1"/>
    <col min="514" max="534" width="10.28515625" style="116" customWidth="1"/>
    <col min="535" max="768" width="11.42578125" style="116"/>
    <col min="769" max="769" width="51.140625" style="116" customWidth="1"/>
    <col min="770" max="790" width="10.28515625" style="116" customWidth="1"/>
    <col min="791" max="1024" width="11.42578125" style="116"/>
    <col min="1025" max="1025" width="51.140625" style="116" customWidth="1"/>
    <col min="1026" max="1046" width="10.28515625" style="116" customWidth="1"/>
    <col min="1047" max="1280" width="11.42578125" style="116"/>
    <col min="1281" max="1281" width="51.140625" style="116" customWidth="1"/>
    <col min="1282" max="1302" width="10.28515625" style="116" customWidth="1"/>
    <col min="1303" max="1536" width="11.42578125" style="116"/>
    <col min="1537" max="1537" width="51.140625" style="116" customWidth="1"/>
    <col min="1538" max="1558" width="10.28515625" style="116" customWidth="1"/>
    <col min="1559" max="1792" width="11.42578125" style="116"/>
    <col min="1793" max="1793" width="51.140625" style="116" customWidth="1"/>
    <col min="1794" max="1814" width="10.28515625" style="116" customWidth="1"/>
    <col min="1815" max="2048" width="11.42578125" style="116"/>
    <col min="2049" max="2049" width="51.140625" style="116" customWidth="1"/>
    <col min="2050" max="2070" width="10.28515625" style="116" customWidth="1"/>
    <col min="2071" max="2304" width="11.42578125" style="116"/>
    <col min="2305" max="2305" width="51.140625" style="116" customWidth="1"/>
    <col min="2306" max="2326" width="10.28515625" style="116" customWidth="1"/>
    <col min="2327" max="2560" width="11.42578125" style="116"/>
    <col min="2561" max="2561" width="51.140625" style="116" customWidth="1"/>
    <col min="2562" max="2582" width="10.28515625" style="116" customWidth="1"/>
    <col min="2583" max="2816" width="11.42578125" style="116"/>
    <col min="2817" max="2817" width="51.140625" style="116" customWidth="1"/>
    <col min="2818" max="2838" width="10.28515625" style="116" customWidth="1"/>
    <col min="2839" max="3072" width="11.42578125" style="116"/>
    <col min="3073" max="3073" width="51.140625" style="116" customWidth="1"/>
    <col min="3074" max="3094" width="10.28515625" style="116" customWidth="1"/>
    <col min="3095" max="3328" width="11.42578125" style="116"/>
    <col min="3329" max="3329" width="51.140625" style="116" customWidth="1"/>
    <col min="3330" max="3350" width="10.28515625" style="116" customWidth="1"/>
    <col min="3351" max="3584" width="11.42578125" style="116"/>
    <col min="3585" max="3585" width="51.140625" style="116" customWidth="1"/>
    <col min="3586" max="3606" width="10.28515625" style="116" customWidth="1"/>
    <col min="3607" max="3840" width="11.42578125" style="116"/>
    <col min="3841" max="3841" width="51.140625" style="116" customWidth="1"/>
    <col min="3842" max="3862" width="10.28515625" style="116" customWidth="1"/>
    <col min="3863" max="4096" width="11.42578125" style="116"/>
    <col min="4097" max="4097" width="51.140625" style="116" customWidth="1"/>
    <col min="4098" max="4118" width="10.28515625" style="116" customWidth="1"/>
    <col min="4119" max="4352" width="11.42578125" style="116"/>
    <col min="4353" max="4353" width="51.140625" style="116" customWidth="1"/>
    <col min="4354" max="4374" width="10.28515625" style="116" customWidth="1"/>
    <col min="4375" max="4608" width="11.42578125" style="116"/>
    <col min="4609" max="4609" width="51.140625" style="116" customWidth="1"/>
    <col min="4610" max="4630" width="10.28515625" style="116" customWidth="1"/>
    <col min="4631" max="4864" width="11.42578125" style="116"/>
    <col min="4865" max="4865" width="51.140625" style="116" customWidth="1"/>
    <col min="4866" max="4886" width="10.28515625" style="116" customWidth="1"/>
    <col min="4887" max="5120" width="11.42578125" style="116"/>
    <col min="5121" max="5121" width="51.140625" style="116" customWidth="1"/>
    <col min="5122" max="5142" width="10.28515625" style="116" customWidth="1"/>
    <col min="5143" max="5376" width="11.42578125" style="116"/>
    <col min="5377" max="5377" width="51.140625" style="116" customWidth="1"/>
    <col min="5378" max="5398" width="10.28515625" style="116" customWidth="1"/>
    <col min="5399" max="5632" width="11.42578125" style="116"/>
    <col min="5633" max="5633" width="51.140625" style="116" customWidth="1"/>
    <col min="5634" max="5654" width="10.28515625" style="116" customWidth="1"/>
    <col min="5655" max="5888" width="11.42578125" style="116"/>
    <col min="5889" max="5889" width="51.140625" style="116" customWidth="1"/>
    <col min="5890" max="5910" width="10.28515625" style="116" customWidth="1"/>
    <col min="5911" max="6144" width="11.42578125" style="116"/>
    <col min="6145" max="6145" width="51.140625" style="116" customWidth="1"/>
    <col min="6146" max="6166" width="10.28515625" style="116" customWidth="1"/>
    <col min="6167" max="6400" width="11.42578125" style="116"/>
    <col min="6401" max="6401" width="51.140625" style="116" customWidth="1"/>
    <col min="6402" max="6422" width="10.28515625" style="116" customWidth="1"/>
    <col min="6423" max="6656" width="11.42578125" style="116"/>
    <col min="6657" max="6657" width="51.140625" style="116" customWidth="1"/>
    <col min="6658" max="6678" width="10.28515625" style="116" customWidth="1"/>
    <col min="6679" max="6912" width="11.42578125" style="116"/>
    <col min="6913" max="6913" width="51.140625" style="116" customWidth="1"/>
    <col min="6914" max="6934" width="10.28515625" style="116" customWidth="1"/>
    <col min="6935" max="7168" width="11.42578125" style="116"/>
    <col min="7169" max="7169" width="51.140625" style="116" customWidth="1"/>
    <col min="7170" max="7190" width="10.28515625" style="116" customWidth="1"/>
    <col min="7191" max="7424" width="11.42578125" style="116"/>
    <col min="7425" max="7425" width="51.140625" style="116" customWidth="1"/>
    <col min="7426" max="7446" width="10.28515625" style="116" customWidth="1"/>
    <col min="7447" max="7680" width="11.42578125" style="116"/>
    <col min="7681" max="7681" width="51.140625" style="116" customWidth="1"/>
    <col min="7682" max="7702" width="10.28515625" style="116" customWidth="1"/>
    <col min="7703" max="7936" width="11.42578125" style="116"/>
    <col min="7937" max="7937" width="51.140625" style="116" customWidth="1"/>
    <col min="7938" max="7958" width="10.28515625" style="116" customWidth="1"/>
    <col min="7959" max="8192" width="11.42578125" style="116"/>
    <col min="8193" max="8193" width="51.140625" style="116" customWidth="1"/>
    <col min="8194" max="8214" width="10.28515625" style="116" customWidth="1"/>
    <col min="8215" max="8448" width="11.42578125" style="116"/>
    <col min="8449" max="8449" width="51.140625" style="116" customWidth="1"/>
    <col min="8450" max="8470" width="10.28515625" style="116" customWidth="1"/>
    <col min="8471" max="8704" width="11.42578125" style="116"/>
    <col min="8705" max="8705" width="51.140625" style="116" customWidth="1"/>
    <col min="8706" max="8726" width="10.28515625" style="116" customWidth="1"/>
    <col min="8727" max="8960" width="11.42578125" style="116"/>
    <col min="8961" max="8961" width="51.140625" style="116" customWidth="1"/>
    <col min="8962" max="8982" width="10.28515625" style="116" customWidth="1"/>
    <col min="8983" max="9216" width="11.42578125" style="116"/>
    <col min="9217" max="9217" width="51.140625" style="116" customWidth="1"/>
    <col min="9218" max="9238" width="10.28515625" style="116" customWidth="1"/>
    <col min="9239" max="9472" width="11.42578125" style="116"/>
    <col min="9473" max="9473" width="51.140625" style="116" customWidth="1"/>
    <col min="9474" max="9494" width="10.28515625" style="116" customWidth="1"/>
    <col min="9495" max="9728" width="11.42578125" style="116"/>
    <col min="9729" max="9729" width="51.140625" style="116" customWidth="1"/>
    <col min="9730" max="9750" width="10.28515625" style="116" customWidth="1"/>
    <col min="9751" max="9984" width="11.42578125" style="116"/>
    <col min="9985" max="9985" width="51.140625" style="116" customWidth="1"/>
    <col min="9986" max="10006" width="10.28515625" style="116" customWidth="1"/>
    <col min="10007" max="10240" width="11.42578125" style="116"/>
    <col min="10241" max="10241" width="51.140625" style="116" customWidth="1"/>
    <col min="10242" max="10262" width="10.28515625" style="116" customWidth="1"/>
    <col min="10263" max="10496" width="11.42578125" style="116"/>
    <col min="10497" max="10497" width="51.140625" style="116" customWidth="1"/>
    <col min="10498" max="10518" width="10.28515625" style="116" customWidth="1"/>
    <col min="10519" max="10752" width="11.42578125" style="116"/>
    <col min="10753" max="10753" width="51.140625" style="116" customWidth="1"/>
    <col min="10754" max="10774" width="10.28515625" style="116" customWidth="1"/>
    <col min="10775" max="11008" width="11.42578125" style="116"/>
    <col min="11009" max="11009" width="51.140625" style="116" customWidth="1"/>
    <col min="11010" max="11030" width="10.28515625" style="116" customWidth="1"/>
    <col min="11031" max="11264" width="11.42578125" style="116"/>
    <col min="11265" max="11265" width="51.140625" style="116" customWidth="1"/>
    <col min="11266" max="11286" width="10.28515625" style="116" customWidth="1"/>
    <col min="11287" max="11520" width="11.42578125" style="116"/>
    <col min="11521" max="11521" width="51.140625" style="116" customWidth="1"/>
    <col min="11522" max="11542" width="10.28515625" style="116" customWidth="1"/>
    <col min="11543" max="11776" width="11.42578125" style="116"/>
    <col min="11777" max="11777" width="51.140625" style="116" customWidth="1"/>
    <col min="11778" max="11798" width="10.28515625" style="116" customWidth="1"/>
    <col min="11799" max="12032" width="11.42578125" style="116"/>
    <col min="12033" max="12033" width="51.140625" style="116" customWidth="1"/>
    <col min="12034" max="12054" width="10.28515625" style="116" customWidth="1"/>
    <col min="12055" max="12288" width="11.42578125" style="116"/>
    <col min="12289" max="12289" width="51.140625" style="116" customWidth="1"/>
    <col min="12290" max="12310" width="10.28515625" style="116" customWidth="1"/>
    <col min="12311" max="12544" width="11.42578125" style="116"/>
    <col min="12545" max="12545" width="51.140625" style="116" customWidth="1"/>
    <col min="12546" max="12566" width="10.28515625" style="116" customWidth="1"/>
    <col min="12567" max="12800" width="11.42578125" style="116"/>
    <col min="12801" max="12801" width="51.140625" style="116" customWidth="1"/>
    <col min="12802" max="12822" width="10.28515625" style="116" customWidth="1"/>
    <col min="12823" max="13056" width="11.42578125" style="116"/>
    <col min="13057" max="13057" width="51.140625" style="116" customWidth="1"/>
    <col min="13058" max="13078" width="10.28515625" style="116" customWidth="1"/>
    <col min="13079" max="13312" width="11.42578125" style="116"/>
    <col min="13313" max="13313" width="51.140625" style="116" customWidth="1"/>
    <col min="13314" max="13334" width="10.28515625" style="116" customWidth="1"/>
    <col min="13335" max="13568" width="11.42578125" style="116"/>
    <col min="13569" max="13569" width="51.140625" style="116" customWidth="1"/>
    <col min="13570" max="13590" width="10.28515625" style="116" customWidth="1"/>
    <col min="13591" max="13824" width="11.42578125" style="116"/>
    <col min="13825" max="13825" width="51.140625" style="116" customWidth="1"/>
    <col min="13826" max="13846" width="10.28515625" style="116" customWidth="1"/>
    <col min="13847" max="14080" width="11.42578125" style="116"/>
    <col min="14081" max="14081" width="51.140625" style="116" customWidth="1"/>
    <col min="14082" max="14102" width="10.28515625" style="116" customWidth="1"/>
    <col min="14103" max="14336" width="11.42578125" style="116"/>
    <col min="14337" max="14337" width="51.140625" style="116" customWidth="1"/>
    <col min="14338" max="14358" width="10.28515625" style="116" customWidth="1"/>
    <col min="14359" max="14592" width="11.42578125" style="116"/>
    <col min="14593" max="14593" width="51.140625" style="116" customWidth="1"/>
    <col min="14594" max="14614" width="10.28515625" style="116" customWidth="1"/>
    <col min="14615" max="14848" width="11.42578125" style="116"/>
    <col min="14849" max="14849" width="51.140625" style="116" customWidth="1"/>
    <col min="14850" max="14870" width="10.28515625" style="116" customWidth="1"/>
    <col min="14871" max="15104" width="11.42578125" style="116"/>
    <col min="15105" max="15105" width="51.140625" style="116" customWidth="1"/>
    <col min="15106" max="15126" width="10.28515625" style="116" customWidth="1"/>
    <col min="15127" max="15360" width="11.42578125" style="116"/>
    <col min="15361" max="15361" width="51.140625" style="116" customWidth="1"/>
    <col min="15362" max="15382" width="10.28515625" style="116" customWidth="1"/>
    <col min="15383" max="15616" width="11.42578125" style="116"/>
    <col min="15617" max="15617" width="51.140625" style="116" customWidth="1"/>
    <col min="15618" max="15638" width="10.28515625" style="116" customWidth="1"/>
    <col min="15639" max="15872" width="11.42578125" style="116"/>
    <col min="15873" max="15873" width="51.140625" style="116" customWidth="1"/>
    <col min="15874" max="15894" width="10.28515625" style="116" customWidth="1"/>
    <col min="15895" max="16128" width="11.42578125" style="116"/>
    <col min="16129" max="16129" width="51.140625" style="116" customWidth="1"/>
    <col min="16130" max="16150" width="10.28515625" style="116" customWidth="1"/>
    <col min="16151" max="16384" width="11.42578125" style="116"/>
  </cols>
  <sheetData>
    <row r="1" spans="1:22" s="18" customFormat="1" ht="30" customHeight="1" x14ac:dyDescent="0.25">
      <c r="A1" s="405" t="s">
        <v>80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  <c r="R1" s="405"/>
      <c r="S1" s="405"/>
      <c r="T1" s="405"/>
      <c r="U1" s="405"/>
      <c r="V1" s="405"/>
    </row>
    <row r="2" spans="1:22" s="18" customFormat="1" ht="15" customHeight="1" x14ac:dyDescent="0.25">
      <c r="A2" s="381" t="s">
        <v>420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  <c r="R2" s="381"/>
      <c r="S2" s="381"/>
      <c r="T2" s="381"/>
      <c r="U2" s="381"/>
      <c r="V2" s="381"/>
    </row>
    <row r="3" spans="1:22" s="18" customFormat="1" ht="15" customHeight="1" x14ac:dyDescent="0.25">
      <c r="A3" s="381" t="str">
        <f>'[2]150'!A3</f>
        <v>AL 31 DE DICIEMBRE DE 2025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  <c r="R3" s="381"/>
      <c r="S3" s="381"/>
      <c r="T3" s="381"/>
      <c r="U3" s="381"/>
      <c r="V3" s="381"/>
    </row>
    <row r="4" spans="1:22" s="18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  <c r="R4" s="382"/>
      <c r="S4" s="382"/>
      <c r="T4" s="382"/>
      <c r="U4" s="382"/>
      <c r="V4" s="382"/>
    </row>
    <row r="5" spans="1:22" ht="15" customHeight="1" x14ac:dyDescent="0.2">
      <c r="A5" s="115"/>
      <c r="B5" s="38"/>
      <c r="C5" s="38"/>
      <c r="D5" s="38"/>
      <c r="E5" s="121"/>
      <c r="F5" s="121"/>
      <c r="G5" s="121"/>
      <c r="H5" s="121"/>
      <c r="I5" s="121"/>
      <c r="J5" s="38"/>
      <c r="K5" s="38"/>
      <c r="L5" s="38"/>
      <c r="M5" s="148"/>
      <c r="N5" s="148"/>
      <c r="O5" s="38"/>
      <c r="P5" s="38"/>
      <c r="Q5" s="38"/>
      <c r="R5" s="38"/>
      <c r="S5" s="38"/>
      <c r="T5" s="38"/>
      <c r="U5" s="38"/>
      <c r="V5" s="38"/>
    </row>
    <row r="6" spans="1:22" s="38" customFormat="1" ht="30" customHeight="1" x14ac:dyDescent="0.25">
      <c r="A6" s="117" t="s">
        <v>259</v>
      </c>
      <c r="B6" s="39" t="s">
        <v>91</v>
      </c>
      <c r="C6" s="39" t="s">
        <v>102</v>
      </c>
      <c r="D6" s="39" t="s">
        <v>88</v>
      </c>
      <c r="E6" s="39" t="s">
        <v>103</v>
      </c>
      <c r="F6" s="39" t="s">
        <v>94</v>
      </c>
      <c r="G6" s="39" t="s">
        <v>101</v>
      </c>
      <c r="H6" s="39" t="s">
        <v>99</v>
      </c>
      <c r="I6" s="39" t="s">
        <v>89</v>
      </c>
      <c r="J6" s="39" t="s">
        <v>100</v>
      </c>
      <c r="K6" s="39" t="s">
        <v>93</v>
      </c>
      <c r="L6" s="39" t="s">
        <v>96</v>
      </c>
      <c r="M6" s="39" t="s">
        <v>87</v>
      </c>
      <c r="N6" s="39" t="s">
        <v>86</v>
      </c>
      <c r="O6" s="39" t="s">
        <v>84</v>
      </c>
      <c r="P6" s="39" t="s">
        <v>105</v>
      </c>
      <c r="Q6" s="39" t="s">
        <v>106</v>
      </c>
      <c r="R6" s="39" t="s">
        <v>92</v>
      </c>
      <c r="S6" s="39" t="s">
        <v>98</v>
      </c>
      <c r="T6" s="39" t="s">
        <v>90</v>
      </c>
      <c r="U6" s="39" t="s">
        <v>85</v>
      </c>
      <c r="V6" s="118" t="s">
        <v>81</v>
      </c>
    </row>
    <row r="7" spans="1:22" ht="15" customHeight="1" x14ac:dyDescent="0.2">
      <c r="A7" s="120" t="s">
        <v>233</v>
      </c>
      <c r="B7" s="121">
        <f>IFERROR(HLOOKUP(B$6,[2]carteraycontingente!$C$13:$BT$31,[2]carteraycontingente!$A14,FALSE)/1000,0)</f>
        <v>80601.628428400043</v>
      </c>
      <c r="C7" s="121">
        <f>IFERROR(HLOOKUP(C$6,[2]carteraycontingente!$C$13:$BT$31,[2]carteraycontingente!$A14,FALSE)/1000,0)</f>
        <v>26956.118123199994</v>
      </c>
      <c r="D7" s="121">
        <f>IFERROR(HLOOKUP(D$6,[2]carteraycontingente!$C$13:$BT$31,[2]carteraycontingente!$A14,FALSE)/1000,0)</f>
        <v>910.00738100000001</v>
      </c>
      <c r="E7" s="121">
        <f>IFERROR(HLOOKUP(E$6,[2]carteraycontingente!$C$13:$BT$31,[2]carteraycontingente!$A14,FALSE)/1000,0)</f>
        <v>126.45414000000001</v>
      </c>
      <c r="F7" s="121">
        <f>IFERROR(HLOOKUP(F$6,[2]carteraycontingente!$C$13:$BT$31,[2]carteraycontingente!$A14,FALSE)/1000,0)</f>
        <v>13174.036009999998</v>
      </c>
      <c r="G7" s="121">
        <f>IFERROR(HLOOKUP(G$6,[2]carteraycontingente!$C$13:$BT$31,[2]carteraycontingente!$A14,FALSE)/1000,0)</f>
        <v>11950.306269999995</v>
      </c>
      <c r="H7" s="121">
        <f>IFERROR(HLOOKUP(H$6,[2]carteraycontingente!$C$13:$BT$31,[2]carteraycontingente!$A14,FALSE)/1000,0)</f>
        <v>7673.1024800000005</v>
      </c>
      <c r="I7" s="121">
        <f>IFERROR(HLOOKUP(I$6,[2]carteraycontingente!$C$13:$BT$31,[2]carteraycontingente!$A14,FALSE)/1000,0)</f>
        <v>6915.4985100000022</v>
      </c>
      <c r="J7" s="121">
        <f>IFERROR(HLOOKUP(J$6,[2]carteraycontingente!$C$13:$BT$31,[2]carteraycontingente!$A14,FALSE)/1000,0)</f>
        <v>15117.73156</v>
      </c>
      <c r="K7" s="121">
        <f>IFERROR(HLOOKUP(K$6,[2]carteraycontingente!$C$13:$BT$31,[2]carteraycontingente!$A14,FALSE)/1000,0)</f>
        <v>21052.215929999998</v>
      </c>
      <c r="L7" s="121">
        <f>IFERROR(HLOOKUP(L$6,[2]carteraycontingente!$C$13:$BT$31,[2]carteraycontingente!$A14,FALSE)/1000,0)</f>
        <v>744.14039000000002</v>
      </c>
      <c r="M7" s="121">
        <f>IFERROR(HLOOKUP(M$6,[2]carteraycontingente!$C$13:$BT$31,[2]carteraycontingente!$A14,FALSE)/1000,0)</f>
        <v>578.85486000000003</v>
      </c>
      <c r="N7" s="121">
        <f>IFERROR(HLOOKUP(N$6,[2]carteraycontingente!$C$13:$BT$31,[2]carteraycontingente!$A14,FALSE)/1000,0)</f>
        <v>1747.0990399999996</v>
      </c>
      <c r="O7" s="121">
        <f>IFERROR(HLOOKUP(O$6,[2]carteraycontingente!$C$13:$BT$31,[2]carteraycontingente!$A14,FALSE)/1000,0)</f>
        <v>36855.08671000001</v>
      </c>
      <c r="P7" s="121">
        <f>IFERROR(HLOOKUP(P$6,[2]carteraycontingente!$C$13:$BT$31,[2]carteraycontingente!$A14,FALSE)/1000,0)</f>
        <v>15622.494809999995</v>
      </c>
      <c r="Q7" s="121">
        <f>IFERROR(HLOOKUP(Q$6,[2]carteraycontingente!$C$13:$BT$31,[2]carteraycontingente!$A14,FALSE)/1000,0)</f>
        <v>539.79552999999999</v>
      </c>
      <c r="R7" s="121">
        <f>IFERROR(HLOOKUP(R$6,[2]carteraycontingente!$C$13:$BT$31,[2]carteraycontingente!$A14,FALSE)/1000,0)</f>
        <v>1664.6498499999996</v>
      </c>
      <c r="S7" s="121">
        <f>IFERROR(HLOOKUP(S$6,[2]carteraycontingente!$C$13:$BT$31,[2]carteraycontingente!$A14,FALSE)/1000,0)</f>
        <v>7120.8151199999993</v>
      </c>
      <c r="T7" s="121">
        <f>IFERROR(HLOOKUP(T$6,[2]carteraycontingente!$C$13:$BT$31,[2]carteraycontingente!$A14,FALSE)/1000,0)</f>
        <v>3912.5123200000003</v>
      </c>
      <c r="U7" s="121">
        <f>IFERROR(HLOOKUP(U$6,[2]carteraycontingente!$C$13:$BT$31,[2]carteraycontingente!$A14,FALSE)/1000,0)</f>
        <v>888.15142000000003</v>
      </c>
      <c r="V7" s="121">
        <f>IFERROR(HLOOKUP(V$6,[2]carteraycontingente!$C$13:$BT$31,[2]carteraycontingente!$A14,FALSE)/1000,0)</f>
        <v>197.77208999999999</v>
      </c>
    </row>
    <row r="8" spans="1:22" ht="15" customHeight="1" x14ac:dyDescent="0.2">
      <c r="A8" s="120" t="s">
        <v>234</v>
      </c>
      <c r="B8" s="121">
        <f>IFERROR(HLOOKUP(B$6,[2]carteraycontingente!$C$13:$BT$31,[2]carteraycontingente!$A15,FALSE)/1000,0)</f>
        <v>2059.5648900000001</v>
      </c>
      <c r="C8" s="121">
        <f>IFERROR(HLOOKUP(C$6,[2]carteraycontingente!$C$13:$BT$31,[2]carteraycontingente!$A15,FALSE)/1000,0)</f>
        <v>1028.72585</v>
      </c>
      <c r="D8" s="121">
        <f>IFERROR(HLOOKUP(D$6,[2]carteraycontingente!$C$13:$BT$31,[2]carteraycontingente!$A15,FALSE)/1000,0)</f>
        <v>0</v>
      </c>
      <c r="E8" s="121">
        <f>IFERROR(HLOOKUP(E$6,[2]carteraycontingente!$C$13:$BT$31,[2]carteraycontingente!$A15,FALSE)/1000,0)</f>
        <v>2.64636</v>
      </c>
      <c r="F8" s="121">
        <f>IFERROR(HLOOKUP(F$6,[2]carteraycontingente!$C$13:$BT$31,[2]carteraycontingente!$A15,FALSE)/1000,0)</f>
        <v>673.10086000000001</v>
      </c>
      <c r="G8" s="121">
        <f>IFERROR(HLOOKUP(G$6,[2]carteraycontingente!$C$13:$BT$31,[2]carteraycontingente!$A15,FALSE)/1000,0)</f>
        <v>1209.8866399999999</v>
      </c>
      <c r="H8" s="121">
        <f>IFERROR(HLOOKUP(H$6,[2]carteraycontingente!$C$13:$BT$31,[2]carteraycontingente!$A15,FALSE)/1000,0)</f>
        <v>618.89422000000025</v>
      </c>
      <c r="I8" s="121">
        <f>IFERROR(HLOOKUP(I$6,[2]carteraycontingente!$C$13:$BT$31,[2]carteraycontingente!$A15,FALSE)/1000,0)</f>
        <v>80</v>
      </c>
      <c r="J8" s="121">
        <f>IFERROR(HLOOKUP(J$6,[2]carteraycontingente!$C$13:$BT$31,[2]carteraycontingente!$A15,FALSE)/1000,0)</f>
        <v>169.49668</v>
      </c>
      <c r="K8" s="121">
        <f>IFERROR(HLOOKUP(K$6,[2]carteraycontingente!$C$13:$BT$31,[2]carteraycontingente!$A15,FALSE)/1000,0)</f>
        <v>25.065300000000001</v>
      </c>
      <c r="L8" s="121">
        <f>IFERROR(HLOOKUP(L$6,[2]carteraycontingente!$C$13:$BT$31,[2]carteraycontingente!$A15,FALSE)/1000,0)</f>
        <v>0</v>
      </c>
      <c r="M8" s="121">
        <f>IFERROR(HLOOKUP(M$6,[2]carteraycontingente!$C$13:$BT$31,[2]carteraycontingente!$A15,FALSE)/1000,0)</f>
        <v>0</v>
      </c>
      <c r="N8" s="121">
        <f>IFERROR(HLOOKUP(N$6,[2]carteraycontingente!$C$13:$BT$31,[2]carteraycontingente!$A15,FALSE)/1000,0)</f>
        <v>0</v>
      </c>
      <c r="O8" s="121">
        <f>IFERROR(HLOOKUP(O$6,[2]carteraycontingente!$C$13:$BT$31,[2]carteraycontingente!$A15,FALSE)/1000,0)</f>
        <v>0</v>
      </c>
      <c r="P8" s="121">
        <f>IFERROR(HLOOKUP(P$6,[2]carteraycontingente!$C$13:$BT$31,[2]carteraycontingente!$A15,FALSE)/1000,0)</f>
        <v>0</v>
      </c>
      <c r="Q8" s="121">
        <f>IFERROR(HLOOKUP(Q$6,[2]carteraycontingente!$C$13:$BT$31,[2]carteraycontingente!$A15,FALSE)/1000,0)</f>
        <v>57.264040000000001</v>
      </c>
      <c r="R8" s="121">
        <f>IFERROR(HLOOKUP(R$6,[2]carteraycontingente!$C$13:$BT$31,[2]carteraycontingente!$A15,FALSE)/1000,0)</f>
        <v>0</v>
      </c>
      <c r="S8" s="121">
        <f>IFERROR(HLOOKUP(S$6,[2]carteraycontingente!$C$13:$BT$31,[2]carteraycontingente!$A15,FALSE)/1000,0)</f>
        <v>0</v>
      </c>
      <c r="T8" s="121">
        <f>IFERROR(HLOOKUP(T$6,[2]carteraycontingente!$C$13:$BT$31,[2]carteraycontingente!$A15,FALSE)/1000,0)</f>
        <v>0</v>
      </c>
      <c r="U8" s="121">
        <f>IFERROR(HLOOKUP(U$6,[2]carteraycontingente!$C$13:$BT$31,[2]carteraycontingente!$A15,FALSE)/1000,0)</f>
        <v>0</v>
      </c>
      <c r="V8" s="121">
        <f>IFERROR(HLOOKUP(V$6,[2]carteraycontingente!$C$13:$BT$31,[2]carteraycontingente!$A15,FALSE)/1000,0)</f>
        <v>0</v>
      </c>
    </row>
    <row r="9" spans="1:22" ht="15" customHeight="1" x14ac:dyDescent="0.2">
      <c r="A9" s="120" t="s">
        <v>235</v>
      </c>
      <c r="B9" s="121">
        <f>IFERROR(HLOOKUP(B$6,[2]carteraycontingente!$C$13:$BT$31,[2]carteraycontingente!$A16,FALSE)/1000,0)</f>
        <v>21</v>
      </c>
      <c r="C9" s="121">
        <f>IFERROR(HLOOKUP(C$6,[2]carteraycontingente!$C$13:$BT$31,[2]carteraycontingente!$A16,FALSE)/1000,0)</f>
        <v>29.188830000000003</v>
      </c>
      <c r="D9" s="121">
        <f>IFERROR(HLOOKUP(D$6,[2]carteraycontingente!$C$13:$BT$31,[2]carteraycontingente!$A16,FALSE)/1000,0)</f>
        <v>0</v>
      </c>
      <c r="E9" s="121">
        <f>IFERROR(HLOOKUP(E$6,[2]carteraycontingente!$C$13:$BT$31,[2]carteraycontingente!$A16,FALSE)/1000,0)</f>
        <v>0</v>
      </c>
      <c r="F9" s="121">
        <f>IFERROR(HLOOKUP(F$6,[2]carteraycontingente!$C$13:$BT$31,[2]carteraycontingente!$A16,FALSE)/1000,0)</f>
        <v>0</v>
      </c>
      <c r="G9" s="121">
        <f>IFERROR(HLOOKUP(G$6,[2]carteraycontingente!$C$13:$BT$31,[2]carteraycontingente!$A16,FALSE)/1000,0)</f>
        <v>0</v>
      </c>
      <c r="H9" s="121">
        <f>IFERROR(HLOOKUP(H$6,[2]carteraycontingente!$C$13:$BT$31,[2]carteraycontingente!$A16,FALSE)/1000,0)</f>
        <v>0</v>
      </c>
      <c r="I9" s="121">
        <f>IFERROR(HLOOKUP(I$6,[2]carteraycontingente!$C$13:$BT$31,[2]carteraycontingente!$A16,FALSE)/1000,0)</f>
        <v>0</v>
      </c>
      <c r="J9" s="121">
        <f>IFERROR(HLOOKUP(J$6,[2]carteraycontingente!$C$13:$BT$31,[2]carteraycontingente!$A16,FALSE)/1000,0)</f>
        <v>0</v>
      </c>
      <c r="K9" s="121">
        <f>IFERROR(HLOOKUP(K$6,[2]carteraycontingente!$C$13:$BT$31,[2]carteraycontingente!$A16,FALSE)/1000,0)</f>
        <v>0</v>
      </c>
      <c r="L9" s="121">
        <f>IFERROR(HLOOKUP(L$6,[2]carteraycontingente!$C$13:$BT$31,[2]carteraycontingente!$A16,FALSE)/1000,0)</f>
        <v>0</v>
      </c>
      <c r="M9" s="121">
        <f>IFERROR(HLOOKUP(M$6,[2]carteraycontingente!$C$13:$BT$31,[2]carteraycontingente!$A16,FALSE)/1000,0)</f>
        <v>0</v>
      </c>
      <c r="N9" s="121">
        <f>IFERROR(HLOOKUP(N$6,[2]carteraycontingente!$C$13:$BT$31,[2]carteraycontingente!$A16,FALSE)/1000,0)</f>
        <v>0</v>
      </c>
      <c r="O9" s="121">
        <f>IFERROR(HLOOKUP(O$6,[2]carteraycontingente!$C$13:$BT$31,[2]carteraycontingente!$A16,FALSE)/1000,0)</f>
        <v>0</v>
      </c>
      <c r="P9" s="121">
        <f>IFERROR(HLOOKUP(P$6,[2]carteraycontingente!$C$13:$BT$31,[2]carteraycontingente!$A16,FALSE)/1000,0)</f>
        <v>0</v>
      </c>
      <c r="Q9" s="121">
        <f>IFERROR(HLOOKUP(Q$6,[2]carteraycontingente!$C$13:$BT$31,[2]carteraycontingente!$A16,FALSE)/1000,0)</f>
        <v>0</v>
      </c>
      <c r="R9" s="121">
        <f>IFERROR(HLOOKUP(R$6,[2]carteraycontingente!$C$13:$BT$31,[2]carteraycontingente!$A16,FALSE)/1000,0)</f>
        <v>0</v>
      </c>
      <c r="S9" s="121">
        <f>IFERROR(HLOOKUP(S$6,[2]carteraycontingente!$C$13:$BT$31,[2]carteraycontingente!$A16,FALSE)/1000,0)</f>
        <v>0</v>
      </c>
      <c r="T9" s="121">
        <f>IFERROR(HLOOKUP(T$6,[2]carteraycontingente!$C$13:$BT$31,[2]carteraycontingente!$A16,FALSE)/1000,0)</f>
        <v>0</v>
      </c>
      <c r="U9" s="121">
        <f>IFERROR(HLOOKUP(U$6,[2]carteraycontingente!$C$13:$BT$31,[2]carteraycontingente!$A16,FALSE)/1000,0)</f>
        <v>16.86009</v>
      </c>
      <c r="V9" s="121">
        <f>IFERROR(HLOOKUP(V$6,[2]carteraycontingente!$C$13:$BT$31,[2]carteraycontingente!$A16,FALSE)/1000,0)</f>
        <v>0</v>
      </c>
    </row>
    <row r="10" spans="1:22" ht="15" customHeight="1" x14ac:dyDescent="0.2">
      <c r="A10" s="120" t="s">
        <v>236</v>
      </c>
      <c r="B10" s="121">
        <f>IFERROR(HLOOKUP(B$6,[2]carteraycontingente!$C$13:$BT$31,[2]carteraycontingente!$A17,FALSE)/1000,0)</f>
        <v>1267.0299500000001</v>
      </c>
      <c r="C10" s="121">
        <f>IFERROR(HLOOKUP(C$6,[2]carteraycontingente!$C$13:$BT$31,[2]carteraycontingente!$A17,FALSE)/1000,0)</f>
        <v>1518.6413200000002</v>
      </c>
      <c r="D10" s="121">
        <f>IFERROR(HLOOKUP(D$6,[2]carteraycontingente!$C$13:$BT$31,[2]carteraycontingente!$A17,FALSE)/1000,0)</f>
        <v>0</v>
      </c>
      <c r="E10" s="121">
        <f>IFERROR(HLOOKUP(E$6,[2]carteraycontingente!$C$13:$BT$31,[2]carteraycontingente!$A17,FALSE)/1000,0)</f>
        <v>343.72434999999996</v>
      </c>
      <c r="F10" s="121">
        <f>IFERROR(HLOOKUP(F$6,[2]carteraycontingente!$C$13:$BT$31,[2]carteraycontingente!$A17,FALSE)/1000,0)</f>
        <v>209.92132000000001</v>
      </c>
      <c r="G10" s="121">
        <f>IFERROR(HLOOKUP(G$6,[2]carteraycontingente!$C$13:$BT$31,[2]carteraycontingente!$A17,FALSE)/1000,0)</f>
        <v>346.09425999999996</v>
      </c>
      <c r="H10" s="121">
        <f>IFERROR(HLOOKUP(H$6,[2]carteraycontingente!$C$13:$BT$31,[2]carteraycontingente!$A17,FALSE)/1000,0)</f>
        <v>0</v>
      </c>
      <c r="I10" s="121">
        <f>IFERROR(HLOOKUP(I$6,[2]carteraycontingente!$C$13:$BT$31,[2]carteraycontingente!$A17,FALSE)/1000,0)</f>
        <v>158.62783000000002</v>
      </c>
      <c r="J10" s="121">
        <f>IFERROR(HLOOKUP(J$6,[2]carteraycontingente!$C$13:$BT$31,[2]carteraycontingente!$A17,FALSE)/1000,0)</f>
        <v>1065.97648</v>
      </c>
      <c r="K10" s="121">
        <f>IFERROR(HLOOKUP(K$6,[2]carteraycontingente!$C$13:$BT$31,[2]carteraycontingente!$A17,FALSE)/1000,0)</f>
        <v>128.77017000000001</v>
      </c>
      <c r="L10" s="121">
        <f>IFERROR(HLOOKUP(L$6,[2]carteraycontingente!$C$13:$BT$31,[2]carteraycontingente!$A17,FALSE)/1000,0)</f>
        <v>0</v>
      </c>
      <c r="M10" s="121">
        <f>IFERROR(HLOOKUP(M$6,[2]carteraycontingente!$C$13:$BT$31,[2]carteraycontingente!$A17,FALSE)/1000,0)</f>
        <v>0</v>
      </c>
      <c r="N10" s="121">
        <f>IFERROR(HLOOKUP(N$6,[2]carteraycontingente!$C$13:$BT$31,[2]carteraycontingente!$A17,FALSE)/1000,0)</f>
        <v>2154.9724299999998</v>
      </c>
      <c r="O10" s="121">
        <f>IFERROR(HLOOKUP(O$6,[2]carteraycontingente!$C$13:$BT$31,[2]carteraycontingente!$A17,FALSE)/1000,0)</f>
        <v>0</v>
      </c>
      <c r="P10" s="121">
        <f>IFERROR(HLOOKUP(P$6,[2]carteraycontingente!$C$13:$BT$31,[2]carteraycontingente!$A17,FALSE)/1000,0)</f>
        <v>0</v>
      </c>
      <c r="Q10" s="121">
        <f>IFERROR(HLOOKUP(Q$6,[2]carteraycontingente!$C$13:$BT$31,[2]carteraycontingente!$A17,FALSE)/1000,0)</f>
        <v>13.249040000000001</v>
      </c>
      <c r="R10" s="121">
        <f>IFERROR(HLOOKUP(R$6,[2]carteraycontingente!$C$13:$BT$31,[2]carteraycontingente!$A17,FALSE)/1000,0)</f>
        <v>0</v>
      </c>
      <c r="S10" s="121">
        <f>IFERROR(HLOOKUP(S$6,[2]carteraycontingente!$C$13:$BT$31,[2]carteraycontingente!$A17,FALSE)/1000,0)</f>
        <v>71.116699999999994</v>
      </c>
      <c r="T10" s="121">
        <f>IFERROR(HLOOKUP(T$6,[2]carteraycontingente!$C$13:$BT$31,[2]carteraycontingente!$A17,FALSE)/1000,0)</f>
        <v>0</v>
      </c>
      <c r="U10" s="121">
        <f>IFERROR(HLOOKUP(U$6,[2]carteraycontingente!$C$13:$BT$31,[2]carteraycontingente!$A17,FALSE)/1000,0)</f>
        <v>1241.78061</v>
      </c>
      <c r="V10" s="121">
        <f>IFERROR(HLOOKUP(V$6,[2]carteraycontingente!$C$13:$BT$31,[2]carteraycontingente!$A17,FALSE)/1000,0)</f>
        <v>6963.7420200000015</v>
      </c>
    </row>
    <row r="11" spans="1:22" ht="15" customHeight="1" x14ac:dyDescent="0.2">
      <c r="A11" s="120" t="s">
        <v>237</v>
      </c>
      <c r="B11" s="121">
        <f>IFERROR(HLOOKUP(B$6,[2]carteraycontingente!$C$13:$BT$31,[2]carteraycontingente!$A18,FALSE)/1000,0)</f>
        <v>41967.346112399995</v>
      </c>
      <c r="C11" s="121">
        <f>IFERROR(HLOOKUP(C$6,[2]carteraycontingente!$C$13:$BT$31,[2]carteraycontingente!$A18,FALSE)/1000,0)</f>
        <v>47151.292120999977</v>
      </c>
      <c r="D11" s="121">
        <f>IFERROR(HLOOKUP(D$6,[2]carteraycontingente!$C$13:$BT$31,[2]carteraycontingente!$A18,FALSE)/1000,0)</f>
        <v>12679.677238400005</v>
      </c>
      <c r="E11" s="121">
        <f>IFERROR(HLOOKUP(E$6,[2]carteraycontingente!$C$13:$BT$31,[2]carteraycontingente!$A18,FALSE)/1000,0)</f>
        <v>5816.7043315999981</v>
      </c>
      <c r="F11" s="121">
        <f>IFERROR(HLOOKUP(F$6,[2]carteraycontingente!$C$13:$BT$31,[2]carteraycontingente!$A18,FALSE)/1000,0)</f>
        <v>7373.0318899999984</v>
      </c>
      <c r="G11" s="121">
        <f>IFERROR(HLOOKUP(G$6,[2]carteraycontingente!$C$13:$BT$31,[2]carteraycontingente!$A18,FALSE)/1000,0)</f>
        <v>15954.776949999999</v>
      </c>
      <c r="H11" s="121">
        <f>IFERROR(HLOOKUP(H$6,[2]carteraycontingente!$C$13:$BT$31,[2]carteraycontingente!$A18,FALSE)/1000,0)</f>
        <v>3220.2647800000009</v>
      </c>
      <c r="I11" s="121">
        <f>IFERROR(HLOOKUP(I$6,[2]carteraycontingente!$C$13:$BT$31,[2]carteraycontingente!$A18,FALSE)/1000,0)</f>
        <v>8021.1223999999993</v>
      </c>
      <c r="J11" s="121">
        <f>IFERROR(HLOOKUP(J$6,[2]carteraycontingente!$C$13:$BT$31,[2]carteraycontingente!$A18,FALSE)/1000,0)</f>
        <v>20611.857089999998</v>
      </c>
      <c r="K11" s="121">
        <f>IFERROR(HLOOKUP(K$6,[2]carteraycontingente!$C$13:$BT$31,[2]carteraycontingente!$A18,FALSE)/1000,0)</f>
        <v>13340.797940000006</v>
      </c>
      <c r="L11" s="121">
        <f>IFERROR(HLOOKUP(L$6,[2]carteraycontingente!$C$13:$BT$31,[2]carteraycontingente!$A18,FALSE)/1000,0)</f>
        <v>2787.2453999999998</v>
      </c>
      <c r="M11" s="121">
        <f>IFERROR(HLOOKUP(M$6,[2]carteraycontingente!$C$13:$BT$31,[2]carteraycontingente!$A18,FALSE)/1000,0)</f>
        <v>597.86964</v>
      </c>
      <c r="N11" s="121">
        <f>IFERROR(HLOOKUP(N$6,[2]carteraycontingente!$C$13:$BT$31,[2]carteraycontingente!$A18,FALSE)/1000,0)</f>
        <v>4788.1638899999989</v>
      </c>
      <c r="O11" s="121">
        <f>IFERROR(HLOOKUP(O$6,[2]carteraycontingente!$C$13:$BT$31,[2]carteraycontingente!$A18,FALSE)/1000,0)</f>
        <v>252.46743999999998</v>
      </c>
      <c r="P11" s="121">
        <f>IFERROR(HLOOKUP(P$6,[2]carteraycontingente!$C$13:$BT$31,[2]carteraycontingente!$A18,FALSE)/1000,0)</f>
        <v>2744.8311199999998</v>
      </c>
      <c r="Q11" s="121">
        <f>IFERROR(HLOOKUP(Q$6,[2]carteraycontingente!$C$13:$BT$31,[2]carteraycontingente!$A18,FALSE)/1000,0)</f>
        <v>868.42047999999977</v>
      </c>
      <c r="R11" s="121">
        <f>IFERROR(HLOOKUP(R$6,[2]carteraycontingente!$C$13:$BT$31,[2]carteraycontingente!$A18,FALSE)/1000,0)</f>
        <v>10452.867368399995</v>
      </c>
      <c r="S11" s="121">
        <f>IFERROR(HLOOKUP(S$6,[2]carteraycontingente!$C$13:$BT$31,[2]carteraycontingente!$A18,FALSE)/1000,0)</f>
        <v>1021.5161799999998</v>
      </c>
      <c r="T11" s="121">
        <f>IFERROR(HLOOKUP(T$6,[2]carteraycontingente!$C$13:$BT$31,[2]carteraycontingente!$A18,FALSE)/1000,0)</f>
        <v>863.06196000000011</v>
      </c>
      <c r="U11" s="121">
        <f>IFERROR(HLOOKUP(U$6,[2]carteraycontingente!$C$13:$BT$31,[2]carteraycontingente!$A18,FALSE)/1000,0)</f>
        <v>6007.8464800000002</v>
      </c>
      <c r="V11" s="121">
        <f>IFERROR(HLOOKUP(V$6,[2]carteraycontingente!$C$13:$BT$31,[2]carteraycontingente!$A18,FALSE)/1000,0)</f>
        <v>9349.3805600000014</v>
      </c>
    </row>
    <row r="12" spans="1:22" ht="15" customHeight="1" x14ac:dyDescent="0.2">
      <c r="A12" s="120" t="s">
        <v>238</v>
      </c>
      <c r="B12" s="121">
        <f>IFERROR(HLOOKUP(B$6,[2]carteraycontingente!$C$13:$BT$31,[2]carteraycontingente!$A19,FALSE)/1000,0)</f>
        <v>0</v>
      </c>
      <c r="C12" s="121">
        <f>IFERROR(HLOOKUP(C$6,[2]carteraycontingente!$C$13:$BT$31,[2]carteraycontingente!$A19,FALSE)/1000,0)</f>
        <v>107.03869339999999</v>
      </c>
      <c r="D12" s="121">
        <f>IFERROR(HLOOKUP(D$6,[2]carteraycontingente!$C$13:$BT$31,[2]carteraycontingente!$A19,FALSE)/1000,0)</f>
        <v>0</v>
      </c>
      <c r="E12" s="121">
        <f>IFERROR(HLOOKUP(E$6,[2]carteraycontingente!$C$13:$BT$31,[2]carteraycontingente!$A19,FALSE)/1000,0)</f>
        <v>0</v>
      </c>
      <c r="F12" s="121">
        <f>IFERROR(HLOOKUP(F$6,[2]carteraycontingente!$C$13:$BT$31,[2]carteraycontingente!$A19,FALSE)/1000,0)</f>
        <v>1558.22037</v>
      </c>
      <c r="G12" s="121">
        <f>IFERROR(HLOOKUP(G$6,[2]carteraycontingente!$C$13:$BT$31,[2]carteraycontingente!$A19,FALSE)/1000,0)</f>
        <v>0</v>
      </c>
      <c r="H12" s="121">
        <f>IFERROR(HLOOKUP(H$6,[2]carteraycontingente!$C$13:$BT$31,[2]carteraycontingente!$A19,FALSE)/1000,0)</f>
        <v>82.735799999999998</v>
      </c>
      <c r="I12" s="121">
        <f>IFERROR(HLOOKUP(I$6,[2]carteraycontingente!$C$13:$BT$31,[2]carteraycontingente!$A19,FALSE)/1000,0)</f>
        <v>129.11484000000002</v>
      </c>
      <c r="J12" s="121">
        <f>IFERROR(HLOOKUP(J$6,[2]carteraycontingente!$C$13:$BT$31,[2]carteraycontingente!$A19,FALSE)/1000,0)</f>
        <v>47.823769999999996</v>
      </c>
      <c r="K12" s="121">
        <f>IFERROR(HLOOKUP(K$6,[2]carteraycontingente!$C$13:$BT$31,[2]carteraycontingente!$A19,FALSE)/1000,0)</f>
        <v>2.0333199999999998</v>
      </c>
      <c r="L12" s="121">
        <f>IFERROR(HLOOKUP(L$6,[2]carteraycontingente!$C$13:$BT$31,[2]carteraycontingente!$A19,FALSE)/1000,0)</f>
        <v>0</v>
      </c>
      <c r="M12" s="121">
        <f>IFERROR(HLOOKUP(M$6,[2]carteraycontingente!$C$13:$BT$31,[2]carteraycontingente!$A19,FALSE)/1000,0)</f>
        <v>0</v>
      </c>
      <c r="N12" s="121">
        <f>IFERROR(HLOOKUP(N$6,[2]carteraycontingente!$C$13:$BT$31,[2]carteraycontingente!$A19,FALSE)/1000,0)</f>
        <v>0</v>
      </c>
      <c r="O12" s="121">
        <f>IFERROR(HLOOKUP(O$6,[2]carteraycontingente!$C$13:$BT$31,[2]carteraycontingente!$A19,FALSE)/1000,0)</f>
        <v>0</v>
      </c>
      <c r="P12" s="121">
        <f>IFERROR(HLOOKUP(P$6,[2]carteraycontingente!$C$13:$BT$31,[2]carteraycontingente!$A19,FALSE)/1000,0)</f>
        <v>3.6137199999999998</v>
      </c>
      <c r="Q12" s="121">
        <f>IFERROR(HLOOKUP(Q$6,[2]carteraycontingente!$C$13:$BT$31,[2]carteraycontingente!$A19,FALSE)/1000,0)</f>
        <v>0</v>
      </c>
      <c r="R12" s="121">
        <f>IFERROR(HLOOKUP(R$6,[2]carteraycontingente!$C$13:$BT$31,[2]carteraycontingente!$A19,FALSE)/1000,0)</f>
        <v>0</v>
      </c>
      <c r="S12" s="121">
        <f>IFERROR(HLOOKUP(S$6,[2]carteraycontingente!$C$13:$BT$31,[2]carteraycontingente!$A19,FALSE)/1000,0)</f>
        <v>0</v>
      </c>
      <c r="T12" s="121">
        <f>IFERROR(HLOOKUP(T$6,[2]carteraycontingente!$C$13:$BT$31,[2]carteraycontingente!$A19,FALSE)/1000,0)</f>
        <v>0</v>
      </c>
      <c r="U12" s="121">
        <f>IFERROR(HLOOKUP(U$6,[2]carteraycontingente!$C$13:$BT$31,[2]carteraycontingente!$A19,FALSE)/1000,0)</f>
        <v>0</v>
      </c>
      <c r="V12" s="121">
        <f>IFERROR(HLOOKUP(V$6,[2]carteraycontingente!$C$13:$BT$31,[2]carteraycontingente!$A19,FALSE)/1000,0)</f>
        <v>0</v>
      </c>
    </row>
    <row r="13" spans="1:22" ht="15" customHeight="1" x14ac:dyDescent="0.2">
      <c r="A13" s="120" t="s">
        <v>181</v>
      </c>
      <c r="B13" s="121">
        <f>IFERROR(HLOOKUP(B$6,[2]carteraycontingente!$C$13:$BT$31,[2]carteraycontingente!$A20,FALSE)/1000,0)</f>
        <v>15154.002910200001</v>
      </c>
      <c r="C13" s="121">
        <f>IFERROR(HLOOKUP(C$6,[2]carteraycontingente!$C$13:$BT$31,[2]carteraycontingente!$A20,FALSE)/1000,0)</f>
        <v>61759.6968404</v>
      </c>
      <c r="D13" s="121">
        <f>IFERROR(HLOOKUP(D$6,[2]carteraycontingente!$C$13:$BT$31,[2]carteraycontingente!$A20,FALSE)/1000,0)</f>
        <v>49310.602893800002</v>
      </c>
      <c r="E13" s="121">
        <f>IFERROR(HLOOKUP(E$6,[2]carteraycontingente!$C$13:$BT$31,[2]carteraycontingente!$A20,FALSE)/1000,0)</f>
        <v>18957.602813799997</v>
      </c>
      <c r="F13" s="121">
        <f>IFERROR(HLOOKUP(F$6,[2]carteraycontingente!$C$13:$BT$31,[2]carteraycontingente!$A20,FALSE)/1000,0)</f>
        <v>43272.007262399988</v>
      </c>
      <c r="G13" s="121">
        <f>IFERROR(HLOOKUP(G$6,[2]carteraycontingente!$C$13:$BT$31,[2]carteraycontingente!$A20,FALSE)/1000,0)</f>
        <v>50592.475776800035</v>
      </c>
      <c r="H13" s="121">
        <f>IFERROR(HLOOKUP(H$6,[2]carteraycontingente!$C$13:$BT$31,[2]carteraycontingente!$A20,FALSE)/1000,0)</f>
        <v>15211.065170000003</v>
      </c>
      <c r="I13" s="121">
        <f>IFERROR(HLOOKUP(I$6,[2]carteraycontingente!$C$13:$BT$31,[2]carteraycontingente!$A20,FALSE)/1000,0)</f>
        <v>29118.651100600004</v>
      </c>
      <c r="J13" s="121">
        <f>IFERROR(HLOOKUP(J$6,[2]carteraycontingente!$C$13:$BT$31,[2]carteraycontingente!$A20,FALSE)/1000,0)</f>
        <v>24328.678655800006</v>
      </c>
      <c r="K13" s="121">
        <f>IFERROR(HLOOKUP(K$6,[2]carteraycontingente!$C$13:$BT$31,[2]carteraycontingente!$A20,FALSE)/1000,0)</f>
        <v>31417.536088599994</v>
      </c>
      <c r="L13" s="121">
        <f>IFERROR(HLOOKUP(L$6,[2]carteraycontingente!$C$13:$BT$31,[2]carteraycontingente!$A20,FALSE)/1000,0)</f>
        <v>20122.017487400008</v>
      </c>
      <c r="M13" s="121">
        <f>IFERROR(HLOOKUP(M$6,[2]carteraycontingente!$C$13:$BT$31,[2]carteraycontingente!$A20,FALSE)/1000,0)</f>
        <v>5531.7643241999995</v>
      </c>
      <c r="N13" s="121">
        <f>IFERROR(HLOOKUP(N$6,[2]carteraycontingente!$C$13:$BT$31,[2]carteraycontingente!$A20,FALSE)/1000,0)</f>
        <v>48240.511145799996</v>
      </c>
      <c r="O13" s="121">
        <f>IFERROR(HLOOKUP(O$6,[2]carteraycontingente!$C$13:$BT$31,[2]carteraycontingente!$A20,FALSE)/1000,0)</f>
        <v>4604.2987400000002</v>
      </c>
      <c r="P13" s="121">
        <f>IFERROR(HLOOKUP(P$6,[2]carteraycontingente!$C$13:$BT$31,[2]carteraycontingente!$A20,FALSE)/1000,0)</f>
        <v>8775.7779167999997</v>
      </c>
      <c r="Q13" s="121">
        <f>IFERROR(HLOOKUP(Q$6,[2]carteraycontingente!$C$13:$BT$31,[2]carteraycontingente!$A20,FALSE)/1000,0)</f>
        <v>21071.407840000003</v>
      </c>
      <c r="R13" s="121">
        <f>IFERROR(HLOOKUP(R$6,[2]carteraycontingente!$C$13:$BT$31,[2]carteraycontingente!$A20,FALSE)/1000,0)</f>
        <v>16087.554614400002</v>
      </c>
      <c r="S13" s="121">
        <f>IFERROR(HLOOKUP(S$6,[2]carteraycontingente!$C$13:$BT$31,[2]carteraycontingente!$A20,FALSE)/1000,0)</f>
        <v>83217.060459999979</v>
      </c>
      <c r="T13" s="121">
        <f>IFERROR(HLOOKUP(T$6,[2]carteraycontingente!$C$13:$BT$31,[2]carteraycontingente!$A20,FALSE)/1000,0)</f>
        <v>5249.0143700000008</v>
      </c>
      <c r="U13" s="121">
        <f>IFERROR(HLOOKUP(U$6,[2]carteraycontingente!$C$13:$BT$31,[2]carteraycontingente!$A20,FALSE)/1000,0)</f>
        <v>78755.438770000037</v>
      </c>
      <c r="V13" s="121">
        <f>IFERROR(HLOOKUP(V$6,[2]carteraycontingente!$C$13:$BT$31,[2]carteraycontingente!$A20,FALSE)/1000,0)</f>
        <v>142173.16722540002</v>
      </c>
    </row>
    <row r="14" spans="1:22" ht="15" customHeight="1" x14ac:dyDescent="0.2">
      <c r="A14" s="120" t="s">
        <v>239</v>
      </c>
      <c r="B14" s="121">
        <f>IFERROR(HLOOKUP(B$6,[2]carteraycontingente!$C$13:$BT$31,[2]carteraycontingente!$A21,FALSE)/1000,0)</f>
        <v>540673.74814000004</v>
      </c>
      <c r="C14" s="121">
        <f>IFERROR(HLOOKUP(C$6,[2]carteraycontingente!$C$13:$BT$31,[2]carteraycontingente!$A21,FALSE)/1000,0)</f>
        <v>323210.32411080005</v>
      </c>
      <c r="D14" s="121">
        <f>IFERROR(HLOOKUP(D$6,[2]carteraycontingente!$C$13:$BT$31,[2]carteraycontingente!$A21,FALSE)/1000,0)</f>
        <v>78559.327888799991</v>
      </c>
      <c r="E14" s="121">
        <f>IFERROR(HLOOKUP(E$6,[2]carteraycontingente!$C$13:$BT$31,[2]carteraycontingente!$A21,FALSE)/1000,0)</f>
        <v>23143.026646200007</v>
      </c>
      <c r="F14" s="121">
        <f>IFERROR(HLOOKUP(F$6,[2]carteraycontingente!$C$13:$BT$31,[2]carteraycontingente!$A21,FALSE)/1000,0)</f>
        <v>56264.086299999995</v>
      </c>
      <c r="G14" s="121">
        <f>IFERROR(HLOOKUP(G$6,[2]carteraycontingente!$C$13:$BT$31,[2]carteraycontingente!$A21,FALSE)/1000,0)</f>
        <v>107536.58263780001</v>
      </c>
      <c r="H14" s="121">
        <f>IFERROR(HLOOKUP(H$6,[2]carteraycontingente!$C$13:$BT$31,[2]carteraycontingente!$A21,FALSE)/1000,0)</f>
        <v>47757.799819999993</v>
      </c>
      <c r="I14" s="121">
        <f>IFERROR(HLOOKUP(I$6,[2]carteraycontingente!$C$13:$BT$31,[2]carteraycontingente!$A21,FALSE)/1000,0)</f>
        <v>29775.562765200008</v>
      </c>
      <c r="J14" s="121">
        <f>IFERROR(HLOOKUP(J$6,[2]carteraycontingente!$C$13:$BT$31,[2]carteraycontingente!$A21,FALSE)/1000,0)</f>
        <v>33348.83627</v>
      </c>
      <c r="K14" s="121">
        <f>IFERROR(HLOOKUP(K$6,[2]carteraycontingente!$C$13:$BT$31,[2]carteraycontingente!$A21,FALSE)/1000,0)</f>
        <v>19711.175001000003</v>
      </c>
      <c r="L14" s="121">
        <f>IFERROR(HLOOKUP(L$6,[2]carteraycontingente!$C$13:$BT$31,[2]carteraycontingente!$A21,FALSE)/1000,0)</f>
        <v>60609.46734999997</v>
      </c>
      <c r="M14" s="121">
        <f>IFERROR(HLOOKUP(M$6,[2]carteraycontingente!$C$13:$BT$31,[2]carteraycontingente!$A21,FALSE)/1000,0)</f>
        <v>27402.842080000002</v>
      </c>
      <c r="N14" s="121">
        <f>IFERROR(HLOOKUP(N$6,[2]carteraycontingente!$C$13:$BT$31,[2]carteraycontingente!$A21,FALSE)/1000,0)</f>
        <v>67863.832420000021</v>
      </c>
      <c r="O14" s="121">
        <f>IFERROR(HLOOKUP(O$6,[2]carteraycontingente!$C$13:$BT$31,[2]carteraycontingente!$A21,FALSE)/1000,0)</f>
        <v>44628.907190000013</v>
      </c>
      <c r="P14" s="121">
        <f>IFERROR(HLOOKUP(P$6,[2]carteraycontingente!$C$13:$BT$31,[2]carteraycontingente!$A21,FALSE)/1000,0)</f>
        <v>19241.307029999996</v>
      </c>
      <c r="Q14" s="121">
        <f>IFERROR(HLOOKUP(Q$6,[2]carteraycontingente!$C$13:$BT$31,[2]carteraycontingente!$A21,FALSE)/1000,0)</f>
        <v>12806.086061200001</v>
      </c>
      <c r="R14" s="121">
        <f>IFERROR(HLOOKUP(R$6,[2]carteraycontingente!$C$13:$BT$31,[2]carteraycontingente!$A21,FALSE)/1000,0)</f>
        <v>12971.737153199998</v>
      </c>
      <c r="S14" s="121">
        <f>IFERROR(HLOOKUP(S$6,[2]carteraycontingente!$C$13:$BT$31,[2]carteraycontingente!$A21,FALSE)/1000,0)</f>
        <v>48795.827479999971</v>
      </c>
      <c r="T14" s="121">
        <f>IFERROR(HLOOKUP(T$6,[2]carteraycontingente!$C$13:$BT$31,[2]carteraycontingente!$A21,FALSE)/1000,0)</f>
        <v>17755.734195800003</v>
      </c>
      <c r="U14" s="121">
        <f>IFERROR(HLOOKUP(U$6,[2]carteraycontingente!$C$13:$BT$31,[2]carteraycontingente!$A21,FALSE)/1000,0)</f>
        <v>38826.790249999998</v>
      </c>
      <c r="V14" s="121">
        <f>IFERROR(HLOOKUP(V$6,[2]carteraycontingente!$C$13:$BT$31,[2]carteraycontingente!$A21,FALSE)/1000,0)</f>
        <v>69286.525450000001</v>
      </c>
    </row>
    <row r="15" spans="1:22" ht="15" customHeight="1" x14ac:dyDescent="0.2">
      <c r="A15" s="120" t="s">
        <v>240</v>
      </c>
      <c r="B15" s="121">
        <f>IFERROR(HLOOKUP(B$6,[2]carteraycontingente!$C$13:$BT$31,[2]carteraycontingente!$A22,FALSE)/1000,0)</f>
        <v>6355.0751223999978</v>
      </c>
      <c r="C15" s="121">
        <f>IFERROR(HLOOKUP(C$6,[2]carteraycontingente!$C$13:$BT$31,[2]carteraycontingente!$A22,FALSE)/1000,0)</f>
        <v>36354.147802400003</v>
      </c>
      <c r="D15" s="121">
        <f>IFERROR(HLOOKUP(D$6,[2]carteraycontingente!$C$13:$BT$31,[2]carteraycontingente!$A22,FALSE)/1000,0)</f>
        <v>9162.987513</v>
      </c>
      <c r="E15" s="121">
        <f>IFERROR(HLOOKUP(E$6,[2]carteraycontingente!$C$13:$BT$31,[2]carteraycontingente!$A22,FALSE)/1000,0)</f>
        <v>3986.2202899999997</v>
      </c>
      <c r="F15" s="121">
        <f>IFERROR(HLOOKUP(F$6,[2]carteraycontingente!$C$13:$BT$31,[2]carteraycontingente!$A22,FALSE)/1000,0)</f>
        <v>6998.3980700000011</v>
      </c>
      <c r="G15" s="121">
        <f>IFERROR(HLOOKUP(G$6,[2]carteraycontingente!$C$13:$BT$31,[2]carteraycontingente!$A22,FALSE)/1000,0)</f>
        <v>6062.3428898000011</v>
      </c>
      <c r="H15" s="121">
        <f>IFERROR(HLOOKUP(H$6,[2]carteraycontingente!$C$13:$BT$31,[2]carteraycontingente!$A22,FALSE)/1000,0)</f>
        <v>2374.68568</v>
      </c>
      <c r="I15" s="121">
        <f>IFERROR(HLOOKUP(I$6,[2]carteraycontingente!$C$13:$BT$31,[2]carteraycontingente!$A22,FALSE)/1000,0)</f>
        <v>4566.7162400000007</v>
      </c>
      <c r="J15" s="121">
        <f>IFERROR(HLOOKUP(J$6,[2]carteraycontingente!$C$13:$BT$31,[2]carteraycontingente!$A22,FALSE)/1000,0)</f>
        <v>11225.985229799995</v>
      </c>
      <c r="K15" s="121">
        <f>IFERROR(HLOOKUP(K$6,[2]carteraycontingente!$C$13:$BT$31,[2]carteraycontingente!$A22,FALSE)/1000,0)</f>
        <v>5003.194019999999</v>
      </c>
      <c r="L15" s="121">
        <f>IFERROR(HLOOKUP(L$6,[2]carteraycontingente!$C$13:$BT$31,[2]carteraycontingente!$A22,FALSE)/1000,0)</f>
        <v>586.08199000000002</v>
      </c>
      <c r="M15" s="121">
        <f>IFERROR(HLOOKUP(M$6,[2]carteraycontingente!$C$13:$BT$31,[2]carteraycontingente!$A22,FALSE)/1000,0)</f>
        <v>2612.9469700000009</v>
      </c>
      <c r="N15" s="121">
        <f>IFERROR(HLOOKUP(N$6,[2]carteraycontingente!$C$13:$BT$31,[2]carteraycontingente!$A22,FALSE)/1000,0)</f>
        <v>2340.8228899999995</v>
      </c>
      <c r="O15" s="121">
        <f>IFERROR(HLOOKUP(O$6,[2]carteraycontingente!$C$13:$BT$31,[2]carteraycontingente!$A22,FALSE)/1000,0)</f>
        <v>1657.6903199999999</v>
      </c>
      <c r="P15" s="121">
        <f>IFERROR(HLOOKUP(P$6,[2]carteraycontingente!$C$13:$BT$31,[2]carteraycontingente!$A22,FALSE)/1000,0)</f>
        <v>1426.88087</v>
      </c>
      <c r="Q15" s="121">
        <f>IFERROR(HLOOKUP(Q$6,[2]carteraycontingente!$C$13:$BT$31,[2]carteraycontingente!$A22,FALSE)/1000,0)</f>
        <v>1557.6782400000004</v>
      </c>
      <c r="R15" s="121">
        <f>IFERROR(HLOOKUP(R$6,[2]carteraycontingente!$C$13:$BT$31,[2]carteraycontingente!$A22,FALSE)/1000,0)</f>
        <v>3916.4910499999996</v>
      </c>
      <c r="S15" s="121">
        <f>IFERROR(HLOOKUP(S$6,[2]carteraycontingente!$C$13:$BT$31,[2]carteraycontingente!$A22,FALSE)/1000,0)</f>
        <v>7.5347700000000009</v>
      </c>
      <c r="T15" s="121">
        <f>IFERROR(HLOOKUP(T$6,[2]carteraycontingente!$C$13:$BT$31,[2]carteraycontingente!$A22,FALSE)/1000,0)</f>
        <v>1615.4978000000003</v>
      </c>
      <c r="U15" s="121">
        <f>IFERROR(HLOOKUP(U$6,[2]carteraycontingente!$C$13:$BT$31,[2]carteraycontingente!$A22,FALSE)/1000,0)</f>
        <v>2273.0306300000002</v>
      </c>
      <c r="V15" s="121">
        <f>IFERROR(HLOOKUP(V$6,[2]carteraycontingente!$C$13:$BT$31,[2]carteraycontingente!$A22,FALSE)/1000,0)</f>
        <v>4008.5962600000012</v>
      </c>
    </row>
    <row r="16" spans="1:22" ht="15" customHeight="1" x14ac:dyDescent="0.2">
      <c r="A16" s="120" t="s">
        <v>241</v>
      </c>
      <c r="B16" s="121">
        <f>IFERROR(HLOOKUP(B$6,[2]carteraycontingente!$C$13:$BT$31,[2]carteraycontingente!$A23,FALSE)/1000,0)</f>
        <v>26444.494321599981</v>
      </c>
      <c r="C16" s="121">
        <f>IFERROR(HLOOKUP(C$6,[2]carteraycontingente!$C$13:$BT$31,[2]carteraycontingente!$A23,FALSE)/1000,0)</f>
        <v>41971.85749319999</v>
      </c>
      <c r="D16" s="121">
        <f>IFERROR(HLOOKUP(D$6,[2]carteraycontingente!$C$13:$BT$31,[2]carteraycontingente!$A23,FALSE)/1000,0)</f>
        <v>42786.077433999984</v>
      </c>
      <c r="E16" s="121">
        <f>IFERROR(HLOOKUP(E$6,[2]carteraycontingente!$C$13:$BT$31,[2]carteraycontingente!$A23,FALSE)/1000,0)</f>
        <v>4239.9027573999992</v>
      </c>
      <c r="F16" s="121">
        <f>IFERROR(HLOOKUP(F$6,[2]carteraycontingente!$C$13:$BT$31,[2]carteraycontingente!$A23,FALSE)/1000,0)</f>
        <v>16399.374589999999</v>
      </c>
      <c r="G16" s="121">
        <f>IFERROR(HLOOKUP(G$6,[2]carteraycontingente!$C$13:$BT$31,[2]carteraycontingente!$A23,FALSE)/1000,0)</f>
        <v>25696.377151600023</v>
      </c>
      <c r="H16" s="121">
        <f>IFERROR(HLOOKUP(H$6,[2]carteraycontingente!$C$13:$BT$31,[2]carteraycontingente!$A23,FALSE)/1000,0)</f>
        <v>11741.892939999998</v>
      </c>
      <c r="I16" s="121">
        <f>IFERROR(HLOOKUP(I$6,[2]carteraycontingente!$C$13:$BT$31,[2]carteraycontingente!$A23,FALSE)/1000,0)</f>
        <v>34489.039262400001</v>
      </c>
      <c r="J16" s="121">
        <f>IFERROR(HLOOKUP(J$6,[2]carteraycontingente!$C$13:$BT$31,[2]carteraycontingente!$A23,FALSE)/1000,0)</f>
        <v>25279.921232000001</v>
      </c>
      <c r="K16" s="121">
        <f>IFERROR(HLOOKUP(K$6,[2]carteraycontingente!$C$13:$BT$31,[2]carteraycontingente!$A23,FALSE)/1000,0)</f>
        <v>30121.957871799983</v>
      </c>
      <c r="L16" s="121">
        <f>IFERROR(HLOOKUP(L$6,[2]carteraycontingente!$C$13:$BT$31,[2]carteraycontingente!$A23,FALSE)/1000,0)</f>
        <v>9198.9815199999994</v>
      </c>
      <c r="M16" s="121">
        <f>IFERROR(HLOOKUP(M$6,[2]carteraycontingente!$C$13:$BT$31,[2]carteraycontingente!$A23,FALSE)/1000,0)</f>
        <v>4553.4226999999992</v>
      </c>
      <c r="N16" s="121">
        <f>IFERROR(HLOOKUP(N$6,[2]carteraycontingente!$C$13:$BT$31,[2]carteraycontingente!$A23,FALSE)/1000,0)</f>
        <v>11382.012710000003</v>
      </c>
      <c r="O16" s="121">
        <f>IFERROR(HLOOKUP(O$6,[2]carteraycontingente!$C$13:$BT$31,[2]carteraycontingente!$A23,FALSE)/1000,0)</f>
        <v>14283.721769999996</v>
      </c>
      <c r="P16" s="121">
        <f>IFERROR(HLOOKUP(P$6,[2]carteraycontingente!$C$13:$BT$31,[2]carteraycontingente!$A23,FALSE)/1000,0)</f>
        <v>3204.9426100000001</v>
      </c>
      <c r="Q16" s="121">
        <f>IFERROR(HLOOKUP(Q$6,[2]carteraycontingente!$C$13:$BT$31,[2]carteraycontingente!$A23,FALSE)/1000,0)</f>
        <v>877.15627999999981</v>
      </c>
      <c r="R16" s="121">
        <f>IFERROR(HLOOKUP(R$6,[2]carteraycontingente!$C$13:$BT$31,[2]carteraycontingente!$A23,FALSE)/1000,0)</f>
        <v>15192.617969999998</v>
      </c>
      <c r="S16" s="121">
        <f>IFERROR(HLOOKUP(S$6,[2]carteraycontingente!$C$13:$BT$31,[2]carteraycontingente!$A23,FALSE)/1000,0)</f>
        <v>116.06555</v>
      </c>
      <c r="T16" s="121">
        <f>IFERROR(HLOOKUP(T$6,[2]carteraycontingente!$C$13:$BT$31,[2]carteraycontingente!$A23,FALSE)/1000,0)</f>
        <v>2560.8877738000001</v>
      </c>
      <c r="U16" s="121">
        <f>IFERROR(HLOOKUP(U$6,[2]carteraycontingente!$C$13:$BT$31,[2]carteraycontingente!$A23,FALSE)/1000,0)</f>
        <v>13420.114129999993</v>
      </c>
      <c r="V16" s="121">
        <f>IFERROR(HLOOKUP(V$6,[2]carteraycontingente!$C$13:$BT$31,[2]carteraycontingente!$A23,FALSE)/1000,0)</f>
        <v>15365.794059999997</v>
      </c>
    </row>
    <row r="17" spans="1:22" ht="15" customHeight="1" x14ac:dyDescent="0.2">
      <c r="A17" s="120" t="s">
        <v>242</v>
      </c>
      <c r="B17" s="121">
        <f>IFERROR(HLOOKUP(B$6,[2]carteraycontingente!$C$13:$BT$31,[2]carteraycontingente!$A24,FALSE)/1000,0)</f>
        <v>147869.47095439993</v>
      </c>
      <c r="C17" s="121">
        <f>IFERROR(HLOOKUP(C$6,[2]carteraycontingente!$C$13:$BT$31,[2]carteraycontingente!$A24,FALSE)/1000,0)</f>
        <v>22713.9408764</v>
      </c>
      <c r="D17" s="121">
        <f>IFERROR(HLOOKUP(D$6,[2]carteraycontingente!$C$13:$BT$31,[2]carteraycontingente!$A24,FALSE)/1000,0)</f>
        <v>20206.468397800003</v>
      </c>
      <c r="E17" s="121">
        <f>IFERROR(HLOOKUP(E$6,[2]carteraycontingente!$C$13:$BT$31,[2]carteraycontingente!$A24,FALSE)/1000,0)</f>
        <v>7758.9734530000005</v>
      </c>
      <c r="F17" s="121">
        <f>IFERROR(HLOOKUP(F$6,[2]carteraycontingente!$C$13:$BT$31,[2]carteraycontingente!$A24,FALSE)/1000,0)</f>
        <v>20176.032999999996</v>
      </c>
      <c r="G17" s="121">
        <f>IFERROR(HLOOKUP(G$6,[2]carteraycontingente!$C$13:$BT$31,[2]carteraycontingente!$A24,FALSE)/1000,0)</f>
        <v>24940.163888400002</v>
      </c>
      <c r="H17" s="121">
        <f>IFERROR(HLOOKUP(H$6,[2]carteraycontingente!$C$13:$BT$31,[2]carteraycontingente!$A24,FALSE)/1000,0)</f>
        <v>45781.79172500001</v>
      </c>
      <c r="I17" s="121">
        <f>IFERROR(HLOOKUP(I$6,[2]carteraycontingente!$C$13:$BT$31,[2]carteraycontingente!$A24,FALSE)/1000,0)</f>
        <v>12807.129949999999</v>
      </c>
      <c r="J17" s="121">
        <f>IFERROR(HLOOKUP(J$6,[2]carteraycontingente!$C$13:$BT$31,[2]carteraycontingente!$A24,FALSE)/1000,0)</f>
        <v>8231.2708700000021</v>
      </c>
      <c r="K17" s="121">
        <f>IFERROR(HLOOKUP(K$6,[2]carteraycontingente!$C$13:$BT$31,[2]carteraycontingente!$A24,FALSE)/1000,0)</f>
        <v>0</v>
      </c>
      <c r="L17" s="121">
        <f>IFERROR(HLOOKUP(L$6,[2]carteraycontingente!$C$13:$BT$31,[2]carteraycontingente!$A24,FALSE)/1000,0)</f>
        <v>0</v>
      </c>
      <c r="M17" s="121">
        <f>IFERROR(HLOOKUP(M$6,[2]carteraycontingente!$C$13:$BT$31,[2]carteraycontingente!$A24,FALSE)/1000,0)</f>
        <v>1864.4458399999996</v>
      </c>
      <c r="N17" s="121">
        <f>IFERROR(HLOOKUP(N$6,[2]carteraycontingente!$C$13:$BT$31,[2]carteraycontingente!$A24,FALSE)/1000,0)</f>
        <v>462.73396000000002</v>
      </c>
      <c r="O17" s="121">
        <f>IFERROR(HLOOKUP(O$6,[2]carteraycontingente!$C$13:$BT$31,[2]carteraycontingente!$A24,FALSE)/1000,0)</f>
        <v>9525.873120000002</v>
      </c>
      <c r="P17" s="121">
        <f>IFERROR(HLOOKUP(P$6,[2]carteraycontingente!$C$13:$BT$31,[2]carteraycontingente!$A24,FALSE)/1000,0)</f>
        <v>1125.6531699999998</v>
      </c>
      <c r="Q17" s="121">
        <f>IFERROR(HLOOKUP(Q$6,[2]carteraycontingente!$C$13:$BT$31,[2]carteraycontingente!$A24,FALSE)/1000,0)</f>
        <v>4435.6466736000011</v>
      </c>
      <c r="R17" s="121">
        <f>IFERROR(HLOOKUP(R$6,[2]carteraycontingente!$C$13:$BT$31,[2]carteraycontingente!$A24,FALSE)/1000,0)</f>
        <v>13501.38661</v>
      </c>
      <c r="S17" s="121">
        <f>IFERROR(HLOOKUP(S$6,[2]carteraycontingente!$C$13:$BT$31,[2]carteraycontingente!$A24,FALSE)/1000,0)</f>
        <v>22501.190360000008</v>
      </c>
      <c r="T17" s="121">
        <f>IFERROR(HLOOKUP(T$6,[2]carteraycontingente!$C$13:$BT$31,[2]carteraycontingente!$A24,FALSE)/1000,0)</f>
        <v>12803.681174599997</v>
      </c>
      <c r="U17" s="121">
        <f>IFERROR(HLOOKUP(U$6,[2]carteraycontingente!$C$13:$BT$31,[2]carteraycontingente!$A24,FALSE)/1000,0)</f>
        <v>39743.311239999974</v>
      </c>
      <c r="V17" s="121">
        <f>IFERROR(HLOOKUP(V$6,[2]carteraycontingente!$C$13:$BT$31,[2]carteraycontingente!$A24,FALSE)/1000,0)</f>
        <v>8987.762920000001</v>
      </c>
    </row>
    <row r="18" spans="1:22" ht="15" customHeight="1" x14ac:dyDescent="0.2">
      <c r="A18" s="120" t="s">
        <v>243</v>
      </c>
      <c r="B18" s="121">
        <f>IFERROR(HLOOKUP(B$6,[2]carteraycontingente!$C$13:$BT$31,[2]carteraycontingente!$A25,FALSE)/1000,0)</f>
        <v>225629.76275800017</v>
      </c>
      <c r="C18" s="121">
        <f>IFERROR(HLOOKUP(C$6,[2]carteraycontingente!$C$13:$BT$31,[2]carteraycontingente!$A25,FALSE)/1000,0)</f>
        <v>119963.7093896</v>
      </c>
      <c r="D18" s="121">
        <f>IFERROR(HLOOKUP(D$6,[2]carteraycontingente!$C$13:$BT$31,[2]carteraycontingente!$A25,FALSE)/1000,0)</f>
        <v>51460.351638600005</v>
      </c>
      <c r="E18" s="121">
        <f>IFERROR(HLOOKUP(E$6,[2]carteraycontingente!$C$13:$BT$31,[2]carteraycontingente!$A25,FALSE)/1000,0)</f>
        <v>28155.763392399993</v>
      </c>
      <c r="F18" s="121">
        <f>IFERROR(HLOOKUP(F$6,[2]carteraycontingente!$C$13:$BT$31,[2]carteraycontingente!$A25,FALSE)/1000,0)</f>
        <v>39199.316757200017</v>
      </c>
      <c r="G18" s="121">
        <f>IFERROR(HLOOKUP(G$6,[2]carteraycontingente!$C$13:$BT$31,[2]carteraycontingente!$A25,FALSE)/1000,0)</f>
        <v>48398.488669400023</v>
      </c>
      <c r="H18" s="121">
        <f>IFERROR(HLOOKUP(H$6,[2]carteraycontingente!$C$13:$BT$31,[2]carteraycontingente!$A25,FALSE)/1000,0)</f>
        <v>35791.735630000003</v>
      </c>
      <c r="I18" s="121">
        <f>IFERROR(HLOOKUP(I$6,[2]carteraycontingente!$C$13:$BT$31,[2]carteraycontingente!$A25,FALSE)/1000,0)</f>
        <v>37114.9108796</v>
      </c>
      <c r="J18" s="121">
        <f>IFERROR(HLOOKUP(J$6,[2]carteraycontingente!$C$13:$BT$31,[2]carteraycontingente!$A25,FALSE)/1000,0)</f>
        <v>15843.304265399996</v>
      </c>
      <c r="K18" s="121">
        <f>IFERROR(HLOOKUP(K$6,[2]carteraycontingente!$C$13:$BT$31,[2]carteraycontingente!$A25,FALSE)/1000,0)</f>
        <v>19324.738032599998</v>
      </c>
      <c r="L18" s="121">
        <f>IFERROR(HLOOKUP(L$6,[2]carteraycontingente!$C$13:$BT$31,[2]carteraycontingente!$A25,FALSE)/1000,0)</f>
        <v>6531.0966700000026</v>
      </c>
      <c r="M18" s="121">
        <f>IFERROR(HLOOKUP(M$6,[2]carteraycontingente!$C$13:$BT$31,[2]carteraycontingente!$A25,FALSE)/1000,0)</f>
        <v>8107.7466599999971</v>
      </c>
      <c r="N18" s="121">
        <f>IFERROR(HLOOKUP(N$6,[2]carteraycontingente!$C$13:$BT$31,[2]carteraycontingente!$A25,FALSE)/1000,0)</f>
        <v>69816.752060000043</v>
      </c>
      <c r="O18" s="121">
        <f>IFERROR(HLOOKUP(O$6,[2]carteraycontingente!$C$13:$BT$31,[2]carteraycontingente!$A25,FALSE)/1000,0)</f>
        <v>6037.4611099999984</v>
      </c>
      <c r="P18" s="121">
        <f>IFERROR(HLOOKUP(P$6,[2]carteraycontingente!$C$13:$BT$31,[2]carteraycontingente!$A25,FALSE)/1000,0)</f>
        <v>7820.3442900000018</v>
      </c>
      <c r="Q18" s="121">
        <f>IFERROR(HLOOKUP(Q$6,[2]carteraycontingente!$C$13:$BT$31,[2]carteraycontingente!$A25,FALSE)/1000,0)</f>
        <v>13319.0793546</v>
      </c>
      <c r="R18" s="121">
        <f>IFERROR(HLOOKUP(R$6,[2]carteraycontingente!$C$13:$BT$31,[2]carteraycontingente!$A25,FALSE)/1000,0)</f>
        <v>8811.4802900000013</v>
      </c>
      <c r="S18" s="121">
        <f>IFERROR(HLOOKUP(S$6,[2]carteraycontingente!$C$13:$BT$31,[2]carteraycontingente!$A25,FALSE)/1000,0)</f>
        <v>21311.215429999997</v>
      </c>
      <c r="T18" s="121">
        <f>IFERROR(HLOOKUP(T$6,[2]carteraycontingente!$C$13:$BT$31,[2]carteraycontingente!$A25,FALSE)/1000,0)</f>
        <v>2931.2565488000005</v>
      </c>
      <c r="U18" s="121">
        <f>IFERROR(HLOOKUP(U$6,[2]carteraycontingente!$C$13:$BT$31,[2]carteraycontingente!$A25,FALSE)/1000,0)</f>
        <v>58017.176298000006</v>
      </c>
      <c r="V18" s="121">
        <f>IFERROR(HLOOKUP(V$6,[2]carteraycontingente!$C$13:$BT$31,[2]carteraycontingente!$A25,FALSE)/1000,0)</f>
        <v>58227.543589999994</v>
      </c>
    </row>
    <row r="19" spans="1:22" ht="15" customHeight="1" x14ac:dyDescent="0.2">
      <c r="A19" s="120" t="s">
        <v>244</v>
      </c>
      <c r="B19" s="121">
        <f>IFERROR(HLOOKUP(B$6,[2]carteraycontingente!$C$13:$BT$31,[2]carteraycontingente!$A26,FALSE)/1000,0)</f>
        <v>738.49326999999994</v>
      </c>
      <c r="C19" s="121">
        <f>IFERROR(HLOOKUP(C$6,[2]carteraycontingente!$C$13:$BT$31,[2]carteraycontingente!$A26,FALSE)/1000,0)</f>
        <v>784.86996680000027</v>
      </c>
      <c r="D19" s="121">
        <f>IFERROR(HLOOKUP(D$6,[2]carteraycontingente!$C$13:$BT$31,[2]carteraycontingente!$A26,FALSE)/1000,0)</f>
        <v>0</v>
      </c>
      <c r="E19" s="121">
        <f>IFERROR(HLOOKUP(E$6,[2]carteraycontingente!$C$13:$BT$31,[2]carteraycontingente!$A26,FALSE)/1000,0)</f>
        <v>43.881440000000005</v>
      </c>
      <c r="F19" s="121">
        <f>IFERROR(HLOOKUP(F$6,[2]carteraycontingente!$C$13:$BT$31,[2]carteraycontingente!$A26,FALSE)/1000,0)</f>
        <v>122.02404000000001</v>
      </c>
      <c r="G19" s="121">
        <f>IFERROR(HLOOKUP(G$6,[2]carteraycontingente!$C$13:$BT$31,[2]carteraycontingente!$A26,FALSE)/1000,0)</f>
        <v>785.83875</v>
      </c>
      <c r="H19" s="121">
        <f>IFERROR(HLOOKUP(H$6,[2]carteraycontingente!$C$13:$BT$31,[2]carteraycontingente!$A26,FALSE)/1000,0)</f>
        <v>56.083630000000007</v>
      </c>
      <c r="I19" s="121">
        <f>IFERROR(HLOOKUP(I$6,[2]carteraycontingente!$C$13:$BT$31,[2]carteraycontingente!$A26,FALSE)/1000,0)</f>
        <v>290.44463999999999</v>
      </c>
      <c r="J19" s="121">
        <f>IFERROR(HLOOKUP(J$6,[2]carteraycontingente!$C$13:$BT$31,[2]carteraycontingente!$A26,FALSE)/1000,0)</f>
        <v>17.19942</v>
      </c>
      <c r="K19" s="121">
        <f>IFERROR(HLOOKUP(K$6,[2]carteraycontingente!$C$13:$BT$31,[2]carteraycontingente!$A26,FALSE)/1000,0)</f>
        <v>0</v>
      </c>
      <c r="L19" s="121">
        <f>IFERROR(HLOOKUP(L$6,[2]carteraycontingente!$C$13:$BT$31,[2]carteraycontingente!$A26,FALSE)/1000,0)</f>
        <v>0</v>
      </c>
      <c r="M19" s="121">
        <f>IFERROR(HLOOKUP(M$6,[2]carteraycontingente!$C$13:$BT$31,[2]carteraycontingente!$A26,FALSE)/1000,0)</f>
        <v>45.522089999999999</v>
      </c>
      <c r="N19" s="121">
        <f>IFERROR(HLOOKUP(N$6,[2]carteraycontingente!$C$13:$BT$31,[2]carteraycontingente!$A26,FALSE)/1000,0)</f>
        <v>2235.2693699999995</v>
      </c>
      <c r="O19" s="121">
        <f>IFERROR(HLOOKUP(O$6,[2]carteraycontingente!$C$13:$BT$31,[2]carteraycontingente!$A26,FALSE)/1000,0)</f>
        <v>3.7862199999999997</v>
      </c>
      <c r="P19" s="121">
        <f>IFERROR(HLOOKUP(P$6,[2]carteraycontingente!$C$13:$BT$31,[2]carteraycontingente!$A26,FALSE)/1000,0)</f>
        <v>0</v>
      </c>
      <c r="Q19" s="121">
        <f>IFERROR(HLOOKUP(Q$6,[2]carteraycontingente!$C$13:$BT$31,[2]carteraycontingente!$A26,FALSE)/1000,0)</f>
        <v>0</v>
      </c>
      <c r="R19" s="121">
        <f>IFERROR(HLOOKUP(R$6,[2]carteraycontingente!$C$13:$BT$31,[2]carteraycontingente!$A26,FALSE)/1000,0)</f>
        <v>62.769330000000004</v>
      </c>
      <c r="S19" s="121">
        <f>IFERROR(HLOOKUP(S$6,[2]carteraycontingente!$C$13:$BT$31,[2]carteraycontingente!$A26,FALSE)/1000,0)</f>
        <v>0</v>
      </c>
      <c r="T19" s="121">
        <f>IFERROR(HLOOKUP(T$6,[2]carteraycontingente!$C$13:$BT$31,[2]carteraycontingente!$A26,FALSE)/1000,0)</f>
        <v>0</v>
      </c>
      <c r="U19" s="121">
        <f>IFERROR(HLOOKUP(U$6,[2]carteraycontingente!$C$13:$BT$31,[2]carteraycontingente!$A26,FALSE)/1000,0)</f>
        <v>0</v>
      </c>
      <c r="V19" s="121">
        <f>IFERROR(HLOOKUP(V$6,[2]carteraycontingente!$C$13:$BT$31,[2]carteraycontingente!$A26,FALSE)/1000,0)</f>
        <v>747.3495099999999</v>
      </c>
    </row>
    <row r="20" spans="1:22" ht="15" customHeight="1" x14ac:dyDescent="0.2">
      <c r="A20" s="120" t="s">
        <v>245</v>
      </c>
      <c r="B20" s="121">
        <f>IFERROR(HLOOKUP(B$6,[2]carteraycontingente!$C$13:$BT$31,[2]carteraycontingente!$A27,FALSE)/1000,0)</f>
        <v>9753.4711378000011</v>
      </c>
      <c r="C20" s="121">
        <f>IFERROR(HLOOKUP(C$6,[2]carteraycontingente!$C$13:$BT$31,[2]carteraycontingente!$A27,FALSE)/1000,0)</f>
        <v>5761.8275395999972</v>
      </c>
      <c r="D20" s="121">
        <f>IFERROR(HLOOKUP(D$6,[2]carteraycontingente!$C$13:$BT$31,[2]carteraycontingente!$A27,FALSE)/1000,0)</f>
        <v>1103.5951682000002</v>
      </c>
      <c r="E20" s="121">
        <f>IFERROR(HLOOKUP(E$6,[2]carteraycontingente!$C$13:$BT$31,[2]carteraycontingente!$A27,FALSE)/1000,0)</f>
        <v>363.92896439999998</v>
      </c>
      <c r="F20" s="121">
        <f>IFERROR(HLOOKUP(F$6,[2]carteraycontingente!$C$13:$BT$31,[2]carteraycontingente!$A27,FALSE)/1000,0)</f>
        <v>422.33912000000004</v>
      </c>
      <c r="G20" s="121">
        <f>IFERROR(HLOOKUP(G$6,[2]carteraycontingente!$C$13:$BT$31,[2]carteraycontingente!$A27,FALSE)/1000,0)</f>
        <v>2458.7527899999995</v>
      </c>
      <c r="H20" s="121">
        <f>IFERROR(HLOOKUP(H$6,[2]carteraycontingente!$C$13:$BT$31,[2]carteraycontingente!$A27,FALSE)/1000,0)</f>
        <v>531.98655000000008</v>
      </c>
      <c r="I20" s="121">
        <f>IFERROR(HLOOKUP(I$6,[2]carteraycontingente!$C$13:$BT$31,[2]carteraycontingente!$A27,FALSE)/1000,0)</f>
        <v>1009.68009</v>
      </c>
      <c r="J20" s="121">
        <f>IFERROR(HLOOKUP(J$6,[2]carteraycontingente!$C$13:$BT$31,[2]carteraycontingente!$A27,FALSE)/1000,0)</f>
        <v>1153.44175</v>
      </c>
      <c r="K20" s="121">
        <f>IFERROR(HLOOKUP(K$6,[2]carteraycontingente!$C$13:$BT$31,[2]carteraycontingente!$A27,FALSE)/1000,0)</f>
        <v>776.29558999999995</v>
      </c>
      <c r="L20" s="121">
        <f>IFERROR(HLOOKUP(L$6,[2]carteraycontingente!$C$13:$BT$31,[2]carteraycontingente!$A27,FALSE)/1000,0)</f>
        <v>483.01879000000002</v>
      </c>
      <c r="M20" s="121">
        <f>IFERROR(HLOOKUP(M$6,[2]carteraycontingente!$C$13:$BT$31,[2]carteraycontingente!$A27,FALSE)/1000,0)</f>
        <v>1275.9658499999998</v>
      </c>
      <c r="N20" s="121">
        <f>IFERROR(HLOOKUP(N$6,[2]carteraycontingente!$C$13:$BT$31,[2]carteraycontingente!$A27,FALSE)/1000,0)</f>
        <v>1742.7560200000003</v>
      </c>
      <c r="O20" s="121">
        <f>IFERROR(HLOOKUP(O$6,[2]carteraycontingente!$C$13:$BT$31,[2]carteraycontingente!$A27,FALSE)/1000,0)</f>
        <v>51</v>
      </c>
      <c r="P20" s="121">
        <f>IFERROR(HLOOKUP(P$6,[2]carteraycontingente!$C$13:$BT$31,[2]carteraycontingente!$A27,FALSE)/1000,0)</f>
        <v>0</v>
      </c>
      <c r="Q20" s="121">
        <f>IFERROR(HLOOKUP(Q$6,[2]carteraycontingente!$C$13:$BT$31,[2]carteraycontingente!$A27,FALSE)/1000,0)</f>
        <v>755.97460000000001</v>
      </c>
      <c r="R20" s="121">
        <f>IFERROR(HLOOKUP(R$6,[2]carteraycontingente!$C$13:$BT$31,[2]carteraycontingente!$A27,FALSE)/1000,0)</f>
        <v>111.94509000000002</v>
      </c>
      <c r="S20" s="121">
        <f>IFERROR(HLOOKUP(S$6,[2]carteraycontingente!$C$13:$BT$31,[2]carteraycontingente!$A27,FALSE)/1000,0)</f>
        <v>962.09049000000005</v>
      </c>
      <c r="T20" s="121">
        <f>IFERROR(HLOOKUP(T$6,[2]carteraycontingente!$C$13:$BT$31,[2]carteraycontingente!$A27,FALSE)/1000,0)</f>
        <v>99.263999999999996</v>
      </c>
      <c r="U20" s="121">
        <f>IFERROR(HLOOKUP(U$6,[2]carteraycontingente!$C$13:$BT$31,[2]carteraycontingente!$A27,FALSE)/1000,0)</f>
        <v>348.28856999999999</v>
      </c>
      <c r="V20" s="121">
        <f>IFERROR(HLOOKUP(V$6,[2]carteraycontingente!$C$13:$BT$31,[2]carteraycontingente!$A27,FALSE)/1000,0)</f>
        <v>5130.0541900000007</v>
      </c>
    </row>
    <row r="21" spans="1:22" ht="15" customHeight="1" x14ac:dyDescent="0.2">
      <c r="A21" s="120" t="s">
        <v>246</v>
      </c>
      <c r="B21" s="121">
        <f>IFERROR(HLOOKUP(B$6,[2]carteraycontingente!$C$13:$BT$31,[2]carteraycontingente!$A28,FALSE)/1000,0)</f>
        <v>7881.6478978000005</v>
      </c>
      <c r="C21" s="121">
        <f>IFERROR(HLOOKUP(C$6,[2]carteraycontingente!$C$13:$BT$31,[2]carteraycontingente!$A28,FALSE)/1000,0)</f>
        <v>23933.507565399999</v>
      </c>
      <c r="D21" s="121">
        <f>IFERROR(HLOOKUP(D$6,[2]carteraycontingente!$C$13:$BT$31,[2]carteraycontingente!$A28,FALSE)/1000,0)</f>
        <v>12964.632908400001</v>
      </c>
      <c r="E21" s="121">
        <f>IFERROR(HLOOKUP(E$6,[2]carteraycontingente!$C$13:$BT$31,[2]carteraycontingente!$A28,FALSE)/1000,0)</f>
        <v>1485.0323697999997</v>
      </c>
      <c r="F21" s="121">
        <f>IFERROR(HLOOKUP(F$6,[2]carteraycontingente!$C$13:$BT$31,[2]carteraycontingente!$A28,FALSE)/1000,0)</f>
        <v>3524.5967799999989</v>
      </c>
      <c r="G21" s="121">
        <f>IFERROR(HLOOKUP(G$6,[2]carteraycontingente!$C$13:$BT$31,[2]carteraycontingente!$A28,FALSE)/1000,0)</f>
        <v>5846.0658709999998</v>
      </c>
      <c r="H21" s="121">
        <f>IFERROR(HLOOKUP(H$6,[2]carteraycontingente!$C$13:$BT$31,[2]carteraycontingente!$A28,FALSE)/1000,0)</f>
        <v>689.99787000000015</v>
      </c>
      <c r="I21" s="121">
        <f>IFERROR(HLOOKUP(I$6,[2]carteraycontingente!$C$13:$BT$31,[2]carteraycontingente!$A28,FALSE)/1000,0)</f>
        <v>7154.6493260000007</v>
      </c>
      <c r="J21" s="121">
        <f>IFERROR(HLOOKUP(J$6,[2]carteraycontingente!$C$13:$BT$31,[2]carteraycontingente!$A28,FALSE)/1000,0)</f>
        <v>5722.8885200000013</v>
      </c>
      <c r="K21" s="121">
        <f>IFERROR(HLOOKUP(K$6,[2]carteraycontingente!$C$13:$BT$31,[2]carteraycontingente!$A28,FALSE)/1000,0)</f>
        <v>3759.129985</v>
      </c>
      <c r="L21" s="121">
        <f>IFERROR(HLOOKUP(L$6,[2]carteraycontingente!$C$13:$BT$31,[2]carteraycontingente!$A28,FALSE)/1000,0)</f>
        <v>1154.4511499999999</v>
      </c>
      <c r="M21" s="121">
        <f>IFERROR(HLOOKUP(M$6,[2]carteraycontingente!$C$13:$BT$31,[2]carteraycontingente!$A28,FALSE)/1000,0)</f>
        <v>1904.0463700000005</v>
      </c>
      <c r="N21" s="121">
        <f>IFERROR(HLOOKUP(N$6,[2]carteraycontingente!$C$13:$BT$31,[2]carteraycontingente!$A28,FALSE)/1000,0)</f>
        <v>2523.9487500000005</v>
      </c>
      <c r="O21" s="121">
        <f>IFERROR(HLOOKUP(O$6,[2]carteraycontingente!$C$13:$BT$31,[2]carteraycontingente!$A28,FALSE)/1000,0)</f>
        <v>880.64961999999991</v>
      </c>
      <c r="P21" s="121">
        <f>IFERROR(HLOOKUP(P$6,[2]carteraycontingente!$C$13:$BT$31,[2]carteraycontingente!$A28,FALSE)/1000,0)</f>
        <v>400.92318999999998</v>
      </c>
      <c r="Q21" s="121">
        <f>IFERROR(HLOOKUP(Q$6,[2]carteraycontingente!$C$13:$BT$31,[2]carteraycontingente!$A28,FALSE)/1000,0)</f>
        <v>915.21023660000003</v>
      </c>
      <c r="R21" s="121">
        <f>IFERROR(HLOOKUP(R$6,[2]carteraycontingente!$C$13:$BT$31,[2]carteraycontingente!$A28,FALSE)/1000,0)</f>
        <v>2637.2695400000007</v>
      </c>
      <c r="S21" s="121">
        <f>IFERROR(HLOOKUP(S$6,[2]carteraycontingente!$C$13:$BT$31,[2]carteraycontingente!$A28,FALSE)/1000,0)</f>
        <v>2708.6210299999993</v>
      </c>
      <c r="T21" s="121">
        <f>IFERROR(HLOOKUP(T$6,[2]carteraycontingente!$C$13:$BT$31,[2]carteraycontingente!$A28,FALSE)/1000,0)</f>
        <v>18974.593484199999</v>
      </c>
      <c r="U21" s="121">
        <f>IFERROR(HLOOKUP(U$6,[2]carteraycontingente!$C$13:$BT$31,[2]carteraycontingente!$A28,FALSE)/1000,0)</f>
        <v>2939.9893200000001</v>
      </c>
      <c r="V21" s="121">
        <f>IFERROR(HLOOKUP(V$6,[2]carteraycontingente!$C$13:$BT$31,[2]carteraycontingente!$A28,FALSE)/1000,0)</f>
        <v>4853.1165300000011</v>
      </c>
    </row>
    <row r="22" spans="1:22" ht="15" customHeight="1" x14ac:dyDescent="0.2">
      <c r="A22" s="120" t="s">
        <v>247</v>
      </c>
      <c r="B22" s="121">
        <f>IFERROR(HLOOKUP(B$6,[2]carteraycontingente!$C$13:$BT$31,[2]carteraycontingente!$A29,FALSE)/1000,0)</f>
        <v>0</v>
      </c>
      <c r="C22" s="121">
        <f>IFERROR(HLOOKUP(C$6,[2]carteraycontingente!$C$13:$BT$31,[2]carteraycontingente!$A29,FALSE)/1000,0)</f>
        <v>85.62115</v>
      </c>
      <c r="D22" s="121">
        <f>IFERROR(HLOOKUP(D$6,[2]carteraycontingente!$C$13:$BT$31,[2]carteraycontingente!$A29,FALSE)/1000,0)</f>
        <v>632.4683172</v>
      </c>
      <c r="E22" s="121">
        <f>IFERROR(HLOOKUP(E$6,[2]carteraycontingente!$C$13:$BT$31,[2]carteraycontingente!$A29,FALSE)/1000,0)</f>
        <v>0</v>
      </c>
      <c r="F22" s="121">
        <f>IFERROR(HLOOKUP(F$6,[2]carteraycontingente!$C$13:$BT$31,[2]carteraycontingente!$A29,FALSE)/1000,0)</f>
        <v>0</v>
      </c>
      <c r="G22" s="121">
        <f>IFERROR(HLOOKUP(G$6,[2]carteraycontingente!$C$13:$BT$31,[2]carteraycontingente!$A29,FALSE)/1000,0)</f>
        <v>0</v>
      </c>
      <c r="H22" s="121">
        <f>IFERROR(HLOOKUP(H$6,[2]carteraycontingente!$C$13:$BT$31,[2]carteraycontingente!$A29,FALSE)/1000,0)</f>
        <v>0</v>
      </c>
      <c r="I22" s="121">
        <f>IFERROR(HLOOKUP(I$6,[2]carteraycontingente!$C$13:$BT$31,[2]carteraycontingente!$A29,FALSE)/1000,0)</f>
        <v>0</v>
      </c>
      <c r="J22" s="121">
        <f>IFERROR(HLOOKUP(J$6,[2]carteraycontingente!$C$13:$BT$31,[2]carteraycontingente!$A29,FALSE)/1000,0)</f>
        <v>0</v>
      </c>
      <c r="K22" s="121">
        <f>IFERROR(HLOOKUP(K$6,[2]carteraycontingente!$C$13:$BT$31,[2]carteraycontingente!$A29,FALSE)/1000,0)</f>
        <v>0</v>
      </c>
      <c r="L22" s="121">
        <f>IFERROR(HLOOKUP(L$6,[2]carteraycontingente!$C$13:$BT$31,[2]carteraycontingente!$A29,FALSE)/1000,0)</f>
        <v>0</v>
      </c>
      <c r="M22" s="121">
        <f>IFERROR(HLOOKUP(M$6,[2]carteraycontingente!$C$13:$BT$31,[2]carteraycontingente!$A29,FALSE)/1000,0)</f>
        <v>0</v>
      </c>
      <c r="N22" s="121">
        <f>IFERROR(HLOOKUP(N$6,[2]carteraycontingente!$C$13:$BT$31,[2]carteraycontingente!$A29,FALSE)/1000,0)</f>
        <v>30.784020000000002</v>
      </c>
      <c r="O22" s="121">
        <f>IFERROR(HLOOKUP(O$6,[2]carteraycontingente!$C$13:$BT$31,[2]carteraycontingente!$A29,FALSE)/1000,0)</f>
        <v>0</v>
      </c>
      <c r="P22" s="121">
        <f>IFERROR(HLOOKUP(P$6,[2]carteraycontingente!$C$13:$BT$31,[2]carteraycontingente!$A29,FALSE)/1000,0)</f>
        <v>0</v>
      </c>
      <c r="Q22" s="121">
        <f>IFERROR(HLOOKUP(Q$6,[2]carteraycontingente!$C$13:$BT$31,[2]carteraycontingente!$A29,FALSE)/1000,0)</f>
        <v>6.1898500000000007</v>
      </c>
      <c r="R22" s="121">
        <f>IFERROR(HLOOKUP(R$6,[2]carteraycontingente!$C$13:$BT$31,[2]carteraycontingente!$A29,FALSE)/1000,0)</f>
        <v>29.300470000000001</v>
      </c>
      <c r="S22" s="121">
        <f>IFERROR(HLOOKUP(S$6,[2]carteraycontingente!$C$13:$BT$31,[2]carteraycontingente!$A29,FALSE)/1000,0)</f>
        <v>0</v>
      </c>
      <c r="T22" s="121">
        <f>IFERROR(HLOOKUP(T$6,[2]carteraycontingente!$C$13:$BT$31,[2]carteraycontingente!$A29,FALSE)/1000,0)</f>
        <v>0</v>
      </c>
      <c r="U22" s="121">
        <f>IFERROR(HLOOKUP(U$6,[2]carteraycontingente!$C$13:$BT$31,[2]carteraycontingente!$A29,FALSE)/1000,0)</f>
        <v>0</v>
      </c>
      <c r="V22" s="121">
        <f>IFERROR(HLOOKUP(V$6,[2]carteraycontingente!$C$13:$BT$31,[2]carteraycontingente!$A29,FALSE)/1000,0)</f>
        <v>0</v>
      </c>
    </row>
    <row r="23" spans="1:22" ht="15" customHeight="1" x14ac:dyDescent="0.2">
      <c r="A23" s="120" t="s">
        <v>248</v>
      </c>
      <c r="B23" s="121">
        <f>IFERROR(HLOOKUP(B$6,[2]carteraycontingente!$C$13:$BT$31,[2]carteraycontingente!$A30,FALSE)/1000,0)</f>
        <v>0</v>
      </c>
      <c r="C23" s="121">
        <f>IFERROR(HLOOKUP(C$6,[2]carteraycontingente!$C$13:$BT$31,[2]carteraycontingente!$A30,FALSE)/1000,0)</f>
        <v>0</v>
      </c>
      <c r="D23" s="121">
        <f>IFERROR(HLOOKUP(D$6,[2]carteraycontingente!$C$13:$BT$31,[2]carteraycontingente!$A30,FALSE)/1000,0)</f>
        <v>0</v>
      </c>
      <c r="E23" s="121">
        <f>IFERROR(HLOOKUP(E$6,[2]carteraycontingente!$C$13:$BT$31,[2]carteraycontingente!$A30,FALSE)/1000,0)</f>
        <v>0</v>
      </c>
      <c r="F23" s="121">
        <f>IFERROR(HLOOKUP(F$6,[2]carteraycontingente!$C$13:$BT$31,[2]carteraycontingente!$A30,FALSE)/1000,0)</f>
        <v>0</v>
      </c>
      <c r="G23" s="121">
        <f>IFERROR(HLOOKUP(G$6,[2]carteraycontingente!$C$13:$BT$31,[2]carteraycontingente!$A30,FALSE)/1000,0)</f>
        <v>0</v>
      </c>
      <c r="H23" s="121">
        <f>IFERROR(HLOOKUP(H$6,[2]carteraycontingente!$C$13:$BT$31,[2]carteraycontingente!$A30,FALSE)/1000,0)</f>
        <v>0</v>
      </c>
      <c r="I23" s="121">
        <f>IFERROR(HLOOKUP(I$6,[2]carteraycontingente!$C$13:$BT$31,[2]carteraycontingente!$A30,FALSE)/1000,0)</f>
        <v>0</v>
      </c>
      <c r="J23" s="121">
        <f>IFERROR(HLOOKUP(J$6,[2]carteraycontingente!$C$13:$BT$31,[2]carteraycontingente!$A30,FALSE)/1000,0)</f>
        <v>0</v>
      </c>
      <c r="K23" s="121">
        <f>IFERROR(HLOOKUP(K$6,[2]carteraycontingente!$C$13:$BT$31,[2]carteraycontingente!$A30,FALSE)/1000,0)</f>
        <v>0</v>
      </c>
      <c r="L23" s="121">
        <f>IFERROR(HLOOKUP(L$6,[2]carteraycontingente!$C$13:$BT$31,[2]carteraycontingente!$A30,FALSE)/1000,0)</f>
        <v>0</v>
      </c>
      <c r="M23" s="121">
        <f>IFERROR(HLOOKUP(M$6,[2]carteraycontingente!$C$13:$BT$31,[2]carteraycontingente!$A30,FALSE)/1000,0)</f>
        <v>0</v>
      </c>
      <c r="N23" s="121">
        <f>IFERROR(HLOOKUP(N$6,[2]carteraycontingente!$C$13:$BT$31,[2]carteraycontingente!$A30,FALSE)/1000,0)</f>
        <v>0</v>
      </c>
      <c r="O23" s="121">
        <f>IFERROR(HLOOKUP(O$6,[2]carteraycontingente!$C$13:$BT$31,[2]carteraycontingente!$A30,FALSE)/1000,0)</f>
        <v>0</v>
      </c>
      <c r="P23" s="121">
        <f>IFERROR(HLOOKUP(P$6,[2]carteraycontingente!$C$13:$BT$31,[2]carteraycontingente!$A30,FALSE)/1000,0)</f>
        <v>0</v>
      </c>
      <c r="Q23" s="121">
        <f>IFERROR(HLOOKUP(Q$6,[2]carteraycontingente!$C$13:$BT$31,[2]carteraycontingente!$A30,FALSE)/1000,0)</f>
        <v>0</v>
      </c>
      <c r="R23" s="121">
        <f>IFERROR(HLOOKUP(R$6,[2]carteraycontingente!$C$13:$BT$31,[2]carteraycontingente!$A30,FALSE)/1000,0)</f>
        <v>0</v>
      </c>
      <c r="S23" s="121">
        <f>IFERROR(HLOOKUP(S$6,[2]carteraycontingente!$C$13:$BT$31,[2]carteraycontingente!$A30,FALSE)/1000,0)</f>
        <v>0</v>
      </c>
      <c r="T23" s="121">
        <f>IFERROR(HLOOKUP(T$6,[2]carteraycontingente!$C$13:$BT$31,[2]carteraycontingente!$A30,FALSE)/1000,0)</f>
        <v>0</v>
      </c>
      <c r="U23" s="121">
        <f>IFERROR(HLOOKUP(U$6,[2]carteraycontingente!$C$13:$BT$31,[2]carteraycontingente!$A30,FALSE)/1000,0)</f>
        <v>0</v>
      </c>
      <c r="V23" s="121">
        <f>IFERROR(HLOOKUP(V$6,[2]carteraycontingente!$C$13:$BT$31,[2]carteraycontingente!$A30,FALSE)/1000,0)</f>
        <v>0</v>
      </c>
    </row>
    <row r="24" spans="1:22" s="38" customFormat="1" ht="15" customHeight="1" x14ac:dyDescent="0.25">
      <c r="A24" s="120" t="s">
        <v>249</v>
      </c>
      <c r="B24" s="121">
        <f>IFERROR(HLOOKUP(B$6,[2]carteraycontingente!$C$13:$BT$31,[2]carteraycontingente!$A31,FALSE)/1000,0)</f>
        <v>0</v>
      </c>
      <c r="C24" s="121">
        <f>IFERROR(HLOOKUP(C$6,[2]carteraycontingente!$C$13:$BT$31,[2]carteraycontingente!$A31,FALSE)/1000,0)</f>
        <v>125.98963999999999</v>
      </c>
      <c r="D24" s="121">
        <f>IFERROR(HLOOKUP(D$6,[2]carteraycontingente!$C$13:$BT$31,[2]carteraycontingente!$A31,FALSE)/1000,0)</f>
        <v>0</v>
      </c>
      <c r="E24" s="121">
        <f>IFERROR(HLOOKUP(E$6,[2]carteraycontingente!$C$13:$BT$31,[2]carteraycontingente!$A31,FALSE)/1000,0)</f>
        <v>0</v>
      </c>
      <c r="F24" s="121">
        <f>IFERROR(HLOOKUP(F$6,[2]carteraycontingente!$C$13:$BT$31,[2]carteraycontingente!$A31,FALSE)/1000,0)</f>
        <v>106.90316</v>
      </c>
      <c r="G24" s="121">
        <f>IFERROR(HLOOKUP(G$6,[2]carteraycontingente!$C$13:$BT$31,[2]carteraycontingente!$A31,FALSE)/1000,0)</f>
        <v>296.64515</v>
      </c>
      <c r="H24" s="121">
        <f>IFERROR(HLOOKUP(H$6,[2]carteraycontingente!$C$13:$BT$31,[2]carteraycontingente!$A31,FALSE)/1000,0)</f>
        <v>0</v>
      </c>
      <c r="I24" s="121">
        <f>IFERROR(HLOOKUP(I$6,[2]carteraycontingente!$C$13:$BT$31,[2]carteraycontingente!$A31,FALSE)/1000,0)</f>
        <v>0</v>
      </c>
      <c r="J24" s="121">
        <f>IFERROR(HLOOKUP(J$6,[2]carteraycontingente!$C$13:$BT$31,[2]carteraycontingente!$A31,FALSE)/1000,0)</f>
        <v>0</v>
      </c>
      <c r="K24" s="121">
        <f>IFERROR(HLOOKUP(K$6,[2]carteraycontingente!$C$13:$BT$31,[2]carteraycontingente!$A31,FALSE)/1000,0)</f>
        <v>0</v>
      </c>
      <c r="L24" s="121">
        <f>IFERROR(HLOOKUP(L$6,[2]carteraycontingente!$C$13:$BT$31,[2]carteraycontingente!$A31,FALSE)/1000,0)</f>
        <v>0</v>
      </c>
      <c r="M24" s="121">
        <f>IFERROR(HLOOKUP(M$6,[2]carteraycontingente!$C$13:$BT$31,[2]carteraycontingente!$A31,FALSE)/1000,0)</f>
        <v>0</v>
      </c>
      <c r="N24" s="121">
        <f>IFERROR(HLOOKUP(N$6,[2]carteraycontingente!$C$13:$BT$31,[2]carteraycontingente!$A31,FALSE)/1000,0)</f>
        <v>0</v>
      </c>
      <c r="O24" s="121">
        <f>IFERROR(HLOOKUP(O$6,[2]carteraycontingente!$C$13:$BT$31,[2]carteraycontingente!$A31,FALSE)/1000,0)</f>
        <v>0</v>
      </c>
      <c r="P24" s="121">
        <f>IFERROR(HLOOKUP(P$6,[2]carteraycontingente!$C$13:$BT$31,[2]carteraycontingente!$A31,FALSE)/1000,0)</f>
        <v>0</v>
      </c>
      <c r="Q24" s="121">
        <f>IFERROR(HLOOKUP(Q$6,[2]carteraycontingente!$C$13:$BT$31,[2]carteraycontingente!$A31,FALSE)/1000,0)</f>
        <v>0</v>
      </c>
      <c r="R24" s="121">
        <f>IFERROR(HLOOKUP(R$6,[2]carteraycontingente!$C$13:$BT$31,[2]carteraycontingente!$A31,FALSE)/1000,0)</f>
        <v>246.95475999999999</v>
      </c>
      <c r="S24" s="121">
        <f>IFERROR(HLOOKUP(S$6,[2]carteraycontingente!$C$13:$BT$31,[2]carteraycontingente!$A31,FALSE)/1000,0)</f>
        <v>0</v>
      </c>
      <c r="T24" s="121">
        <f>IFERROR(HLOOKUP(T$6,[2]carteraycontingente!$C$13:$BT$31,[2]carteraycontingente!$A31,FALSE)/1000,0)</f>
        <v>125.49877000000001</v>
      </c>
      <c r="U24" s="121">
        <f>IFERROR(HLOOKUP(U$6,[2]carteraycontingente!$C$13:$BT$31,[2]carteraycontingente!$A31,FALSE)/1000,0)</f>
        <v>0</v>
      </c>
      <c r="V24" s="121">
        <f>IFERROR(HLOOKUP(V$6,[2]carteraycontingente!$C$13:$BT$31,[2]carteraycontingente!$A31,FALSE)/1000,0)</f>
        <v>151.91005999999999</v>
      </c>
    </row>
    <row r="25" spans="1:22" s="38" customFormat="1" ht="15" customHeight="1" x14ac:dyDescent="0.25">
      <c r="A25" s="123" t="s">
        <v>263</v>
      </c>
      <c r="B25" s="124">
        <f>SUM(B7:B24)</f>
        <v>1106416.7358930002</v>
      </c>
      <c r="C25" s="124">
        <f t="shared" ref="C25:V25" si="0">SUM(C7:C24)</f>
        <v>713456.49731219991</v>
      </c>
      <c r="D25" s="124">
        <f t="shared" si="0"/>
        <v>279776.19677919993</v>
      </c>
      <c r="E25" s="124">
        <f t="shared" si="0"/>
        <v>94423.861308599982</v>
      </c>
      <c r="F25" s="124">
        <f t="shared" si="0"/>
        <v>209473.38952959995</v>
      </c>
      <c r="G25" s="124">
        <f t="shared" si="0"/>
        <v>302074.79769480007</v>
      </c>
      <c r="H25" s="124">
        <f t="shared" si="0"/>
        <v>171532.03629500003</v>
      </c>
      <c r="I25" s="124">
        <f t="shared" si="0"/>
        <v>171631.14783380003</v>
      </c>
      <c r="J25" s="124">
        <f t="shared" si="0"/>
        <v>162164.41179299998</v>
      </c>
      <c r="K25" s="124">
        <f t="shared" si="0"/>
        <v>144662.90924899996</v>
      </c>
      <c r="L25" s="124">
        <f t="shared" si="0"/>
        <v>102216.50074739997</v>
      </c>
      <c r="M25" s="124">
        <f t="shared" si="0"/>
        <v>54475.427384200004</v>
      </c>
      <c r="N25" s="124">
        <f t="shared" si="0"/>
        <v>215329.65870580004</v>
      </c>
      <c r="O25" s="124">
        <f t="shared" si="0"/>
        <v>118780.94224</v>
      </c>
      <c r="P25" s="124">
        <f t="shared" si="0"/>
        <v>60366.768726799994</v>
      </c>
      <c r="Q25" s="124">
        <f t="shared" si="0"/>
        <v>57223.158226000014</v>
      </c>
      <c r="R25" s="124">
        <f t="shared" si="0"/>
        <v>85687.024095999979</v>
      </c>
      <c r="S25" s="124">
        <f t="shared" si="0"/>
        <v>187833.05356999999</v>
      </c>
      <c r="T25" s="124">
        <f t="shared" si="0"/>
        <v>66891.002397200005</v>
      </c>
      <c r="U25" s="124">
        <f t="shared" si="0"/>
        <v>242478.77780800001</v>
      </c>
      <c r="V25" s="124">
        <f t="shared" si="0"/>
        <v>325442.71446539997</v>
      </c>
    </row>
    <row r="26" spans="1:22" ht="15" customHeight="1" x14ac:dyDescent="0.2">
      <c r="A26" s="126" t="s">
        <v>339</v>
      </c>
      <c r="B26" s="122">
        <f>+B25/'[2]227'!$V$25</f>
        <v>0.15427650083182454</v>
      </c>
      <c r="C26" s="122">
        <f>+C25/'[2]227'!$V$25</f>
        <v>9.9482923866130751E-2</v>
      </c>
      <c r="D26" s="122">
        <f>+D25/'[2]227'!$V$25</f>
        <v>3.9011424226418387E-2</v>
      </c>
      <c r="E26" s="122">
        <f>+E25/'[2]227'!$V$25</f>
        <v>1.3166271301891351E-2</v>
      </c>
      <c r="F26" s="122">
        <f>+F25/'[2]227'!$V$25</f>
        <v>2.9208543675837657E-2</v>
      </c>
      <c r="G26" s="122">
        <f>+G25/'[2]227'!$V$25</f>
        <v>4.2120695815597242E-2</v>
      </c>
      <c r="H26" s="122">
        <f>+H25/'[2]227'!$V$25</f>
        <v>2.3918078497602694E-2</v>
      </c>
      <c r="I26" s="122">
        <f>+I25/'[2]227'!$V$25</f>
        <v>2.393189840912616E-2</v>
      </c>
      <c r="J26" s="122">
        <f>+J25/'[2]227'!$V$25</f>
        <v>2.2611875976986818E-2</v>
      </c>
      <c r="K26" s="122">
        <f>+K25/'[2]227'!$V$25</f>
        <v>2.0171502034515364E-2</v>
      </c>
      <c r="L26" s="122">
        <f>+L25/'[2]227'!$V$25</f>
        <v>1.425286110649315E-2</v>
      </c>
      <c r="M26" s="122">
        <f>+M25/'[2]227'!$V$25</f>
        <v>7.5959428717149247E-3</v>
      </c>
      <c r="N26" s="122">
        <f>+N25/'[2]227'!$V$25</f>
        <v>3.0025129946745978E-2</v>
      </c>
      <c r="O26" s="122">
        <f>+O25/'[2]227'!$V$25</f>
        <v>1.6562573160558605E-2</v>
      </c>
      <c r="P26" s="122">
        <f>+P25/'[2]227'!$V$25</f>
        <v>8.4174195342209476E-3</v>
      </c>
      <c r="Q26" s="122">
        <f>+Q25/'[2]227'!$V$25</f>
        <v>7.9790808754603634E-3</v>
      </c>
      <c r="R26" s="122">
        <f>+R25/'[2]227'!$V$25</f>
        <v>1.1948024478817669E-2</v>
      </c>
      <c r="S26" s="122">
        <f>+S25/'[2]227'!$V$25</f>
        <v>2.6191059214182643E-2</v>
      </c>
      <c r="T26" s="122">
        <f>+T25/'[2]227'!$V$25</f>
        <v>9.3271454165451146E-3</v>
      </c>
      <c r="U26" s="122">
        <f>+U25/'[2]227'!$V$25</f>
        <v>3.3810747933058612E-2</v>
      </c>
      <c r="V26" s="122">
        <f>+V25/'[2]227'!$V$25</f>
        <v>4.5379070634184684E-2</v>
      </c>
    </row>
    <row r="27" spans="1:22" ht="15" customHeight="1" thickBot="1" x14ac:dyDescent="0.25">
      <c r="A27" s="127"/>
      <c r="B27" s="145"/>
      <c r="C27" s="145"/>
      <c r="D27" s="145"/>
      <c r="E27" s="129"/>
      <c r="F27" s="129"/>
      <c r="G27" s="129"/>
      <c r="H27" s="129"/>
      <c r="I27" s="129"/>
      <c r="J27" s="145"/>
      <c r="K27" s="145"/>
      <c r="L27" s="145"/>
      <c r="M27" s="145"/>
      <c r="N27" s="145"/>
      <c r="O27" s="145"/>
      <c r="P27" s="145"/>
      <c r="Q27" s="145"/>
      <c r="R27" s="145"/>
      <c r="S27" s="145"/>
      <c r="T27" s="145"/>
      <c r="U27" s="145"/>
      <c r="V27" s="145"/>
    </row>
    <row r="28" spans="1:22" ht="15" customHeight="1" thickTop="1" x14ac:dyDescent="0.2">
      <c r="A28" s="131" t="s">
        <v>252</v>
      </c>
      <c r="B28" s="47"/>
      <c r="C28" s="47"/>
      <c r="D28" s="47"/>
      <c r="E28" s="122"/>
      <c r="F28" s="122"/>
      <c r="G28" s="122"/>
      <c r="H28" s="122"/>
      <c r="I28" s="122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</row>
    <row r="29" spans="1:22" ht="15" customHeight="1" x14ac:dyDescent="0.2">
      <c r="A29" s="38"/>
      <c r="B29" s="38"/>
      <c r="C29" s="38"/>
      <c r="D29" s="38"/>
      <c r="E29" s="121"/>
      <c r="F29" s="121"/>
      <c r="G29" s="121"/>
      <c r="H29" s="121"/>
      <c r="I29" s="121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</row>
  </sheetData>
  <mergeCells count="4">
    <mergeCell ref="A1:V1"/>
    <mergeCell ref="A2:V2"/>
    <mergeCell ref="A3:V3"/>
    <mergeCell ref="A4:V4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432321-2752-4986-85C9-6020B444DA3D}">
  <sheetPr>
    <tabColor theme="9" tint="0.59999389629810485"/>
    <pageSetUpPr fitToPage="1"/>
  </sheetPr>
  <dimension ref="A1:W30"/>
  <sheetViews>
    <sheetView topLeftCell="B1" zoomScaleNormal="100" workbookViewId="0">
      <selection activeCell="J9" sqref="J9"/>
    </sheetView>
  </sheetViews>
  <sheetFormatPr defaultColWidth="11.42578125" defaultRowHeight="12.75" x14ac:dyDescent="0.2"/>
  <cols>
    <col min="1" max="1" width="51.140625" style="133" customWidth="1"/>
    <col min="2" max="21" width="10.7109375" style="116" customWidth="1"/>
    <col min="22" max="22" width="12" style="116" customWidth="1"/>
    <col min="23" max="23" width="10.7109375" style="116" customWidth="1"/>
    <col min="24" max="256" width="11.42578125" style="116"/>
    <col min="257" max="257" width="51.140625" style="116" customWidth="1"/>
    <col min="258" max="277" width="10.7109375" style="116" customWidth="1"/>
    <col min="278" max="278" width="12" style="116" customWidth="1"/>
    <col min="279" max="279" width="10.7109375" style="116" customWidth="1"/>
    <col min="280" max="512" width="11.42578125" style="116"/>
    <col min="513" max="513" width="51.140625" style="116" customWidth="1"/>
    <col min="514" max="533" width="10.7109375" style="116" customWidth="1"/>
    <col min="534" max="534" width="12" style="116" customWidth="1"/>
    <col min="535" max="535" width="10.7109375" style="116" customWidth="1"/>
    <col min="536" max="768" width="11.42578125" style="116"/>
    <col min="769" max="769" width="51.140625" style="116" customWidth="1"/>
    <col min="770" max="789" width="10.7109375" style="116" customWidth="1"/>
    <col min="790" max="790" width="12" style="116" customWidth="1"/>
    <col min="791" max="791" width="10.7109375" style="116" customWidth="1"/>
    <col min="792" max="1024" width="11.42578125" style="116"/>
    <col min="1025" max="1025" width="51.140625" style="116" customWidth="1"/>
    <col min="1026" max="1045" width="10.7109375" style="116" customWidth="1"/>
    <col min="1046" max="1046" width="12" style="116" customWidth="1"/>
    <col min="1047" max="1047" width="10.7109375" style="116" customWidth="1"/>
    <col min="1048" max="1280" width="11.42578125" style="116"/>
    <col min="1281" max="1281" width="51.140625" style="116" customWidth="1"/>
    <col min="1282" max="1301" width="10.7109375" style="116" customWidth="1"/>
    <col min="1302" max="1302" width="12" style="116" customWidth="1"/>
    <col min="1303" max="1303" width="10.7109375" style="116" customWidth="1"/>
    <col min="1304" max="1536" width="11.42578125" style="116"/>
    <col min="1537" max="1537" width="51.140625" style="116" customWidth="1"/>
    <col min="1538" max="1557" width="10.7109375" style="116" customWidth="1"/>
    <col min="1558" max="1558" width="12" style="116" customWidth="1"/>
    <col min="1559" max="1559" width="10.7109375" style="116" customWidth="1"/>
    <col min="1560" max="1792" width="11.42578125" style="116"/>
    <col min="1793" max="1793" width="51.140625" style="116" customWidth="1"/>
    <col min="1794" max="1813" width="10.7109375" style="116" customWidth="1"/>
    <col min="1814" max="1814" width="12" style="116" customWidth="1"/>
    <col min="1815" max="1815" width="10.7109375" style="116" customWidth="1"/>
    <col min="1816" max="2048" width="11.42578125" style="116"/>
    <col min="2049" max="2049" width="51.140625" style="116" customWidth="1"/>
    <col min="2050" max="2069" width="10.7109375" style="116" customWidth="1"/>
    <col min="2070" max="2070" width="12" style="116" customWidth="1"/>
    <col min="2071" max="2071" width="10.7109375" style="116" customWidth="1"/>
    <col min="2072" max="2304" width="11.42578125" style="116"/>
    <col min="2305" max="2305" width="51.140625" style="116" customWidth="1"/>
    <col min="2306" max="2325" width="10.7109375" style="116" customWidth="1"/>
    <col min="2326" max="2326" width="12" style="116" customWidth="1"/>
    <col min="2327" max="2327" width="10.7109375" style="116" customWidth="1"/>
    <col min="2328" max="2560" width="11.42578125" style="116"/>
    <col min="2561" max="2561" width="51.140625" style="116" customWidth="1"/>
    <col min="2562" max="2581" width="10.7109375" style="116" customWidth="1"/>
    <col min="2582" max="2582" width="12" style="116" customWidth="1"/>
    <col min="2583" max="2583" width="10.7109375" style="116" customWidth="1"/>
    <col min="2584" max="2816" width="11.42578125" style="116"/>
    <col min="2817" max="2817" width="51.140625" style="116" customWidth="1"/>
    <col min="2818" max="2837" width="10.7109375" style="116" customWidth="1"/>
    <col min="2838" max="2838" width="12" style="116" customWidth="1"/>
    <col min="2839" max="2839" width="10.7109375" style="116" customWidth="1"/>
    <col min="2840" max="3072" width="11.42578125" style="116"/>
    <col min="3073" max="3073" width="51.140625" style="116" customWidth="1"/>
    <col min="3074" max="3093" width="10.7109375" style="116" customWidth="1"/>
    <col min="3094" max="3094" width="12" style="116" customWidth="1"/>
    <col min="3095" max="3095" width="10.7109375" style="116" customWidth="1"/>
    <col min="3096" max="3328" width="11.42578125" style="116"/>
    <col min="3329" max="3329" width="51.140625" style="116" customWidth="1"/>
    <col min="3330" max="3349" width="10.7109375" style="116" customWidth="1"/>
    <col min="3350" max="3350" width="12" style="116" customWidth="1"/>
    <col min="3351" max="3351" width="10.7109375" style="116" customWidth="1"/>
    <col min="3352" max="3584" width="11.42578125" style="116"/>
    <col min="3585" max="3585" width="51.140625" style="116" customWidth="1"/>
    <col min="3586" max="3605" width="10.7109375" style="116" customWidth="1"/>
    <col min="3606" max="3606" width="12" style="116" customWidth="1"/>
    <col min="3607" max="3607" width="10.7109375" style="116" customWidth="1"/>
    <col min="3608" max="3840" width="11.42578125" style="116"/>
    <col min="3841" max="3841" width="51.140625" style="116" customWidth="1"/>
    <col min="3842" max="3861" width="10.7109375" style="116" customWidth="1"/>
    <col min="3862" max="3862" width="12" style="116" customWidth="1"/>
    <col min="3863" max="3863" width="10.7109375" style="116" customWidth="1"/>
    <col min="3864" max="4096" width="11.42578125" style="116"/>
    <col min="4097" max="4097" width="51.140625" style="116" customWidth="1"/>
    <col min="4098" max="4117" width="10.7109375" style="116" customWidth="1"/>
    <col min="4118" max="4118" width="12" style="116" customWidth="1"/>
    <col min="4119" max="4119" width="10.7109375" style="116" customWidth="1"/>
    <col min="4120" max="4352" width="11.42578125" style="116"/>
    <col min="4353" max="4353" width="51.140625" style="116" customWidth="1"/>
    <col min="4354" max="4373" width="10.7109375" style="116" customWidth="1"/>
    <col min="4374" max="4374" width="12" style="116" customWidth="1"/>
    <col min="4375" max="4375" width="10.7109375" style="116" customWidth="1"/>
    <col min="4376" max="4608" width="11.42578125" style="116"/>
    <col min="4609" max="4609" width="51.140625" style="116" customWidth="1"/>
    <col min="4610" max="4629" width="10.7109375" style="116" customWidth="1"/>
    <col min="4630" max="4630" width="12" style="116" customWidth="1"/>
    <col min="4631" max="4631" width="10.7109375" style="116" customWidth="1"/>
    <col min="4632" max="4864" width="11.42578125" style="116"/>
    <col min="4865" max="4865" width="51.140625" style="116" customWidth="1"/>
    <col min="4866" max="4885" width="10.7109375" style="116" customWidth="1"/>
    <col min="4886" max="4886" width="12" style="116" customWidth="1"/>
    <col min="4887" max="4887" width="10.7109375" style="116" customWidth="1"/>
    <col min="4888" max="5120" width="11.42578125" style="116"/>
    <col min="5121" max="5121" width="51.140625" style="116" customWidth="1"/>
    <col min="5122" max="5141" width="10.7109375" style="116" customWidth="1"/>
    <col min="5142" max="5142" width="12" style="116" customWidth="1"/>
    <col min="5143" max="5143" width="10.7109375" style="116" customWidth="1"/>
    <col min="5144" max="5376" width="11.42578125" style="116"/>
    <col min="5377" max="5377" width="51.140625" style="116" customWidth="1"/>
    <col min="5378" max="5397" width="10.7109375" style="116" customWidth="1"/>
    <col min="5398" max="5398" width="12" style="116" customWidth="1"/>
    <col min="5399" max="5399" width="10.7109375" style="116" customWidth="1"/>
    <col min="5400" max="5632" width="11.42578125" style="116"/>
    <col min="5633" max="5633" width="51.140625" style="116" customWidth="1"/>
    <col min="5634" max="5653" width="10.7109375" style="116" customWidth="1"/>
    <col min="5654" max="5654" width="12" style="116" customWidth="1"/>
    <col min="5655" max="5655" width="10.7109375" style="116" customWidth="1"/>
    <col min="5656" max="5888" width="11.42578125" style="116"/>
    <col min="5889" max="5889" width="51.140625" style="116" customWidth="1"/>
    <col min="5890" max="5909" width="10.7109375" style="116" customWidth="1"/>
    <col min="5910" max="5910" width="12" style="116" customWidth="1"/>
    <col min="5911" max="5911" width="10.7109375" style="116" customWidth="1"/>
    <col min="5912" max="6144" width="11.42578125" style="116"/>
    <col min="6145" max="6145" width="51.140625" style="116" customWidth="1"/>
    <col min="6146" max="6165" width="10.7109375" style="116" customWidth="1"/>
    <col min="6166" max="6166" width="12" style="116" customWidth="1"/>
    <col min="6167" max="6167" width="10.7109375" style="116" customWidth="1"/>
    <col min="6168" max="6400" width="11.42578125" style="116"/>
    <col min="6401" max="6401" width="51.140625" style="116" customWidth="1"/>
    <col min="6402" max="6421" width="10.7109375" style="116" customWidth="1"/>
    <col min="6422" max="6422" width="12" style="116" customWidth="1"/>
    <col min="6423" max="6423" width="10.7109375" style="116" customWidth="1"/>
    <col min="6424" max="6656" width="11.42578125" style="116"/>
    <col min="6657" max="6657" width="51.140625" style="116" customWidth="1"/>
    <col min="6658" max="6677" width="10.7109375" style="116" customWidth="1"/>
    <col min="6678" max="6678" width="12" style="116" customWidth="1"/>
    <col min="6679" max="6679" width="10.7109375" style="116" customWidth="1"/>
    <col min="6680" max="6912" width="11.42578125" style="116"/>
    <col min="6913" max="6913" width="51.140625" style="116" customWidth="1"/>
    <col min="6914" max="6933" width="10.7109375" style="116" customWidth="1"/>
    <col min="6934" max="6934" width="12" style="116" customWidth="1"/>
    <col min="6935" max="6935" width="10.7109375" style="116" customWidth="1"/>
    <col min="6936" max="7168" width="11.42578125" style="116"/>
    <col min="7169" max="7169" width="51.140625" style="116" customWidth="1"/>
    <col min="7170" max="7189" width="10.7109375" style="116" customWidth="1"/>
    <col min="7190" max="7190" width="12" style="116" customWidth="1"/>
    <col min="7191" max="7191" width="10.7109375" style="116" customWidth="1"/>
    <col min="7192" max="7424" width="11.42578125" style="116"/>
    <col min="7425" max="7425" width="51.140625" style="116" customWidth="1"/>
    <col min="7426" max="7445" width="10.7109375" style="116" customWidth="1"/>
    <col min="7446" max="7446" width="12" style="116" customWidth="1"/>
    <col min="7447" max="7447" width="10.7109375" style="116" customWidth="1"/>
    <col min="7448" max="7680" width="11.42578125" style="116"/>
    <col min="7681" max="7681" width="51.140625" style="116" customWidth="1"/>
    <col min="7682" max="7701" width="10.7109375" style="116" customWidth="1"/>
    <col min="7702" max="7702" width="12" style="116" customWidth="1"/>
    <col min="7703" max="7703" width="10.7109375" style="116" customWidth="1"/>
    <col min="7704" max="7936" width="11.42578125" style="116"/>
    <col min="7937" max="7937" width="51.140625" style="116" customWidth="1"/>
    <col min="7938" max="7957" width="10.7109375" style="116" customWidth="1"/>
    <col min="7958" max="7958" width="12" style="116" customWidth="1"/>
    <col min="7959" max="7959" width="10.7109375" style="116" customWidth="1"/>
    <col min="7960" max="8192" width="11.42578125" style="116"/>
    <col min="8193" max="8193" width="51.140625" style="116" customWidth="1"/>
    <col min="8194" max="8213" width="10.7109375" style="116" customWidth="1"/>
    <col min="8214" max="8214" width="12" style="116" customWidth="1"/>
    <col min="8215" max="8215" width="10.7109375" style="116" customWidth="1"/>
    <col min="8216" max="8448" width="11.42578125" style="116"/>
    <col min="8449" max="8449" width="51.140625" style="116" customWidth="1"/>
    <col min="8450" max="8469" width="10.7109375" style="116" customWidth="1"/>
    <col min="8470" max="8470" width="12" style="116" customWidth="1"/>
    <col min="8471" max="8471" width="10.7109375" style="116" customWidth="1"/>
    <col min="8472" max="8704" width="11.42578125" style="116"/>
    <col min="8705" max="8705" width="51.140625" style="116" customWidth="1"/>
    <col min="8706" max="8725" width="10.7109375" style="116" customWidth="1"/>
    <col min="8726" max="8726" width="12" style="116" customWidth="1"/>
    <col min="8727" max="8727" width="10.7109375" style="116" customWidth="1"/>
    <col min="8728" max="8960" width="11.42578125" style="116"/>
    <col min="8961" max="8961" width="51.140625" style="116" customWidth="1"/>
    <col min="8962" max="8981" width="10.7109375" style="116" customWidth="1"/>
    <col min="8982" max="8982" width="12" style="116" customWidth="1"/>
    <col min="8983" max="8983" width="10.7109375" style="116" customWidth="1"/>
    <col min="8984" max="9216" width="11.42578125" style="116"/>
    <col min="9217" max="9217" width="51.140625" style="116" customWidth="1"/>
    <col min="9218" max="9237" width="10.7109375" style="116" customWidth="1"/>
    <col min="9238" max="9238" width="12" style="116" customWidth="1"/>
    <col min="9239" max="9239" width="10.7109375" style="116" customWidth="1"/>
    <col min="9240" max="9472" width="11.42578125" style="116"/>
    <col min="9473" max="9473" width="51.140625" style="116" customWidth="1"/>
    <col min="9474" max="9493" width="10.7109375" style="116" customWidth="1"/>
    <col min="9494" max="9494" width="12" style="116" customWidth="1"/>
    <col min="9495" max="9495" width="10.7109375" style="116" customWidth="1"/>
    <col min="9496" max="9728" width="11.42578125" style="116"/>
    <col min="9729" max="9729" width="51.140625" style="116" customWidth="1"/>
    <col min="9730" max="9749" width="10.7109375" style="116" customWidth="1"/>
    <col min="9750" max="9750" width="12" style="116" customWidth="1"/>
    <col min="9751" max="9751" width="10.7109375" style="116" customWidth="1"/>
    <col min="9752" max="9984" width="11.42578125" style="116"/>
    <col min="9985" max="9985" width="51.140625" style="116" customWidth="1"/>
    <col min="9986" max="10005" width="10.7109375" style="116" customWidth="1"/>
    <col min="10006" max="10006" width="12" style="116" customWidth="1"/>
    <col min="10007" max="10007" width="10.7109375" style="116" customWidth="1"/>
    <col min="10008" max="10240" width="11.42578125" style="116"/>
    <col min="10241" max="10241" width="51.140625" style="116" customWidth="1"/>
    <col min="10242" max="10261" width="10.7109375" style="116" customWidth="1"/>
    <col min="10262" max="10262" width="12" style="116" customWidth="1"/>
    <col min="10263" max="10263" width="10.7109375" style="116" customWidth="1"/>
    <col min="10264" max="10496" width="11.42578125" style="116"/>
    <col min="10497" max="10497" width="51.140625" style="116" customWidth="1"/>
    <col min="10498" max="10517" width="10.7109375" style="116" customWidth="1"/>
    <col min="10518" max="10518" width="12" style="116" customWidth="1"/>
    <col min="10519" max="10519" width="10.7109375" style="116" customWidth="1"/>
    <col min="10520" max="10752" width="11.42578125" style="116"/>
    <col min="10753" max="10753" width="51.140625" style="116" customWidth="1"/>
    <col min="10754" max="10773" width="10.7109375" style="116" customWidth="1"/>
    <col min="10774" max="10774" width="12" style="116" customWidth="1"/>
    <col min="10775" max="10775" width="10.7109375" style="116" customWidth="1"/>
    <col min="10776" max="11008" width="11.42578125" style="116"/>
    <col min="11009" max="11009" width="51.140625" style="116" customWidth="1"/>
    <col min="11010" max="11029" width="10.7109375" style="116" customWidth="1"/>
    <col min="11030" max="11030" width="12" style="116" customWidth="1"/>
    <col min="11031" max="11031" width="10.7109375" style="116" customWidth="1"/>
    <col min="11032" max="11264" width="11.42578125" style="116"/>
    <col min="11265" max="11265" width="51.140625" style="116" customWidth="1"/>
    <col min="11266" max="11285" width="10.7109375" style="116" customWidth="1"/>
    <col min="11286" max="11286" width="12" style="116" customWidth="1"/>
    <col min="11287" max="11287" width="10.7109375" style="116" customWidth="1"/>
    <col min="11288" max="11520" width="11.42578125" style="116"/>
    <col min="11521" max="11521" width="51.140625" style="116" customWidth="1"/>
    <col min="11522" max="11541" width="10.7109375" style="116" customWidth="1"/>
    <col min="11542" max="11542" width="12" style="116" customWidth="1"/>
    <col min="11543" max="11543" width="10.7109375" style="116" customWidth="1"/>
    <col min="11544" max="11776" width="11.42578125" style="116"/>
    <col min="11777" max="11777" width="51.140625" style="116" customWidth="1"/>
    <col min="11778" max="11797" width="10.7109375" style="116" customWidth="1"/>
    <col min="11798" max="11798" width="12" style="116" customWidth="1"/>
    <col min="11799" max="11799" width="10.7109375" style="116" customWidth="1"/>
    <col min="11800" max="12032" width="11.42578125" style="116"/>
    <col min="12033" max="12033" width="51.140625" style="116" customWidth="1"/>
    <col min="12034" max="12053" width="10.7109375" style="116" customWidth="1"/>
    <col min="12054" max="12054" width="12" style="116" customWidth="1"/>
    <col min="12055" max="12055" width="10.7109375" style="116" customWidth="1"/>
    <col min="12056" max="12288" width="11.42578125" style="116"/>
    <col min="12289" max="12289" width="51.140625" style="116" customWidth="1"/>
    <col min="12290" max="12309" width="10.7109375" style="116" customWidth="1"/>
    <col min="12310" max="12310" width="12" style="116" customWidth="1"/>
    <col min="12311" max="12311" width="10.7109375" style="116" customWidth="1"/>
    <col min="12312" max="12544" width="11.42578125" style="116"/>
    <col min="12545" max="12545" width="51.140625" style="116" customWidth="1"/>
    <col min="12546" max="12565" width="10.7109375" style="116" customWidth="1"/>
    <col min="12566" max="12566" width="12" style="116" customWidth="1"/>
    <col min="12567" max="12567" width="10.7109375" style="116" customWidth="1"/>
    <col min="12568" max="12800" width="11.42578125" style="116"/>
    <col min="12801" max="12801" width="51.140625" style="116" customWidth="1"/>
    <col min="12802" max="12821" width="10.7109375" style="116" customWidth="1"/>
    <col min="12822" max="12822" width="12" style="116" customWidth="1"/>
    <col min="12823" max="12823" width="10.7109375" style="116" customWidth="1"/>
    <col min="12824" max="13056" width="11.42578125" style="116"/>
    <col min="13057" max="13057" width="51.140625" style="116" customWidth="1"/>
    <col min="13058" max="13077" width="10.7109375" style="116" customWidth="1"/>
    <col min="13078" max="13078" width="12" style="116" customWidth="1"/>
    <col min="13079" max="13079" width="10.7109375" style="116" customWidth="1"/>
    <col min="13080" max="13312" width="11.42578125" style="116"/>
    <col min="13313" max="13313" width="51.140625" style="116" customWidth="1"/>
    <col min="13314" max="13333" width="10.7109375" style="116" customWidth="1"/>
    <col min="13334" max="13334" width="12" style="116" customWidth="1"/>
    <col min="13335" max="13335" width="10.7109375" style="116" customWidth="1"/>
    <col min="13336" max="13568" width="11.42578125" style="116"/>
    <col min="13569" max="13569" width="51.140625" style="116" customWidth="1"/>
    <col min="13570" max="13589" width="10.7109375" style="116" customWidth="1"/>
    <col min="13590" max="13590" width="12" style="116" customWidth="1"/>
    <col min="13591" max="13591" width="10.7109375" style="116" customWidth="1"/>
    <col min="13592" max="13824" width="11.42578125" style="116"/>
    <col min="13825" max="13825" width="51.140625" style="116" customWidth="1"/>
    <col min="13826" max="13845" width="10.7109375" style="116" customWidth="1"/>
    <col min="13846" max="13846" width="12" style="116" customWidth="1"/>
    <col min="13847" max="13847" width="10.7109375" style="116" customWidth="1"/>
    <col min="13848" max="14080" width="11.42578125" style="116"/>
    <col min="14081" max="14081" width="51.140625" style="116" customWidth="1"/>
    <col min="14082" max="14101" width="10.7109375" style="116" customWidth="1"/>
    <col min="14102" max="14102" width="12" style="116" customWidth="1"/>
    <col min="14103" max="14103" width="10.7109375" style="116" customWidth="1"/>
    <col min="14104" max="14336" width="11.42578125" style="116"/>
    <col min="14337" max="14337" width="51.140625" style="116" customWidth="1"/>
    <col min="14338" max="14357" width="10.7109375" style="116" customWidth="1"/>
    <col min="14358" max="14358" width="12" style="116" customWidth="1"/>
    <col min="14359" max="14359" width="10.7109375" style="116" customWidth="1"/>
    <col min="14360" max="14592" width="11.42578125" style="116"/>
    <col min="14593" max="14593" width="51.140625" style="116" customWidth="1"/>
    <col min="14594" max="14613" width="10.7109375" style="116" customWidth="1"/>
    <col min="14614" max="14614" width="12" style="116" customWidth="1"/>
    <col min="14615" max="14615" width="10.7109375" style="116" customWidth="1"/>
    <col min="14616" max="14848" width="11.42578125" style="116"/>
    <col min="14849" max="14849" width="51.140625" style="116" customWidth="1"/>
    <col min="14850" max="14869" width="10.7109375" style="116" customWidth="1"/>
    <col min="14870" max="14870" width="12" style="116" customWidth="1"/>
    <col min="14871" max="14871" width="10.7109375" style="116" customWidth="1"/>
    <col min="14872" max="15104" width="11.42578125" style="116"/>
    <col min="15105" max="15105" width="51.140625" style="116" customWidth="1"/>
    <col min="15106" max="15125" width="10.7109375" style="116" customWidth="1"/>
    <col min="15126" max="15126" width="12" style="116" customWidth="1"/>
    <col min="15127" max="15127" width="10.7109375" style="116" customWidth="1"/>
    <col min="15128" max="15360" width="11.42578125" style="116"/>
    <col min="15361" max="15361" width="51.140625" style="116" customWidth="1"/>
    <col min="15362" max="15381" width="10.7109375" style="116" customWidth="1"/>
    <col min="15382" max="15382" width="12" style="116" customWidth="1"/>
    <col min="15383" max="15383" width="10.7109375" style="116" customWidth="1"/>
    <col min="15384" max="15616" width="11.42578125" style="116"/>
    <col min="15617" max="15617" width="51.140625" style="116" customWidth="1"/>
    <col min="15618" max="15637" width="10.7109375" style="116" customWidth="1"/>
    <col min="15638" max="15638" width="12" style="116" customWidth="1"/>
    <col min="15639" max="15639" width="10.7109375" style="116" customWidth="1"/>
    <col min="15640" max="15872" width="11.42578125" style="116"/>
    <col min="15873" max="15873" width="51.140625" style="116" customWidth="1"/>
    <col min="15874" max="15893" width="10.7109375" style="116" customWidth="1"/>
    <col min="15894" max="15894" width="12" style="116" customWidth="1"/>
    <col min="15895" max="15895" width="10.7109375" style="116" customWidth="1"/>
    <col min="15896" max="16128" width="11.42578125" style="116"/>
    <col min="16129" max="16129" width="51.140625" style="116" customWidth="1"/>
    <col min="16130" max="16149" width="10.7109375" style="116" customWidth="1"/>
    <col min="16150" max="16150" width="12" style="116" customWidth="1"/>
    <col min="16151" max="16151" width="10.7109375" style="116" customWidth="1"/>
    <col min="16152" max="16384" width="11.42578125" style="116"/>
  </cols>
  <sheetData>
    <row r="1" spans="1:23" s="18" customFormat="1" ht="30" customHeight="1" x14ac:dyDescent="0.25">
      <c r="A1" s="405" t="s">
        <v>80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  <c r="R1" s="405"/>
      <c r="S1" s="405"/>
      <c r="T1" s="405"/>
      <c r="U1" s="405"/>
      <c r="V1" s="405"/>
      <c r="W1" s="405"/>
    </row>
    <row r="2" spans="1:23" s="18" customFormat="1" ht="15" customHeight="1" x14ac:dyDescent="0.25">
      <c r="A2" s="381" t="s">
        <v>420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</row>
    <row r="3" spans="1:23" s="18" customFormat="1" ht="15" customHeight="1" x14ac:dyDescent="0.25">
      <c r="A3" s="381" t="str">
        <f>'[2]150'!A3</f>
        <v>AL 31 DE DICIEMBRE DE 2025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  <c r="R3" s="381"/>
      <c r="S3" s="381"/>
      <c r="T3" s="381"/>
      <c r="U3" s="381"/>
      <c r="V3" s="381"/>
      <c r="W3" s="381"/>
    </row>
    <row r="4" spans="1:23" s="18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  <c r="R4" s="382"/>
      <c r="S4" s="382"/>
      <c r="T4" s="382"/>
      <c r="U4" s="382"/>
      <c r="V4" s="382"/>
      <c r="W4" s="382"/>
    </row>
    <row r="5" spans="1:23" ht="15" customHeight="1" x14ac:dyDescent="0.2">
      <c r="A5" s="115"/>
      <c r="B5" s="38"/>
      <c r="C5" s="38"/>
      <c r="D5" s="38"/>
      <c r="E5" s="121"/>
      <c r="F5" s="121"/>
      <c r="G5" s="121"/>
      <c r="H5" s="121"/>
      <c r="I5" s="121"/>
      <c r="J5" s="38"/>
      <c r="K5" s="38"/>
      <c r="L5" s="38"/>
      <c r="M5" s="148"/>
      <c r="N5" s="148"/>
      <c r="O5" s="38"/>
      <c r="P5" s="38"/>
      <c r="Q5" s="38"/>
      <c r="R5" s="38"/>
      <c r="S5" s="38"/>
      <c r="T5" s="38"/>
      <c r="U5" s="38"/>
      <c r="V5" s="38"/>
      <c r="W5" s="115"/>
    </row>
    <row r="6" spans="1:23" ht="30" customHeight="1" x14ac:dyDescent="0.2">
      <c r="A6" s="117" t="s">
        <v>259</v>
      </c>
      <c r="B6" s="39" t="s">
        <v>82</v>
      </c>
      <c r="C6" s="39" t="s">
        <v>104</v>
      </c>
      <c r="D6" s="39" t="s">
        <v>97</v>
      </c>
      <c r="E6" s="39" t="s">
        <v>95</v>
      </c>
      <c r="F6" s="39" t="s">
        <v>83</v>
      </c>
      <c r="G6" s="39" t="s">
        <v>107</v>
      </c>
      <c r="H6" s="39" t="s">
        <v>109</v>
      </c>
      <c r="I6" s="39" t="s">
        <v>108</v>
      </c>
      <c r="J6" s="39" t="s">
        <v>110</v>
      </c>
      <c r="K6" s="39" t="s">
        <v>160</v>
      </c>
      <c r="L6" s="39" t="s">
        <v>161</v>
      </c>
      <c r="M6" s="39" t="s">
        <v>162</v>
      </c>
      <c r="N6" s="39" t="s">
        <v>163</v>
      </c>
      <c r="O6" s="39" t="s">
        <v>165</v>
      </c>
      <c r="P6" s="39" t="s">
        <v>164</v>
      </c>
      <c r="Q6" s="39" t="s">
        <v>166</v>
      </c>
      <c r="R6" s="39" t="s">
        <v>169</v>
      </c>
      <c r="S6" s="39" t="s">
        <v>168</v>
      </c>
      <c r="T6" s="39" t="s">
        <v>167</v>
      </c>
      <c r="U6" s="39" t="s">
        <v>170</v>
      </c>
      <c r="V6" s="118" t="s">
        <v>232</v>
      </c>
      <c r="W6" s="39" t="s">
        <v>15</v>
      </c>
    </row>
    <row r="7" spans="1:23" ht="15" customHeight="1" x14ac:dyDescent="0.2">
      <c r="A7" s="120" t="s">
        <v>233</v>
      </c>
      <c r="B7" s="121">
        <f>IFERROR(HLOOKUP(B$6,[2]carteraycontingente!$C$13:$BT$31,[2]carteraycontingente!$A14,FALSE)/1000,0)</f>
        <v>604.65561000000002</v>
      </c>
      <c r="C7" s="121">
        <f>IFERROR(HLOOKUP(C$6,[2]carteraycontingente!$C$13:$BT$31,[2]carteraycontingente!$A14,FALSE)/1000,0)</f>
        <v>4595.7906299999986</v>
      </c>
      <c r="D7" s="121">
        <f>IFERROR(HLOOKUP(D$6,[2]carteraycontingente!$C$13:$BT$31,[2]carteraycontingente!$A14,FALSE)/1000,0)</f>
        <v>3688.2641799999997</v>
      </c>
      <c r="E7" s="121">
        <f>IFERROR(HLOOKUP(E$6,[2]carteraycontingente!$C$13:$BT$31,[2]carteraycontingente!$A14,FALSE)/1000,0)</f>
        <v>13795.953637999999</v>
      </c>
      <c r="F7" s="121">
        <f>IFERROR(HLOOKUP(F$6,[2]carteraycontingente!$C$13:$BT$31,[2]carteraycontingente!$A14,FALSE)/1000,0)</f>
        <v>10892.530899999996</v>
      </c>
      <c r="G7" s="121">
        <f>IFERROR(HLOOKUP(G$6,[2]carteraycontingente!$C$13:$BT$31,[2]carteraycontingente!$A14,FALSE)/1000,0)</f>
        <v>131856.97331480001</v>
      </c>
      <c r="H7" s="121">
        <f>IFERROR(HLOOKUP(H$6,[2]carteraycontingente!$C$13:$BT$31,[2]carteraycontingente!$A14,FALSE)/1000,0)</f>
        <v>8495.6706999999951</v>
      </c>
      <c r="I7" s="121">
        <f>IFERROR(HLOOKUP(I$6,[2]carteraycontingente!$C$13:$BT$31,[2]carteraycontingente!$A14,FALSE)/1000,0)</f>
        <v>19653.26861499999</v>
      </c>
      <c r="J7" s="121">
        <f>IFERROR(HLOOKUP(J$6,[2]carteraycontingente!$C$13:$BT$31,[2]carteraycontingente!$A14,FALSE)/1000,0)</f>
        <v>17857.229900000002</v>
      </c>
      <c r="K7" s="121">
        <f>IFERROR(HLOOKUP(K$6,[2]carteraycontingente!$C$13:$BT$31,[2]carteraycontingente!$A14,FALSE)/1000,0)</f>
        <v>0</v>
      </c>
      <c r="L7" s="121">
        <f>IFERROR(HLOOKUP(L$6,[2]carteraycontingente!$C$13:$BT$31,[2]carteraycontingente!$A14,FALSE)/1000,0)</f>
        <v>13955.648640000005</v>
      </c>
      <c r="M7" s="121">
        <f>IFERROR(HLOOKUP(M$6,[2]carteraycontingente!$C$13:$BT$31,[2]carteraycontingente!$A14,FALSE)/1000,0)</f>
        <v>7159.8587699999989</v>
      </c>
      <c r="N7" s="121">
        <f>IFERROR(HLOOKUP(N$6,[2]carteraycontingente!$C$13:$BT$31,[2]carteraycontingente!$A14,FALSE)/1000,0)</f>
        <v>1226.7372299999997</v>
      </c>
      <c r="O7" s="121">
        <f>IFERROR(HLOOKUP(O$6,[2]carteraycontingente!$C$13:$BT$31,[2]carteraycontingente!$A14,FALSE)/1000,0)</f>
        <v>10921.832261200003</v>
      </c>
      <c r="P7" s="121">
        <f>IFERROR(HLOOKUP(P$6,[2]carteraycontingente!$C$13:$BT$31,[2]carteraycontingente!$A14,FALSE)/1000,0)</f>
        <v>0</v>
      </c>
      <c r="Q7" s="121">
        <f>IFERROR(HLOOKUP(Q$6,[2]carteraycontingente!$C$13:$BT$31,[2]carteraycontingente!$A14,FALSE)/1000,0)</f>
        <v>18909.947370000002</v>
      </c>
      <c r="R7" s="121">
        <f>IFERROR(HLOOKUP(R$6,[2]carteraycontingente!$C$13:$BT$31,[2]carteraycontingente!$A14,FALSE)/1000,0)</f>
        <v>675.61479000000008</v>
      </c>
      <c r="S7" s="121">
        <f>IFERROR(HLOOKUP(S$6,[2]carteraycontingente!$C$13:$BT$31,[2]carteraycontingente!$A14,FALSE)/1000,0)</f>
        <v>0</v>
      </c>
      <c r="T7" s="121">
        <f>IFERROR(HLOOKUP(T$6,[2]carteraycontingente!$C$13:$BT$31,[2]carteraycontingente!$A14,FALSE)/1000,0)</f>
        <v>3825.2971300000013</v>
      </c>
      <c r="U7" s="121">
        <f>IFERROR(HLOOKUP(U$6,[2]carteraycontingente!$C$13:$BT$31,[2]carteraycontingente!$A14,FALSE)/1000,0)</f>
        <v>341.13549</v>
      </c>
      <c r="V7" s="121">
        <f>SUM('[2]226'!B7:V7)+SUM('52-2'!B7:U7)</f>
        <v>522804.88014160004</v>
      </c>
      <c r="W7" s="292">
        <f>+V7/$V$25</f>
        <v>7.2898849872285051E-2</v>
      </c>
    </row>
    <row r="8" spans="1:23" ht="15" customHeight="1" x14ac:dyDescent="0.2">
      <c r="A8" s="120" t="s">
        <v>234</v>
      </c>
      <c r="B8" s="121">
        <f>IFERROR(HLOOKUP(B$6,[2]carteraycontingente!$C$13:$BT$31,[2]carteraycontingente!$A15,FALSE)/1000,0)</f>
        <v>0</v>
      </c>
      <c r="C8" s="121">
        <f>IFERROR(HLOOKUP(C$6,[2]carteraycontingente!$C$13:$BT$31,[2]carteraycontingente!$A15,FALSE)/1000,0)</f>
        <v>0</v>
      </c>
      <c r="D8" s="121">
        <f>IFERROR(HLOOKUP(D$6,[2]carteraycontingente!$C$13:$BT$31,[2]carteraycontingente!$A15,FALSE)/1000,0)</f>
        <v>0</v>
      </c>
      <c r="E8" s="121">
        <f>IFERROR(HLOOKUP(E$6,[2]carteraycontingente!$C$13:$BT$31,[2]carteraycontingente!$A15,FALSE)/1000,0)</f>
        <v>661.26805960000002</v>
      </c>
      <c r="F8" s="121">
        <f>IFERROR(HLOOKUP(F$6,[2]carteraycontingente!$C$13:$BT$31,[2]carteraycontingente!$A15,FALSE)/1000,0)</f>
        <v>0</v>
      </c>
      <c r="G8" s="121">
        <f>IFERROR(HLOOKUP(G$6,[2]carteraycontingente!$C$13:$BT$31,[2]carteraycontingente!$A15,FALSE)/1000,0)</f>
        <v>3628.5780399999999</v>
      </c>
      <c r="H8" s="121">
        <f>IFERROR(HLOOKUP(H$6,[2]carteraycontingente!$C$13:$BT$31,[2]carteraycontingente!$A15,FALSE)/1000,0)</f>
        <v>0</v>
      </c>
      <c r="I8" s="121">
        <f>IFERROR(HLOOKUP(I$6,[2]carteraycontingente!$C$13:$BT$31,[2]carteraycontingente!$A15,FALSE)/1000,0)</f>
        <v>68.599999999999994</v>
      </c>
      <c r="J8" s="121">
        <f>IFERROR(HLOOKUP(J$6,[2]carteraycontingente!$C$13:$BT$31,[2]carteraycontingente!$A15,FALSE)/1000,0)</f>
        <v>0</v>
      </c>
      <c r="K8" s="121">
        <f>IFERROR(HLOOKUP(K$6,[2]carteraycontingente!$C$13:$BT$31,[2]carteraycontingente!$A15,FALSE)/1000,0)</f>
        <v>0</v>
      </c>
      <c r="L8" s="121">
        <f>IFERROR(HLOOKUP(L$6,[2]carteraycontingente!$C$13:$BT$31,[2]carteraycontingente!$A15,FALSE)/1000,0)</f>
        <v>0</v>
      </c>
      <c r="M8" s="121">
        <f>IFERROR(HLOOKUP(M$6,[2]carteraycontingente!$C$13:$BT$31,[2]carteraycontingente!$A15,FALSE)/1000,0)</f>
        <v>0</v>
      </c>
      <c r="N8" s="121">
        <f>IFERROR(HLOOKUP(N$6,[2]carteraycontingente!$C$13:$BT$31,[2]carteraycontingente!$A15,FALSE)/1000,0)</f>
        <v>0</v>
      </c>
      <c r="O8" s="121">
        <f>IFERROR(HLOOKUP(O$6,[2]carteraycontingente!$C$13:$BT$31,[2]carteraycontingente!$A15,FALSE)/1000,0)</f>
        <v>0</v>
      </c>
      <c r="P8" s="121">
        <f>IFERROR(HLOOKUP(P$6,[2]carteraycontingente!$C$13:$BT$31,[2]carteraycontingente!$A15,FALSE)/1000,0)</f>
        <v>0</v>
      </c>
      <c r="Q8" s="121">
        <f>IFERROR(HLOOKUP(Q$6,[2]carteraycontingente!$C$13:$BT$31,[2]carteraycontingente!$A15,FALSE)/1000,0)</f>
        <v>110.27170000000001</v>
      </c>
      <c r="R8" s="121">
        <f>IFERROR(HLOOKUP(R$6,[2]carteraycontingente!$C$13:$BT$31,[2]carteraycontingente!$A15,FALSE)/1000,0)</f>
        <v>0</v>
      </c>
      <c r="S8" s="121">
        <f>IFERROR(HLOOKUP(S$6,[2]carteraycontingente!$C$13:$BT$31,[2]carteraycontingente!$A15,FALSE)/1000,0)</f>
        <v>262.49933000000004</v>
      </c>
      <c r="T8" s="121">
        <f>IFERROR(HLOOKUP(T$6,[2]carteraycontingente!$C$13:$BT$31,[2]carteraycontingente!$A15,FALSE)/1000,0)</f>
        <v>0</v>
      </c>
      <c r="U8" s="121">
        <f>IFERROR(HLOOKUP(U$6,[2]carteraycontingente!$C$13:$BT$31,[2]carteraycontingente!$A15,FALSE)/1000,0)</f>
        <v>15.310889999999999</v>
      </c>
      <c r="V8" s="121">
        <f>SUM('[2]226'!B8:V8)+SUM('52-2'!B8:U8)</f>
        <v>10671.172859599999</v>
      </c>
      <c r="W8" s="292">
        <f t="shared" ref="W8:W24" si="0">+V8/$V$25</f>
        <v>1.4879666541033187E-3</v>
      </c>
    </row>
    <row r="9" spans="1:23" ht="15" customHeight="1" x14ac:dyDescent="0.2">
      <c r="A9" s="120" t="s">
        <v>235</v>
      </c>
      <c r="B9" s="121">
        <f>IFERROR(HLOOKUP(B$6,[2]carteraycontingente!$C$13:$BT$31,[2]carteraycontingente!$A16,FALSE)/1000,0)</f>
        <v>0</v>
      </c>
      <c r="C9" s="121">
        <f>IFERROR(HLOOKUP(C$6,[2]carteraycontingente!$C$13:$BT$31,[2]carteraycontingente!$A16,FALSE)/1000,0)</f>
        <v>0</v>
      </c>
      <c r="D9" s="121">
        <f>IFERROR(HLOOKUP(D$6,[2]carteraycontingente!$C$13:$BT$31,[2]carteraycontingente!$A16,FALSE)/1000,0)</f>
        <v>0</v>
      </c>
      <c r="E9" s="121">
        <f>IFERROR(HLOOKUP(E$6,[2]carteraycontingente!$C$13:$BT$31,[2]carteraycontingente!$A16,FALSE)/1000,0)</f>
        <v>0</v>
      </c>
      <c r="F9" s="121">
        <f>IFERROR(HLOOKUP(F$6,[2]carteraycontingente!$C$13:$BT$31,[2]carteraycontingente!$A16,FALSE)/1000,0)</f>
        <v>0</v>
      </c>
      <c r="G9" s="121">
        <f>IFERROR(HLOOKUP(G$6,[2]carteraycontingente!$C$13:$BT$31,[2]carteraycontingente!$A16,FALSE)/1000,0)</f>
        <v>0</v>
      </c>
      <c r="H9" s="121">
        <f>IFERROR(HLOOKUP(H$6,[2]carteraycontingente!$C$13:$BT$31,[2]carteraycontingente!$A16,FALSE)/1000,0)</f>
        <v>0</v>
      </c>
      <c r="I9" s="121">
        <f>IFERROR(HLOOKUP(I$6,[2]carteraycontingente!$C$13:$BT$31,[2]carteraycontingente!$A16,FALSE)/1000,0)</f>
        <v>0</v>
      </c>
      <c r="J9" s="121">
        <f>IFERROR(HLOOKUP(J$6,[2]carteraycontingente!$C$13:$BT$31,[2]carteraycontingente!$A16,FALSE)/1000,0)</f>
        <v>0</v>
      </c>
      <c r="K9" s="121">
        <f>IFERROR(HLOOKUP(K$6,[2]carteraycontingente!$C$13:$BT$31,[2]carteraycontingente!$A16,FALSE)/1000,0)</f>
        <v>0</v>
      </c>
      <c r="L9" s="121">
        <f>IFERROR(HLOOKUP(L$6,[2]carteraycontingente!$C$13:$BT$31,[2]carteraycontingente!$A16,FALSE)/1000,0)</f>
        <v>0</v>
      </c>
      <c r="M9" s="121">
        <f>IFERROR(HLOOKUP(M$6,[2]carteraycontingente!$C$13:$BT$31,[2]carteraycontingente!$A16,FALSE)/1000,0)</f>
        <v>0</v>
      </c>
      <c r="N9" s="121">
        <f>IFERROR(HLOOKUP(N$6,[2]carteraycontingente!$C$13:$BT$31,[2]carteraycontingente!$A16,FALSE)/1000,0)</f>
        <v>0</v>
      </c>
      <c r="O9" s="121">
        <f>IFERROR(HLOOKUP(O$6,[2]carteraycontingente!$C$13:$BT$31,[2]carteraycontingente!$A16,FALSE)/1000,0)</f>
        <v>0</v>
      </c>
      <c r="P9" s="121">
        <f>IFERROR(HLOOKUP(P$6,[2]carteraycontingente!$C$13:$BT$31,[2]carteraycontingente!$A16,FALSE)/1000,0)</f>
        <v>0</v>
      </c>
      <c r="Q9" s="121">
        <f>IFERROR(HLOOKUP(Q$6,[2]carteraycontingente!$C$13:$BT$31,[2]carteraycontingente!$A16,FALSE)/1000,0)</f>
        <v>0</v>
      </c>
      <c r="R9" s="121">
        <f>IFERROR(HLOOKUP(R$6,[2]carteraycontingente!$C$13:$BT$31,[2]carteraycontingente!$A16,FALSE)/1000,0)</f>
        <v>0</v>
      </c>
      <c r="S9" s="121">
        <f>IFERROR(HLOOKUP(S$6,[2]carteraycontingente!$C$13:$BT$31,[2]carteraycontingente!$A16,FALSE)/1000,0)</f>
        <v>0</v>
      </c>
      <c r="T9" s="121">
        <f>IFERROR(HLOOKUP(T$6,[2]carteraycontingente!$C$13:$BT$31,[2]carteraycontingente!$A16,FALSE)/1000,0)</f>
        <v>0</v>
      </c>
      <c r="U9" s="121">
        <f>IFERROR(HLOOKUP(U$6,[2]carteraycontingente!$C$13:$BT$31,[2]carteraycontingente!$A16,FALSE)/1000,0)</f>
        <v>0</v>
      </c>
      <c r="V9" s="121">
        <f>SUM('[2]226'!B9:V9)+SUM('52-2'!B9:U9)</f>
        <v>67.04892000000001</v>
      </c>
      <c r="W9" s="292">
        <f t="shared" si="0"/>
        <v>9.3491651261078689E-6</v>
      </c>
    </row>
    <row r="10" spans="1:23" ht="15" customHeight="1" x14ac:dyDescent="0.2">
      <c r="A10" s="120" t="s">
        <v>236</v>
      </c>
      <c r="B10" s="121">
        <f>IFERROR(HLOOKUP(B$6,[2]carteraycontingente!$C$13:$BT$31,[2]carteraycontingente!$A17,FALSE)/1000,0)</f>
        <v>0</v>
      </c>
      <c r="C10" s="121">
        <f>IFERROR(HLOOKUP(C$6,[2]carteraycontingente!$C$13:$BT$31,[2]carteraycontingente!$A17,FALSE)/1000,0)</f>
        <v>107.88114</v>
      </c>
      <c r="D10" s="121">
        <f>IFERROR(HLOOKUP(D$6,[2]carteraycontingente!$C$13:$BT$31,[2]carteraycontingente!$A17,FALSE)/1000,0)</f>
        <v>0</v>
      </c>
      <c r="E10" s="121">
        <f>IFERROR(HLOOKUP(E$6,[2]carteraycontingente!$C$13:$BT$31,[2]carteraycontingente!$A17,FALSE)/1000,0)</f>
        <v>1531.27629</v>
      </c>
      <c r="F10" s="121">
        <f>IFERROR(HLOOKUP(F$6,[2]carteraycontingente!$C$13:$BT$31,[2]carteraycontingente!$A17,FALSE)/1000,0)</f>
        <v>61.101169999999996</v>
      </c>
      <c r="G10" s="121">
        <f>IFERROR(HLOOKUP(G$6,[2]carteraycontingente!$C$13:$BT$31,[2]carteraycontingente!$A17,FALSE)/1000,0)</f>
        <v>1141.2729099999999</v>
      </c>
      <c r="H10" s="121">
        <f>IFERROR(HLOOKUP(H$6,[2]carteraycontingente!$C$13:$BT$31,[2]carteraycontingente!$A17,FALSE)/1000,0)</f>
        <v>365.36975999999999</v>
      </c>
      <c r="I10" s="121">
        <f>IFERROR(HLOOKUP(I$6,[2]carteraycontingente!$C$13:$BT$31,[2]carteraycontingente!$A17,FALSE)/1000,0)</f>
        <v>0</v>
      </c>
      <c r="J10" s="121">
        <f>IFERROR(HLOOKUP(J$6,[2]carteraycontingente!$C$13:$BT$31,[2]carteraycontingente!$A17,FALSE)/1000,0)</f>
        <v>0</v>
      </c>
      <c r="K10" s="121">
        <f>IFERROR(HLOOKUP(K$6,[2]carteraycontingente!$C$13:$BT$31,[2]carteraycontingente!$A17,FALSE)/1000,0)</f>
        <v>6530.2604815999994</v>
      </c>
      <c r="L10" s="121">
        <f>IFERROR(HLOOKUP(L$6,[2]carteraycontingente!$C$13:$BT$31,[2]carteraycontingente!$A17,FALSE)/1000,0)</f>
        <v>0</v>
      </c>
      <c r="M10" s="121">
        <f>IFERROR(HLOOKUP(M$6,[2]carteraycontingente!$C$13:$BT$31,[2]carteraycontingente!$A17,FALSE)/1000,0)</f>
        <v>0</v>
      </c>
      <c r="N10" s="121">
        <f>IFERROR(HLOOKUP(N$6,[2]carteraycontingente!$C$13:$BT$31,[2]carteraycontingente!$A17,FALSE)/1000,0)</f>
        <v>93.947480000000013</v>
      </c>
      <c r="O10" s="121">
        <f>IFERROR(HLOOKUP(O$6,[2]carteraycontingente!$C$13:$BT$31,[2]carteraycontingente!$A17,FALSE)/1000,0)</f>
        <v>8.462530000000001</v>
      </c>
      <c r="P10" s="121">
        <f>IFERROR(HLOOKUP(P$6,[2]carteraycontingente!$C$13:$BT$31,[2]carteraycontingente!$A17,FALSE)/1000,0)</f>
        <v>0</v>
      </c>
      <c r="Q10" s="121">
        <f>IFERROR(HLOOKUP(Q$6,[2]carteraycontingente!$C$13:$BT$31,[2]carteraycontingente!$A17,FALSE)/1000,0)</f>
        <v>0</v>
      </c>
      <c r="R10" s="121">
        <f>IFERROR(HLOOKUP(R$6,[2]carteraycontingente!$C$13:$BT$31,[2]carteraycontingente!$A17,FALSE)/1000,0)</f>
        <v>128.14619999999999</v>
      </c>
      <c r="S10" s="121">
        <f>IFERROR(HLOOKUP(S$6,[2]carteraycontingente!$C$13:$BT$31,[2]carteraycontingente!$A17,FALSE)/1000,0)</f>
        <v>201.82028</v>
      </c>
      <c r="T10" s="121">
        <f>IFERROR(HLOOKUP(T$6,[2]carteraycontingente!$C$13:$BT$31,[2]carteraycontingente!$A17,FALSE)/1000,0)</f>
        <v>207.35416000000001</v>
      </c>
      <c r="U10" s="121">
        <f>IFERROR(HLOOKUP(U$6,[2]carteraycontingente!$C$13:$BT$31,[2]carteraycontingente!$A17,FALSE)/1000,0)</f>
        <v>74.919640000000001</v>
      </c>
      <c r="V10" s="121">
        <f>SUM('[2]226'!B10:V10)+SUM('52-2'!B10:U10)</f>
        <v>25935.458521600001</v>
      </c>
      <c r="W10" s="292">
        <f t="shared" si="0"/>
        <v>3.6163876217508032E-3</v>
      </c>
    </row>
    <row r="11" spans="1:23" ht="15" customHeight="1" x14ac:dyDescent="0.2">
      <c r="A11" s="120" t="s">
        <v>237</v>
      </c>
      <c r="B11" s="121">
        <f>IFERROR(HLOOKUP(B$6,[2]carteraycontingente!$C$13:$BT$31,[2]carteraycontingente!$A18,FALSE)/1000,0)</f>
        <v>1248.03296</v>
      </c>
      <c r="C11" s="121">
        <f>IFERROR(HLOOKUP(C$6,[2]carteraycontingente!$C$13:$BT$31,[2]carteraycontingente!$A18,FALSE)/1000,0)</f>
        <v>545.6467899999999</v>
      </c>
      <c r="D11" s="121">
        <f>IFERROR(HLOOKUP(D$6,[2]carteraycontingente!$C$13:$BT$31,[2]carteraycontingente!$A18,FALSE)/1000,0)</f>
        <v>1612.0715699999996</v>
      </c>
      <c r="E11" s="121">
        <f>IFERROR(HLOOKUP(E$6,[2]carteraycontingente!$C$13:$BT$31,[2]carteraycontingente!$A18,FALSE)/1000,0)</f>
        <v>6642.2285099999999</v>
      </c>
      <c r="F11" s="121">
        <f>IFERROR(HLOOKUP(F$6,[2]carteraycontingente!$C$13:$BT$31,[2]carteraycontingente!$A18,FALSE)/1000,0)</f>
        <v>4047.9723499999996</v>
      </c>
      <c r="G11" s="121">
        <f>IFERROR(HLOOKUP(G$6,[2]carteraycontingente!$C$13:$BT$31,[2]carteraycontingente!$A18,FALSE)/1000,0)</f>
        <v>7448.7992221999984</v>
      </c>
      <c r="H11" s="121">
        <f>IFERROR(HLOOKUP(H$6,[2]carteraycontingente!$C$13:$BT$31,[2]carteraycontingente!$A18,FALSE)/1000,0)</f>
        <v>3038.0553200000004</v>
      </c>
      <c r="I11" s="121">
        <f>IFERROR(HLOOKUP(I$6,[2]carteraycontingente!$C$13:$BT$31,[2]carteraycontingente!$A18,FALSE)/1000,0)</f>
        <v>2856.2592300000001</v>
      </c>
      <c r="J11" s="121">
        <f>IFERROR(HLOOKUP(J$6,[2]carteraycontingente!$C$13:$BT$31,[2]carteraycontingente!$A18,FALSE)/1000,0)</f>
        <v>875.35064999999997</v>
      </c>
      <c r="K11" s="121">
        <f>IFERROR(HLOOKUP(K$6,[2]carteraycontingente!$C$13:$BT$31,[2]carteraycontingente!$A18,FALSE)/1000,0)</f>
        <v>3431.1182133999987</v>
      </c>
      <c r="L11" s="121">
        <f>IFERROR(HLOOKUP(L$6,[2]carteraycontingente!$C$13:$BT$31,[2]carteraycontingente!$A18,FALSE)/1000,0)</f>
        <v>1294.1155399999998</v>
      </c>
      <c r="M11" s="121">
        <f>IFERROR(HLOOKUP(M$6,[2]carteraycontingente!$C$13:$BT$31,[2]carteraycontingente!$A18,FALSE)/1000,0)</f>
        <v>1551.6756500000001</v>
      </c>
      <c r="N11" s="121">
        <f>IFERROR(HLOOKUP(N$6,[2]carteraycontingente!$C$13:$BT$31,[2]carteraycontingente!$A18,FALSE)/1000,0)</f>
        <v>136.78404</v>
      </c>
      <c r="O11" s="121">
        <f>IFERROR(HLOOKUP(O$6,[2]carteraycontingente!$C$13:$BT$31,[2]carteraycontingente!$A18,FALSE)/1000,0)</f>
        <v>2978.273440599999</v>
      </c>
      <c r="P11" s="121">
        <f>IFERROR(HLOOKUP(P$6,[2]carteraycontingente!$C$13:$BT$31,[2]carteraycontingente!$A18,FALSE)/1000,0)</f>
        <v>232.10710000000003</v>
      </c>
      <c r="Q11" s="121">
        <f>IFERROR(HLOOKUP(Q$6,[2]carteraycontingente!$C$13:$BT$31,[2]carteraycontingente!$A18,FALSE)/1000,0)</f>
        <v>4577.8673451999985</v>
      </c>
      <c r="R11" s="121">
        <f>IFERROR(HLOOKUP(R$6,[2]carteraycontingente!$C$13:$BT$31,[2]carteraycontingente!$A18,FALSE)/1000,0)</f>
        <v>1385.6044199999999</v>
      </c>
      <c r="S11" s="121">
        <f>IFERROR(HLOOKUP(S$6,[2]carteraycontingente!$C$13:$BT$31,[2]carteraycontingente!$A18,FALSE)/1000,0)</f>
        <v>623.9935438</v>
      </c>
      <c r="T11" s="121">
        <f>IFERROR(HLOOKUP(T$6,[2]carteraycontingente!$C$13:$BT$31,[2]carteraycontingente!$A18,FALSE)/1000,0)</f>
        <v>350.47311999999999</v>
      </c>
      <c r="U11" s="121">
        <f>IFERROR(HLOOKUP(U$6,[2]carteraycontingente!$C$13:$BT$31,[2]carteraycontingente!$A18,FALSE)/1000,0)</f>
        <v>3394.6150815999999</v>
      </c>
      <c r="V11" s="121">
        <f>SUM('[2]226'!B11:V11)+SUM('52-2'!B11:U11)</f>
        <v>264141.58546859998</v>
      </c>
      <c r="W11" s="292">
        <f t="shared" si="0"/>
        <v>3.683136580302674E-2</v>
      </c>
    </row>
    <row r="12" spans="1:23" ht="15" customHeight="1" x14ac:dyDescent="0.2">
      <c r="A12" s="120" t="s">
        <v>238</v>
      </c>
      <c r="B12" s="121">
        <f>IFERROR(HLOOKUP(B$6,[2]carteraycontingente!$C$13:$BT$31,[2]carteraycontingente!$A19,FALSE)/1000,0)</f>
        <v>0</v>
      </c>
      <c r="C12" s="121">
        <f>IFERROR(HLOOKUP(C$6,[2]carteraycontingente!$C$13:$BT$31,[2]carteraycontingente!$A19,FALSE)/1000,0)</f>
        <v>0</v>
      </c>
      <c r="D12" s="121">
        <f>IFERROR(HLOOKUP(D$6,[2]carteraycontingente!$C$13:$BT$31,[2]carteraycontingente!$A19,FALSE)/1000,0)</f>
        <v>0</v>
      </c>
      <c r="E12" s="121">
        <f>IFERROR(HLOOKUP(E$6,[2]carteraycontingente!$C$13:$BT$31,[2]carteraycontingente!$A19,FALSE)/1000,0)</f>
        <v>27.299209999999999</v>
      </c>
      <c r="F12" s="121">
        <f>IFERROR(HLOOKUP(F$6,[2]carteraycontingente!$C$13:$BT$31,[2]carteraycontingente!$A19,FALSE)/1000,0)</f>
        <v>0</v>
      </c>
      <c r="G12" s="121">
        <f>IFERROR(HLOOKUP(G$6,[2]carteraycontingente!$C$13:$BT$31,[2]carteraycontingente!$A19,FALSE)/1000,0)</f>
        <v>0</v>
      </c>
      <c r="H12" s="121">
        <f>IFERROR(HLOOKUP(H$6,[2]carteraycontingente!$C$13:$BT$31,[2]carteraycontingente!$A19,FALSE)/1000,0)</f>
        <v>0</v>
      </c>
      <c r="I12" s="121">
        <f>IFERROR(HLOOKUP(I$6,[2]carteraycontingente!$C$13:$BT$31,[2]carteraycontingente!$A19,FALSE)/1000,0)</f>
        <v>59.496629999999996</v>
      </c>
      <c r="J12" s="121">
        <f>IFERROR(HLOOKUP(J$6,[2]carteraycontingente!$C$13:$BT$31,[2]carteraycontingente!$A19,FALSE)/1000,0)</f>
        <v>0</v>
      </c>
      <c r="K12" s="121">
        <f>IFERROR(HLOOKUP(K$6,[2]carteraycontingente!$C$13:$BT$31,[2]carteraycontingente!$A19,FALSE)/1000,0)</f>
        <v>165.52177000000003</v>
      </c>
      <c r="L12" s="121">
        <f>IFERROR(HLOOKUP(L$6,[2]carteraycontingente!$C$13:$BT$31,[2]carteraycontingente!$A19,FALSE)/1000,0)</f>
        <v>0</v>
      </c>
      <c r="M12" s="121">
        <f>IFERROR(HLOOKUP(M$6,[2]carteraycontingente!$C$13:$BT$31,[2]carteraycontingente!$A19,FALSE)/1000,0)</f>
        <v>45</v>
      </c>
      <c r="N12" s="121">
        <f>IFERROR(HLOOKUP(N$6,[2]carteraycontingente!$C$13:$BT$31,[2]carteraycontingente!$A19,FALSE)/1000,0)</f>
        <v>0</v>
      </c>
      <c r="O12" s="121">
        <f>IFERROR(HLOOKUP(O$6,[2]carteraycontingente!$C$13:$BT$31,[2]carteraycontingente!$A19,FALSE)/1000,0)</f>
        <v>0</v>
      </c>
      <c r="P12" s="121">
        <f>IFERROR(HLOOKUP(P$6,[2]carteraycontingente!$C$13:$BT$31,[2]carteraycontingente!$A19,FALSE)/1000,0)</f>
        <v>0</v>
      </c>
      <c r="Q12" s="121">
        <f>IFERROR(HLOOKUP(Q$6,[2]carteraycontingente!$C$13:$BT$31,[2]carteraycontingente!$A19,FALSE)/1000,0)</f>
        <v>12.95862</v>
      </c>
      <c r="R12" s="121">
        <f>IFERROR(HLOOKUP(R$6,[2]carteraycontingente!$C$13:$BT$31,[2]carteraycontingente!$A19,FALSE)/1000,0)</f>
        <v>0</v>
      </c>
      <c r="S12" s="121">
        <f>IFERROR(HLOOKUP(S$6,[2]carteraycontingente!$C$13:$BT$31,[2]carteraycontingente!$A19,FALSE)/1000,0)</f>
        <v>0</v>
      </c>
      <c r="T12" s="121">
        <f>IFERROR(HLOOKUP(T$6,[2]carteraycontingente!$C$13:$BT$31,[2]carteraycontingente!$A19,FALSE)/1000,0)</f>
        <v>0</v>
      </c>
      <c r="U12" s="121">
        <f>IFERROR(HLOOKUP(U$6,[2]carteraycontingente!$C$13:$BT$31,[2]carteraycontingente!$A19,FALSE)/1000,0)</f>
        <v>0</v>
      </c>
      <c r="V12" s="121">
        <f>SUM('[2]226'!B12:V12)+SUM('52-2'!B12:U12)</f>
        <v>2240.8567434000001</v>
      </c>
      <c r="W12" s="292">
        <f t="shared" si="0"/>
        <v>3.1246050969946913E-4</v>
      </c>
    </row>
    <row r="13" spans="1:23" ht="15" customHeight="1" x14ac:dyDescent="0.2">
      <c r="A13" s="120" t="s">
        <v>181</v>
      </c>
      <c r="B13" s="121">
        <f>IFERROR(HLOOKUP(B$6,[2]carteraycontingente!$C$13:$BT$31,[2]carteraycontingente!$A20,FALSE)/1000,0)</f>
        <v>26577.982702599995</v>
      </c>
      <c r="C13" s="121">
        <f>IFERROR(HLOOKUP(C$6,[2]carteraycontingente!$C$13:$BT$31,[2]carteraycontingente!$A20,FALSE)/1000,0)</f>
        <v>21238.210796800005</v>
      </c>
      <c r="D13" s="121">
        <f>IFERROR(HLOOKUP(D$6,[2]carteraycontingente!$C$13:$BT$31,[2]carteraycontingente!$A20,FALSE)/1000,0)</f>
        <v>41446.412839999997</v>
      </c>
      <c r="E13" s="121">
        <f>IFERROR(HLOOKUP(E$6,[2]carteraycontingente!$C$13:$BT$31,[2]carteraycontingente!$A20,FALSE)/1000,0)</f>
        <v>1722.2146356000003</v>
      </c>
      <c r="F13" s="121">
        <f>IFERROR(HLOOKUP(F$6,[2]carteraycontingente!$C$13:$BT$31,[2]carteraycontingente!$A20,FALSE)/1000,0)</f>
        <v>20980.264626200005</v>
      </c>
      <c r="G13" s="121">
        <f>IFERROR(HLOOKUP(G$6,[2]carteraycontingente!$C$13:$BT$31,[2]carteraycontingente!$A20,FALSE)/1000,0)</f>
        <v>28142.242860000002</v>
      </c>
      <c r="H13" s="121">
        <f>IFERROR(HLOOKUP(H$6,[2]carteraycontingente!$C$13:$BT$31,[2]carteraycontingente!$A20,FALSE)/1000,0)</f>
        <v>1484.3836399999996</v>
      </c>
      <c r="I13" s="121">
        <f>IFERROR(HLOOKUP(I$6,[2]carteraycontingente!$C$13:$BT$31,[2]carteraycontingente!$A20,FALSE)/1000,0)</f>
        <v>19326.896890600008</v>
      </c>
      <c r="J13" s="121">
        <f>IFERROR(HLOOKUP(J$6,[2]carteraycontingente!$C$13:$BT$31,[2]carteraycontingente!$A20,FALSE)/1000,0)</f>
        <v>98651.212469999984</v>
      </c>
      <c r="K13" s="121">
        <f>IFERROR(HLOOKUP(K$6,[2]carteraycontingente!$C$13:$BT$31,[2]carteraycontingente!$A20,FALSE)/1000,0)</f>
        <v>13650.765777000001</v>
      </c>
      <c r="L13" s="121">
        <f>IFERROR(HLOOKUP(L$6,[2]carteraycontingente!$C$13:$BT$31,[2]carteraycontingente!$A20,FALSE)/1000,0)</f>
        <v>11844.116788600004</v>
      </c>
      <c r="M13" s="121">
        <f>IFERROR(HLOOKUP(M$6,[2]carteraycontingente!$C$13:$BT$31,[2]carteraycontingente!$A20,FALSE)/1000,0)</f>
        <v>14709.108942999994</v>
      </c>
      <c r="N13" s="121">
        <f>IFERROR(HLOOKUP(N$6,[2]carteraycontingente!$C$13:$BT$31,[2]carteraycontingente!$A20,FALSE)/1000,0)</f>
        <v>6781.9321987999983</v>
      </c>
      <c r="O13" s="121">
        <f>IFERROR(HLOOKUP(O$6,[2]carteraycontingente!$C$13:$BT$31,[2]carteraycontingente!$A20,FALSE)/1000,0)</f>
        <v>4668.038590000001</v>
      </c>
      <c r="P13" s="121">
        <f>IFERROR(HLOOKUP(P$6,[2]carteraycontingente!$C$13:$BT$31,[2]carteraycontingente!$A20,FALSE)/1000,0)</f>
        <v>5885.5282500000012</v>
      </c>
      <c r="Q13" s="121">
        <f>IFERROR(HLOOKUP(Q$6,[2]carteraycontingente!$C$13:$BT$31,[2]carteraycontingente!$A20,FALSE)/1000,0)</f>
        <v>24506.770825599993</v>
      </c>
      <c r="R13" s="121">
        <f>IFERROR(HLOOKUP(R$6,[2]carteraycontingente!$C$13:$BT$31,[2]carteraycontingente!$A20,FALSE)/1000,0)</f>
        <v>23955.664257799996</v>
      </c>
      <c r="S13" s="121">
        <f>IFERROR(HLOOKUP(S$6,[2]carteraycontingente!$C$13:$BT$31,[2]carteraycontingente!$A20,FALSE)/1000,0)</f>
        <v>16201.356476600007</v>
      </c>
      <c r="T13" s="121">
        <f>IFERROR(HLOOKUP(T$6,[2]carteraycontingente!$C$13:$BT$31,[2]carteraycontingente!$A20,FALSE)/1000,0)</f>
        <v>256.15782000000002</v>
      </c>
      <c r="U13" s="121">
        <f>IFERROR(HLOOKUP(U$6,[2]carteraycontingente!$C$13:$BT$31,[2]carteraycontingente!$A20,FALSE)/1000,0)</f>
        <v>2150.6190336000004</v>
      </c>
      <c r="V13" s="121">
        <f>SUM('[2]226'!B13:V13)+SUM('52-2'!B13:U13)</f>
        <v>1157130.2128291999</v>
      </c>
      <c r="W13" s="292">
        <f t="shared" si="0"/>
        <v>0.16134788497933344</v>
      </c>
    </row>
    <row r="14" spans="1:23" ht="15" customHeight="1" x14ac:dyDescent="0.2">
      <c r="A14" s="120" t="s">
        <v>239</v>
      </c>
      <c r="B14" s="121">
        <f>IFERROR(HLOOKUP(B$6,[2]carteraycontingente!$C$13:$BT$31,[2]carteraycontingente!$A21,FALSE)/1000,0)</f>
        <v>29214.53469640002</v>
      </c>
      <c r="C14" s="121">
        <f>IFERROR(HLOOKUP(C$6,[2]carteraycontingente!$C$13:$BT$31,[2]carteraycontingente!$A21,FALSE)/1000,0)</f>
        <v>76682.87369259994</v>
      </c>
      <c r="D14" s="121">
        <f>IFERROR(HLOOKUP(D$6,[2]carteraycontingente!$C$13:$BT$31,[2]carteraycontingente!$A21,FALSE)/1000,0)</f>
        <v>27191.935954199987</v>
      </c>
      <c r="E14" s="121">
        <f>IFERROR(HLOOKUP(E$6,[2]carteraycontingente!$C$13:$BT$31,[2]carteraycontingente!$A21,FALSE)/1000,0)</f>
        <v>108651.10683040009</v>
      </c>
      <c r="F14" s="121">
        <f>IFERROR(HLOOKUP(F$6,[2]carteraycontingente!$C$13:$BT$31,[2]carteraycontingente!$A21,FALSE)/1000,0)</f>
        <v>24183.68679</v>
      </c>
      <c r="G14" s="121">
        <f>IFERROR(HLOOKUP(G$6,[2]carteraycontingente!$C$13:$BT$31,[2]carteraycontingente!$A21,FALSE)/1000,0)</f>
        <v>39924.341044199988</v>
      </c>
      <c r="H14" s="121">
        <f>IFERROR(HLOOKUP(H$6,[2]carteraycontingente!$C$13:$BT$31,[2]carteraycontingente!$A21,FALSE)/1000,0)</f>
        <v>40842.100909999986</v>
      </c>
      <c r="I14" s="121">
        <f>IFERROR(HLOOKUP(I$6,[2]carteraycontingente!$C$13:$BT$31,[2]carteraycontingente!$A21,FALSE)/1000,0)</f>
        <v>106046.86635199997</v>
      </c>
      <c r="J14" s="121">
        <f>IFERROR(HLOOKUP(J$6,[2]carteraycontingente!$C$13:$BT$31,[2]carteraycontingente!$A21,FALSE)/1000,0)</f>
        <v>60696.408109999989</v>
      </c>
      <c r="K14" s="121">
        <f>IFERROR(HLOOKUP(K$6,[2]carteraycontingente!$C$13:$BT$31,[2]carteraycontingente!$A21,FALSE)/1000,0)</f>
        <v>30042.198631999992</v>
      </c>
      <c r="L14" s="121">
        <f>IFERROR(HLOOKUP(L$6,[2]carteraycontingente!$C$13:$BT$31,[2]carteraycontingente!$A21,FALSE)/1000,0)</f>
        <v>20345.4187036</v>
      </c>
      <c r="M14" s="121">
        <f>IFERROR(HLOOKUP(M$6,[2]carteraycontingente!$C$13:$BT$31,[2]carteraycontingente!$A21,FALSE)/1000,0)</f>
        <v>29611.007739999997</v>
      </c>
      <c r="N14" s="121">
        <f>IFERROR(HLOOKUP(N$6,[2]carteraycontingente!$C$13:$BT$31,[2]carteraycontingente!$A21,FALSE)/1000,0)</f>
        <v>1448.6165100000003</v>
      </c>
      <c r="O14" s="121">
        <f>IFERROR(HLOOKUP(O$6,[2]carteraycontingente!$C$13:$BT$31,[2]carteraycontingente!$A21,FALSE)/1000,0)</f>
        <v>16583.931419999997</v>
      </c>
      <c r="P14" s="121">
        <f>IFERROR(HLOOKUP(P$6,[2]carteraycontingente!$C$13:$BT$31,[2]carteraycontingente!$A21,FALSE)/1000,0)</f>
        <v>13223.68463</v>
      </c>
      <c r="Q14" s="121">
        <f>IFERROR(HLOOKUP(Q$6,[2]carteraycontingente!$C$13:$BT$31,[2]carteraycontingente!$A21,FALSE)/1000,0)</f>
        <v>22823.312180199999</v>
      </c>
      <c r="R14" s="121">
        <f>IFERROR(HLOOKUP(R$6,[2]carteraycontingente!$C$13:$BT$31,[2]carteraycontingente!$A21,FALSE)/1000,0)</f>
        <v>74734.518917200025</v>
      </c>
      <c r="S14" s="121">
        <f>IFERROR(HLOOKUP(S$6,[2]carteraycontingente!$C$13:$BT$31,[2]carteraycontingente!$A21,FALSE)/1000,0)</f>
        <v>22543.113487400002</v>
      </c>
      <c r="T14" s="121">
        <f>IFERROR(HLOOKUP(T$6,[2]carteraycontingente!$C$13:$BT$31,[2]carteraycontingente!$A21,FALSE)/1000,0)</f>
        <v>11665.614219999999</v>
      </c>
      <c r="U14" s="121">
        <f>IFERROR(HLOOKUP(U$6,[2]carteraycontingente!$C$13:$BT$31,[2]carteraycontingente!$A21,FALSE)/1000,0)</f>
        <v>12684.845170199998</v>
      </c>
      <c r="V14" s="121">
        <f>SUM('[2]226'!B14:V14)+SUM('52-2'!B14:U14)</f>
        <v>2449309.6422304003</v>
      </c>
      <c r="W14" s="292">
        <f t="shared" si="0"/>
        <v>0.34152675822638451</v>
      </c>
    </row>
    <row r="15" spans="1:23" ht="15" customHeight="1" x14ac:dyDescent="0.2">
      <c r="A15" s="120" t="s">
        <v>240</v>
      </c>
      <c r="B15" s="121">
        <f>IFERROR(HLOOKUP(B$6,[2]carteraycontingente!$C$13:$BT$31,[2]carteraycontingente!$A22,FALSE)/1000,0)</f>
        <v>343.46158000000003</v>
      </c>
      <c r="C15" s="121">
        <f>IFERROR(HLOOKUP(C$6,[2]carteraycontingente!$C$13:$BT$31,[2]carteraycontingente!$A22,FALSE)/1000,0)</f>
        <v>2972.7253000000001</v>
      </c>
      <c r="D15" s="121">
        <f>IFERROR(HLOOKUP(D$6,[2]carteraycontingente!$C$13:$BT$31,[2]carteraycontingente!$A22,FALSE)/1000,0)</f>
        <v>647.7984100000001</v>
      </c>
      <c r="E15" s="121">
        <f>IFERROR(HLOOKUP(E$6,[2]carteraycontingente!$C$13:$BT$31,[2]carteraycontingente!$A22,FALSE)/1000,0)</f>
        <v>9237.7075915999976</v>
      </c>
      <c r="F15" s="121">
        <f>IFERROR(HLOOKUP(F$6,[2]carteraycontingente!$C$13:$BT$31,[2]carteraycontingente!$A22,FALSE)/1000,0)</f>
        <v>1588.38471</v>
      </c>
      <c r="G15" s="121">
        <f>IFERROR(HLOOKUP(G$6,[2]carteraycontingente!$C$13:$BT$31,[2]carteraycontingente!$A22,FALSE)/1000,0)</f>
        <v>1280.8217218</v>
      </c>
      <c r="H15" s="121">
        <f>IFERROR(HLOOKUP(H$6,[2]carteraycontingente!$C$13:$BT$31,[2]carteraycontingente!$A22,FALSE)/1000,0)</f>
        <v>6188.7467600000009</v>
      </c>
      <c r="I15" s="121">
        <f>IFERROR(HLOOKUP(I$6,[2]carteraycontingente!$C$13:$BT$31,[2]carteraycontingente!$A22,FALSE)/1000,0)</f>
        <v>2223.97759</v>
      </c>
      <c r="J15" s="121">
        <f>IFERROR(HLOOKUP(J$6,[2]carteraycontingente!$C$13:$BT$31,[2]carteraycontingente!$A22,FALSE)/1000,0)</f>
        <v>890.03116</v>
      </c>
      <c r="K15" s="121">
        <f>IFERROR(HLOOKUP(K$6,[2]carteraycontingente!$C$13:$BT$31,[2]carteraycontingente!$A22,FALSE)/1000,0)</f>
        <v>596.23619999999994</v>
      </c>
      <c r="L15" s="121">
        <f>IFERROR(HLOOKUP(L$6,[2]carteraycontingente!$C$13:$BT$31,[2]carteraycontingente!$A22,FALSE)/1000,0)</f>
        <v>465.84240999999992</v>
      </c>
      <c r="M15" s="121">
        <f>IFERROR(HLOOKUP(M$6,[2]carteraycontingente!$C$13:$BT$31,[2]carteraycontingente!$A22,FALSE)/1000,0)</f>
        <v>272.62164000000001</v>
      </c>
      <c r="N15" s="121">
        <f>IFERROR(HLOOKUP(N$6,[2]carteraycontingente!$C$13:$BT$31,[2]carteraycontingente!$A22,FALSE)/1000,0)</f>
        <v>717.36060000000009</v>
      </c>
      <c r="O15" s="121">
        <f>IFERROR(HLOOKUP(O$6,[2]carteraycontingente!$C$13:$BT$31,[2]carteraycontingente!$A22,FALSE)/1000,0)</f>
        <v>290.57121999999998</v>
      </c>
      <c r="P15" s="121">
        <f>IFERROR(HLOOKUP(P$6,[2]carteraycontingente!$C$13:$BT$31,[2]carteraycontingente!$A22,FALSE)/1000,0)</f>
        <v>409.32211999999998</v>
      </c>
      <c r="Q15" s="121">
        <f>IFERROR(HLOOKUP(Q$6,[2]carteraycontingente!$C$13:$BT$31,[2]carteraycontingente!$A22,FALSE)/1000,0)</f>
        <v>2147.5341979999998</v>
      </c>
      <c r="R15" s="121">
        <f>IFERROR(HLOOKUP(R$6,[2]carteraycontingente!$C$13:$BT$31,[2]carteraycontingente!$A22,FALSE)/1000,0)</f>
        <v>853.32492000000013</v>
      </c>
      <c r="S15" s="121">
        <f>IFERROR(HLOOKUP(S$6,[2]carteraycontingente!$C$13:$BT$31,[2]carteraycontingente!$A22,FALSE)/1000,0)</f>
        <v>440.00024000000008</v>
      </c>
      <c r="T15" s="121">
        <f>IFERROR(HLOOKUP(T$6,[2]carteraycontingente!$C$13:$BT$31,[2]carteraycontingente!$A22,FALSE)/1000,0)</f>
        <v>222.68728999999999</v>
      </c>
      <c r="U15" s="121">
        <f>IFERROR(HLOOKUP(U$6,[2]carteraycontingente!$C$13:$BT$31,[2]carteraycontingente!$A22,FALSE)/1000,0)</f>
        <v>2883.3518800000006</v>
      </c>
      <c r="V15" s="121">
        <f>SUM('[2]226'!B15:V15)+SUM('52-2'!B15:U15)</f>
        <v>148765.51218879997</v>
      </c>
      <c r="W15" s="292">
        <f t="shared" si="0"/>
        <v>2.0743560649792773E-2</v>
      </c>
    </row>
    <row r="16" spans="1:23" ht="15" customHeight="1" x14ac:dyDescent="0.2">
      <c r="A16" s="120" t="s">
        <v>241</v>
      </c>
      <c r="B16" s="121">
        <f>IFERROR(HLOOKUP(B$6,[2]carteraycontingente!$C$13:$BT$31,[2]carteraycontingente!$A23,FALSE)/1000,0)</f>
        <v>5955.9568500000005</v>
      </c>
      <c r="C16" s="121">
        <f>IFERROR(HLOOKUP(C$6,[2]carteraycontingente!$C$13:$BT$31,[2]carteraycontingente!$A23,FALSE)/1000,0)</f>
        <v>13620.317433800003</v>
      </c>
      <c r="D16" s="121">
        <f>IFERROR(HLOOKUP(D$6,[2]carteraycontingente!$C$13:$BT$31,[2]carteraycontingente!$A23,FALSE)/1000,0)</f>
        <v>4252.7037099999998</v>
      </c>
      <c r="E16" s="121">
        <f>IFERROR(HLOOKUP(E$6,[2]carteraycontingente!$C$13:$BT$31,[2]carteraycontingente!$A23,FALSE)/1000,0)</f>
        <v>10457.0099596</v>
      </c>
      <c r="F16" s="121">
        <f>IFERROR(HLOOKUP(F$6,[2]carteraycontingente!$C$13:$BT$31,[2]carteraycontingente!$A23,FALSE)/1000,0)</f>
        <v>10458.09953</v>
      </c>
      <c r="G16" s="121">
        <f>IFERROR(HLOOKUP(G$6,[2]carteraycontingente!$C$13:$BT$31,[2]carteraycontingente!$A23,FALSE)/1000,0)</f>
        <v>24730.437925000006</v>
      </c>
      <c r="H16" s="121">
        <f>IFERROR(HLOOKUP(H$6,[2]carteraycontingente!$C$13:$BT$31,[2]carteraycontingente!$A23,FALSE)/1000,0)</f>
        <v>10134.565789999997</v>
      </c>
      <c r="I16" s="121">
        <f>IFERROR(HLOOKUP(I$6,[2]carteraycontingente!$C$13:$BT$31,[2]carteraycontingente!$A23,FALSE)/1000,0)</f>
        <v>10333.063611200007</v>
      </c>
      <c r="J16" s="121">
        <f>IFERROR(HLOOKUP(J$6,[2]carteraycontingente!$C$13:$BT$31,[2]carteraycontingente!$A23,FALSE)/1000,0)</f>
        <v>838.92148999999995</v>
      </c>
      <c r="K16" s="121">
        <f>IFERROR(HLOOKUP(K$6,[2]carteraycontingente!$C$13:$BT$31,[2]carteraycontingente!$A23,FALSE)/1000,0)</f>
        <v>12142.0967786</v>
      </c>
      <c r="L16" s="121">
        <f>IFERROR(HLOOKUP(L$6,[2]carteraycontingente!$C$13:$BT$31,[2]carteraycontingente!$A23,FALSE)/1000,0)</f>
        <v>3320.3972300000014</v>
      </c>
      <c r="M16" s="121">
        <f>IFERROR(HLOOKUP(M$6,[2]carteraycontingente!$C$13:$BT$31,[2]carteraycontingente!$A23,FALSE)/1000,0)</f>
        <v>468.24275999999998</v>
      </c>
      <c r="N16" s="121">
        <f>IFERROR(HLOOKUP(N$6,[2]carteraycontingente!$C$13:$BT$31,[2]carteraycontingente!$A23,FALSE)/1000,0)</f>
        <v>1372.1387400000001</v>
      </c>
      <c r="O16" s="121">
        <f>IFERROR(HLOOKUP(O$6,[2]carteraycontingente!$C$13:$BT$31,[2]carteraycontingente!$A23,FALSE)/1000,0)</f>
        <v>901.23621740000021</v>
      </c>
      <c r="P16" s="121">
        <f>IFERROR(HLOOKUP(P$6,[2]carteraycontingente!$C$13:$BT$31,[2]carteraycontingente!$A23,FALSE)/1000,0)</f>
        <v>390.41446999999999</v>
      </c>
      <c r="Q16" s="121">
        <f>IFERROR(HLOOKUP(Q$6,[2]carteraycontingente!$C$13:$BT$31,[2]carteraycontingente!$A23,FALSE)/1000,0)</f>
        <v>8575.9436081999993</v>
      </c>
      <c r="R16" s="121">
        <f>IFERROR(HLOOKUP(R$6,[2]carteraycontingente!$C$13:$BT$31,[2]carteraycontingente!$A23,FALSE)/1000,0)</f>
        <v>5032.5681236000009</v>
      </c>
      <c r="S16" s="121">
        <f>IFERROR(HLOOKUP(S$6,[2]carteraycontingente!$C$13:$BT$31,[2]carteraycontingente!$A23,FALSE)/1000,0)</f>
        <v>4349.5713311999998</v>
      </c>
      <c r="T16" s="121">
        <f>IFERROR(HLOOKUP(T$6,[2]carteraycontingente!$C$13:$BT$31,[2]carteraycontingente!$A23,FALSE)/1000,0)</f>
        <v>1675.9521499999996</v>
      </c>
      <c r="U16" s="121">
        <f>IFERROR(HLOOKUP(U$6,[2]carteraycontingente!$C$13:$BT$31,[2]carteraycontingente!$A23,FALSE)/1000,0)</f>
        <v>1836.0512800000001</v>
      </c>
      <c r="V16" s="121">
        <f>SUM('[2]226'!B16:V16)+SUM('52-2'!B16:U16)</f>
        <v>480172.30111639993</v>
      </c>
      <c r="W16" s="292">
        <f t="shared" si="0"/>
        <v>6.695424970484852E-2</v>
      </c>
    </row>
    <row r="17" spans="1:23" ht="15" customHeight="1" x14ac:dyDescent="0.2">
      <c r="A17" s="120" t="s">
        <v>242</v>
      </c>
      <c r="B17" s="121">
        <f>IFERROR(HLOOKUP(B$6,[2]carteraycontingente!$C$13:$BT$31,[2]carteraycontingente!$A24,FALSE)/1000,0)</f>
        <v>19325.502100000005</v>
      </c>
      <c r="C17" s="121">
        <f>IFERROR(HLOOKUP(C$6,[2]carteraycontingente!$C$13:$BT$31,[2]carteraycontingente!$A24,FALSE)/1000,0)</f>
        <v>31514.804540000012</v>
      </c>
      <c r="D17" s="121">
        <f>IFERROR(HLOOKUP(D$6,[2]carteraycontingente!$C$13:$BT$31,[2]carteraycontingente!$A24,FALSE)/1000,0)</f>
        <v>0</v>
      </c>
      <c r="E17" s="121">
        <f>IFERROR(HLOOKUP(E$6,[2]carteraycontingente!$C$13:$BT$31,[2]carteraycontingente!$A24,FALSE)/1000,0)</f>
        <v>5554.0502499999993</v>
      </c>
      <c r="F17" s="121">
        <f>IFERROR(HLOOKUP(F$6,[2]carteraycontingente!$C$13:$BT$31,[2]carteraycontingente!$A24,FALSE)/1000,0)</f>
        <v>11589.347670000005</v>
      </c>
      <c r="G17" s="121">
        <f>IFERROR(HLOOKUP(G$6,[2]carteraycontingente!$C$13:$BT$31,[2]carteraycontingente!$A24,FALSE)/1000,0)</f>
        <v>24865.709609999994</v>
      </c>
      <c r="H17" s="121">
        <f>IFERROR(HLOOKUP(H$6,[2]carteraycontingente!$C$13:$BT$31,[2]carteraycontingente!$A24,FALSE)/1000,0)</f>
        <v>183.14016000000001</v>
      </c>
      <c r="I17" s="121">
        <f>IFERROR(HLOOKUP(I$6,[2]carteraycontingente!$C$13:$BT$31,[2]carteraycontingente!$A24,FALSE)/1000,0)</f>
        <v>6868.1528099999978</v>
      </c>
      <c r="J17" s="121">
        <f>IFERROR(HLOOKUP(J$6,[2]carteraycontingente!$C$13:$BT$31,[2]carteraycontingente!$A24,FALSE)/1000,0)</f>
        <v>185.18446999999998</v>
      </c>
      <c r="K17" s="121">
        <f>IFERROR(HLOOKUP(K$6,[2]carteraycontingente!$C$13:$BT$31,[2]carteraycontingente!$A24,FALSE)/1000,0)</f>
        <v>145.82431</v>
      </c>
      <c r="L17" s="121">
        <f>IFERROR(HLOOKUP(L$6,[2]carteraycontingente!$C$13:$BT$31,[2]carteraycontingente!$A24,FALSE)/1000,0)</f>
        <v>1594.2599819999998</v>
      </c>
      <c r="M17" s="121">
        <f>IFERROR(HLOOKUP(M$6,[2]carteraycontingente!$C$13:$BT$31,[2]carteraycontingente!$A24,FALSE)/1000,0)</f>
        <v>183.29840000000002</v>
      </c>
      <c r="N17" s="121">
        <f>IFERROR(HLOOKUP(N$6,[2]carteraycontingente!$C$13:$BT$31,[2]carteraycontingente!$A24,FALSE)/1000,0)</f>
        <v>9241.377559999999</v>
      </c>
      <c r="O17" s="121">
        <f>IFERROR(HLOOKUP(O$6,[2]carteraycontingente!$C$13:$BT$31,[2]carteraycontingente!$A24,FALSE)/1000,0)</f>
        <v>0</v>
      </c>
      <c r="P17" s="121">
        <f>IFERROR(HLOOKUP(P$6,[2]carteraycontingente!$C$13:$BT$31,[2]carteraycontingente!$A24,FALSE)/1000,0)</f>
        <v>347.52749999999997</v>
      </c>
      <c r="Q17" s="121">
        <f>IFERROR(HLOOKUP(Q$6,[2]carteraycontingente!$C$13:$BT$31,[2]carteraycontingente!$A24,FALSE)/1000,0)</f>
        <v>6134.7659365999998</v>
      </c>
      <c r="R17" s="121">
        <f>IFERROR(HLOOKUP(R$6,[2]carteraycontingente!$C$13:$BT$31,[2]carteraycontingente!$A24,FALSE)/1000,0)</f>
        <v>25385.463579999992</v>
      </c>
      <c r="S17" s="121">
        <f>IFERROR(HLOOKUP(S$6,[2]carteraycontingente!$C$13:$BT$31,[2]carteraycontingente!$A24,FALSE)/1000,0)</f>
        <v>8332.6517729999978</v>
      </c>
      <c r="T17" s="121">
        <f>IFERROR(HLOOKUP(T$6,[2]carteraycontingente!$C$13:$BT$31,[2]carteraycontingente!$A24,FALSE)/1000,0)</f>
        <v>10837.839714000002</v>
      </c>
      <c r="U17" s="121">
        <f>IFERROR(HLOOKUP(U$6,[2]carteraycontingente!$C$13:$BT$31,[2]carteraycontingente!$A24,FALSE)/1000,0)</f>
        <v>55.69455</v>
      </c>
      <c r="V17" s="121">
        <f>SUM('[2]226'!B17:V17)+SUM('52-2'!B17:U17)</f>
        <v>587781.52309879987</v>
      </c>
      <c r="W17" s="292">
        <f t="shared" si="0"/>
        <v>8.1959060899502417E-2</v>
      </c>
    </row>
    <row r="18" spans="1:23" ht="15" customHeight="1" x14ac:dyDescent="0.2">
      <c r="A18" s="120" t="s">
        <v>243</v>
      </c>
      <c r="B18" s="121">
        <f>IFERROR(HLOOKUP(B$6,[2]carteraycontingente!$C$13:$BT$31,[2]carteraycontingente!$A25,FALSE)/1000,0)</f>
        <v>18966.655350000005</v>
      </c>
      <c r="C18" s="121">
        <f>IFERROR(HLOOKUP(C$6,[2]carteraycontingente!$C$13:$BT$31,[2]carteraycontingente!$A25,FALSE)/1000,0)</f>
        <v>28276.709508799995</v>
      </c>
      <c r="D18" s="121">
        <f>IFERROR(HLOOKUP(D$6,[2]carteraycontingente!$C$13:$BT$31,[2]carteraycontingente!$A25,FALSE)/1000,0)</f>
        <v>17570.458390000003</v>
      </c>
      <c r="E18" s="121">
        <f>IFERROR(HLOOKUP(E$6,[2]carteraycontingente!$C$13:$BT$31,[2]carteraycontingente!$A25,FALSE)/1000,0)</f>
        <v>40732.139459799997</v>
      </c>
      <c r="F18" s="121">
        <f>IFERROR(HLOOKUP(F$6,[2]carteraycontingente!$C$13:$BT$31,[2]carteraycontingente!$A25,FALSE)/1000,0)</f>
        <v>12999.19349</v>
      </c>
      <c r="G18" s="121">
        <f>IFERROR(HLOOKUP(G$6,[2]carteraycontingente!$C$13:$BT$31,[2]carteraycontingente!$A25,FALSE)/1000,0)</f>
        <v>36401.149576799966</v>
      </c>
      <c r="H18" s="121">
        <f>IFERROR(HLOOKUP(H$6,[2]carteraycontingente!$C$13:$BT$31,[2]carteraycontingente!$A25,FALSE)/1000,0)</f>
        <v>10164.338479999997</v>
      </c>
      <c r="I18" s="121">
        <f>IFERROR(HLOOKUP(I$6,[2]carteraycontingente!$C$13:$BT$31,[2]carteraycontingente!$A25,FALSE)/1000,0)</f>
        <v>82617.039886799976</v>
      </c>
      <c r="J18" s="121">
        <f>IFERROR(HLOOKUP(J$6,[2]carteraycontingente!$C$13:$BT$31,[2]carteraycontingente!$A25,FALSE)/1000,0)</f>
        <v>61927.799950199995</v>
      </c>
      <c r="K18" s="121">
        <f>IFERROR(HLOOKUP(K$6,[2]carteraycontingente!$C$13:$BT$31,[2]carteraycontingente!$A25,FALSE)/1000,0)</f>
        <v>18988.415767599996</v>
      </c>
      <c r="L18" s="121">
        <f>IFERROR(HLOOKUP(L$6,[2]carteraycontingente!$C$13:$BT$31,[2]carteraycontingente!$A25,FALSE)/1000,0)</f>
        <v>24744.572223600015</v>
      </c>
      <c r="M18" s="121">
        <f>IFERROR(HLOOKUP(M$6,[2]carteraycontingente!$C$13:$BT$31,[2]carteraycontingente!$A25,FALSE)/1000,0)</f>
        <v>4413.0515931999989</v>
      </c>
      <c r="N18" s="121">
        <f>IFERROR(HLOOKUP(N$6,[2]carteraycontingente!$C$13:$BT$31,[2]carteraycontingente!$A25,FALSE)/1000,0)</f>
        <v>1879.1421899999996</v>
      </c>
      <c r="O18" s="121">
        <f>IFERROR(HLOOKUP(O$6,[2]carteraycontingente!$C$13:$BT$31,[2]carteraycontingente!$A25,FALSE)/1000,0)</f>
        <v>1396.0349456000001</v>
      </c>
      <c r="P18" s="121">
        <f>IFERROR(HLOOKUP(P$6,[2]carteraycontingente!$C$13:$BT$31,[2]carteraycontingente!$A25,FALSE)/1000,0)</f>
        <v>2365.4794599999996</v>
      </c>
      <c r="Q18" s="121">
        <f>IFERROR(HLOOKUP(Q$6,[2]carteraycontingente!$C$13:$BT$31,[2]carteraycontingente!$A25,FALSE)/1000,0)</f>
        <v>16059.837190999995</v>
      </c>
      <c r="R18" s="121">
        <f>IFERROR(HLOOKUP(R$6,[2]carteraycontingente!$C$13:$BT$31,[2]carteraycontingente!$A25,FALSE)/1000,0)</f>
        <v>24175.132550800012</v>
      </c>
      <c r="S18" s="121">
        <f>IFERROR(HLOOKUP(S$6,[2]carteraycontingente!$C$13:$BT$31,[2]carteraycontingente!$A25,FALSE)/1000,0)</f>
        <v>12812.795903</v>
      </c>
      <c r="T18" s="121">
        <f>IFERROR(HLOOKUP(T$6,[2]carteraycontingente!$C$13:$BT$31,[2]carteraycontingente!$A25,FALSE)/1000,0)</f>
        <v>756.80141999999989</v>
      </c>
      <c r="U18" s="121">
        <f>IFERROR(HLOOKUP(U$6,[2]carteraycontingente!$C$13:$BT$31,[2]carteraycontingente!$A25,FALSE)/1000,0)</f>
        <v>1714.2106172000001</v>
      </c>
      <c r="V18" s="121">
        <f>SUM('[2]226'!B18:V18)+SUM('52-2'!B18:U18)</f>
        <v>1300774.1916686003</v>
      </c>
      <c r="W18" s="292">
        <f t="shared" si="0"/>
        <v>0.18137730942853711</v>
      </c>
    </row>
    <row r="19" spans="1:23" ht="15" customHeight="1" x14ac:dyDescent="0.2">
      <c r="A19" s="120" t="s">
        <v>244</v>
      </c>
      <c r="B19" s="121">
        <f>IFERROR(HLOOKUP(B$6,[2]carteraycontingente!$C$13:$BT$31,[2]carteraycontingente!$A26,FALSE)/1000,0)</f>
        <v>321.79991999999999</v>
      </c>
      <c r="C19" s="121">
        <f>IFERROR(HLOOKUP(C$6,[2]carteraycontingente!$C$13:$BT$31,[2]carteraycontingente!$A26,FALSE)/1000,0)</f>
        <v>67.443299999999994</v>
      </c>
      <c r="D19" s="121">
        <f>IFERROR(HLOOKUP(D$6,[2]carteraycontingente!$C$13:$BT$31,[2]carteraycontingente!$A26,FALSE)/1000,0)</f>
        <v>44.424690000000005</v>
      </c>
      <c r="E19" s="121">
        <f>IFERROR(HLOOKUP(E$6,[2]carteraycontingente!$C$13:$BT$31,[2]carteraycontingente!$A26,FALSE)/1000,0)</f>
        <v>0</v>
      </c>
      <c r="F19" s="121">
        <f>IFERROR(HLOOKUP(F$6,[2]carteraycontingente!$C$13:$BT$31,[2]carteraycontingente!$A26,FALSE)/1000,0)</f>
        <v>0</v>
      </c>
      <c r="G19" s="121">
        <f>IFERROR(HLOOKUP(G$6,[2]carteraycontingente!$C$13:$BT$31,[2]carteraycontingente!$A26,FALSE)/1000,0)</f>
        <v>1.09537</v>
      </c>
      <c r="H19" s="121">
        <f>IFERROR(HLOOKUP(H$6,[2]carteraycontingente!$C$13:$BT$31,[2]carteraycontingente!$A26,FALSE)/1000,0)</f>
        <v>386.56268999999998</v>
      </c>
      <c r="I19" s="121">
        <f>IFERROR(HLOOKUP(I$6,[2]carteraycontingente!$C$13:$BT$31,[2]carteraycontingente!$A26,FALSE)/1000,0)</f>
        <v>26.452680000000001</v>
      </c>
      <c r="J19" s="121">
        <f>IFERROR(HLOOKUP(J$6,[2]carteraycontingente!$C$13:$BT$31,[2]carteraycontingente!$A26,FALSE)/1000,0)</f>
        <v>0</v>
      </c>
      <c r="K19" s="121">
        <f>IFERROR(HLOOKUP(K$6,[2]carteraycontingente!$C$13:$BT$31,[2]carteraycontingente!$A26,FALSE)/1000,0)</f>
        <v>283.67174999999997</v>
      </c>
      <c r="L19" s="121">
        <f>IFERROR(HLOOKUP(L$6,[2]carteraycontingente!$C$13:$BT$31,[2]carteraycontingente!$A26,FALSE)/1000,0)</f>
        <v>326.90881000000002</v>
      </c>
      <c r="M19" s="121">
        <f>IFERROR(HLOOKUP(M$6,[2]carteraycontingente!$C$13:$BT$31,[2]carteraycontingente!$A26,FALSE)/1000,0)</f>
        <v>45.74015</v>
      </c>
      <c r="N19" s="121">
        <f>IFERROR(HLOOKUP(N$6,[2]carteraycontingente!$C$13:$BT$31,[2]carteraycontingente!$A26,FALSE)/1000,0)</f>
        <v>0</v>
      </c>
      <c r="O19" s="121">
        <f>IFERROR(HLOOKUP(O$6,[2]carteraycontingente!$C$13:$BT$31,[2]carteraycontingente!$A26,FALSE)/1000,0)</f>
        <v>0</v>
      </c>
      <c r="P19" s="121">
        <f>IFERROR(HLOOKUP(P$6,[2]carteraycontingente!$C$13:$BT$31,[2]carteraycontingente!$A26,FALSE)/1000,0)</f>
        <v>10.417479999999999</v>
      </c>
      <c r="Q19" s="121">
        <f>IFERROR(HLOOKUP(Q$6,[2]carteraycontingente!$C$13:$BT$31,[2]carteraycontingente!$A26,FALSE)/1000,0)</f>
        <v>77.111440000000002</v>
      </c>
      <c r="R19" s="121">
        <f>IFERROR(HLOOKUP(R$6,[2]carteraycontingente!$C$13:$BT$31,[2]carteraycontingente!$A26,FALSE)/1000,0)</f>
        <v>164.00580999999997</v>
      </c>
      <c r="S19" s="121">
        <f>IFERROR(HLOOKUP(S$6,[2]carteraycontingente!$C$13:$BT$31,[2]carteraycontingente!$A26,FALSE)/1000,0)</f>
        <v>1085.358518</v>
      </c>
      <c r="T19" s="121">
        <f>IFERROR(HLOOKUP(T$6,[2]carteraycontingente!$C$13:$BT$31,[2]carteraycontingente!$A26,FALSE)/1000,0)</f>
        <v>0</v>
      </c>
      <c r="U19" s="121">
        <f>IFERROR(HLOOKUP(U$6,[2]carteraycontingente!$C$13:$BT$31,[2]carteraycontingente!$A26,FALSE)/1000,0)</f>
        <v>33.073839999999997</v>
      </c>
      <c r="V19" s="121">
        <f>SUM('[2]226'!B19:V19)+SUM('52-2'!B19:U19)</f>
        <v>8807.5981247999989</v>
      </c>
      <c r="W19" s="292">
        <f t="shared" si="0"/>
        <v>1.2281135808474351E-3</v>
      </c>
    </row>
    <row r="20" spans="1:23" ht="15" customHeight="1" x14ac:dyDescent="0.2">
      <c r="A20" s="120" t="s">
        <v>245</v>
      </c>
      <c r="B20" s="121">
        <f>IFERROR(HLOOKUP(B$6,[2]carteraycontingente!$C$13:$BT$31,[2]carteraycontingente!$A27,FALSE)/1000,0)</f>
        <v>1377.1194399999999</v>
      </c>
      <c r="C20" s="121">
        <f>IFERROR(HLOOKUP(C$6,[2]carteraycontingente!$C$13:$BT$31,[2]carteraycontingente!$A27,FALSE)/1000,0)</f>
        <v>2512.4396000000002</v>
      </c>
      <c r="D20" s="121">
        <f>IFERROR(HLOOKUP(D$6,[2]carteraycontingente!$C$13:$BT$31,[2]carteraycontingente!$A27,FALSE)/1000,0)</f>
        <v>1061.13246</v>
      </c>
      <c r="E20" s="121">
        <f>IFERROR(HLOOKUP(E$6,[2]carteraycontingente!$C$13:$BT$31,[2]carteraycontingente!$A27,FALSE)/1000,0)</f>
        <v>88.841700000000003</v>
      </c>
      <c r="F20" s="121">
        <f>IFERROR(HLOOKUP(F$6,[2]carteraycontingente!$C$13:$BT$31,[2]carteraycontingente!$A27,FALSE)/1000,0)</f>
        <v>551.97369000000003</v>
      </c>
      <c r="G20" s="121">
        <f>IFERROR(HLOOKUP(G$6,[2]carteraycontingente!$C$13:$BT$31,[2]carteraycontingente!$A27,FALSE)/1000,0)</f>
        <v>386.66702000000004</v>
      </c>
      <c r="H20" s="121">
        <f>IFERROR(HLOOKUP(H$6,[2]carteraycontingente!$C$13:$BT$31,[2]carteraycontingente!$A27,FALSE)/1000,0)</f>
        <v>778.52092999999991</v>
      </c>
      <c r="I20" s="121">
        <f>IFERROR(HLOOKUP(I$6,[2]carteraycontingente!$C$13:$BT$31,[2]carteraycontingente!$A27,FALSE)/1000,0)</f>
        <v>701.91085999999996</v>
      </c>
      <c r="J20" s="121">
        <f>IFERROR(HLOOKUP(J$6,[2]carteraycontingente!$C$13:$BT$31,[2]carteraycontingente!$A27,FALSE)/1000,0)</f>
        <v>3499.1193099999987</v>
      </c>
      <c r="K20" s="121">
        <f>IFERROR(HLOOKUP(K$6,[2]carteraycontingente!$C$13:$BT$31,[2]carteraycontingente!$A27,FALSE)/1000,0)</f>
        <v>518.30926999999997</v>
      </c>
      <c r="L20" s="121">
        <f>IFERROR(HLOOKUP(L$6,[2]carteraycontingente!$C$13:$BT$31,[2]carteraycontingente!$A27,FALSE)/1000,0)</f>
        <v>147.46370000000002</v>
      </c>
      <c r="M20" s="121">
        <f>IFERROR(HLOOKUP(M$6,[2]carteraycontingente!$C$13:$BT$31,[2]carteraycontingente!$A27,FALSE)/1000,0)</f>
        <v>348.08994000000001</v>
      </c>
      <c r="N20" s="121">
        <f>IFERROR(HLOOKUP(N$6,[2]carteraycontingente!$C$13:$BT$31,[2]carteraycontingente!$A27,FALSE)/1000,0)</f>
        <v>0</v>
      </c>
      <c r="O20" s="121">
        <f>IFERROR(HLOOKUP(O$6,[2]carteraycontingente!$C$13:$BT$31,[2]carteraycontingente!$A27,FALSE)/1000,0)</f>
        <v>0</v>
      </c>
      <c r="P20" s="121">
        <f>IFERROR(HLOOKUP(P$6,[2]carteraycontingente!$C$13:$BT$31,[2]carteraycontingente!$A27,FALSE)/1000,0)</f>
        <v>82.897549999999995</v>
      </c>
      <c r="Q20" s="121">
        <f>IFERROR(HLOOKUP(Q$6,[2]carteraycontingente!$C$13:$BT$31,[2]carteraycontingente!$A27,FALSE)/1000,0)</f>
        <v>193.78699</v>
      </c>
      <c r="R20" s="121">
        <f>IFERROR(HLOOKUP(R$6,[2]carteraycontingente!$C$13:$BT$31,[2]carteraycontingente!$A27,FALSE)/1000,0)</f>
        <v>822.76632999999993</v>
      </c>
      <c r="S20" s="121">
        <f>IFERROR(HLOOKUP(S$6,[2]carteraycontingente!$C$13:$BT$31,[2]carteraycontingente!$A27,FALSE)/1000,0)</f>
        <v>780.49652999999989</v>
      </c>
      <c r="T20" s="121">
        <f>IFERROR(HLOOKUP(T$6,[2]carteraycontingente!$C$13:$BT$31,[2]carteraycontingente!$A27,FALSE)/1000,0)</f>
        <v>208.47117</v>
      </c>
      <c r="U20" s="121">
        <f>IFERROR(HLOOKUP(U$6,[2]carteraycontingente!$C$13:$BT$31,[2]carteraycontingente!$A27,FALSE)/1000,0)</f>
        <v>363.71661999999992</v>
      </c>
      <c r="V20" s="121">
        <f>SUM('[2]226'!B20:V20)+SUM('52-2'!B20:U20)</f>
        <v>48719.399410000005</v>
      </c>
      <c r="W20" s="292">
        <f t="shared" si="0"/>
        <v>6.7933340302706192E-3</v>
      </c>
    </row>
    <row r="21" spans="1:23" ht="15" customHeight="1" x14ac:dyDescent="0.2">
      <c r="A21" s="120" t="s">
        <v>246</v>
      </c>
      <c r="B21" s="121">
        <f>IFERROR(HLOOKUP(B$6,[2]carteraycontingente!$C$13:$BT$31,[2]carteraycontingente!$A28,FALSE)/1000,0)</f>
        <v>3177.3982099999998</v>
      </c>
      <c r="C21" s="121">
        <f>IFERROR(HLOOKUP(C$6,[2]carteraycontingente!$C$13:$BT$31,[2]carteraycontingente!$A28,FALSE)/1000,0)</f>
        <v>5796.3755400000009</v>
      </c>
      <c r="D21" s="121">
        <f>IFERROR(HLOOKUP(D$6,[2]carteraycontingente!$C$13:$BT$31,[2]carteraycontingente!$A28,FALSE)/1000,0)</f>
        <v>2581.9235700000004</v>
      </c>
      <c r="E21" s="121">
        <f>IFERROR(HLOOKUP(E$6,[2]carteraycontingente!$C$13:$BT$31,[2]carteraycontingente!$A28,FALSE)/1000,0)</f>
        <v>8556.6259869999976</v>
      </c>
      <c r="F21" s="121">
        <f>IFERROR(HLOOKUP(F$6,[2]carteraycontingente!$C$13:$BT$31,[2]carteraycontingente!$A28,FALSE)/1000,0)</f>
        <v>733.61507000000006</v>
      </c>
      <c r="G21" s="121">
        <f>IFERROR(HLOOKUP(G$6,[2]carteraycontingente!$C$13:$BT$31,[2]carteraycontingente!$A28,FALSE)/1000,0)</f>
        <v>1864.60798</v>
      </c>
      <c r="H21" s="121">
        <f>IFERROR(HLOOKUP(H$6,[2]carteraycontingente!$C$13:$BT$31,[2]carteraycontingente!$A28,FALSE)/1000,0)</f>
        <v>3317.86978</v>
      </c>
      <c r="I21" s="121">
        <f>IFERROR(HLOOKUP(I$6,[2]carteraycontingente!$C$13:$BT$31,[2]carteraycontingente!$A28,FALSE)/1000,0)</f>
        <v>2038.3393599999997</v>
      </c>
      <c r="J21" s="121">
        <f>IFERROR(HLOOKUP(J$6,[2]carteraycontingente!$C$13:$BT$31,[2]carteraycontingente!$A28,FALSE)/1000,0)</f>
        <v>6789.4428799999987</v>
      </c>
      <c r="K21" s="121">
        <f>IFERROR(HLOOKUP(K$6,[2]carteraycontingente!$C$13:$BT$31,[2]carteraycontingente!$A28,FALSE)/1000,0)</f>
        <v>1636.3249334000002</v>
      </c>
      <c r="L21" s="121">
        <f>IFERROR(HLOOKUP(L$6,[2]carteraycontingente!$C$13:$BT$31,[2]carteraycontingente!$A28,FALSE)/1000,0)</f>
        <v>2737.8307800000002</v>
      </c>
      <c r="M21" s="121">
        <f>IFERROR(HLOOKUP(M$6,[2]carteraycontingente!$C$13:$BT$31,[2]carteraycontingente!$A28,FALSE)/1000,0)</f>
        <v>871.20301999999981</v>
      </c>
      <c r="N21" s="121">
        <f>IFERROR(HLOOKUP(N$6,[2]carteraycontingente!$C$13:$BT$31,[2]carteraycontingente!$A28,FALSE)/1000,0)</f>
        <v>248.03027500000002</v>
      </c>
      <c r="O21" s="121">
        <f>IFERROR(HLOOKUP(O$6,[2]carteraycontingente!$C$13:$BT$31,[2]carteraycontingente!$A28,FALSE)/1000,0)</f>
        <v>233.15599</v>
      </c>
      <c r="P21" s="121">
        <f>IFERROR(HLOOKUP(P$6,[2]carteraycontingente!$C$13:$BT$31,[2]carteraycontingente!$A28,FALSE)/1000,0)</f>
        <v>105.62372000000001</v>
      </c>
      <c r="Q21" s="121">
        <f>IFERROR(HLOOKUP(Q$6,[2]carteraycontingente!$C$13:$BT$31,[2]carteraycontingente!$A28,FALSE)/1000,0)</f>
        <v>2645.1159814000002</v>
      </c>
      <c r="R21" s="121">
        <f>IFERROR(HLOOKUP(R$6,[2]carteraycontingente!$C$13:$BT$31,[2]carteraycontingente!$A28,FALSE)/1000,0)</f>
        <v>1832.8723700000003</v>
      </c>
      <c r="S21" s="121">
        <f>IFERROR(HLOOKUP(S$6,[2]carteraycontingente!$C$13:$BT$31,[2]carteraycontingente!$A28,FALSE)/1000,0)</f>
        <v>2487.1684823999994</v>
      </c>
      <c r="T21" s="121">
        <f>IFERROR(HLOOKUP(T$6,[2]carteraycontingente!$C$13:$BT$31,[2]carteraycontingente!$A28,FALSE)/1000,0)</f>
        <v>172.23618999999999</v>
      </c>
      <c r="U21" s="121">
        <f>IFERROR(HLOOKUP(U$6,[2]carteraycontingente!$C$13:$BT$31,[2]carteraycontingente!$A28,FALSE)/1000,0)</f>
        <v>920.85565999999972</v>
      </c>
      <c r="V21" s="121">
        <f>SUM('[2]226'!B21:V21)+SUM('52-2'!B21:U21)</f>
        <v>161601.58409339996</v>
      </c>
      <c r="W21" s="292">
        <f t="shared" si="0"/>
        <v>2.253339642651668E-2</v>
      </c>
    </row>
    <row r="22" spans="1:23" ht="15" customHeight="1" x14ac:dyDescent="0.2">
      <c r="A22" s="120" t="s">
        <v>247</v>
      </c>
      <c r="B22" s="121">
        <f>IFERROR(HLOOKUP(B$6,[2]carteraycontingente!$C$13:$BT$31,[2]carteraycontingente!$A29,FALSE)/1000,0)</f>
        <v>0</v>
      </c>
      <c r="C22" s="121">
        <f>IFERROR(HLOOKUP(C$6,[2]carteraycontingente!$C$13:$BT$31,[2]carteraycontingente!$A29,FALSE)/1000,0)</f>
        <v>0</v>
      </c>
      <c r="D22" s="121">
        <f>IFERROR(HLOOKUP(D$6,[2]carteraycontingente!$C$13:$BT$31,[2]carteraycontingente!$A29,FALSE)/1000,0)</f>
        <v>0</v>
      </c>
      <c r="E22" s="121">
        <f>IFERROR(HLOOKUP(E$6,[2]carteraycontingente!$C$13:$BT$31,[2]carteraycontingente!$A29,FALSE)/1000,0)</f>
        <v>260.3131004</v>
      </c>
      <c r="F22" s="121">
        <f>IFERROR(HLOOKUP(F$6,[2]carteraycontingente!$C$13:$BT$31,[2]carteraycontingente!$A29,FALSE)/1000,0)</f>
        <v>0</v>
      </c>
      <c r="G22" s="121">
        <f>IFERROR(HLOOKUP(G$6,[2]carteraycontingente!$C$13:$BT$31,[2]carteraycontingente!$A29,FALSE)/1000,0)</f>
        <v>0</v>
      </c>
      <c r="H22" s="121">
        <f>IFERROR(HLOOKUP(H$6,[2]carteraycontingente!$C$13:$BT$31,[2]carteraycontingente!$A29,FALSE)/1000,0)</f>
        <v>62.139040000000008</v>
      </c>
      <c r="I22" s="121">
        <f>IFERROR(HLOOKUP(I$6,[2]carteraycontingente!$C$13:$BT$31,[2]carteraycontingente!$A29,FALSE)/1000,0)</f>
        <v>39.653030000000001</v>
      </c>
      <c r="J22" s="121">
        <f>IFERROR(HLOOKUP(J$6,[2]carteraycontingente!$C$13:$BT$31,[2]carteraycontingente!$A29,FALSE)/1000,0)</f>
        <v>0</v>
      </c>
      <c r="K22" s="121">
        <f>IFERROR(HLOOKUP(K$6,[2]carteraycontingente!$C$13:$BT$31,[2]carteraycontingente!$A29,FALSE)/1000,0)</f>
        <v>0</v>
      </c>
      <c r="L22" s="121">
        <f>IFERROR(HLOOKUP(L$6,[2]carteraycontingente!$C$13:$BT$31,[2]carteraycontingente!$A29,FALSE)/1000,0)</f>
        <v>0</v>
      </c>
      <c r="M22" s="121">
        <f>IFERROR(HLOOKUP(M$6,[2]carteraycontingente!$C$13:$BT$31,[2]carteraycontingente!$A29,FALSE)/1000,0)</f>
        <v>0</v>
      </c>
      <c r="N22" s="121">
        <f>IFERROR(HLOOKUP(N$6,[2]carteraycontingente!$C$13:$BT$31,[2]carteraycontingente!$A29,FALSE)/1000,0)</f>
        <v>0</v>
      </c>
      <c r="O22" s="121">
        <f>IFERROR(HLOOKUP(O$6,[2]carteraycontingente!$C$13:$BT$31,[2]carteraycontingente!$A29,FALSE)/1000,0)</f>
        <v>0</v>
      </c>
      <c r="P22" s="121">
        <f>IFERROR(HLOOKUP(P$6,[2]carteraycontingente!$C$13:$BT$31,[2]carteraycontingente!$A29,FALSE)/1000,0)</f>
        <v>0</v>
      </c>
      <c r="Q22" s="121">
        <f>IFERROR(HLOOKUP(Q$6,[2]carteraycontingente!$C$13:$BT$31,[2]carteraycontingente!$A29,FALSE)/1000,0)</f>
        <v>33.860419999999998</v>
      </c>
      <c r="R22" s="121">
        <f>IFERROR(HLOOKUP(R$6,[2]carteraycontingente!$C$13:$BT$31,[2]carteraycontingente!$A29,FALSE)/1000,0)</f>
        <v>0</v>
      </c>
      <c r="S22" s="121">
        <f>IFERROR(HLOOKUP(S$6,[2]carteraycontingente!$C$13:$BT$31,[2]carteraycontingente!$A29,FALSE)/1000,0)</f>
        <v>0</v>
      </c>
      <c r="T22" s="121">
        <f>IFERROR(HLOOKUP(T$6,[2]carteraycontingente!$C$13:$BT$31,[2]carteraycontingente!$A29,FALSE)/1000,0)</f>
        <v>0</v>
      </c>
      <c r="U22" s="121">
        <f>IFERROR(HLOOKUP(U$6,[2]carteraycontingente!$C$13:$BT$31,[2]carteraycontingente!$A29,FALSE)/1000,0)</f>
        <v>21.332769999999996</v>
      </c>
      <c r="V22" s="121">
        <f>SUM('[2]226'!B22:V22)+SUM('52-2'!B22:U22)</f>
        <v>1201.6621676</v>
      </c>
      <c r="W22" s="292">
        <f t="shared" si="0"/>
        <v>1.6755733024020533E-4</v>
      </c>
    </row>
    <row r="23" spans="1:23" ht="15" customHeight="1" x14ac:dyDescent="0.2">
      <c r="A23" s="120" t="s">
        <v>248</v>
      </c>
      <c r="B23" s="121">
        <f>IFERROR(HLOOKUP(B$6,[2]carteraycontingente!$C$13:$BT$31,[2]carteraycontingente!$A30,FALSE)/1000,0)</f>
        <v>0</v>
      </c>
      <c r="C23" s="121">
        <f>IFERROR(HLOOKUP(C$6,[2]carteraycontingente!$C$13:$BT$31,[2]carteraycontingente!$A30,FALSE)/1000,0)</f>
        <v>0</v>
      </c>
      <c r="D23" s="121">
        <f>IFERROR(HLOOKUP(D$6,[2]carteraycontingente!$C$13:$BT$31,[2]carteraycontingente!$A30,FALSE)/1000,0)</f>
        <v>0</v>
      </c>
      <c r="E23" s="121">
        <f>IFERROR(HLOOKUP(E$6,[2]carteraycontingente!$C$13:$BT$31,[2]carteraycontingente!$A30,FALSE)/1000,0)</f>
        <v>0</v>
      </c>
      <c r="F23" s="121">
        <f>IFERROR(HLOOKUP(F$6,[2]carteraycontingente!$C$13:$BT$31,[2]carteraycontingente!$A30,FALSE)/1000,0)</f>
        <v>0</v>
      </c>
      <c r="G23" s="121">
        <f>IFERROR(HLOOKUP(G$6,[2]carteraycontingente!$C$13:$BT$31,[2]carteraycontingente!$A30,FALSE)/1000,0)</f>
        <v>0</v>
      </c>
      <c r="H23" s="121">
        <f>IFERROR(HLOOKUP(H$6,[2]carteraycontingente!$C$13:$BT$31,[2]carteraycontingente!$A30,FALSE)/1000,0)</f>
        <v>0</v>
      </c>
      <c r="I23" s="121">
        <f>IFERROR(HLOOKUP(I$6,[2]carteraycontingente!$C$13:$BT$31,[2]carteraycontingente!$A30,FALSE)/1000,0)</f>
        <v>0</v>
      </c>
      <c r="J23" s="121">
        <f>IFERROR(HLOOKUP(J$6,[2]carteraycontingente!$C$13:$BT$31,[2]carteraycontingente!$A30,FALSE)/1000,0)</f>
        <v>0</v>
      </c>
      <c r="K23" s="121">
        <f>IFERROR(HLOOKUP(K$6,[2]carteraycontingente!$C$13:$BT$31,[2]carteraycontingente!$A30,FALSE)/1000,0)</f>
        <v>0</v>
      </c>
      <c r="L23" s="121">
        <f>IFERROR(HLOOKUP(L$6,[2]carteraycontingente!$C$13:$BT$31,[2]carteraycontingente!$A30,FALSE)/1000,0)</f>
        <v>0</v>
      </c>
      <c r="M23" s="121">
        <f>IFERROR(HLOOKUP(M$6,[2]carteraycontingente!$C$13:$BT$31,[2]carteraycontingente!$A30,FALSE)/1000,0)</f>
        <v>0</v>
      </c>
      <c r="N23" s="121">
        <f>IFERROR(HLOOKUP(N$6,[2]carteraycontingente!$C$13:$BT$31,[2]carteraycontingente!$A30,FALSE)/1000,0)</f>
        <v>0</v>
      </c>
      <c r="O23" s="121">
        <f>IFERROR(HLOOKUP(O$6,[2]carteraycontingente!$C$13:$BT$31,[2]carteraycontingente!$A30,FALSE)/1000,0)</f>
        <v>0</v>
      </c>
      <c r="P23" s="121">
        <f>IFERROR(HLOOKUP(P$6,[2]carteraycontingente!$C$13:$BT$31,[2]carteraycontingente!$A30,FALSE)/1000,0)</f>
        <v>0</v>
      </c>
      <c r="Q23" s="121">
        <f>IFERROR(HLOOKUP(Q$6,[2]carteraycontingente!$C$13:$BT$31,[2]carteraycontingente!$A30,FALSE)/1000,0)</f>
        <v>0</v>
      </c>
      <c r="R23" s="121">
        <f>IFERROR(HLOOKUP(R$6,[2]carteraycontingente!$C$13:$BT$31,[2]carteraycontingente!$A30,FALSE)/1000,0)</f>
        <v>0</v>
      </c>
      <c r="S23" s="121">
        <f>IFERROR(HLOOKUP(S$6,[2]carteraycontingente!$C$13:$BT$31,[2]carteraycontingente!$A30,FALSE)/1000,0)</f>
        <v>0</v>
      </c>
      <c r="T23" s="121">
        <f>IFERROR(HLOOKUP(T$6,[2]carteraycontingente!$C$13:$BT$31,[2]carteraycontingente!$A30,FALSE)/1000,0)</f>
        <v>0</v>
      </c>
      <c r="U23" s="121">
        <f>IFERROR(HLOOKUP(U$6,[2]carteraycontingente!$C$13:$BT$31,[2]carteraycontingente!$A30,FALSE)/1000,0)</f>
        <v>0</v>
      </c>
      <c r="V23" s="121">
        <f>SUM('[2]226'!B23:V23)+SUM('52-2'!B23:U23)</f>
        <v>0</v>
      </c>
      <c r="W23" s="292">
        <f t="shared" si="0"/>
        <v>0</v>
      </c>
    </row>
    <row r="24" spans="1:23" s="38" customFormat="1" ht="15" customHeight="1" x14ac:dyDescent="0.25">
      <c r="A24" s="120" t="s">
        <v>249</v>
      </c>
      <c r="B24" s="121">
        <f>IFERROR(HLOOKUP(B$6,[2]carteraycontingente!$C$13:$BT$31,[2]carteraycontingente!$A31,FALSE)/1000,0)</f>
        <v>0</v>
      </c>
      <c r="C24" s="121">
        <f>IFERROR(HLOOKUP(C$6,[2]carteraycontingente!$C$13:$BT$31,[2]carteraycontingente!$A31,FALSE)/1000,0)</f>
        <v>3.6910700000000003</v>
      </c>
      <c r="D24" s="121">
        <f>IFERROR(HLOOKUP(D$6,[2]carteraycontingente!$C$13:$BT$31,[2]carteraycontingente!$A31,FALSE)/1000,0)</f>
        <v>8.2057299999999991</v>
      </c>
      <c r="E24" s="121">
        <f>IFERROR(HLOOKUP(E$6,[2]carteraycontingente!$C$13:$BT$31,[2]carteraycontingente!$A31,FALSE)/1000,0)</f>
        <v>0</v>
      </c>
      <c r="F24" s="121">
        <f>IFERROR(HLOOKUP(F$6,[2]carteraycontingente!$C$13:$BT$31,[2]carteraycontingente!$A31,FALSE)/1000,0)</f>
        <v>28.997940000000003</v>
      </c>
      <c r="G24" s="121">
        <f>IFERROR(HLOOKUP(G$6,[2]carteraycontingente!$C$13:$BT$31,[2]carteraycontingente!$A31,FALSE)/1000,0)</f>
        <v>0</v>
      </c>
      <c r="H24" s="121">
        <f>IFERROR(HLOOKUP(H$6,[2]carteraycontingente!$C$13:$BT$31,[2]carteraycontingente!$A31,FALSE)/1000,0)</f>
        <v>0</v>
      </c>
      <c r="I24" s="121">
        <f>IFERROR(HLOOKUP(I$6,[2]carteraycontingente!$C$13:$BT$31,[2]carteraycontingente!$A31,FALSE)/1000,0)</f>
        <v>0</v>
      </c>
      <c r="J24" s="121">
        <f>IFERROR(HLOOKUP(J$6,[2]carteraycontingente!$C$13:$BT$31,[2]carteraycontingente!$A31,FALSE)/1000,0)</f>
        <v>2.13598</v>
      </c>
      <c r="K24" s="121">
        <f>IFERROR(HLOOKUP(K$6,[2]carteraycontingente!$C$13:$BT$31,[2]carteraycontingente!$A31,FALSE)/1000,0)</f>
        <v>0</v>
      </c>
      <c r="L24" s="121">
        <f>IFERROR(HLOOKUP(L$6,[2]carteraycontingente!$C$13:$BT$31,[2]carteraycontingente!$A31,FALSE)/1000,0)</f>
        <v>0</v>
      </c>
      <c r="M24" s="121">
        <f>IFERROR(HLOOKUP(M$6,[2]carteraycontingente!$C$13:$BT$31,[2]carteraycontingente!$A31,FALSE)/1000,0)</f>
        <v>0</v>
      </c>
      <c r="N24" s="121">
        <f>IFERROR(HLOOKUP(N$6,[2]carteraycontingente!$C$13:$BT$31,[2]carteraycontingente!$A31,FALSE)/1000,0)</f>
        <v>0</v>
      </c>
      <c r="O24" s="121">
        <f>IFERROR(HLOOKUP(O$6,[2]carteraycontingente!$C$13:$BT$31,[2]carteraycontingente!$A31,FALSE)/1000,0)</f>
        <v>0</v>
      </c>
      <c r="P24" s="121">
        <f>IFERROR(HLOOKUP(P$6,[2]carteraycontingente!$C$13:$BT$31,[2]carteraycontingente!$A31,FALSE)/1000,0)</f>
        <v>0</v>
      </c>
      <c r="Q24" s="121">
        <f>IFERROR(HLOOKUP(Q$6,[2]carteraycontingente!$C$13:$BT$31,[2]carteraycontingente!$A31,FALSE)/1000,0)</f>
        <v>0</v>
      </c>
      <c r="R24" s="121">
        <f>IFERROR(HLOOKUP(R$6,[2]carteraycontingente!$C$13:$BT$31,[2]carteraycontingente!$A31,FALSE)/1000,0)</f>
        <v>0</v>
      </c>
      <c r="S24" s="121">
        <f>IFERROR(HLOOKUP(S$6,[2]carteraycontingente!$C$13:$BT$31,[2]carteraycontingente!$A31,FALSE)/1000,0)</f>
        <v>0</v>
      </c>
      <c r="T24" s="121">
        <f>IFERROR(HLOOKUP(T$6,[2]carteraycontingente!$C$13:$BT$31,[2]carteraycontingente!$A31,FALSE)/1000,0)</f>
        <v>0</v>
      </c>
      <c r="U24" s="121">
        <f>IFERROR(HLOOKUP(U$6,[2]carteraycontingente!$C$13:$BT$31,[2]carteraycontingente!$A31,FALSE)/1000,0)</f>
        <v>426.29073</v>
      </c>
      <c r="V24" s="121">
        <f>SUM('[2]226'!B24:V24)+SUM('52-2'!B24:U24)</f>
        <v>1523.2229900000002</v>
      </c>
      <c r="W24" s="292">
        <f t="shared" si="0"/>
        <v>2.1239511773483833E-4</v>
      </c>
    </row>
    <row r="25" spans="1:23" s="38" customFormat="1" ht="15" customHeight="1" x14ac:dyDescent="0.25">
      <c r="A25" s="123" t="s">
        <v>263</v>
      </c>
      <c r="B25" s="124">
        <f>SUM(B7:B24)</f>
        <v>107113.09941900003</v>
      </c>
      <c r="C25" s="124">
        <f t="shared" ref="C25:W25" si="1">SUM(C7:C24)</f>
        <v>187934.909342</v>
      </c>
      <c r="D25" s="124">
        <f t="shared" si="1"/>
        <v>100105.33150419999</v>
      </c>
      <c r="E25" s="124">
        <f t="shared" si="1"/>
        <v>207918.03522200009</v>
      </c>
      <c r="F25" s="124">
        <f t="shared" si="1"/>
        <v>98115.167936200014</v>
      </c>
      <c r="G25" s="124">
        <f t="shared" si="1"/>
        <v>301672.69659479993</v>
      </c>
      <c r="H25" s="124">
        <f t="shared" si="1"/>
        <v>85441.463959999965</v>
      </c>
      <c r="I25" s="124">
        <f t="shared" si="1"/>
        <v>252859.97754559995</v>
      </c>
      <c r="J25" s="124">
        <f t="shared" si="1"/>
        <v>252212.83637019998</v>
      </c>
      <c r="K25" s="124">
        <f t="shared" si="1"/>
        <v>88130.743883599978</v>
      </c>
      <c r="L25" s="124">
        <f t="shared" si="1"/>
        <v>80776.574807800018</v>
      </c>
      <c r="M25" s="124">
        <f t="shared" si="1"/>
        <v>59678.898606199989</v>
      </c>
      <c r="N25" s="124">
        <f t="shared" si="1"/>
        <v>23146.066823799996</v>
      </c>
      <c r="O25" s="124">
        <f t="shared" si="1"/>
        <v>37981.536614799996</v>
      </c>
      <c r="P25" s="124">
        <f t="shared" si="1"/>
        <v>23053.002280000001</v>
      </c>
      <c r="Q25" s="124">
        <f t="shared" si="1"/>
        <v>106809.08380619997</v>
      </c>
      <c r="R25" s="124">
        <f t="shared" si="1"/>
        <v>159145.68226940001</v>
      </c>
      <c r="S25" s="124">
        <f t="shared" si="1"/>
        <v>70120.825895400005</v>
      </c>
      <c r="T25" s="124">
        <f t="shared" si="1"/>
        <v>30178.884384000005</v>
      </c>
      <c r="U25" s="124">
        <f t="shared" si="1"/>
        <v>26916.0232526</v>
      </c>
      <c r="V25" s="124">
        <f t="shared" si="1"/>
        <v>7171647.8525727997</v>
      </c>
      <c r="W25" s="173">
        <f t="shared" si="1"/>
        <v>1</v>
      </c>
    </row>
    <row r="26" spans="1:23" ht="15" customHeight="1" x14ac:dyDescent="0.2">
      <c r="A26" s="126" t="s">
        <v>339</v>
      </c>
      <c r="B26" s="122">
        <f>+B25/$V$25</f>
        <v>1.4935632872795566E-2</v>
      </c>
      <c r="C26" s="122">
        <f t="shared" ref="C26:V26" si="2">+C25/$V$25</f>
        <v>2.6205261776005791E-2</v>
      </c>
      <c r="D26" s="122">
        <f t="shared" si="2"/>
        <v>1.3958483958228319E-2</v>
      </c>
      <c r="E26" s="122">
        <f t="shared" si="2"/>
        <v>2.899166823248444E-2</v>
      </c>
      <c r="F26" s="122">
        <f t="shared" si="2"/>
        <v>1.368097959536616E-2</v>
      </c>
      <c r="G26" s="122">
        <f t="shared" si="2"/>
        <v>4.2064627655494277E-2</v>
      </c>
      <c r="H26" s="122">
        <f t="shared" si="2"/>
        <v>1.1913784072561258E-2</v>
      </c>
      <c r="I26" s="122">
        <f t="shared" si="2"/>
        <v>3.5258281324408232E-2</v>
      </c>
      <c r="J26" s="122">
        <f t="shared" si="2"/>
        <v>3.5168045274241909E-2</v>
      </c>
      <c r="K26" s="122">
        <f t="shared" si="2"/>
        <v>1.2288771799075917E-2</v>
      </c>
      <c r="L26" s="122">
        <f t="shared" si="2"/>
        <v>1.1263321410688304E-2</v>
      </c>
      <c r="M26" s="122">
        <f t="shared" si="2"/>
        <v>8.3215043227185814E-3</v>
      </c>
      <c r="N26" s="122">
        <f t="shared" si="2"/>
        <v>3.2274405129215093E-3</v>
      </c>
      <c r="O26" s="122">
        <f t="shared" si="2"/>
        <v>5.2960682670962819E-3</v>
      </c>
      <c r="P26" s="122">
        <f t="shared" si="2"/>
        <v>3.214463782090169E-3</v>
      </c>
      <c r="Q26" s="122">
        <f t="shared" si="2"/>
        <v>1.4893241553666448E-2</v>
      </c>
      <c r="R26" s="122">
        <f t="shared" si="2"/>
        <v>2.2190950467863135E-2</v>
      </c>
      <c r="S26" s="122">
        <f t="shared" si="2"/>
        <v>9.7775054404329736E-3</v>
      </c>
      <c r="T26" s="122">
        <f t="shared" si="2"/>
        <v>4.2080822991292649E-3</v>
      </c>
      <c r="U26" s="122">
        <f t="shared" si="2"/>
        <v>3.7531155748178552E-3</v>
      </c>
      <c r="V26" s="122">
        <f t="shared" si="2"/>
        <v>1</v>
      </c>
      <c r="W26" s="126"/>
    </row>
    <row r="27" spans="1:23" ht="15" customHeight="1" thickBot="1" x14ac:dyDescent="0.25">
      <c r="A27" s="127"/>
      <c r="B27" s="145"/>
      <c r="C27" s="145"/>
      <c r="D27" s="145"/>
      <c r="E27" s="129"/>
      <c r="F27" s="129"/>
      <c r="G27" s="129"/>
      <c r="H27" s="129"/>
      <c r="I27" s="129"/>
      <c r="J27" s="145"/>
      <c r="K27" s="145"/>
      <c r="L27" s="145"/>
      <c r="M27" s="145"/>
      <c r="N27" s="145"/>
      <c r="O27" s="145"/>
      <c r="P27" s="145"/>
      <c r="Q27" s="145"/>
      <c r="R27" s="145"/>
      <c r="S27" s="145"/>
      <c r="T27" s="145"/>
      <c r="U27" s="145"/>
      <c r="V27" s="145"/>
      <c r="W27" s="127"/>
    </row>
    <row r="28" spans="1:23" ht="15" customHeight="1" thickTop="1" x14ac:dyDescent="0.2">
      <c r="A28" s="131" t="s">
        <v>252</v>
      </c>
      <c r="B28" s="47"/>
      <c r="C28" s="47"/>
      <c r="D28" s="47"/>
      <c r="E28" s="122"/>
      <c r="F28" s="122"/>
      <c r="G28" s="122"/>
      <c r="H28" s="122"/>
      <c r="I28" s="122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131"/>
    </row>
    <row r="29" spans="1:23" ht="15" customHeight="1" x14ac:dyDescent="0.2">
      <c r="A29" s="38"/>
      <c r="B29" s="38"/>
      <c r="C29" s="38"/>
      <c r="D29" s="38"/>
      <c r="E29" s="121"/>
      <c r="F29" s="121"/>
      <c r="G29" s="121"/>
      <c r="H29" s="121"/>
      <c r="I29" s="121"/>
      <c r="J29" s="121"/>
      <c r="K29" s="121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120"/>
    </row>
    <row r="30" spans="1:23" ht="15" customHeight="1" x14ac:dyDescent="0.2">
      <c r="A30" s="115"/>
      <c r="B30" s="38"/>
      <c r="C30" s="38"/>
      <c r="D30" s="38"/>
      <c r="E30" s="121"/>
      <c r="F30" s="121"/>
      <c r="G30" s="121"/>
      <c r="H30" s="121"/>
      <c r="I30" s="121"/>
      <c r="J30" s="121"/>
      <c r="K30" s="121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293"/>
    </row>
  </sheetData>
  <mergeCells count="4">
    <mergeCell ref="A1:W1"/>
    <mergeCell ref="A2:W2"/>
    <mergeCell ref="A3:W3"/>
    <mergeCell ref="A4:W4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6B6D2-4969-4467-92F6-505B42E12084}">
  <sheetPr>
    <pageSetUpPr fitToPage="1"/>
  </sheetPr>
  <dimension ref="A1:V41"/>
  <sheetViews>
    <sheetView zoomScale="70" zoomScaleNormal="70" workbookViewId="0">
      <selection activeCell="G20" sqref="G20"/>
    </sheetView>
  </sheetViews>
  <sheetFormatPr defaultColWidth="11.42578125" defaultRowHeight="12.75" x14ac:dyDescent="0.2"/>
  <cols>
    <col min="1" max="1" width="76.85546875" style="133" customWidth="1"/>
    <col min="2" max="22" width="12.85546875" style="116" customWidth="1"/>
    <col min="23" max="256" width="11.42578125" style="116"/>
    <col min="257" max="257" width="76.85546875" style="116" customWidth="1"/>
    <col min="258" max="278" width="12.85546875" style="116" customWidth="1"/>
    <col min="279" max="512" width="11.42578125" style="116"/>
    <col min="513" max="513" width="76.85546875" style="116" customWidth="1"/>
    <col min="514" max="534" width="12.85546875" style="116" customWidth="1"/>
    <col min="535" max="768" width="11.42578125" style="116"/>
    <col min="769" max="769" width="76.85546875" style="116" customWidth="1"/>
    <col min="770" max="790" width="12.85546875" style="116" customWidth="1"/>
    <col min="791" max="1024" width="11.42578125" style="116"/>
    <col min="1025" max="1025" width="76.85546875" style="116" customWidth="1"/>
    <col min="1026" max="1046" width="12.85546875" style="116" customWidth="1"/>
    <col min="1047" max="1280" width="11.42578125" style="116"/>
    <col min="1281" max="1281" width="76.85546875" style="116" customWidth="1"/>
    <col min="1282" max="1302" width="12.85546875" style="116" customWidth="1"/>
    <col min="1303" max="1536" width="11.42578125" style="116"/>
    <col min="1537" max="1537" width="76.85546875" style="116" customWidth="1"/>
    <col min="1538" max="1558" width="12.85546875" style="116" customWidth="1"/>
    <col min="1559" max="1792" width="11.42578125" style="116"/>
    <col min="1793" max="1793" width="76.85546875" style="116" customWidth="1"/>
    <col min="1794" max="1814" width="12.85546875" style="116" customWidth="1"/>
    <col min="1815" max="2048" width="11.42578125" style="116"/>
    <col min="2049" max="2049" width="76.85546875" style="116" customWidth="1"/>
    <col min="2050" max="2070" width="12.85546875" style="116" customWidth="1"/>
    <col min="2071" max="2304" width="11.42578125" style="116"/>
    <col min="2305" max="2305" width="76.85546875" style="116" customWidth="1"/>
    <col min="2306" max="2326" width="12.85546875" style="116" customWidth="1"/>
    <col min="2327" max="2560" width="11.42578125" style="116"/>
    <col min="2561" max="2561" width="76.85546875" style="116" customWidth="1"/>
    <col min="2562" max="2582" width="12.85546875" style="116" customWidth="1"/>
    <col min="2583" max="2816" width="11.42578125" style="116"/>
    <col min="2817" max="2817" width="76.85546875" style="116" customWidth="1"/>
    <col min="2818" max="2838" width="12.85546875" style="116" customWidth="1"/>
    <col min="2839" max="3072" width="11.42578125" style="116"/>
    <col min="3073" max="3073" width="76.85546875" style="116" customWidth="1"/>
    <col min="3074" max="3094" width="12.85546875" style="116" customWidth="1"/>
    <col min="3095" max="3328" width="11.42578125" style="116"/>
    <col min="3329" max="3329" width="76.85546875" style="116" customWidth="1"/>
    <col min="3330" max="3350" width="12.85546875" style="116" customWidth="1"/>
    <col min="3351" max="3584" width="11.42578125" style="116"/>
    <col min="3585" max="3585" width="76.85546875" style="116" customWidth="1"/>
    <col min="3586" max="3606" width="12.85546875" style="116" customWidth="1"/>
    <col min="3607" max="3840" width="11.42578125" style="116"/>
    <col min="3841" max="3841" width="76.85546875" style="116" customWidth="1"/>
    <col min="3842" max="3862" width="12.85546875" style="116" customWidth="1"/>
    <col min="3863" max="4096" width="11.42578125" style="116"/>
    <col min="4097" max="4097" width="76.85546875" style="116" customWidth="1"/>
    <col min="4098" max="4118" width="12.85546875" style="116" customWidth="1"/>
    <col min="4119" max="4352" width="11.42578125" style="116"/>
    <col min="4353" max="4353" width="76.85546875" style="116" customWidth="1"/>
    <col min="4354" max="4374" width="12.85546875" style="116" customWidth="1"/>
    <col min="4375" max="4608" width="11.42578125" style="116"/>
    <col min="4609" max="4609" width="76.85546875" style="116" customWidth="1"/>
    <col min="4610" max="4630" width="12.85546875" style="116" customWidth="1"/>
    <col min="4631" max="4864" width="11.42578125" style="116"/>
    <col min="4865" max="4865" width="76.85546875" style="116" customWidth="1"/>
    <col min="4866" max="4886" width="12.85546875" style="116" customWidth="1"/>
    <col min="4887" max="5120" width="11.42578125" style="116"/>
    <col min="5121" max="5121" width="76.85546875" style="116" customWidth="1"/>
    <col min="5122" max="5142" width="12.85546875" style="116" customWidth="1"/>
    <col min="5143" max="5376" width="11.42578125" style="116"/>
    <col min="5377" max="5377" width="76.85546875" style="116" customWidth="1"/>
    <col min="5378" max="5398" width="12.85546875" style="116" customWidth="1"/>
    <col min="5399" max="5632" width="11.42578125" style="116"/>
    <col min="5633" max="5633" width="76.85546875" style="116" customWidth="1"/>
    <col min="5634" max="5654" width="12.85546875" style="116" customWidth="1"/>
    <col min="5655" max="5888" width="11.42578125" style="116"/>
    <col min="5889" max="5889" width="76.85546875" style="116" customWidth="1"/>
    <col min="5890" max="5910" width="12.85546875" style="116" customWidth="1"/>
    <col min="5911" max="6144" width="11.42578125" style="116"/>
    <col min="6145" max="6145" width="76.85546875" style="116" customWidth="1"/>
    <col min="6146" max="6166" width="12.85546875" style="116" customWidth="1"/>
    <col min="6167" max="6400" width="11.42578125" style="116"/>
    <col min="6401" max="6401" width="76.85546875" style="116" customWidth="1"/>
    <col min="6402" max="6422" width="12.85546875" style="116" customWidth="1"/>
    <col min="6423" max="6656" width="11.42578125" style="116"/>
    <col min="6657" max="6657" width="76.85546875" style="116" customWidth="1"/>
    <col min="6658" max="6678" width="12.85546875" style="116" customWidth="1"/>
    <col min="6679" max="6912" width="11.42578125" style="116"/>
    <col min="6913" max="6913" width="76.85546875" style="116" customWidth="1"/>
    <col min="6914" max="6934" width="12.85546875" style="116" customWidth="1"/>
    <col min="6935" max="7168" width="11.42578125" style="116"/>
    <col min="7169" max="7169" width="76.85546875" style="116" customWidth="1"/>
    <col min="7170" max="7190" width="12.85546875" style="116" customWidth="1"/>
    <col min="7191" max="7424" width="11.42578125" style="116"/>
    <col min="7425" max="7425" width="76.85546875" style="116" customWidth="1"/>
    <col min="7426" max="7446" width="12.85546875" style="116" customWidth="1"/>
    <col min="7447" max="7680" width="11.42578125" style="116"/>
    <col min="7681" max="7681" width="76.85546875" style="116" customWidth="1"/>
    <col min="7682" max="7702" width="12.85546875" style="116" customWidth="1"/>
    <col min="7703" max="7936" width="11.42578125" style="116"/>
    <col min="7937" max="7937" width="76.85546875" style="116" customWidth="1"/>
    <col min="7938" max="7958" width="12.85546875" style="116" customWidth="1"/>
    <col min="7959" max="8192" width="11.42578125" style="116"/>
    <col min="8193" max="8193" width="76.85546875" style="116" customWidth="1"/>
    <col min="8194" max="8214" width="12.85546875" style="116" customWidth="1"/>
    <col min="8215" max="8448" width="11.42578125" style="116"/>
    <col min="8449" max="8449" width="76.85546875" style="116" customWidth="1"/>
    <col min="8450" max="8470" width="12.85546875" style="116" customWidth="1"/>
    <col min="8471" max="8704" width="11.42578125" style="116"/>
    <col min="8705" max="8705" width="76.85546875" style="116" customWidth="1"/>
    <col min="8706" max="8726" width="12.85546875" style="116" customWidth="1"/>
    <col min="8727" max="8960" width="11.42578125" style="116"/>
    <col min="8961" max="8961" width="76.85546875" style="116" customWidth="1"/>
    <col min="8962" max="8982" width="12.85546875" style="116" customWidth="1"/>
    <col min="8983" max="9216" width="11.42578125" style="116"/>
    <col min="9217" max="9217" width="76.85546875" style="116" customWidth="1"/>
    <col min="9218" max="9238" width="12.85546875" style="116" customWidth="1"/>
    <col min="9239" max="9472" width="11.42578125" style="116"/>
    <col min="9473" max="9473" width="76.85546875" style="116" customWidth="1"/>
    <col min="9474" max="9494" width="12.85546875" style="116" customWidth="1"/>
    <col min="9495" max="9728" width="11.42578125" style="116"/>
    <col min="9729" max="9729" width="76.85546875" style="116" customWidth="1"/>
    <col min="9730" max="9750" width="12.85546875" style="116" customWidth="1"/>
    <col min="9751" max="9984" width="11.42578125" style="116"/>
    <col min="9985" max="9985" width="76.85546875" style="116" customWidth="1"/>
    <col min="9986" max="10006" width="12.85546875" style="116" customWidth="1"/>
    <col min="10007" max="10240" width="11.42578125" style="116"/>
    <col min="10241" max="10241" width="76.85546875" style="116" customWidth="1"/>
    <col min="10242" max="10262" width="12.85546875" style="116" customWidth="1"/>
    <col min="10263" max="10496" width="11.42578125" style="116"/>
    <col min="10497" max="10497" width="76.85546875" style="116" customWidth="1"/>
    <col min="10498" max="10518" width="12.85546875" style="116" customWidth="1"/>
    <col min="10519" max="10752" width="11.42578125" style="116"/>
    <col min="10753" max="10753" width="76.85546875" style="116" customWidth="1"/>
    <col min="10754" max="10774" width="12.85546875" style="116" customWidth="1"/>
    <col min="10775" max="11008" width="11.42578125" style="116"/>
    <col min="11009" max="11009" width="76.85546875" style="116" customWidth="1"/>
    <col min="11010" max="11030" width="12.85546875" style="116" customWidth="1"/>
    <col min="11031" max="11264" width="11.42578125" style="116"/>
    <col min="11265" max="11265" width="76.85546875" style="116" customWidth="1"/>
    <col min="11266" max="11286" width="12.85546875" style="116" customWidth="1"/>
    <col min="11287" max="11520" width="11.42578125" style="116"/>
    <col min="11521" max="11521" width="76.85546875" style="116" customWidth="1"/>
    <col min="11522" max="11542" width="12.85546875" style="116" customWidth="1"/>
    <col min="11543" max="11776" width="11.42578125" style="116"/>
    <col min="11777" max="11777" width="76.85546875" style="116" customWidth="1"/>
    <col min="11778" max="11798" width="12.85546875" style="116" customWidth="1"/>
    <col min="11799" max="12032" width="11.42578125" style="116"/>
    <col min="12033" max="12033" width="76.85546875" style="116" customWidth="1"/>
    <col min="12034" max="12054" width="12.85546875" style="116" customWidth="1"/>
    <col min="12055" max="12288" width="11.42578125" style="116"/>
    <col min="12289" max="12289" width="76.85546875" style="116" customWidth="1"/>
    <col min="12290" max="12310" width="12.85546875" style="116" customWidth="1"/>
    <col min="12311" max="12544" width="11.42578125" style="116"/>
    <col min="12545" max="12545" width="76.85546875" style="116" customWidth="1"/>
    <col min="12546" max="12566" width="12.85546875" style="116" customWidth="1"/>
    <col min="12567" max="12800" width="11.42578125" style="116"/>
    <col min="12801" max="12801" width="76.85546875" style="116" customWidth="1"/>
    <col min="12802" max="12822" width="12.85546875" style="116" customWidth="1"/>
    <col min="12823" max="13056" width="11.42578125" style="116"/>
    <col min="13057" max="13057" width="76.85546875" style="116" customWidth="1"/>
    <col min="13058" max="13078" width="12.85546875" style="116" customWidth="1"/>
    <col min="13079" max="13312" width="11.42578125" style="116"/>
    <col min="13313" max="13313" width="76.85546875" style="116" customWidth="1"/>
    <col min="13314" max="13334" width="12.85546875" style="116" customWidth="1"/>
    <col min="13335" max="13568" width="11.42578125" style="116"/>
    <col min="13569" max="13569" width="76.85546875" style="116" customWidth="1"/>
    <col min="13570" max="13590" width="12.85546875" style="116" customWidth="1"/>
    <col min="13591" max="13824" width="11.42578125" style="116"/>
    <col min="13825" max="13825" width="76.85546875" style="116" customWidth="1"/>
    <col min="13826" max="13846" width="12.85546875" style="116" customWidth="1"/>
    <col min="13847" max="14080" width="11.42578125" style="116"/>
    <col min="14081" max="14081" width="76.85546875" style="116" customWidth="1"/>
    <col min="14082" max="14102" width="12.85546875" style="116" customWidth="1"/>
    <col min="14103" max="14336" width="11.42578125" style="116"/>
    <col min="14337" max="14337" width="76.85546875" style="116" customWidth="1"/>
    <col min="14338" max="14358" width="12.85546875" style="116" customWidth="1"/>
    <col min="14359" max="14592" width="11.42578125" style="116"/>
    <col min="14593" max="14593" width="76.85546875" style="116" customWidth="1"/>
    <col min="14594" max="14614" width="12.85546875" style="116" customWidth="1"/>
    <col min="14615" max="14848" width="11.42578125" style="116"/>
    <col min="14849" max="14849" width="76.85546875" style="116" customWidth="1"/>
    <col min="14850" max="14870" width="12.85546875" style="116" customWidth="1"/>
    <col min="14871" max="15104" width="11.42578125" style="116"/>
    <col min="15105" max="15105" width="76.85546875" style="116" customWidth="1"/>
    <col min="15106" max="15126" width="12.85546875" style="116" customWidth="1"/>
    <col min="15127" max="15360" width="11.42578125" style="116"/>
    <col min="15361" max="15361" width="76.85546875" style="116" customWidth="1"/>
    <col min="15362" max="15382" width="12.85546875" style="116" customWidth="1"/>
    <col min="15383" max="15616" width="11.42578125" style="116"/>
    <col min="15617" max="15617" width="76.85546875" style="116" customWidth="1"/>
    <col min="15618" max="15638" width="12.85546875" style="116" customWidth="1"/>
    <col min="15639" max="15872" width="11.42578125" style="116"/>
    <col min="15873" max="15873" width="76.85546875" style="116" customWidth="1"/>
    <col min="15874" max="15894" width="12.85546875" style="116" customWidth="1"/>
    <col min="15895" max="16128" width="11.42578125" style="116"/>
    <col min="16129" max="16129" width="76.85546875" style="116" customWidth="1"/>
    <col min="16130" max="16150" width="12.85546875" style="116" customWidth="1"/>
    <col min="16151" max="16384" width="11.42578125" style="116"/>
  </cols>
  <sheetData>
    <row r="1" spans="1:22" s="18" customFormat="1" ht="30" customHeight="1" x14ac:dyDescent="0.25">
      <c r="A1" s="405" t="s">
        <v>80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  <c r="R1" s="405"/>
      <c r="S1" s="405"/>
      <c r="T1" s="405"/>
      <c r="U1" s="405"/>
      <c r="V1" s="405"/>
    </row>
    <row r="2" spans="1:22" s="18" customFormat="1" ht="15" customHeight="1" x14ac:dyDescent="0.25">
      <c r="A2" s="381" t="s">
        <v>421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  <c r="R2" s="381"/>
      <c r="S2" s="381"/>
      <c r="T2" s="381"/>
      <c r="U2" s="381"/>
      <c r="V2" s="381"/>
    </row>
    <row r="3" spans="1:22" s="18" customFormat="1" ht="15" customHeight="1" x14ac:dyDescent="0.25">
      <c r="A3" s="381" t="str">
        <f>'[3]174'!A3</f>
        <v>AL 31 DE DICIEMBRE DE 2025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  <c r="R3" s="381"/>
      <c r="S3" s="381"/>
      <c r="T3" s="381"/>
      <c r="U3" s="381"/>
      <c r="V3" s="381"/>
    </row>
    <row r="4" spans="1:22" s="18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  <c r="R4" s="382"/>
      <c r="S4" s="382"/>
      <c r="T4" s="382"/>
      <c r="U4" s="382"/>
      <c r="V4" s="382"/>
    </row>
    <row r="5" spans="1:22" ht="15" customHeight="1" x14ac:dyDescent="0.2">
      <c r="A5" s="115"/>
      <c r="B5" s="38"/>
      <c r="C5" s="38"/>
      <c r="D5" s="38"/>
      <c r="E5" s="38"/>
      <c r="F5" s="38"/>
      <c r="G5" s="121"/>
      <c r="H5" s="121"/>
      <c r="I5" s="121"/>
      <c r="J5" s="121"/>
      <c r="K5" s="121"/>
      <c r="L5" s="121"/>
      <c r="M5" s="38"/>
      <c r="N5" s="38"/>
      <c r="O5" s="38"/>
      <c r="P5" s="148"/>
      <c r="Q5" s="38"/>
      <c r="R5" s="38"/>
      <c r="S5" s="38"/>
      <c r="T5" s="38"/>
      <c r="U5" s="38"/>
      <c r="V5" s="38"/>
    </row>
    <row r="6" spans="1:22" s="38" customFormat="1" ht="30" customHeight="1" x14ac:dyDescent="0.25">
      <c r="A6" s="117" t="s">
        <v>282</v>
      </c>
      <c r="B6" s="39" t="s">
        <v>91</v>
      </c>
      <c r="C6" s="39" t="s">
        <v>102</v>
      </c>
      <c r="D6" s="39" t="s">
        <v>88</v>
      </c>
      <c r="E6" s="39" t="s">
        <v>103</v>
      </c>
      <c r="F6" s="39" t="s">
        <v>94</v>
      </c>
      <c r="G6" s="39" t="s">
        <v>101</v>
      </c>
      <c r="H6" s="39" t="s">
        <v>99</v>
      </c>
      <c r="I6" s="39" t="s">
        <v>89</v>
      </c>
      <c r="J6" s="39" t="s">
        <v>100</v>
      </c>
      <c r="K6" s="39" t="s">
        <v>93</v>
      </c>
      <c r="L6" s="39" t="s">
        <v>96</v>
      </c>
      <c r="M6" s="39" t="s">
        <v>87</v>
      </c>
      <c r="N6" s="39" t="s">
        <v>86</v>
      </c>
      <c r="O6" s="39" t="s">
        <v>84</v>
      </c>
      <c r="P6" s="39" t="s">
        <v>105</v>
      </c>
      <c r="Q6" s="39" t="s">
        <v>106</v>
      </c>
      <c r="R6" s="39" t="s">
        <v>92</v>
      </c>
      <c r="S6" s="39" t="s">
        <v>98</v>
      </c>
      <c r="T6" s="39" t="s">
        <v>90</v>
      </c>
      <c r="U6" s="39" t="s">
        <v>85</v>
      </c>
      <c r="V6" s="118" t="s">
        <v>81</v>
      </c>
    </row>
    <row r="7" spans="1:22" ht="15" customHeight="1" x14ac:dyDescent="0.2">
      <c r="A7" s="120" t="s">
        <v>16</v>
      </c>
      <c r="B7" s="121">
        <f>IFERROR(HLOOKUP(B$6,[3]carteraycontingente!$D$13:$CD$43,[3]carteraycontingente!$A14,FALSE)/1000,0)</f>
        <v>35926.080957999999</v>
      </c>
      <c r="C7" s="121">
        <f>IFERROR(HLOOKUP(C$6,[3]carteraycontingente!$D$13:$CD$43,[3]carteraycontingente!$A14,FALSE)/1000,0)</f>
        <v>0</v>
      </c>
      <c r="D7" s="121">
        <f>IFERROR(HLOOKUP(D$6,[3]carteraycontingente!$D$13:$CD$43,[3]carteraycontingente!$A14,FALSE)/1000,0)</f>
        <v>0</v>
      </c>
      <c r="E7" s="121">
        <f>IFERROR(HLOOKUP(E$6,[3]carteraycontingente!$D$13:$CD$43,[3]carteraycontingente!$A14,FALSE)/1000,0)</f>
        <v>0</v>
      </c>
      <c r="F7" s="121">
        <f>IFERROR(HLOOKUP(F$6,[3]carteraycontingente!$D$13:$CD$43,[3]carteraycontingente!$A14,FALSE)/1000,0)</f>
        <v>0</v>
      </c>
      <c r="G7" s="121">
        <f>IFERROR(HLOOKUP(G$6,[3]carteraycontingente!$D$13:$CD$43,[3]carteraycontingente!$A14,FALSE)/1000,0)</f>
        <v>0</v>
      </c>
      <c r="H7" s="121">
        <f>IFERROR(HLOOKUP(H$6,[3]carteraycontingente!$D$13:$CD$43,[3]carteraycontingente!$A14,FALSE)/1000,0)</f>
        <v>0</v>
      </c>
      <c r="I7" s="121">
        <f>IFERROR(HLOOKUP(I$6,[3]carteraycontingente!$D$13:$CD$43,[3]carteraycontingente!$A14,FALSE)/1000,0)</f>
        <v>0</v>
      </c>
      <c r="J7" s="121">
        <f>IFERROR(HLOOKUP(J$6,[3]carteraycontingente!$D$13:$CD$43,[3]carteraycontingente!$A14,FALSE)/1000,0)</f>
        <v>0</v>
      </c>
      <c r="K7" s="121">
        <f>IFERROR(HLOOKUP(K$6,[3]carteraycontingente!$D$13:$CD$43,[3]carteraycontingente!$A14,FALSE)/1000,0)</f>
        <v>0</v>
      </c>
      <c r="L7" s="121">
        <f>IFERROR(HLOOKUP(L$6,[3]carteraycontingente!$D$13:$CD$43,[3]carteraycontingente!$A14,FALSE)/1000,0)</f>
        <v>0</v>
      </c>
      <c r="M7" s="121">
        <f>IFERROR(HLOOKUP(M$6,[3]carteraycontingente!$D$13:$CD$43,[3]carteraycontingente!$A14,FALSE)/1000,0)</f>
        <v>0</v>
      </c>
      <c r="N7" s="121">
        <f>IFERROR(HLOOKUP(N$6,[3]carteraycontingente!$D$13:$CD$43,[3]carteraycontingente!$A14,FALSE)/1000,0)</f>
        <v>0</v>
      </c>
      <c r="O7" s="121">
        <f>IFERROR(HLOOKUP(O$6,[3]carteraycontingente!$D$13:$CD$43,[3]carteraycontingente!$A14,FALSE)/1000,0)</f>
        <v>0</v>
      </c>
      <c r="P7" s="121">
        <f>IFERROR(HLOOKUP(P$6,[3]carteraycontingente!$D$13:$CD$43,[3]carteraycontingente!$A14,FALSE)/1000,0)</f>
        <v>0</v>
      </c>
      <c r="Q7" s="121">
        <f>IFERROR(HLOOKUP(Q$6,[3]carteraycontingente!$D$13:$CD$43,[3]carteraycontingente!$A14,FALSE)/1000,0)</f>
        <v>0</v>
      </c>
      <c r="R7" s="121">
        <f>IFERROR(HLOOKUP(R$6,[3]carteraycontingente!$D$13:$CD$43,[3]carteraycontingente!$A14,FALSE)/1000,0)</f>
        <v>0</v>
      </c>
      <c r="S7" s="121">
        <f>IFERROR(HLOOKUP(S$6,[3]carteraycontingente!$D$13:$CD$43,[3]carteraycontingente!$A14,FALSE)/1000,0)</f>
        <v>0</v>
      </c>
      <c r="T7" s="121">
        <f>IFERROR(HLOOKUP(T$6,[3]carteraycontingente!$D$13:$CD$43,[3]carteraycontingente!$A14,FALSE)/1000,0)</f>
        <v>0</v>
      </c>
      <c r="U7" s="121">
        <f>IFERROR(HLOOKUP(U$6,[3]carteraycontingente!$D$13:$CD$43,[3]carteraycontingente!$A14,FALSE)/1000,0)</f>
        <v>0</v>
      </c>
      <c r="V7" s="121">
        <f>IFERROR(HLOOKUP(V$6,[3]carteraycontingente!$D$13:$CD$43,[3]carteraycontingente!$A14,FALSE)/1000,0)</f>
        <v>0</v>
      </c>
    </row>
    <row r="8" spans="1:22" ht="15" customHeight="1" x14ac:dyDescent="0.2">
      <c r="A8" s="120" t="s">
        <v>17</v>
      </c>
      <c r="B8" s="121">
        <f>IFERROR(HLOOKUP(B$6,[3]carteraycontingente!$D$13:$CD$43,[3]carteraycontingente!$A15,FALSE)/1000,0)</f>
        <v>0</v>
      </c>
      <c r="C8" s="121">
        <f>IFERROR(HLOOKUP(C$6,[3]carteraycontingente!$D$13:$CD$43,[3]carteraycontingente!$A15,FALSE)/1000,0)</f>
        <v>0</v>
      </c>
      <c r="D8" s="121">
        <f>IFERROR(HLOOKUP(D$6,[3]carteraycontingente!$D$13:$CD$43,[3]carteraycontingente!$A15,FALSE)/1000,0)</f>
        <v>0</v>
      </c>
      <c r="E8" s="121">
        <f>IFERROR(HLOOKUP(E$6,[3]carteraycontingente!$D$13:$CD$43,[3]carteraycontingente!$A15,FALSE)/1000,0)</f>
        <v>0</v>
      </c>
      <c r="F8" s="121">
        <f>IFERROR(HLOOKUP(F$6,[3]carteraycontingente!$D$13:$CD$43,[3]carteraycontingente!$A15,FALSE)/1000,0)</f>
        <v>0</v>
      </c>
      <c r="G8" s="121">
        <f>IFERROR(HLOOKUP(G$6,[3]carteraycontingente!$D$13:$CD$43,[3]carteraycontingente!$A15,FALSE)/1000,0)</f>
        <v>0</v>
      </c>
      <c r="H8" s="121">
        <f>IFERROR(HLOOKUP(H$6,[3]carteraycontingente!$D$13:$CD$43,[3]carteraycontingente!$A15,FALSE)/1000,0)</f>
        <v>0</v>
      </c>
      <c r="I8" s="121">
        <f>IFERROR(HLOOKUP(I$6,[3]carteraycontingente!$D$13:$CD$43,[3]carteraycontingente!$A15,FALSE)/1000,0)</f>
        <v>0</v>
      </c>
      <c r="J8" s="121">
        <f>IFERROR(HLOOKUP(J$6,[3]carteraycontingente!$D$13:$CD$43,[3]carteraycontingente!$A15,FALSE)/1000,0)</f>
        <v>0</v>
      </c>
      <c r="K8" s="121">
        <f>IFERROR(HLOOKUP(K$6,[3]carteraycontingente!$D$13:$CD$43,[3]carteraycontingente!$A15,FALSE)/1000,0)</f>
        <v>0</v>
      </c>
      <c r="L8" s="121">
        <f>IFERROR(HLOOKUP(L$6,[3]carteraycontingente!$D$13:$CD$43,[3]carteraycontingente!$A15,FALSE)/1000,0)</f>
        <v>0</v>
      </c>
      <c r="M8" s="121">
        <f>IFERROR(HLOOKUP(M$6,[3]carteraycontingente!$D$13:$CD$43,[3]carteraycontingente!$A15,FALSE)/1000,0)</f>
        <v>0</v>
      </c>
      <c r="N8" s="121">
        <f>IFERROR(HLOOKUP(N$6,[3]carteraycontingente!$D$13:$CD$43,[3]carteraycontingente!$A15,FALSE)/1000,0)</f>
        <v>0</v>
      </c>
      <c r="O8" s="121">
        <f>IFERROR(HLOOKUP(O$6,[3]carteraycontingente!$D$13:$CD$43,[3]carteraycontingente!$A15,FALSE)/1000,0)</f>
        <v>0</v>
      </c>
      <c r="P8" s="121">
        <f>IFERROR(HLOOKUP(P$6,[3]carteraycontingente!$D$13:$CD$43,[3]carteraycontingente!$A15,FALSE)/1000,0)</f>
        <v>0</v>
      </c>
      <c r="Q8" s="121">
        <f>IFERROR(HLOOKUP(Q$6,[3]carteraycontingente!$D$13:$CD$43,[3]carteraycontingente!$A15,FALSE)/1000,0)</f>
        <v>0</v>
      </c>
      <c r="R8" s="121">
        <f>IFERROR(HLOOKUP(R$6,[3]carteraycontingente!$D$13:$CD$43,[3]carteraycontingente!$A15,FALSE)/1000,0)</f>
        <v>0</v>
      </c>
      <c r="S8" s="121">
        <f>IFERROR(HLOOKUP(S$6,[3]carteraycontingente!$D$13:$CD$43,[3]carteraycontingente!$A15,FALSE)/1000,0)</f>
        <v>0</v>
      </c>
      <c r="T8" s="121">
        <f>IFERROR(HLOOKUP(T$6,[3]carteraycontingente!$D$13:$CD$43,[3]carteraycontingente!$A15,FALSE)/1000,0)</f>
        <v>0</v>
      </c>
      <c r="U8" s="121">
        <f>IFERROR(HLOOKUP(U$6,[3]carteraycontingente!$D$13:$CD$43,[3]carteraycontingente!$A15,FALSE)/1000,0)</f>
        <v>0</v>
      </c>
      <c r="V8" s="121">
        <f>IFERROR(HLOOKUP(V$6,[3]carteraycontingente!$D$13:$CD$43,[3]carteraycontingente!$A15,FALSE)/1000,0)</f>
        <v>0</v>
      </c>
    </row>
    <row r="9" spans="1:22" ht="15" customHeight="1" x14ac:dyDescent="0.2">
      <c r="A9" s="120" t="s">
        <v>18</v>
      </c>
      <c r="B9" s="121">
        <f>IFERROR(HLOOKUP(B$6,[3]carteraycontingente!$D$13:$CD$43,[3]carteraycontingente!$A16,FALSE)/1000,0)</f>
        <v>0</v>
      </c>
      <c r="C9" s="121">
        <f>IFERROR(HLOOKUP(C$6,[3]carteraycontingente!$D$13:$CD$43,[3]carteraycontingente!$A16,FALSE)/1000,0)</f>
        <v>0</v>
      </c>
      <c r="D9" s="121">
        <f>IFERROR(HLOOKUP(D$6,[3]carteraycontingente!$D$13:$CD$43,[3]carteraycontingente!$A16,FALSE)/1000,0)</f>
        <v>0</v>
      </c>
      <c r="E9" s="121">
        <f>IFERROR(HLOOKUP(E$6,[3]carteraycontingente!$D$13:$CD$43,[3]carteraycontingente!$A16,FALSE)/1000,0)</f>
        <v>0</v>
      </c>
      <c r="F9" s="121">
        <f>IFERROR(HLOOKUP(F$6,[3]carteraycontingente!$D$13:$CD$43,[3]carteraycontingente!$A16,FALSE)/1000,0)</f>
        <v>0</v>
      </c>
      <c r="G9" s="121">
        <f>IFERROR(HLOOKUP(G$6,[3]carteraycontingente!$D$13:$CD$43,[3]carteraycontingente!$A16,FALSE)/1000,0)</f>
        <v>0</v>
      </c>
      <c r="H9" s="121">
        <f>IFERROR(HLOOKUP(H$6,[3]carteraycontingente!$D$13:$CD$43,[3]carteraycontingente!$A16,FALSE)/1000,0)</f>
        <v>0</v>
      </c>
      <c r="I9" s="121">
        <f>IFERROR(HLOOKUP(I$6,[3]carteraycontingente!$D$13:$CD$43,[3]carteraycontingente!$A16,FALSE)/1000,0)</f>
        <v>0</v>
      </c>
      <c r="J9" s="121">
        <f>IFERROR(HLOOKUP(J$6,[3]carteraycontingente!$D$13:$CD$43,[3]carteraycontingente!$A16,FALSE)/1000,0)</f>
        <v>0</v>
      </c>
      <c r="K9" s="121">
        <f>IFERROR(HLOOKUP(K$6,[3]carteraycontingente!$D$13:$CD$43,[3]carteraycontingente!$A16,FALSE)/1000,0)</f>
        <v>0</v>
      </c>
      <c r="L9" s="121">
        <f>IFERROR(HLOOKUP(L$6,[3]carteraycontingente!$D$13:$CD$43,[3]carteraycontingente!$A16,FALSE)/1000,0)</f>
        <v>0</v>
      </c>
      <c r="M9" s="121">
        <f>IFERROR(HLOOKUP(M$6,[3]carteraycontingente!$D$13:$CD$43,[3]carteraycontingente!$A16,FALSE)/1000,0)</f>
        <v>0</v>
      </c>
      <c r="N9" s="121">
        <f>IFERROR(HLOOKUP(N$6,[3]carteraycontingente!$D$13:$CD$43,[3]carteraycontingente!$A16,FALSE)/1000,0)</f>
        <v>0</v>
      </c>
      <c r="O9" s="121">
        <f>IFERROR(HLOOKUP(O$6,[3]carteraycontingente!$D$13:$CD$43,[3]carteraycontingente!$A16,FALSE)/1000,0)</f>
        <v>0</v>
      </c>
      <c r="P9" s="121">
        <f>IFERROR(HLOOKUP(P$6,[3]carteraycontingente!$D$13:$CD$43,[3]carteraycontingente!$A16,FALSE)/1000,0)</f>
        <v>0</v>
      </c>
      <c r="Q9" s="121">
        <f>IFERROR(HLOOKUP(Q$6,[3]carteraycontingente!$D$13:$CD$43,[3]carteraycontingente!$A16,FALSE)/1000,0)</f>
        <v>0</v>
      </c>
      <c r="R9" s="121">
        <f>IFERROR(HLOOKUP(R$6,[3]carteraycontingente!$D$13:$CD$43,[3]carteraycontingente!$A16,FALSE)/1000,0)</f>
        <v>0</v>
      </c>
      <c r="S9" s="121">
        <f>IFERROR(HLOOKUP(S$6,[3]carteraycontingente!$D$13:$CD$43,[3]carteraycontingente!$A16,FALSE)/1000,0)</f>
        <v>0</v>
      </c>
      <c r="T9" s="121">
        <f>IFERROR(HLOOKUP(T$6,[3]carteraycontingente!$D$13:$CD$43,[3]carteraycontingente!$A16,FALSE)/1000,0)</f>
        <v>0</v>
      </c>
      <c r="U9" s="121">
        <f>IFERROR(HLOOKUP(U$6,[3]carteraycontingente!$D$13:$CD$43,[3]carteraycontingente!$A16,FALSE)/1000,0)</f>
        <v>0</v>
      </c>
      <c r="V9" s="121">
        <f>IFERROR(HLOOKUP(V$6,[3]carteraycontingente!$D$13:$CD$43,[3]carteraycontingente!$A16,FALSE)/1000,0)</f>
        <v>0</v>
      </c>
    </row>
    <row r="10" spans="1:22" ht="15" customHeight="1" x14ac:dyDescent="0.2">
      <c r="A10" s="120" t="s">
        <v>19</v>
      </c>
      <c r="B10" s="121">
        <f>IFERROR(HLOOKUP(B$6,[3]carteraycontingente!$D$13:$CD$43,[3]carteraycontingente!$A17,FALSE)/1000,0)</f>
        <v>0</v>
      </c>
      <c r="C10" s="121">
        <f>IFERROR(HLOOKUP(C$6,[3]carteraycontingente!$D$13:$CD$43,[3]carteraycontingente!$A17,FALSE)/1000,0)</f>
        <v>0</v>
      </c>
      <c r="D10" s="121">
        <f>IFERROR(HLOOKUP(D$6,[3]carteraycontingente!$D$13:$CD$43,[3]carteraycontingente!$A17,FALSE)/1000,0)</f>
        <v>0</v>
      </c>
      <c r="E10" s="121">
        <f>IFERROR(HLOOKUP(E$6,[3]carteraycontingente!$D$13:$CD$43,[3]carteraycontingente!$A17,FALSE)/1000,0)</f>
        <v>0</v>
      </c>
      <c r="F10" s="121">
        <f>IFERROR(HLOOKUP(F$6,[3]carteraycontingente!$D$13:$CD$43,[3]carteraycontingente!$A17,FALSE)/1000,0)</f>
        <v>0</v>
      </c>
      <c r="G10" s="121">
        <f>IFERROR(HLOOKUP(G$6,[3]carteraycontingente!$D$13:$CD$43,[3]carteraycontingente!$A17,FALSE)/1000,0)</f>
        <v>0</v>
      </c>
      <c r="H10" s="121">
        <f>IFERROR(HLOOKUP(H$6,[3]carteraycontingente!$D$13:$CD$43,[3]carteraycontingente!$A17,FALSE)/1000,0)</f>
        <v>0</v>
      </c>
      <c r="I10" s="121">
        <f>IFERROR(HLOOKUP(I$6,[3]carteraycontingente!$D$13:$CD$43,[3]carteraycontingente!$A17,FALSE)/1000,0)</f>
        <v>0</v>
      </c>
      <c r="J10" s="121">
        <f>IFERROR(HLOOKUP(J$6,[3]carteraycontingente!$D$13:$CD$43,[3]carteraycontingente!$A17,FALSE)/1000,0)</f>
        <v>0</v>
      </c>
      <c r="K10" s="121">
        <f>IFERROR(HLOOKUP(K$6,[3]carteraycontingente!$D$13:$CD$43,[3]carteraycontingente!$A17,FALSE)/1000,0)</f>
        <v>0</v>
      </c>
      <c r="L10" s="121">
        <f>IFERROR(HLOOKUP(L$6,[3]carteraycontingente!$D$13:$CD$43,[3]carteraycontingente!$A17,FALSE)/1000,0)</f>
        <v>0</v>
      </c>
      <c r="M10" s="121">
        <f>IFERROR(HLOOKUP(M$6,[3]carteraycontingente!$D$13:$CD$43,[3]carteraycontingente!$A17,FALSE)/1000,0)</f>
        <v>0</v>
      </c>
      <c r="N10" s="121">
        <f>IFERROR(HLOOKUP(N$6,[3]carteraycontingente!$D$13:$CD$43,[3]carteraycontingente!$A17,FALSE)/1000,0)</f>
        <v>0</v>
      </c>
      <c r="O10" s="121">
        <f>IFERROR(HLOOKUP(O$6,[3]carteraycontingente!$D$13:$CD$43,[3]carteraycontingente!$A17,FALSE)/1000,0)</f>
        <v>0</v>
      </c>
      <c r="P10" s="121">
        <f>IFERROR(HLOOKUP(P$6,[3]carteraycontingente!$D$13:$CD$43,[3]carteraycontingente!$A17,FALSE)/1000,0)</f>
        <v>0</v>
      </c>
      <c r="Q10" s="121">
        <f>IFERROR(HLOOKUP(Q$6,[3]carteraycontingente!$D$13:$CD$43,[3]carteraycontingente!$A17,FALSE)/1000,0)</f>
        <v>0</v>
      </c>
      <c r="R10" s="121">
        <f>IFERROR(HLOOKUP(R$6,[3]carteraycontingente!$D$13:$CD$43,[3]carteraycontingente!$A17,FALSE)/1000,0)</f>
        <v>0</v>
      </c>
      <c r="S10" s="121">
        <f>IFERROR(HLOOKUP(S$6,[3]carteraycontingente!$D$13:$CD$43,[3]carteraycontingente!$A17,FALSE)/1000,0)</f>
        <v>0</v>
      </c>
      <c r="T10" s="121">
        <f>IFERROR(HLOOKUP(T$6,[3]carteraycontingente!$D$13:$CD$43,[3]carteraycontingente!$A17,FALSE)/1000,0)</f>
        <v>0</v>
      </c>
      <c r="U10" s="121">
        <f>IFERROR(HLOOKUP(U$6,[3]carteraycontingente!$D$13:$CD$43,[3]carteraycontingente!$A17,FALSE)/1000,0)</f>
        <v>0</v>
      </c>
      <c r="V10" s="121">
        <f>IFERROR(HLOOKUP(V$6,[3]carteraycontingente!$D$13:$CD$43,[3]carteraycontingente!$A17,FALSE)/1000,0)</f>
        <v>0</v>
      </c>
    </row>
    <row r="11" spans="1:22" ht="15" customHeight="1" x14ac:dyDescent="0.2">
      <c r="A11" s="120" t="s">
        <v>20</v>
      </c>
      <c r="B11" s="121">
        <f>IFERROR(HLOOKUP(B$6,[3]carteraycontingente!$D$13:$CD$43,[3]carteraycontingente!$A18,FALSE)/1000,0)</f>
        <v>0</v>
      </c>
      <c r="C11" s="121">
        <f>IFERROR(HLOOKUP(C$6,[3]carteraycontingente!$D$13:$CD$43,[3]carteraycontingente!$A18,FALSE)/1000,0)</f>
        <v>0</v>
      </c>
      <c r="D11" s="121">
        <f>IFERROR(HLOOKUP(D$6,[3]carteraycontingente!$D$13:$CD$43,[3]carteraycontingente!$A18,FALSE)/1000,0)</f>
        <v>0</v>
      </c>
      <c r="E11" s="121">
        <f>IFERROR(HLOOKUP(E$6,[3]carteraycontingente!$D$13:$CD$43,[3]carteraycontingente!$A18,FALSE)/1000,0)</f>
        <v>0</v>
      </c>
      <c r="F11" s="121">
        <f>IFERROR(HLOOKUP(F$6,[3]carteraycontingente!$D$13:$CD$43,[3]carteraycontingente!$A18,FALSE)/1000,0)</f>
        <v>0</v>
      </c>
      <c r="G11" s="121">
        <f>IFERROR(HLOOKUP(G$6,[3]carteraycontingente!$D$13:$CD$43,[3]carteraycontingente!$A18,FALSE)/1000,0)</f>
        <v>0</v>
      </c>
      <c r="H11" s="121">
        <f>IFERROR(HLOOKUP(H$6,[3]carteraycontingente!$D$13:$CD$43,[3]carteraycontingente!$A18,FALSE)/1000,0)</f>
        <v>0</v>
      </c>
      <c r="I11" s="121">
        <f>IFERROR(HLOOKUP(I$6,[3]carteraycontingente!$D$13:$CD$43,[3]carteraycontingente!$A18,FALSE)/1000,0)</f>
        <v>0</v>
      </c>
      <c r="J11" s="121">
        <f>IFERROR(HLOOKUP(J$6,[3]carteraycontingente!$D$13:$CD$43,[3]carteraycontingente!$A18,FALSE)/1000,0)</f>
        <v>0</v>
      </c>
      <c r="K11" s="121">
        <f>IFERROR(HLOOKUP(K$6,[3]carteraycontingente!$D$13:$CD$43,[3]carteraycontingente!$A18,FALSE)/1000,0)</f>
        <v>0</v>
      </c>
      <c r="L11" s="121">
        <f>IFERROR(HLOOKUP(L$6,[3]carteraycontingente!$D$13:$CD$43,[3]carteraycontingente!$A18,FALSE)/1000,0)</f>
        <v>0</v>
      </c>
      <c r="M11" s="121">
        <f>IFERROR(HLOOKUP(M$6,[3]carteraycontingente!$D$13:$CD$43,[3]carteraycontingente!$A18,FALSE)/1000,0)</f>
        <v>0</v>
      </c>
      <c r="N11" s="121">
        <f>IFERROR(HLOOKUP(N$6,[3]carteraycontingente!$D$13:$CD$43,[3]carteraycontingente!$A18,FALSE)/1000,0)</f>
        <v>0</v>
      </c>
      <c r="O11" s="121">
        <f>IFERROR(HLOOKUP(O$6,[3]carteraycontingente!$D$13:$CD$43,[3]carteraycontingente!$A18,FALSE)/1000,0)</f>
        <v>0</v>
      </c>
      <c r="P11" s="121">
        <f>IFERROR(HLOOKUP(P$6,[3]carteraycontingente!$D$13:$CD$43,[3]carteraycontingente!$A18,FALSE)/1000,0)</f>
        <v>0</v>
      </c>
      <c r="Q11" s="121">
        <f>IFERROR(HLOOKUP(Q$6,[3]carteraycontingente!$D$13:$CD$43,[3]carteraycontingente!$A18,FALSE)/1000,0)</f>
        <v>0</v>
      </c>
      <c r="R11" s="121">
        <f>IFERROR(HLOOKUP(R$6,[3]carteraycontingente!$D$13:$CD$43,[3]carteraycontingente!$A18,FALSE)/1000,0)</f>
        <v>0</v>
      </c>
      <c r="S11" s="121">
        <f>IFERROR(HLOOKUP(S$6,[3]carteraycontingente!$D$13:$CD$43,[3]carteraycontingente!$A18,FALSE)/1000,0)</f>
        <v>0</v>
      </c>
      <c r="T11" s="121">
        <f>IFERROR(HLOOKUP(T$6,[3]carteraycontingente!$D$13:$CD$43,[3]carteraycontingente!$A18,FALSE)/1000,0)</f>
        <v>0</v>
      </c>
      <c r="U11" s="121">
        <f>IFERROR(HLOOKUP(U$6,[3]carteraycontingente!$D$13:$CD$43,[3]carteraycontingente!$A18,FALSE)/1000,0)</f>
        <v>0</v>
      </c>
      <c r="V11" s="121">
        <f>IFERROR(HLOOKUP(V$6,[3]carteraycontingente!$D$13:$CD$43,[3]carteraycontingente!$A18,FALSE)/1000,0)</f>
        <v>0</v>
      </c>
    </row>
    <row r="12" spans="1:22" ht="15" customHeight="1" x14ac:dyDescent="0.2">
      <c r="A12" s="120" t="s">
        <v>21</v>
      </c>
      <c r="B12" s="121">
        <f>IFERROR(HLOOKUP(B$6,[3]carteraycontingente!$D$13:$CD$43,[3]carteraycontingente!$A19,FALSE)/1000,0)</f>
        <v>71142.532040799982</v>
      </c>
      <c r="C12" s="121">
        <f>IFERROR(HLOOKUP(C$6,[3]carteraycontingente!$D$13:$CD$43,[3]carteraycontingente!$A19,FALSE)/1000,0)</f>
        <v>27863.791091400002</v>
      </c>
      <c r="D12" s="121">
        <f>IFERROR(HLOOKUP(D$6,[3]carteraycontingente!$D$13:$CD$43,[3]carteraycontingente!$A19,FALSE)/1000,0)</f>
        <v>2514.9064878000004</v>
      </c>
      <c r="E12" s="121">
        <f>IFERROR(HLOOKUP(E$6,[3]carteraycontingente!$D$13:$CD$43,[3]carteraycontingente!$A19,FALSE)/1000,0)</f>
        <v>1293.78117</v>
      </c>
      <c r="F12" s="121">
        <f>IFERROR(HLOOKUP(F$6,[3]carteraycontingente!$D$13:$CD$43,[3]carteraycontingente!$A19,FALSE)/1000,0)</f>
        <v>914.42408</v>
      </c>
      <c r="G12" s="121">
        <f>IFERROR(HLOOKUP(G$6,[3]carteraycontingente!$D$13:$CD$43,[3]carteraycontingente!$A19,FALSE)/1000,0)</f>
        <v>0</v>
      </c>
      <c r="H12" s="121">
        <f>IFERROR(HLOOKUP(H$6,[3]carteraycontingente!$D$13:$CD$43,[3]carteraycontingente!$A19,FALSE)/1000,0)</f>
        <v>2453.3746900000001</v>
      </c>
      <c r="I12" s="121">
        <f>IFERROR(HLOOKUP(I$6,[3]carteraycontingente!$D$13:$CD$43,[3]carteraycontingente!$A19,FALSE)/1000,0)</f>
        <v>0</v>
      </c>
      <c r="J12" s="121">
        <f>IFERROR(HLOOKUP(J$6,[3]carteraycontingente!$D$13:$CD$43,[3]carteraycontingente!$A19,FALSE)/1000,0)</f>
        <v>0</v>
      </c>
      <c r="K12" s="121">
        <f>IFERROR(HLOOKUP(K$6,[3]carteraycontingente!$D$13:$CD$43,[3]carteraycontingente!$A19,FALSE)/1000,0)</f>
        <v>0</v>
      </c>
      <c r="L12" s="121">
        <f>IFERROR(HLOOKUP(L$6,[3]carteraycontingente!$D$13:$CD$43,[3]carteraycontingente!$A19,FALSE)/1000,0)</f>
        <v>0</v>
      </c>
      <c r="M12" s="121">
        <f>IFERROR(HLOOKUP(M$6,[3]carteraycontingente!$D$13:$CD$43,[3]carteraycontingente!$A19,FALSE)/1000,0)</f>
        <v>0</v>
      </c>
      <c r="N12" s="121">
        <f>IFERROR(HLOOKUP(N$6,[3]carteraycontingente!$D$13:$CD$43,[3]carteraycontingente!$A19,FALSE)/1000,0)</f>
        <v>1195.8648899999998</v>
      </c>
      <c r="O12" s="121">
        <f>IFERROR(HLOOKUP(O$6,[3]carteraycontingente!$D$13:$CD$43,[3]carteraycontingente!$A19,FALSE)/1000,0)</f>
        <v>0</v>
      </c>
      <c r="P12" s="121">
        <f>IFERROR(HLOOKUP(P$6,[3]carteraycontingente!$D$13:$CD$43,[3]carteraycontingente!$A19,FALSE)/1000,0)</f>
        <v>0</v>
      </c>
      <c r="Q12" s="121">
        <f>IFERROR(HLOOKUP(Q$6,[3]carteraycontingente!$D$13:$CD$43,[3]carteraycontingente!$A19,FALSE)/1000,0)</f>
        <v>0</v>
      </c>
      <c r="R12" s="121">
        <f>IFERROR(HLOOKUP(R$6,[3]carteraycontingente!$D$13:$CD$43,[3]carteraycontingente!$A19,FALSE)/1000,0)</f>
        <v>0</v>
      </c>
      <c r="S12" s="121">
        <f>IFERROR(HLOOKUP(S$6,[3]carteraycontingente!$D$13:$CD$43,[3]carteraycontingente!$A19,FALSE)/1000,0)</f>
        <v>0</v>
      </c>
      <c r="T12" s="121">
        <f>IFERROR(HLOOKUP(T$6,[3]carteraycontingente!$D$13:$CD$43,[3]carteraycontingente!$A19,FALSE)/1000,0)</f>
        <v>0</v>
      </c>
      <c r="U12" s="121">
        <f>IFERROR(HLOOKUP(U$6,[3]carteraycontingente!$D$13:$CD$43,[3]carteraycontingente!$A19,FALSE)/1000,0)</f>
        <v>0</v>
      </c>
      <c r="V12" s="121">
        <f>IFERROR(HLOOKUP(V$6,[3]carteraycontingente!$D$13:$CD$43,[3]carteraycontingente!$A19,FALSE)/1000,0)</f>
        <v>0</v>
      </c>
    </row>
    <row r="13" spans="1:22" ht="15" customHeight="1" x14ac:dyDescent="0.2">
      <c r="A13" s="120" t="s">
        <v>426</v>
      </c>
      <c r="B13" s="121">
        <f>IFERROR(HLOOKUP(B$6,[3]carteraycontingente!$D$13:$CD$43,[3]carteraycontingente!$A20,FALSE)/1000,0)</f>
        <v>915.29952000000003</v>
      </c>
      <c r="C13" s="121">
        <f>IFERROR(HLOOKUP(C$6,[3]carteraycontingente!$D$13:$CD$43,[3]carteraycontingente!$A20,FALSE)/1000,0)</f>
        <v>0</v>
      </c>
      <c r="D13" s="121">
        <f>IFERROR(HLOOKUP(D$6,[3]carteraycontingente!$D$13:$CD$43,[3]carteraycontingente!$A20,FALSE)/1000,0)</f>
        <v>0</v>
      </c>
      <c r="E13" s="121">
        <f>IFERROR(HLOOKUP(E$6,[3]carteraycontingente!$D$13:$CD$43,[3]carteraycontingente!$A20,FALSE)/1000,0)</f>
        <v>0</v>
      </c>
      <c r="F13" s="121">
        <f>IFERROR(HLOOKUP(F$6,[3]carteraycontingente!$D$13:$CD$43,[3]carteraycontingente!$A20,FALSE)/1000,0)</f>
        <v>0</v>
      </c>
      <c r="G13" s="121">
        <f>IFERROR(HLOOKUP(G$6,[3]carteraycontingente!$D$13:$CD$43,[3]carteraycontingente!$A20,FALSE)/1000,0)</f>
        <v>0</v>
      </c>
      <c r="H13" s="121">
        <f>IFERROR(HLOOKUP(H$6,[3]carteraycontingente!$D$13:$CD$43,[3]carteraycontingente!$A20,FALSE)/1000,0)</f>
        <v>0</v>
      </c>
      <c r="I13" s="121">
        <f>IFERROR(HLOOKUP(I$6,[3]carteraycontingente!$D$13:$CD$43,[3]carteraycontingente!$A20,FALSE)/1000,0)</f>
        <v>0</v>
      </c>
      <c r="J13" s="121">
        <f>IFERROR(HLOOKUP(J$6,[3]carteraycontingente!$D$13:$CD$43,[3]carteraycontingente!$A20,FALSE)/1000,0)</f>
        <v>0</v>
      </c>
      <c r="K13" s="121">
        <f>IFERROR(HLOOKUP(K$6,[3]carteraycontingente!$D$13:$CD$43,[3]carteraycontingente!$A20,FALSE)/1000,0)</f>
        <v>0</v>
      </c>
      <c r="L13" s="121">
        <f>IFERROR(HLOOKUP(L$6,[3]carteraycontingente!$D$13:$CD$43,[3]carteraycontingente!$A20,FALSE)/1000,0)</f>
        <v>0</v>
      </c>
      <c r="M13" s="121">
        <f>IFERROR(HLOOKUP(M$6,[3]carteraycontingente!$D$13:$CD$43,[3]carteraycontingente!$A20,FALSE)/1000,0)</f>
        <v>0</v>
      </c>
      <c r="N13" s="121">
        <f>IFERROR(HLOOKUP(N$6,[3]carteraycontingente!$D$13:$CD$43,[3]carteraycontingente!$A20,FALSE)/1000,0)</f>
        <v>0</v>
      </c>
      <c r="O13" s="121">
        <f>IFERROR(HLOOKUP(O$6,[3]carteraycontingente!$D$13:$CD$43,[3]carteraycontingente!$A20,FALSE)/1000,0)</f>
        <v>0</v>
      </c>
      <c r="P13" s="121">
        <f>IFERROR(HLOOKUP(P$6,[3]carteraycontingente!$D$13:$CD$43,[3]carteraycontingente!$A20,FALSE)/1000,0)</f>
        <v>0</v>
      </c>
      <c r="Q13" s="121">
        <f>IFERROR(HLOOKUP(Q$6,[3]carteraycontingente!$D$13:$CD$43,[3]carteraycontingente!$A20,FALSE)/1000,0)</f>
        <v>0</v>
      </c>
      <c r="R13" s="121">
        <f>IFERROR(HLOOKUP(R$6,[3]carteraycontingente!$D$13:$CD$43,[3]carteraycontingente!$A20,FALSE)/1000,0)</f>
        <v>0</v>
      </c>
      <c r="S13" s="121">
        <f>IFERROR(HLOOKUP(S$6,[3]carteraycontingente!$D$13:$CD$43,[3]carteraycontingente!$A20,FALSE)/1000,0)</f>
        <v>0</v>
      </c>
      <c r="T13" s="121">
        <f>IFERROR(HLOOKUP(T$6,[3]carteraycontingente!$D$13:$CD$43,[3]carteraycontingente!$A20,FALSE)/1000,0)</f>
        <v>0</v>
      </c>
      <c r="U13" s="121">
        <f>IFERROR(HLOOKUP(U$6,[3]carteraycontingente!$D$13:$CD$43,[3]carteraycontingente!$A20,FALSE)/1000,0)</f>
        <v>0</v>
      </c>
      <c r="V13" s="121">
        <f>IFERROR(HLOOKUP(V$6,[3]carteraycontingente!$D$13:$CD$43,[3]carteraycontingente!$A20,FALSE)/1000,0)</f>
        <v>0</v>
      </c>
    </row>
    <row r="14" spans="1:22" ht="15" customHeight="1" x14ac:dyDescent="0.2">
      <c r="A14" s="120" t="s">
        <v>427</v>
      </c>
      <c r="B14" s="121">
        <f>IFERROR(HLOOKUP(B$6,[3]carteraycontingente!$D$13:$CD$43,[3]carteraycontingente!$A21,FALSE)/1000,0)</f>
        <v>103.759</v>
      </c>
      <c r="C14" s="121">
        <f>IFERROR(HLOOKUP(C$6,[3]carteraycontingente!$D$13:$CD$43,[3]carteraycontingente!$A21,FALSE)/1000,0)</f>
        <v>0</v>
      </c>
      <c r="D14" s="121">
        <f>IFERROR(HLOOKUP(D$6,[3]carteraycontingente!$D$13:$CD$43,[3]carteraycontingente!$A21,FALSE)/1000,0)</f>
        <v>0</v>
      </c>
      <c r="E14" s="121">
        <f>IFERROR(HLOOKUP(E$6,[3]carteraycontingente!$D$13:$CD$43,[3]carteraycontingente!$A21,FALSE)/1000,0)</f>
        <v>0</v>
      </c>
      <c r="F14" s="121">
        <f>IFERROR(HLOOKUP(F$6,[3]carteraycontingente!$D$13:$CD$43,[3]carteraycontingente!$A21,FALSE)/1000,0)</f>
        <v>0</v>
      </c>
      <c r="G14" s="121">
        <f>IFERROR(HLOOKUP(G$6,[3]carteraycontingente!$D$13:$CD$43,[3]carteraycontingente!$A21,FALSE)/1000,0)</f>
        <v>0</v>
      </c>
      <c r="H14" s="121">
        <f>IFERROR(HLOOKUP(H$6,[3]carteraycontingente!$D$13:$CD$43,[3]carteraycontingente!$A21,FALSE)/1000,0)</f>
        <v>0</v>
      </c>
      <c r="I14" s="121">
        <f>IFERROR(HLOOKUP(I$6,[3]carteraycontingente!$D$13:$CD$43,[3]carteraycontingente!$A21,FALSE)/1000,0)</f>
        <v>0</v>
      </c>
      <c r="J14" s="121">
        <f>IFERROR(HLOOKUP(J$6,[3]carteraycontingente!$D$13:$CD$43,[3]carteraycontingente!$A21,FALSE)/1000,0)</f>
        <v>0</v>
      </c>
      <c r="K14" s="121">
        <f>IFERROR(HLOOKUP(K$6,[3]carteraycontingente!$D$13:$CD$43,[3]carteraycontingente!$A21,FALSE)/1000,0)</f>
        <v>0</v>
      </c>
      <c r="L14" s="121">
        <f>IFERROR(HLOOKUP(L$6,[3]carteraycontingente!$D$13:$CD$43,[3]carteraycontingente!$A21,FALSE)/1000,0)</f>
        <v>0</v>
      </c>
      <c r="M14" s="121">
        <f>IFERROR(HLOOKUP(M$6,[3]carteraycontingente!$D$13:$CD$43,[3]carteraycontingente!$A21,FALSE)/1000,0)</f>
        <v>0</v>
      </c>
      <c r="N14" s="121">
        <f>IFERROR(HLOOKUP(N$6,[3]carteraycontingente!$D$13:$CD$43,[3]carteraycontingente!$A21,FALSE)/1000,0)</f>
        <v>0</v>
      </c>
      <c r="O14" s="121">
        <f>IFERROR(HLOOKUP(O$6,[3]carteraycontingente!$D$13:$CD$43,[3]carteraycontingente!$A21,FALSE)/1000,0)</f>
        <v>0</v>
      </c>
      <c r="P14" s="121">
        <f>IFERROR(HLOOKUP(P$6,[3]carteraycontingente!$D$13:$CD$43,[3]carteraycontingente!$A21,FALSE)/1000,0)</f>
        <v>0</v>
      </c>
      <c r="Q14" s="121">
        <f>IFERROR(HLOOKUP(Q$6,[3]carteraycontingente!$D$13:$CD$43,[3]carteraycontingente!$A21,FALSE)/1000,0)</f>
        <v>0</v>
      </c>
      <c r="R14" s="121">
        <f>IFERROR(HLOOKUP(R$6,[3]carteraycontingente!$D$13:$CD$43,[3]carteraycontingente!$A21,FALSE)/1000,0)</f>
        <v>0</v>
      </c>
      <c r="S14" s="121">
        <f>IFERROR(HLOOKUP(S$6,[3]carteraycontingente!$D$13:$CD$43,[3]carteraycontingente!$A21,FALSE)/1000,0)</f>
        <v>0</v>
      </c>
      <c r="T14" s="121">
        <f>IFERROR(HLOOKUP(T$6,[3]carteraycontingente!$D$13:$CD$43,[3]carteraycontingente!$A21,FALSE)/1000,0)</f>
        <v>0</v>
      </c>
      <c r="U14" s="121">
        <f>IFERROR(HLOOKUP(U$6,[3]carteraycontingente!$D$13:$CD$43,[3]carteraycontingente!$A21,FALSE)/1000,0)</f>
        <v>0</v>
      </c>
      <c r="V14" s="121">
        <f>IFERROR(HLOOKUP(V$6,[3]carteraycontingente!$D$13:$CD$43,[3]carteraycontingente!$A21,FALSE)/1000,0)</f>
        <v>0</v>
      </c>
    </row>
    <row r="15" spans="1:22" ht="15" customHeight="1" x14ac:dyDescent="0.2">
      <c r="A15" s="120" t="s">
        <v>428</v>
      </c>
      <c r="B15" s="121">
        <f>IFERROR(HLOOKUP(B$6,[3]carteraycontingente!$D$13:$CD$43,[3]carteraycontingente!$A22,FALSE)/1000,0)</f>
        <v>0</v>
      </c>
      <c r="C15" s="121">
        <f>IFERROR(HLOOKUP(C$6,[3]carteraycontingente!$D$13:$CD$43,[3]carteraycontingente!$A22,FALSE)/1000,0)</f>
        <v>0</v>
      </c>
      <c r="D15" s="121">
        <f>IFERROR(HLOOKUP(D$6,[3]carteraycontingente!$D$13:$CD$43,[3]carteraycontingente!$A22,FALSE)/1000,0)</f>
        <v>0</v>
      </c>
      <c r="E15" s="121">
        <f>IFERROR(HLOOKUP(E$6,[3]carteraycontingente!$D$13:$CD$43,[3]carteraycontingente!$A22,FALSE)/1000,0)</f>
        <v>0</v>
      </c>
      <c r="F15" s="121">
        <f>IFERROR(HLOOKUP(F$6,[3]carteraycontingente!$D$13:$CD$43,[3]carteraycontingente!$A22,FALSE)/1000,0)</f>
        <v>0</v>
      </c>
      <c r="G15" s="121">
        <f>IFERROR(HLOOKUP(G$6,[3]carteraycontingente!$D$13:$CD$43,[3]carteraycontingente!$A22,FALSE)/1000,0)</f>
        <v>0</v>
      </c>
      <c r="H15" s="121">
        <f>IFERROR(HLOOKUP(H$6,[3]carteraycontingente!$D$13:$CD$43,[3]carteraycontingente!$A22,FALSE)/1000,0)</f>
        <v>0</v>
      </c>
      <c r="I15" s="121">
        <f>IFERROR(HLOOKUP(I$6,[3]carteraycontingente!$D$13:$CD$43,[3]carteraycontingente!$A22,FALSE)/1000,0)</f>
        <v>0</v>
      </c>
      <c r="J15" s="121">
        <f>IFERROR(HLOOKUP(J$6,[3]carteraycontingente!$D$13:$CD$43,[3]carteraycontingente!$A22,FALSE)/1000,0)</f>
        <v>0</v>
      </c>
      <c r="K15" s="121">
        <f>IFERROR(HLOOKUP(K$6,[3]carteraycontingente!$D$13:$CD$43,[3]carteraycontingente!$A22,FALSE)/1000,0)</f>
        <v>0</v>
      </c>
      <c r="L15" s="121">
        <f>IFERROR(HLOOKUP(L$6,[3]carteraycontingente!$D$13:$CD$43,[3]carteraycontingente!$A22,FALSE)/1000,0)</f>
        <v>0</v>
      </c>
      <c r="M15" s="121">
        <f>IFERROR(HLOOKUP(M$6,[3]carteraycontingente!$D$13:$CD$43,[3]carteraycontingente!$A22,FALSE)/1000,0)</f>
        <v>0</v>
      </c>
      <c r="N15" s="121">
        <f>IFERROR(HLOOKUP(N$6,[3]carteraycontingente!$D$13:$CD$43,[3]carteraycontingente!$A22,FALSE)/1000,0)</f>
        <v>0</v>
      </c>
      <c r="O15" s="121">
        <f>IFERROR(HLOOKUP(O$6,[3]carteraycontingente!$D$13:$CD$43,[3]carteraycontingente!$A22,FALSE)/1000,0)</f>
        <v>0</v>
      </c>
      <c r="P15" s="121">
        <f>IFERROR(HLOOKUP(P$6,[3]carteraycontingente!$D$13:$CD$43,[3]carteraycontingente!$A22,FALSE)/1000,0)</f>
        <v>0</v>
      </c>
      <c r="Q15" s="121">
        <f>IFERROR(HLOOKUP(Q$6,[3]carteraycontingente!$D$13:$CD$43,[3]carteraycontingente!$A22,FALSE)/1000,0)</f>
        <v>0</v>
      </c>
      <c r="R15" s="121">
        <f>IFERROR(HLOOKUP(R$6,[3]carteraycontingente!$D$13:$CD$43,[3]carteraycontingente!$A22,FALSE)/1000,0)</f>
        <v>0</v>
      </c>
      <c r="S15" s="121">
        <f>IFERROR(HLOOKUP(S$6,[3]carteraycontingente!$D$13:$CD$43,[3]carteraycontingente!$A22,FALSE)/1000,0)</f>
        <v>0</v>
      </c>
      <c r="T15" s="121">
        <f>IFERROR(HLOOKUP(T$6,[3]carteraycontingente!$D$13:$CD$43,[3]carteraycontingente!$A22,FALSE)/1000,0)</f>
        <v>0</v>
      </c>
      <c r="U15" s="121">
        <f>IFERROR(HLOOKUP(U$6,[3]carteraycontingente!$D$13:$CD$43,[3]carteraycontingente!$A22,FALSE)/1000,0)</f>
        <v>0</v>
      </c>
      <c r="V15" s="121">
        <f>IFERROR(HLOOKUP(V$6,[3]carteraycontingente!$D$13:$CD$43,[3]carteraycontingente!$A22,FALSE)/1000,0)</f>
        <v>0</v>
      </c>
    </row>
    <row r="16" spans="1:22" ht="15" customHeight="1" x14ac:dyDescent="0.2">
      <c r="A16" s="120" t="s">
        <v>287</v>
      </c>
      <c r="B16" s="121">
        <f>IFERROR(HLOOKUP(B$6,[3]carteraycontingente!$D$13:$CD$43,[3]carteraycontingente!$A23,FALSE)/1000,0)</f>
        <v>0</v>
      </c>
      <c r="C16" s="121">
        <f>IFERROR(HLOOKUP(C$6,[3]carteraycontingente!$D$13:$CD$43,[3]carteraycontingente!$A23,FALSE)/1000,0)</f>
        <v>0</v>
      </c>
      <c r="D16" s="121">
        <f>IFERROR(HLOOKUP(D$6,[3]carteraycontingente!$D$13:$CD$43,[3]carteraycontingente!$A23,FALSE)/1000,0)</f>
        <v>0</v>
      </c>
      <c r="E16" s="121">
        <f>IFERROR(HLOOKUP(E$6,[3]carteraycontingente!$D$13:$CD$43,[3]carteraycontingente!$A23,FALSE)/1000,0)</f>
        <v>0</v>
      </c>
      <c r="F16" s="121">
        <f>IFERROR(HLOOKUP(F$6,[3]carteraycontingente!$D$13:$CD$43,[3]carteraycontingente!$A23,FALSE)/1000,0)</f>
        <v>0</v>
      </c>
      <c r="G16" s="121">
        <f>IFERROR(HLOOKUP(G$6,[3]carteraycontingente!$D$13:$CD$43,[3]carteraycontingente!$A23,FALSE)/1000,0)</f>
        <v>0</v>
      </c>
      <c r="H16" s="121">
        <f>IFERROR(HLOOKUP(H$6,[3]carteraycontingente!$D$13:$CD$43,[3]carteraycontingente!$A23,FALSE)/1000,0)</f>
        <v>0</v>
      </c>
      <c r="I16" s="121">
        <f>IFERROR(HLOOKUP(I$6,[3]carteraycontingente!$D$13:$CD$43,[3]carteraycontingente!$A23,FALSE)/1000,0)</f>
        <v>0</v>
      </c>
      <c r="J16" s="121">
        <f>IFERROR(HLOOKUP(J$6,[3]carteraycontingente!$D$13:$CD$43,[3]carteraycontingente!$A23,FALSE)/1000,0)</f>
        <v>0</v>
      </c>
      <c r="K16" s="121">
        <f>IFERROR(HLOOKUP(K$6,[3]carteraycontingente!$D$13:$CD$43,[3]carteraycontingente!$A23,FALSE)/1000,0)</f>
        <v>0</v>
      </c>
      <c r="L16" s="121">
        <f>IFERROR(HLOOKUP(L$6,[3]carteraycontingente!$D$13:$CD$43,[3]carteraycontingente!$A23,FALSE)/1000,0)</f>
        <v>0</v>
      </c>
      <c r="M16" s="121">
        <f>IFERROR(HLOOKUP(M$6,[3]carteraycontingente!$D$13:$CD$43,[3]carteraycontingente!$A23,FALSE)/1000,0)</f>
        <v>0</v>
      </c>
      <c r="N16" s="121">
        <f>IFERROR(HLOOKUP(N$6,[3]carteraycontingente!$D$13:$CD$43,[3]carteraycontingente!$A23,FALSE)/1000,0)</f>
        <v>0</v>
      </c>
      <c r="O16" s="121">
        <f>IFERROR(HLOOKUP(O$6,[3]carteraycontingente!$D$13:$CD$43,[3]carteraycontingente!$A23,FALSE)/1000,0)</f>
        <v>0</v>
      </c>
      <c r="P16" s="121">
        <f>IFERROR(HLOOKUP(P$6,[3]carteraycontingente!$D$13:$CD$43,[3]carteraycontingente!$A23,FALSE)/1000,0)</f>
        <v>0</v>
      </c>
      <c r="Q16" s="121">
        <f>IFERROR(HLOOKUP(Q$6,[3]carteraycontingente!$D$13:$CD$43,[3]carteraycontingente!$A23,FALSE)/1000,0)</f>
        <v>0</v>
      </c>
      <c r="R16" s="121">
        <f>IFERROR(HLOOKUP(R$6,[3]carteraycontingente!$D$13:$CD$43,[3]carteraycontingente!$A23,FALSE)/1000,0)</f>
        <v>0</v>
      </c>
      <c r="S16" s="121">
        <f>IFERROR(HLOOKUP(S$6,[3]carteraycontingente!$D$13:$CD$43,[3]carteraycontingente!$A23,FALSE)/1000,0)</f>
        <v>0</v>
      </c>
      <c r="T16" s="121">
        <f>IFERROR(HLOOKUP(T$6,[3]carteraycontingente!$D$13:$CD$43,[3]carteraycontingente!$A23,FALSE)/1000,0)</f>
        <v>0</v>
      </c>
      <c r="U16" s="121">
        <f>IFERROR(HLOOKUP(U$6,[3]carteraycontingente!$D$13:$CD$43,[3]carteraycontingente!$A23,FALSE)/1000,0)</f>
        <v>0</v>
      </c>
      <c r="V16" s="121">
        <f>IFERROR(HLOOKUP(V$6,[3]carteraycontingente!$D$13:$CD$43,[3]carteraycontingente!$A23,FALSE)/1000,0)</f>
        <v>0</v>
      </c>
    </row>
    <row r="17" spans="1:22" ht="15" customHeight="1" x14ac:dyDescent="0.2">
      <c r="A17" s="120" t="s">
        <v>288</v>
      </c>
      <c r="B17" s="121">
        <f>IFERROR(HLOOKUP(B$6,[3]carteraycontingente!$D$13:$CD$43,[3]carteraycontingente!$A24,FALSE)/1000,0)</f>
        <v>0</v>
      </c>
      <c r="C17" s="121">
        <f>IFERROR(HLOOKUP(C$6,[3]carteraycontingente!$D$13:$CD$43,[3]carteraycontingente!$A24,FALSE)/1000,0)</f>
        <v>0</v>
      </c>
      <c r="D17" s="121">
        <f>IFERROR(HLOOKUP(D$6,[3]carteraycontingente!$D$13:$CD$43,[3]carteraycontingente!$A24,FALSE)/1000,0)</f>
        <v>0</v>
      </c>
      <c r="E17" s="121">
        <f>IFERROR(HLOOKUP(E$6,[3]carteraycontingente!$D$13:$CD$43,[3]carteraycontingente!$A24,FALSE)/1000,0)</f>
        <v>0</v>
      </c>
      <c r="F17" s="121">
        <f>IFERROR(HLOOKUP(F$6,[3]carteraycontingente!$D$13:$CD$43,[3]carteraycontingente!$A24,FALSE)/1000,0)</f>
        <v>0</v>
      </c>
      <c r="G17" s="121">
        <f>IFERROR(HLOOKUP(G$6,[3]carteraycontingente!$D$13:$CD$43,[3]carteraycontingente!$A24,FALSE)/1000,0)</f>
        <v>0</v>
      </c>
      <c r="H17" s="121">
        <f>IFERROR(HLOOKUP(H$6,[3]carteraycontingente!$D$13:$CD$43,[3]carteraycontingente!$A24,FALSE)/1000,0)</f>
        <v>0</v>
      </c>
      <c r="I17" s="121">
        <f>IFERROR(HLOOKUP(I$6,[3]carteraycontingente!$D$13:$CD$43,[3]carteraycontingente!$A24,FALSE)/1000,0)</f>
        <v>0</v>
      </c>
      <c r="J17" s="121">
        <f>IFERROR(HLOOKUP(J$6,[3]carteraycontingente!$D$13:$CD$43,[3]carteraycontingente!$A24,FALSE)/1000,0)</f>
        <v>0</v>
      </c>
      <c r="K17" s="121">
        <f>IFERROR(HLOOKUP(K$6,[3]carteraycontingente!$D$13:$CD$43,[3]carteraycontingente!$A24,FALSE)/1000,0)</f>
        <v>0</v>
      </c>
      <c r="L17" s="121">
        <f>IFERROR(HLOOKUP(L$6,[3]carteraycontingente!$D$13:$CD$43,[3]carteraycontingente!$A24,FALSE)/1000,0)</f>
        <v>0</v>
      </c>
      <c r="M17" s="121">
        <f>IFERROR(HLOOKUP(M$6,[3]carteraycontingente!$D$13:$CD$43,[3]carteraycontingente!$A24,FALSE)/1000,0)</f>
        <v>0</v>
      </c>
      <c r="N17" s="121">
        <f>IFERROR(HLOOKUP(N$6,[3]carteraycontingente!$D$13:$CD$43,[3]carteraycontingente!$A24,FALSE)/1000,0)</f>
        <v>0</v>
      </c>
      <c r="O17" s="121">
        <f>IFERROR(HLOOKUP(O$6,[3]carteraycontingente!$D$13:$CD$43,[3]carteraycontingente!$A24,FALSE)/1000,0)</f>
        <v>0</v>
      </c>
      <c r="P17" s="121">
        <f>IFERROR(HLOOKUP(P$6,[3]carteraycontingente!$D$13:$CD$43,[3]carteraycontingente!$A24,FALSE)/1000,0)</f>
        <v>0</v>
      </c>
      <c r="Q17" s="121">
        <f>IFERROR(HLOOKUP(Q$6,[3]carteraycontingente!$D$13:$CD$43,[3]carteraycontingente!$A24,FALSE)/1000,0)</f>
        <v>0</v>
      </c>
      <c r="R17" s="121">
        <f>IFERROR(HLOOKUP(R$6,[3]carteraycontingente!$D$13:$CD$43,[3]carteraycontingente!$A24,FALSE)/1000,0)</f>
        <v>0</v>
      </c>
      <c r="S17" s="121">
        <f>IFERROR(HLOOKUP(S$6,[3]carteraycontingente!$D$13:$CD$43,[3]carteraycontingente!$A24,FALSE)/1000,0)</f>
        <v>0</v>
      </c>
      <c r="T17" s="121">
        <f>IFERROR(HLOOKUP(T$6,[3]carteraycontingente!$D$13:$CD$43,[3]carteraycontingente!$A24,FALSE)/1000,0)</f>
        <v>0</v>
      </c>
      <c r="U17" s="121">
        <f>IFERROR(HLOOKUP(U$6,[3]carteraycontingente!$D$13:$CD$43,[3]carteraycontingente!$A24,FALSE)/1000,0)</f>
        <v>0</v>
      </c>
      <c r="V17" s="121">
        <f>IFERROR(HLOOKUP(V$6,[3]carteraycontingente!$D$13:$CD$43,[3]carteraycontingente!$A24,FALSE)/1000,0)</f>
        <v>0</v>
      </c>
    </row>
    <row r="18" spans="1:22" ht="15" customHeight="1" x14ac:dyDescent="0.2">
      <c r="A18" s="120" t="s">
        <v>27</v>
      </c>
      <c r="B18" s="121">
        <f>IFERROR(HLOOKUP(B$6,[3]carteraycontingente!$D$13:$CD$43,[3]carteraycontingente!$A25,FALSE)/1000,0)</f>
        <v>68680.270135199971</v>
      </c>
      <c r="C18" s="121">
        <f>IFERROR(HLOOKUP(C$6,[3]carteraycontingente!$D$13:$CD$43,[3]carteraycontingente!$A25,FALSE)/1000,0)</f>
        <v>103299.41219000008</v>
      </c>
      <c r="D18" s="121">
        <f>IFERROR(HLOOKUP(D$6,[3]carteraycontingente!$D$13:$CD$43,[3]carteraycontingente!$A25,FALSE)/1000,0)</f>
        <v>26448.787753599998</v>
      </c>
      <c r="E18" s="121">
        <f>IFERROR(HLOOKUP(E$6,[3]carteraycontingente!$D$13:$CD$43,[3]carteraycontingente!$A25,FALSE)/1000,0)</f>
        <v>12709.101640800001</v>
      </c>
      <c r="F18" s="121">
        <f>IFERROR(HLOOKUP(F$6,[3]carteraycontingente!$D$13:$CD$43,[3]carteraycontingente!$A25,FALSE)/1000,0)</f>
        <v>38312.96476000001</v>
      </c>
      <c r="G18" s="121">
        <f>IFERROR(HLOOKUP(G$6,[3]carteraycontingente!$D$13:$CD$43,[3]carteraycontingente!$A25,FALSE)/1000,0)</f>
        <v>14507.436261600005</v>
      </c>
      <c r="H18" s="121">
        <f>IFERROR(HLOOKUP(H$6,[3]carteraycontingente!$D$13:$CD$43,[3]carteraycontingente!$A25,FALSE)/1000,0)</f>
        <v>13136.356300000003</v>
      </c>
      <c r="I18" s="121">
        <f>IFERROR(HLOOKUP(I$6,[3]carteraycontingente!$D$13:$CD$43,[3]carteraycontingente!$A25,FALSE)/1000,0)</f>
        <v>20892.843943600012</v>
      </c>
      <c r="J18" s="121">
        <f>IFERROR(HLOOKUP(J$6,[3]carteraycontingente!$D$13:$CD$43,[3]carteraycontingente!$A25,FALSE)/1000,0)</f>
        <v>13041.886592000006</v>
      </c>
      <c r="K18" s="121">
        <f>IFERROR(HLOOKUP(K$6,[3]carteraycontingente!$D$13:$CD$43,[3]carteraycontingente!$A25,FALSE)/1000,0)</f>
        <v>43297.508788600018</v>
      </c>
      <c r="L18" s="121">
        <f>IFERROR(HLOOKUP(L$6,[3]carteraycontingente!$D$13:$CD$43,[3]carteraycontingente!$A25,FALSE)/1000,0)</f>
        <v>8746.684897399995</v>
      </c>
      <c r="M18" s="121">
        <f>IFERROR(HLOOKUP(M$6,[3]carteraycontingente!$D$13:$CD$43,[3]carteraycontingente!$A25,FALSE)/1000,0)</f>
        <v>9567.5423199999987</v>
      </c>
      <c r="N18" s="121">
        <f>IFERROR(HLOOKUP(N$6,[3]carteraycontingente!$D$13:$CD$43,[3]carteraycontingente!$A25,FALSE)/1000,0)</f>
        <v>16678.838339999991</v>
      </c>
      <c r="O18" s="121">
        <f>IFERROR(HLOOKUP(O$6,[3]carteraycontingente!$D$13:$CD$43,[3]carteraycontingente!$A25,FALSE)/1000,0)</f>
        <v>7799.2133099999965</v>
      </c>
      <c r="P18" s="121">
        <f>IFERROR(HLOOKUP(P$6,[3]carteraycontingente!$D$13:$CD$43,[3]carteraycontingente!$A25,FALSE)/1000,0)</f>
        <v>4272.1595899999993</v>
      </c>
      <c r="Q18" s="121">
        <f>IFERROR(HLOOKUP(Q$6,[3]carteraycontingente!$D$13:$CD$43,[3]carteraycontingente!$A25,FALSE)/1000,0)</f>
        <v>4710.2367999999979</v>
      </c>
      <c r="R18" s="121">
        <f>IFERROR(HLOOKUP(R$6,[3]carteraycontingente!$D$13:$CD$43,[3]carteraycontingente!$A25,FALSE)/1000,0)</f>
        <v>30928.080728400008</v>
      </c>
      <c r="S18" s="121">
        <f>IFERROR(HLOOKUP(S$6,[3]carteraycontingente!$D$13:$CD$43,[3]carteraycontingente!$A25,FALSE)/1000,0)</f>
        <v>20386.156530000007</v>
      </c>
      <c r="T18" s="121">
        <f>IFERROR(HLOOKUP(T$6,[3]carteraycontingente!$D$13:$CD$43,[3]carteraycontingente!$A25,FALSE)/1000,0)</f>
        <v>3966.4671699999994</v>
      </c>
      <c r="U18" s="121">
        <f>IFERROR(HLOOKUP(U$6,[3]carteraycontingente!$D$13:$CD$43,[3]carteraycontingente!$A25,FALSE)/1000,0)</f>
        <v>28502.334320000009</v>
      </c>
      <c r="V18" s="121">
        <f>IFERROR(HLOOKUP(V$6,[3]carteraycontingente!$D$13:$CD$43,[3]carteraycontingente!$A25,FALSE)/1000,0)</f>
        <v>39166.178830000012</v>
      </c>
    </row>
    <row r="19" spans="1:22" ht="15" customHeight="1" x14ac:dyDescent="0.2">
      <c r="A19" s="120" t="s">
        <v>28</v>
      </c>
      <c r="B19" s="121">
        <f>IFERROR(HLOOKUP(B$6,[3]carteraycontingente!$D$13:$CD$43,[3]carteraycontingente!$A26,FALSE)/1000,0)</f>
        <v>12249.085662599991</v>
      </c>
      <c r="C19" s="121">
        <f>IFERROR(HLOOKUP(C$6,[3]carteraycontingente!$D$13:$CD$43,[3]carteraycontingente!$A26,FALSE)/1000,0)</f>
        <v>249496.43297420014</v>
      </c>
      <c r="D19" s="121">
        <f>IFERROR(HLOOKUP(D$6,[3]carteraycontingente!$D$13:$CD$43,[3]carteraycontingente!$A26,FALSE)/1000,0)</f>
        <v>144851.91179260006</v>
      </c>
      <c r="E19" s="121">
        <f>IFERROR(HLOOKUP(E$6,[3]carteraycontingente!$D$13:$CD$43,[3]carteraycontingente!$A26,FALSE)/1000,0)</f>
        <v>0</v>
      </c>
      <c r="F19" s="121">
        <f>IFERROR(HLOOKUP(F$6,[3]carteraycontingente!$D$13:$CD$43,[3]carteraycontingente!$A26,FALSE)/1000,0)</f>
        <v>54787.148259400004</v>
      </c>
      <c r="G19" s="121">
        <f>IFERROR(HLOOKUP(G$6,[3]carteraycontingente!$D$13:$CD$43,[3]carteraycontingente!$A26,FALSE)/1000,0)</f>
        <v>0</v>
      </c>
      <c r="H19" s="121">
        <f>IFERROR(HLOOKUP(H$6,[3]carteraycontingente!$D$13:$CD$43,[3]carteraycontingente!$A26,FALSE)/1000,0)</f>
        <v>125.80553</v>
      </c>
      <c r="I19" s="121">
        <f>IFERROR(HLOOKUP(I$6,[3]carteraycontingente!$D$13:$CD$43,[3]carteraycontingente!$A26,FALSE)/1000,0)</f>
        <v>0</v>
      </c>
      <c r="J19" s="121">
        <f>IFERROR(HLOOKUP(J$6,[3]carteraycontingente!$D$13:$CD$43,[3]carteraycontingente!$A26,FALSE)/1000,0)</f>
        <v>37555.706319799981</v>
      </c>
      <c r="K19" s="121">
        <f>IFERROR(HLOOKUP(K$6,[3]carteraycontingente!$D$13:$CD$43,[3]carteraycontingente!$A26,FALSE)/1000,0)</f>
        <v>1065.7021299999999</v>
      </c>
      <c r="L19" s="121">
        <f>IFERROR(HLOOKUP(L$6,[3]carteraycontingente!$D$13:$CD$43,[3]carteraycontingente!$A26,FALSE)/1000,0)</f>
        <v>3442.0223999999998</v>
      </c>
      <c r="M19" s="121">
        <f>IFERROR(HLOOKUP(M$6,[3]carteraycontingente!$D$13:$CD$43,[3]carteraycontingente!$A26,FALSE)/1000,0)</f>
        <v>3275.1329799999994</v>
      </c>
      <c r="N19" s="121">
        <f>IFERROR(HLOOKUP(N$6,[3]carteraycontingente!$D$13:$CD$43,[3]carteraycontingente!$A26,FALSE)/1000,0)</f>
        <v>0</v>
      </c>
      <c r="O19" s="121">
        <f>IFERROR(HLOOKUP(O$6,[3]carteraycontingente!$D$13:$CD$43,[3]carteraycontingente!$A26,FALSE)/1000,0)</f>
        <v>14328.023069999997</v>
      </c>
      <c r="P19" s="121">
        <f>IFERROR(HLOOKUP(P$6,[3]carteraycontingente!$D$13:$CD$43,[3]carteraycontingente!$A26,FALSE)/1000,0)</f>
        <v>0</v>
      </c>
      <c r="Q19" s="121">
        <f>IFERROR(HLOOKUP(Q$6,[3]carteraycontingente!$D$13:$CD$43,[3]carteraycontingente!$A26,FALSE)/1000,0)</f>
        <v>0</v>
      </c>
      <c r="R19" s="121">
        <f>IFERROR(HLOOKUP(R$6,[3]carteraycontingente!$D$13:$CD$43,[3]carteraycontingente!$A26,FALSE)/1000,0)</f>
        <v>20347.36908</v>
      </c>
      <c r="S19" s="121">
        <f>IFERROR(HLOOKUP(S$6,[3]carteraycontingente!$D$13:$CD$43,[3]carteraycontingente!$A26,FALSE)/1000,0)</f>
        <v>0</v>
      </c>
      <c r="T19" s="121">
        <f>IFERROR(HLOOKUP(T$6,[3]carteraycontingente!$D$13:$CD$43,[3]carteraycontingente!$A26,FALSE)/1000,0)</f>
        <v>800.3005599999999</v>
      </c>
      <c r="U19" s="121">
        <f>IFERROR(HLOOKUP(U$6,[3]carteraycontingente!$D$13:$CD$43,[3]carteraycontingente!$A26,FALSE)/1000,0)</f>
        <v>0</v>
      </c>
      <c r="V19" s="121">
        <f>IFERROR(HLOOKUP(V$6,[3]carteraycontingente!$D$13:$CD$43,[3]carteraycontingente!$A26,FALSE)/1000,0)</f>
        <v>12462.7782776</v>
      </c>
    </row>
    <row r="20" spans="1:22" ht="15" customHeight="1" x14ac:dyDescent="0.2">
      <c r="A20" s="120" t="s">
        <v>29</v>
      </c>
      <c r="B20" s="121">
        <f>IFERROR(HLOOKUP(B$6,[3]carteraycontingente!$D$13:$CD$43,[3]carteraycontingente!$A27,FALSE)/1000,0)</f>
        <v>198704.19874160003</v>
      </c>
      <c r="C20" s="121">
        <f>IFERROR(HLOOKUP(C$6,[3]carteraycontingente!$D$13:$CD$43,[3]carteraycontingente!$A27,FALSE)/1000,0)</f>
        <v>0</v>
      </c>
      <c r="D20" s="121">
        <f>IFERROR(HLOOKUP(D$6,[3]carteraycontingente!$D$13:$CD$43,[3]carteraycontingente!$A27,FALSE)/1000,0)</f>
        <v>0</v>
      </c>
      <c r="E20" s="121">
        <f>IFERROR(HLOOKUP(E$6,[3]carteraycontingente!$D$13:$CD$43,[3]carteraycontingente!$A27,FALSE)/1000,0)</f>
        <v>24189.777997799996</v>
      </c>
      <c r="F20" s="121">
        <f>IFERROR(HLOOKUP(F$6,[3]carteraycontingente!$D$13:$CD$43,[3]carteraycontingente!$A27,FALSE)/1000,0)</f>
        <v>0</v>
      </c>
      <c r="G20" s="121">
        <f>IFERROR(HLOOKUP(G$6,[3]carteraycontingente!$D$13:$CD$43,[3]carteraycontingente!$A27,FALSE)/1000,0)</f>
        <v>107316.72293700003</v>
      </c>
      <c r="H20" s="121">
        <f>IFERROR(HLOOKUP(H$6,[3]carteraycontingente!$D$13:$CD$43,[3]carteraycontingente!$A27,FALSE)/1000,0)</f>
        <v>24754.777960000007</v>
      </c>
      <c r="I20" s="121">
        <f>IFERROR(HLOOKUP(I$6,[3]carteraycontingente!$D$13:$CD$43,[3]carteraycontingente!$A27,FALSE)/1000,0)</f>
        <v>63270.657259799969</v>
      </c>
      <c r="J20" s="121">
        <f>IFERROR(HLOOKUP(J$6,[3]carteraycontingente!$D$13:$CD$43,[3]carteraycontingente!$A27,FALSE)/1000,0)</f>
        <v>47019.214200000017</v>
      </c>
      <c r="K20" s="121">
        <f>IFERROR(HLOOKUP(K$6,[3]carteraycontingente!$D$13:$CD$43,[3]carteraycontingente!$A27,FALSE)/1000,0)</f>
        <v>18346.9143606</v>
      </c>
      <c r="L20" s="121">
        <f>IFERROR(HLOOKUP(L$6,[3]carteraycontingente!$D$13:$CD$43,[3]carteraycontingente!$A27,FALSE)/1000,0)</f>
        <v>13975.781760000005</v>
      </c>
      <c r="M20" s="121">
        <f>IFERROR(HLOOKUP(M$6,[3]carteraycontingente!$D$13:$CD$43,[3]carteraycontingente!$A27,FALSE)/1000,0)</f>
        <v>10208.159979999999</v>
      </c>
      <c r="N20" s="121">
        <f>IFERROR(HLOOKUP(N$6,[3]carteraycontingente!$D$13:$CD$43,[3]carteraycontingente!$A27,FALSE)/1000,0)</f>
        <v>12424.078049999996</v>
      </c>
      <c r="O20" s="121">
        <f>IFERROR(HLOOKUP(O$6,[3]carteraycontingente!$D$13:$CD$43,[3]carteraycontingente!$A27,FALSE)/1000,0)</f>
        <v>0</v>
      </c>
      <c r="P20" s="121">
        <f>IFERROR(HLOOKUP(P$6,[3]carteraycontingente!$D$13:$CD$43,[3]carteraycontingente!$A27,FALSE)/1000,0)</f>
        <v>9960.523576800002</v>
      </c>
      <c r="Q20" s="121">
        <f>IFERROR(HLOOKUP(Q$6,[3]carteraycontingente!$D$13:$CD$43,[3]carteraycontingente!$A27,FALSE)/1000,0)</f>
        <v>4884.8242899999987</v>
      </c>
      <c r="R20" s="121">
        <f>IFERROR(HLOOKUP(R$6,[3]carteraycontingente!$D$13:$CD$43,[3]carteraycontingente!$A27,FALSE)/1000,0)</f>
        <v>0</v>
      </c>
      <c r="S20" s="121">
        <f>IFERROR(HLOOKUP(S$6,[3]carteraycontingente!$D$13:$CD$43,[3]carteraycontingente!$A27,FALSE)/1000,0)</f>
        <v>0</v>
      </c>
      <c r="T20" s="121">
        <f>IFERROR(HLOOKUP(T$6,[3]carteraycontingente!$D$13:$CD$43,[3]carteraycontingente!$A27,FALSE)/1000,0)</f>
        <v>13414.787522799998</v>
      </c>
      <c r="U20" s="121">
        <f>IFERROR(HLOOKUP(U$6,[3]carteraycontingente!$D$13:$CD$43,[3]carteraycontingente!$A27,FALSE)/1000,0)</f>
        <v>28181.46113</v>
      </c>
      <c r="V20" s="121">
        <f>IFERROR(HLOOKUP(V$6,[3]carteraycontingente!$D$13:$CD$43,[3]carteraycontingente!$A27,FALSE)/1000,0)</f>
        <v>0</v>
      </c>
    </row>
    <row r="21" spans="1:22" ht="15" customHeight="1" x14ac:dyDescent="0.2">
      <c r="A21" s="120" t="s">
        <v>31</v>
      </c>
      <c r="B21" s="121">
        <f>IFERROR(HLOOKUP(B$6,[3]carteraycontingente!$D$13:$CD$43,[3]carteraycontingente!$A28,FALSE)/1000,0)</f>
        <v>0</v>
      </c>
      <c r="C21" s="121">
        <f>IFERROR(HLOOKUP(C$6,[3]carteraycontingente!$D$13:$CD$43,[3]carteraycontingente!$A28,FALSE)/1000,0)</f>
        <v>0</v>
      </c>
      <c r="D21" s="121">
        <f>IFERROR(HLOOKUP(D$6,[3]carteraycontingente!$D$13:$CD$43,[3]carteraycontingente!$A28,FALSE)/1000,0)</f>
        <v>0</v>
      </c>
      <c r="E21" s="121">
        <f>IFERROR(HLOOKUP(E$6,[3]carteraycontingente!$D$13:$CD$43,[3]carteraycontingente!$A28,FALSE)/1000,0)</f>
        <v>0</v>
      </c>
      <c r="F21" s="121">
        <f>IFERROR(HLOOKUP(F$6,[3]carteraycontingente!$D$13:$CD$43,[3]carteraycontingente!$A28,FALSE)/1000,0)</f>
        <v>0</v>
      </c>
      <c r="G21" s="121">
        <f>IFERROR(HLOOKUP(G$6,[3]carteraycontingente!$D$13:$CD$43,[3]carteraycontingente!$A28,FALSE)/1000,0)</f>
        <v>0</v>
      </c>
      <c r="H21" s="121">
        <f>IFERROR(HLOOKUP(H$6,[3]carteraycontingente!$D$13:$CD$43,[3]carteraycontingente!$A28,FALSE)/1000,0)</f>
        <v>0</v>
      </c>
      <c r="I21" s="121">
        <f>IFERROR(HLOOKUP(I$6,[3]carteraycontingente!$D$13:$CD$43,[3]carteraycontingente!$A28,FALSE)/1000,0)</f>
        <v>0</v>
      </c>
      <c r="J21" s="121">
        <f>IFERROR(HLOOKUP(J$6,[3]carteraycontingente!$D$13:$CD$43,[3]carteraycontingente!$A28,FALSE)/1000,0)</f>
        <v>0</v>
      </c>
      <c r="K21" s="121">
        <f>IFERROR(HLOOKUP(K$6,[3]carteraycontingente!$D$13:$CD$43,[3]carteraycontingente!$A28,FALSE)/1000,0)</f>
        <v>0</v>
      </c>
      <c r="L21" s="121">
        <f>IFERROR(HLOOKUP(L$6,[3]carteraycontingente!$D$13:$CD$43,[3]carteraycontingente!$A28,FALSE)/1000,0)</f>
        <v>0</v>
      </c>
      <c r="M21" s="121">
        <f>IFERROR(HLOOKUP(M$6,[3]carteraycontingente!$D$13:$CD$43,[3]carteraycontingente!$A28,FALSE)/1000,0)</f>
        <v>0</v>
      </c>
      <c r="N21" s="121">
        <f>IFERROR(HLOOKUP(N$6,[3]carteraycontingente!$D$13:$CD$43,[3]carteraycontingente!$A28,FALSE)/1000,0)</f>
        <v>0</v>
      </c>
      <c r="O21" s="121">
        <f>IFERROR(HLOOKUP(O$6,[3]carteraycontingente!$D$13:$CD$43,[3]carteraycontingente!$A28,FALSE)/1000,0)</f>
        <v>0</v>
      </c>
      <c r="P21" s="121">
        <f>IFERROR(HLOOKUP(P$6,[3]carteraycontingente!$D$13:$CD$43,[3]carteraycontingente!$A28,FALSE)/1000,0)</f>
        <v>0</v>
      </c>
      <c r="Q21" s="121">
        <f>IFERROR(HLOOKUP(Q$6,[3]carteraycontingente!$D$13:$CD$43,[3]carteraycontingente!$A28,FALSE)/1000,0)</f>
        <v>0</v>
      </c>
      <c r="R21" s="121">
        <f>IFERROR(HLOOKUP(R$6,[3]carteraycontingente!$D$13:$CD$43,[3]carteraycontingente!$A28,FALSE)/1000,0)</f>
        <v>0</v>
      </c>
      <c r="S21" s="121">
        <f>IFERROR(HLOOKUP(S$6,[3]carteraycontingente!$D$13:$CD$43,[3]carteraycontingente!$A28,FALSE)/1000,0)</f>
        <v>0</v>
      </c>
      <c r="T21" s="121">
        <f>IFERROR(HLOOKUP(T$6,[3]carteraycontingente!$D$13:$CD$43,[3]carteraycontingente!$A28,FALSE)/1000,0)</f>
        <v>0</v>
      </c>
      <c r="U21" s="121">
        <f>IFERROR(HLOOKUP(U$6,[3]carteraycontingente!$D$13:$CD$43,[3]carteraycontingente!$A28,FALSE)/1000,0)</f>
        <v>0</v>
      </c>
      <c r="V21" s="121">
        <f>IFERROR(HLOOKUP(V$6,[3]carteraycontingente!$D$13:$CD$43,[3]carteraycontingente!$A28,FALSE)/1000,0)</f>
        <v>0</v>
      </c>
    </row>
    <row r="22" spans="1:22" ht="15" customHeight="1" x14ac:dyDescent="0.2">
      <c r="A22" s="120" t="s">
        <v>30</v>
      </c>
      <c r="B22" s="121">
        <f>IFERROR(HLOOKUP(B$6,[3]carteraycontingente!$D$13:$CD$43,[3]carteraycontingente!$A29,FALSE)/1000,0)</f>
        <v>0</v>
      </c>
      <c r="C22" s="121">
        <f>IFERROR(HLOOKUP(C$6,[3]carteraycontingente!$D$13:$CD$43,[3]carteraycontingente!$A29,FALSE)/1000,0)</f>
        <v>0</v>
      </c>
      <c r="D22" s="121">
        <f>IFERROR(HLOOKUP(D$6,[3]carteraycontingente!$D$13:$CD$43,[3]carteraycontingente!$A29,FALSE)/1000,0)</f>
        <v>0</v>
      </c>
      <c r="E22" s="121">
        <f>IFERROR(HLOOKUP(E$6,[3]carteraycontingente!$D$13:$CD$43,[3]carteraycontingente!$A29,FALSE)/1000,0)</f>
        <v>0</v>
      </c>
      <c r="F22" s="121">
        <f>IFERROR(HLOOKUP(F$6,[3]carteraycontingente!$D$13:$CD$43,[3]carteraycontingente!$A29,FALSE)/1000,0)</f>
        <v>0</v>
      </c>
      <c r="G22" s="121">
        <f>IFERROR(HLOOKUP(G$6,[3]carteraycontingente!$D$13:$CD$43,[3]carteraycontingente!$A29,FALSE)/1000,0)</f>
        <v>0</v>
      </c>
      <c r="H22" s="121">
        <f>IFERROR(HLOOKUP(H$6,[3]carteraycontingente!$D$13:$CD$43,[3]carteraycontingente!$A29,FALSE)/1000,0)</f>
        <v>0</v>
      </c>
      <c r="I22" s="121">
        <f>IFERROR(HLOOKUP(I$6,[3]carteraycontingente!$D$13:$CD$43,[3]carteraycontingente!$A29,FALSE)/1000,0)</f>
        <v>0</v>
      </c>
      <c r="J22" s="121">
        <f>IFERROR(HLOOKUP(J$6,[3]carteraycontingente!$D$13:$CD$43,[3]carteraycontingente!$A29,FALSE)/1000,0)</f>
        <v>0</v>
      </c>
      <c r="K22" s="121">
        <f>IFERROR(HLOOKUP(K$6,[3]carteraycontingente!$D$13:$CD$43,[3]carteraycontingente!$A29,FALSE)/1000,0)</f>
        <v>0</v>
      </c>
      <c r="L22" s="121">
        <f>IFERROR(HLOOKUP(L$6,[3]carteraycontingente!$D$13:$CD$43,[3]carteraycontingente!$A29,FALSE)/1000,0)</f>
        <v>0</v>
      </c>
      <c r="M22" s="121">
        <f>IFERROR(HLOOKUP(M$6,[3]carteraycontingente!$D$13:$CD$43,[3]carteraycontingente!$A29,FALSE)/1000,0)</f>
        <v>0</v>
      </c>
      <c r="N22" s="121">
        <f>IFERROR(HLOOKUP(N$6,[3]carteraycontingente!$D$13:$CD$43,[3]carteraycontingente!$A29,FALSE)/1000,0)</f>
        <v>0</v>
      </c>
      <c r="O22" s="121">
        <f>IFERROR(HLOOKUP(O$6,[3]carteraycontingente!$D$13:$CD$43,[3]carteraycontingente!$A29,FALSE)/1000,0)</f>
        <v>0</v>
      </c>
      <c r="P22" s="121">
        <f>IFERROR(HLOOKUP(P$6,[3]carteraycontingente!$D$13:$CD$43,[3]carteraycontingente!$A29,FALSE)/1000,0)</f>
        <v>0</v>
      </c>
      <c r="Q22" s="121">
        <f>IFERROR(HLOOKUP(Q$6,[3]carteraycontingente!$D$13:$CD$43,[3]carteraycontingente!$A29,FALSE)/1000,0)</f>
        <v>0</v>
      </c>
      <c r="R22" s="121">
        <f>IFERROR(HLOOKUP(R$6,[3]carteraycontingente!$D$13:$CD$43,[3]carteraycontingente!$A29,FALSE)/1000,0)</f>
        <v>0</v>
      </c>
      <c r="S22" s="121">
        <f>IFERROR(HLOOKUP(S$6,[3]carteraycontingente!$D$13:$CD$43,[3]carteraycontingente!$A29,FALSE)/1000,0)</f>
        <v>0</v>
      </c>
      <c r="T22" s="121">
        <f>IFERROR(HLOOKUP(T$6,[3]carteraycontingente!$D$13:$CD$43,[3]carteraycontingente!$A29,FALSE)/1000,0)</f>
        <v>0</v>
      </c>
      <c r="U22" s="121">
        <f>IFERROR(HLOOKUP(U$6,[3]carteraycontingente!$D$13:$CD$43,[3]carteraycontingente!$A29,FALSE)/1000,0)</f>
        <v>0</v>
      </c>
      <c r="V22" s="121">
        <f>IFERROR(HLOOKUP(V$6,[3]carteraycontingente!$D$13:$CD$43,[3]carteraycontingente!$A29,FALSE)/1000,0)</f>
        <v>0</v>
      </c>
    </row>
    <row r="23" spans="1:22" ht="15" customHeight="1" x14ac:dyDescent="0.2">
      <c r="A23" s="120" t="s">
        <v>32</v>
      </c>
      <c r="B23" s="121">
        <f>IFERROR(HLOOKUP(B$6,[3]carteraycontingente!$D$13:$CD$43,[3]carteraycontingente!$A30,FALSE)/1000,0)</f>
        <v>0</v>
      </c>
      <c r="C23" s="121">
        <f>IFERROR(HLOOKUP(C$6,[3]carteraycontingente!$D$13:$CD$43,[3]carteraycontingente!$A30,FALSE)/1000,0)</f>
        <v>0</v>
      </c>
      <c r="D23" s="121">
        <f>IFERROR(HLOOKUP(D$6,[3]carteraycontingente!$D$13:$CD$43,[3]carteraycontingente!$A30,FALSE)/1000,0)</f>
        <v>0</v>
      </c>
      <c r="E23" s="121">
        <f>IFERROR(HLOOKUP(E$6,[3]carteraycontingente!$D$13:$CD$43,[3]carteraycontingente!$A30,FALSE)/1000,0)</f>
        <v>0</v>
      </c>
      <c r="F23" s="121">
        <f>IFERROR(HLOOKUP(F$6,[3]carteraycontingente!$D$13:$CD$43,[3]carteraycontingente!$A30,FALSE)/1000,0)</f>
        <v>0</v>
      </c>
      <c r="G23" s="121">
        <f>IFERROR(HLOOKUP(G$6,[3]carteraycontingente!$D$13:$CD$43,[3]carteraycontingente!$A30,FALSE)/1000,0)</f>
        <v>0</v>
      </c>
      <c r="H23" s="121">
        <f>IFERROR(HLOOKUP(H$6,[3]carteraycontingente!$D$13:$CD$43,[3]carteraycontingente!$A30,FALSE)/1000,0)</f>
        <v>0</v>
      </c>
      <c r="I23" s="121">
        <f>IFERROR(HLOOKUP(I$6,[3]carteraycontingente!$D$13:$CD$43,[3]carteraycontingente!$A30,FALSE)/1000,0)</f>
        <v>0</v>
      </c>
      <c r="J23" s="121">
        <f>IFERROR(HLOOKUP(J$6,[3]carteraycontingente!$D$13:$CD$43,[3]carteraycontingente!$A30,FALSE)/1000,0)</f>
        <v>0</v>
      </c>
      <c r="K23" s="121">
        <f>IFERROR(HLOOKUP(K$6,[3]carteraycontingente!$D$13:$CD$43,[3]carteraycontingente!$A30,FALSE)/1000,0)</f>
        <v>0</v>
      </c>
      <c r="L23" s="121">
        <f>IFERROR(HLOOKUP(L$6,[3]carteraycontingente!$D$13:$CD$43,[3]carteraycontingente!$A30,FALSE)/1000,0)</f>
        <v>0</v>
      </c>
      <c r="M23" s="121">
        <f>IFERROR(HLOOKUP(M$6,[3]carteraycontingente!$D$13:$CD$43,[3]carteraycontingente!$A30,FALSE)/1000,0)</f>
        <v>0</v>
      </c>
      <c r="N23" s="121">
        <f>IFERROR(HLOOKUP(N$6,[3]carteraycontingente!$D$13:$CD$43,[3]carteraycontingente!$A30,FALSE)/1000,0)</f>
        <v>0</v>
      </c>
      <c r="O23" s="121">
        <f>IFERROR(HLOOKUP(O$6,[3]carteraycontingente!$D$13:$CD$43,[3]carteraycontingente!$A30,FALSE)/1000,0)</f>
        <v>0</v>
      </c>
      <c r="P23" s="121">
        <f>IFERROR(HLOOKUP(P$6,[3]carteraycontingente!$D$13:$CD$43,[3]carteraycontingente!$A30,FALSE)/1000,0)</f>
        <v>0</v>
      </c>
      <c r="Q23" s="121">
        <f>IFERROR(HLOOKUP(Q$6,[3]carteraycontingente!$D$13:$CD$43,[3]carteraycontingente!$A30,FALSE)/1000,0)</f>
        <v>0</v>
      </c>
      <c r="R23" s="121">
        <f>IFERROR(HLOOKUP(R$6,[3]carteraycontingente!$D$13:$CD$43,[3]carteraycontingente!$A30,FALSE)/1000,0)</f>
        <v>0</v>
      </c>
      <c r="S23" s="121">
        <f>IFERROR(HLOOKUP(S$6,[3]carteraycontingente!$D$13:$CD$43,[3]carteraycontingente!$A30,FALSE)/1000,0)</f>
        <v>0</v>
      </c>
      <c r="T23" s="121">
        <f>IFERROR(HLOOKUP(T$6,[3]carteraycontingente!$D$13:$CD$43,[3]carteraycontingente!$A30,FALSE)/1000,0)</f>
        <v>0</v>
      </c>
      <c r="U23" s="121">
        <f>IFERROR(HLOOKUP(U$6,[3]carteraycontingente!$D$13:$CD$43,[3]carteraycontingente!$A30,FALSE)/1000,0)</f>
        <v>0</v>
      </c>
      <c r="V23" s="121">
        <f>IFERROR(HLOOKUP(V$6,[3]carteraycontingente!$D$13:$CD$43,[3]carteraycontingente!$A30,FALSE)/1000,0)</f>
        <v>0</v>
      </c>
    </row>
    <row r="24" spans="1:22" ht="15" customHeight="1" x14ac:dyDescent="0.2">
      <c r="A24" s="120" t="s">
        <v>33</v>
      </c>
      <c r="B24" s="121">
        <f>IFERROR(HLOOKUP(B$6,[3]carteraycontingente!$D$13:$CD$43,[3]carteraycontingente!$A31,FALSE)/1000,0)</f>
        <v>0</v>
      </c>
      <c r="C24" s="121">
        <f>IFERROR(HLOOKUP(C$6,[3]carteraycontingente!$D$13:$CD$43,[3]carteraycontingente!$A31,FALSE)/1000,0)</f>
        <v>0</v>
      </c>
      <c r="D24" s="121">
        <f>IFERROR(HLOOKUP(D$6,[3]carteraycontingente!$D$13:$CD$43,[3]carteraycontingente!$A31,FALSE)/1000,0)</f>
        <v>0</v>
      </c>
      <c r="E24" s="121">
        <f>IFERROR(HLOOKUP(E$6,[3]carteraycontingente!$D$13:$CD$43,[3]carteraycontingente!$A31,FALSE)/1000,0)</f>
        <v>0</v>
      </c>
      <c r="F24" s="121">
        <f>IFERROR(HLOOKUP(F$6,[3]carteraycontingente!$D$13:$CD$43,[3]carteraycontingente!$A31,FALSE)/1000,0)</f>
        <v>0</v>
      </c>
      <c r="G24" s="121">
        <f>IFERROR(HLOOKUP(G$6,[3]carteraycontingente!$D$13:$CD$43,[3]carteraycontingente!$A31,FALSE)/1000,0)</f>
        <v>0</v>
      </c>
      <c r="H24" s="121">
        <f>IFERROR(HLOOKUP(H$6,[3]carteraycontingente!$D$13:$CD$43,[3]carteraycontingente!$A31,FALSE)/1000,0)</f>
        <v>0</v>
      </c>
      <c r="I24" s="121">
        <f>IFERROR(HLOOKUP(I$6,[3]carteraycontingente!$D$13:$CD$43,[3]carteraycontingente!$A31,FALSE)/1000,0)</f>
        <v>0</v>
      </c>
      <c r="J24" s="121">
        <f>IFERROR(HLOOKUP(J$6,[3]carteraycontingente!$D$13:$CD$43,[3]carteraycontingente!$A31,FALSE)/1000,0)</f>
        <v>0</v>
      </c>
      <c r="K24" s="121">
        <f>IFERROR(HLOOKUP(K$6,[3]carteraycontingente!$D$13:$CD$43,[3]carteraycontingente!$A31,FALSE)/1000,0)</f>
        <v>0</v>
      </c>
      <c r="L24" s="121">
        <f>IFERROR(HLOOKUP(L$6,[3]carteraycontingente!$D$13:$CD$43,[3]carteraycontingente!$A31,FALSE)/1000,0)</f>
        <v>0</v>
      </c>
      <c r="M24" s="121">
        <f>IFERROR(HLOOKUP(M$6,[3]carteraycontingente!$D$13:$CD$43,[3]carteraycontingente!$A31,FALSE)/1000,0)</f>
        <v>0</v>
      </c>
      <c r="N24" s="121">
        <f>IFERROR(HLOOKUP(N$6,[3]carteraycontingente!$D$13:$CD$43,[3]carteraycontingente!$A31,FALSE)/1000,0)</f>
        <v>0</v>
      </c>
      <c r="O24" s="121">
        <f>IFERROR(HLOOKUP(O$6,[3]carteraycontingente!$D$13:$CD$43,[3]carteraycontingente!$A31,FALSE)/1000,0)</f>
        <v>0</v>
      </c>
      <c r="P24" s="121">
        <f>IFERROR(HLOOKUP(P$6,[3]carteraycontingente!$D$13:$CD$43,[3]carteraycontingente!$A31,FALSE)/1000,0)</f>
        <v>0</v>
      </c>
      <c r="Q24" s="121">
        <f>IFERROR(HLOOKUP(Q$6,[3]carteraycontingente!$D$13:$CD$43,[3]carteraycontingente!$A31,FALSE)/1000,0)</f>
        <v>0</v>
      </c>
      <c r="R24" s="121">
        <f>IFERROR(HLOOKUP(R$6,[3]carteraycontingente!$D$13:$CD$43,[3]carteraycontingente!$A31,FALSE)/1000,0)</f>
        <v>0</v>
      </c>
      <c r="S24" s="121">
        <f>IFERROR(HLOOKUP(S$6,[3]carteraycontingente!$D$13:$CD$43,[3]carteraycontingente!$A31,FALSE)/1000,0)</f>
        <v>0</v>
      </c>
      <c r="T24" s="121">
        <f>IFERROR(HLOOKUP(T$6,[3]carteraycontingente!$D$13:$CD$43,[3]carteraycontingente!$A31,FALSE)/1000,0)</f>
        <v>0</v>
      </c>
      <c r="U24" s="121">
        <f>IFERROR(HLOOKUP(U$6,[3]carteraycontingente!$D$13:$CD$43,[3]carteraycontingente!$A31,FALSE)/1000,0)</f>
        <v>0</v>
      </c>
      <c r="V24" s="121">
        <f>IFERROR(HLOOKUP(V$6,[3]carteraycontingente!$D$13:$CD$43,[3]carteraycontingente!$A31,FALSE)/1000,0)</f>
        <v>0</v>
      </c>
    </row>
    <row r="25" spans="1:22" ht="15" customHeight="1" x14ac:dyDescent="0.2">
      <c r="A25" s="120" t="s">
        <v>34</v>
      </c>
      <c r="B25" s="121">
        <f>IFERROR(HLOOKUP(B$6,[3]carteraycontingente!$D$13:$CD$43,[3]carteraycontingente!$A32,FALSE)/1000,0)</f>
        <v>45882.313439999998</v>
      </c>
      <c r="C25" s="121">
        <f>IFERROR(HLOOKUP(C$6,[3]carteraycontingente!$D$13:$CD$43,[3]carteraycontingente!$A32,FALSE)/1000,0)</f>
        <v>0</v>
      </c>
      <c r="D25" s="121">
        <f>IFERROR(HLOOKUP(D$6,[3]carteraycontingente!$D$13:$CD$43,[3]carteraycontingente!$A32,FALSE)/1000,0)</f>
        <v>0</v>
      </c>
      <c r="E25" s="121">
        <f>IFERROR(HLOOKUP(E$6,[3]carteraycontingente!$D$13:$CD$43,[3]carteraycontingente!$A32,FALSE)/1000,0)</f>
        <v>26.812650000000001</v>
      </c>
      <c r="F25" s="121">
        <f>IFERROR(HLOOKUP(F$6,[3]carteraycontingente!$D$13:$CD$43,[3]carteraycontingente!$A32,FALSE)/1000,0)</f>
        <v>0</v>
      </c>
      <c r="G25" s="121">
        <f>IFERROR(HLOOKUP(G$6,[3]carteraycontingente!$D$13:$CD$43,[3]carteraycontingente!$A32,FALSE)/1000,0)</f>
        <v>6471.5945100000008</v>
      </c>
      <c r="H25" s="121">
        <f>IFERROR(HLOOKUP(H$6,[3]carteraycontingente!$D$13:$CD$43,[3]carteraycontingente!$A32,FALSE)/1000,0)</f>
        <v>4444.1222300000009</v>
      </c>
      <c r="I25" s="121">
        <f>IFERROR(HLOOKUP(I$6,[3]carteraycontingente!$D$13:$CD$43,[3]carteraycontingente!$A32,FALSE)/1000,0)</f>
        <v>949.86211000000026</v>
      </c>
      <c r="J25" s="121">
        <f>IFERROR(HLOOKUP(J$6,[3]carteraycontingente!$D$13:$CD$43,[3]carteraycontingente!$A32,FALSE)/1000,0)</f>
        <v>9911.7710999999981</v>
      </c>
      <c r="K25" s="121">
        <f>IFERROR(HLOOKUP(K$6,[3]carteraycontingente!$D$13:$CD$43,[3]carteraycontingente!$A32,FALSE)/1000,0)</f>
        <v>17208.02202</v>
      </c>
      <c r="L25" s="121">
        <f>IFERROR(HLOOKUP(L$6,[3]carteraycontingente!$D$13:$CD$43,[3]carteraycontingente!$A32,FALSE)/1000,0)</f>
        <v>358.18267000000003</v>
      </c>
      <c r="M25" s="121">
        <f>IFERROR(HLOOKUP(M$6,[3]carteraycontingente!$D$13:$CD$43,[3]carteraycontingente!$A32,FALSE)/1000,0)</f>
        <v>79.76691000000001</v>
      </c>
      <c r="N25" s="121">
        <f>IFERROR(HLOOKUP(N$6,[3]carteraycontingente!$D$13:$CD$43,[3]carteraycontingente!$A32,FALSE)/1000,0)</f>
        <v>1418.9291499999997</v>
      </c>
      <c r="O25" s="121">
        <f>IFERROR(HLOOKUP(O$6,[3]carteraycontingente!$D$13:$CD$43,[3]carteraycontingente!$A32,FALSE)/1000,0)</f>
        <v>32421.859369999995</v>
      </c>
      <c r="P25" s="121">
        <f>IFERROR(HLOOKUP(P$6,[3]carteraycontingente!$D$13:$CD$43,[3]carteraycontingente!$A32,FALSE)/1000,0)</f>
        <v>6804.9293100000014</v>
      </c>
      <c r="Q25" s="121">
        <f>IFERROR(HLOOKUP(Q$6,[3]carteraycontingente!$D$13:$CD$43,[3]carteraycontingente!$A32,FALSE)/1000,0)</f>
        <v>269.25307000000009</v>
      </c>
      <c r="R25" s="121">
        <f>IFERROR(HLOOKUP(R$6,[3]carteraycontingente!$D$13:$CD$43,[3]carteraycontingente!$A32,FALSE)/1000,0)</f>
        <v>226.11114999999998</v>
      </c>
      <c r="S25" s="121">
        <f>IFERROR(HLOOKUP(S$6,[3]carteraycontingente!$D$13:$CD$43,[3]carteraycontingente!$A32,FALSE)/1000,0)</f>
        <v>7120.8151199999993</v>
      </c>
      <c r="T25" s="121">
        <f>IFERROR(HLOOKUP(T$6,[3]carteraycontingente!$D$13:$CD$43,[3]carteraycontingente!$A32,FALSE)/1000,0)</f>
        <v>522.90408000000002</v>
      </c>
      <c r="U25" s="121">
        <f>IFERROR(HLOOKUP(U$6,[3]carteraycontingente!$D$13:$CD$43,[3]carteraycontingente!$A32,FALSE)/1000,0)</f>
        <v>184.21820000000002</v>
      </c>
      <c r="V25" s="121">
        <f>IFERROR(HLOOKUP(V$6,[3]carteraycontingente!$D$13:$CD$43,[3]carteraycontingente!$A32,FALSE)/1000,0)</f>
        <v>0</v>
      </c>
    </row>
    <row r="26" spans="1:22" ht="15" customHeight="1" x14ac:dyDescent="0.2">
      <c r="A26" s="120" t="s">
        <v>429</v>
      </c>
      <c r="B26" s="121">
        <f>IFERROR(HLOOKUP(B$6,[3]carteraycontingente!$D$13:$CD$43,[3]carteraycontingente!$A33,FALSE)/1000,0)</f>
        <v>32332.218109999998</v>
      </c>
      <c r="C26" s="121">
        <f>IFERROR(HLOOKUP(C$6,[3]carteraycontingente!$D$13:$CD$43,[3]carteraycontingente!$A33,FALSE)/1000,0)</f>
        <v>0</v>
      </c>
      <c r="D26" s="121">
        <f>IFERROR(HLOOKUP(D$6,[3]carteraycontingente!$D$13:$CD$43,[3]carteraycontingente!$A33,FALSE)/1000,0)</f>
        <v>0</v>
      </c>
      <c r="E26" s="121">
        <f>IFERROR(HLOOKUP(E$6,[3]carteraycontingente!$D$13:$CD$43,[3]carteraycontingente!$A33,FALSE)/1000,0)</f>
        <v>0</v>
      </c>
      <c r="F26" s="121">
        <f>IFERROR(HLOOKUP(F$6,[3]carteraycontingente!$D$13:$CD$43,[3]carteraycontingente!$A33,FALSE)/1000,0)</f>
        <v>0</v>
      </c>
      <c r="G26" s="121">
        <f>IFERROR(HLOOKUP(G$6,[3]carteraycontingente!$D$13:$CD$43,[3]carteraycontingente!$A33,FALSE)/1000,0)</f>
        <v>287.36646999999999</v>
      </c>
      <c r="H26" s="121">
        <f>IFERROR(HLOOKUP(H$6,[3]carteraycontingente!$D$13:$CD$43,[3]carteraycontingente!$A33,FALSE)/1000,0)</f>
        <v>543.80445999999995</v>
      </c>
      <c r="I26" s="121">
        <f>IFERROR(HLOOKUP(I$6,[3]carteraycontingente!$D$13:$CD$43,[3]carteraycontingente!$A33,FALSE)/1000,0)</f>
        <v>4141.2500399999999</v>
      </c>
      <c r="J26" s="121">
        <f>IFERROR(HLOOKUP(J$6,[3]carteraycontingente!$D$13:$CD$43,[3]carteraycontingente!$A33,FALSE)/1000,0)</f>
        <v>5350.2874300000003</v>
      </c>
      <c r="K26" s="121">
        <f>IFERROR(HLOOKUP(K$6,[3]carteraycontingente!$D$13:$CD$43,[3]carteraycontingente!$A33,FALSE)/1000,0)</f>
        <v>2223.8608199999999</v>
      </c>
      <c r="L26" s="121">
        <f>IFERROR(HLOOKUP(L$6,[3]carteraycontingente!$D$13:$CD$43,[3]carteraycontingente!$A33,FALSE)/1000,0)</f>
        <v>362.53185999999999</v>
      </c>
      <c r="M26" s="121">
        <f>IFERROR(HLOOKUP(M$6,[3]carteraycontingente!$D$13:$CD$43,[3]carteraycontingente!$A33,FALSE)/1000,0)</f>
        <v>0</v>
      </c>
      <c r="N26" s="121">
        <f>IFERROR(HLOOKUP(N$6,[3]carteraycontingente!$D$13:$CD$43,[3]carteraycontingente!$A33,FALSE)/1000,0)</f>
        <v>112.80248</v>
      </c>
      <c r="O26" s="121">
        <f>IFERROR(HLOOKUP(O$6,[3]carteraycontingente!$D$13:$CD$43,[3]carteraycontingente!$A33,FALSE)/1000,0)</f>
        <v>0</v>
      </c>
      <c r="P26" s="121">
        <f>IFERROR(HLOOKUP(P$6,[3]carteraycontingente!$D$13:$CD$43,[3]carteraycontingente!$A33,FALSE)/1000,0)</f>
        <v>8491.9475200000015</v>
      </c>
      <c r="Q26" s="121">
        <f>IFERROR(HLOOKUP(Q$6,[3]carteraycontingente!$D$13:$CD$43,[3]carteraycontingente!$A33,FALSE)/1000,0)</f>
        <v>0</v>
      </c>
      <c r="R26" s="121">
        <f>IFERROR(HLOOKUP(R$6,[3]carteraycontingente!$D$13:$CD$43,[3]carteraycontingente!$A33,FALSE)/1000,0)</f>
        <v>0</v>
      </c>
      <c r="S26" s="121">
        <f>IFERROR(HLOOKUP(S$6,[3]carteraycontingente!$D$13:$CD$43,[3]carteraycontingente!$A33,FALSE)/1000,0)</f>
        <v>0</v>
      </c>
      <c r="T26" s="121">
        <f>IFERROR(HLOOKUP(T$6,[3]carteraycontingente!$D$13:$CD$43,[3]carteraycontingente!$A33,FALSE)/1000,0)</f>
        <v>1738.2272800000003</v>
      </c>
      <c r="U26" s="121">
        <f>IFERROR(HLOOKUP(U$6,[3]carteraycontingente!$D$13:$CD$43,[3]carteraycontingente!$A33,FALSE)/1000,0)</f>
        <v>0</v>
      </c>
      <c r="V26" s="121">
        <f>IFERROR(HLOOKUP(V$6,[3]carteraycontingente!$D$13:$CD$43,[3]carteraycontingente!$A33,FALSE)/1000,0)</f>
        <v>0</v>
      </c>
    </row>
    <row r="27" spans="1:22" ht="15" customHeight="1" x14ac:dyDescent="0.2">
      <c r="A27" s="120" t="s">
        <v>36</v>
      </c>
      <c r="B27" s="121">
        <f>IFERROR(HLOOKUP(B$6,[3]carteraycontingente!$D$13:$CD$43,[3]carteraycontingente!$A34,FALSE)/1000,0)</f>
        <v>1120.5816700000003</v>
      </c>
      <c r="C27" s="121">
        <f>IFERROR(HLOOKUP(C$6,[3]carteraycontingente!$D$13:$CD$43,[3]carteraycontingente!$A34,FALSE)/1000,0)</f>
        <v>0</v>
      </c>
      <c r="D27" s="121">
        <f>IFERROR(HLOOKUP(D$6,[3]carteraycontingente!$D$13:$CD$43,[3]carteraycontingente!$A34,FALSE)/1000,0)</f>
        <v>0</v>
      </c>
      <c r="E27" s="121">
        <f>IFERROR(HLOOKUP(E$6,[3]carteraycontingente!$D$13:$CD$43,[3]carteraycontingente!$A34,FALSE)/1000,0)</f>
        <v>0</v>
      </c>
      <c r="F27" s="121">
        <f>IFERROR(HLOOKUP(F$6,[3]carteraycontingente!$D$13:$CD$43,[3]carteraycontingente!$A34,FALSE)/1000,0)</f>
        <v>0</v>
      </c>
      <c r="G27" s="121">
        <f>IFERROR(HLOOKUP(G$6,[3]carteraycontingente!$D$13:$CD$43,[3]carteraycontingente!$A34,FALSE)/1000,0)</f>
        <v>0</v>
      </c>
      <c r="H27" s="121">
        <f>IFERROR(HLOOKUP(H$6,[3]carteraycontingente!$D$13:$CD$43,[3]carteraycontingente!$A34,FALSE)/1000,0)</f>
        <v>0</v>
      </c>
      <c r="I27" s="121">
        <f>IFERROR(HLOOKUP(I$6,[3]carteraycontingente!$D$13:$CD$43,[3]carteraycontingente!$A34,FALSE)/1000,0)</f>
        <v>0</v>
      </c>
      <c r="J27" s="121">
        <f>IFERROR(HLOOKUP(J$6,[3]carteraycontingente!$D$13:$CD$43,[3]carteraycontingente!$A34,FALSE)/1000,0)</f>
        <v>0</v>
      </c>
      <c r="K27" s="121">
        <f>IFERROR(HLOOKUP(K$6,[3]carteraycontingente!$D$13:$CD$43,[3]carteraycontingente!$A34,FALSE)/1000,0)</f>
        <v>1466.2548200000003</v>
      </c>
      <c r="L27" s="121">
        <f>IFERROR(HLOOKUP(L$6,[3]carteraycontingente!$D$13:$CD$43,[3]carteraycontingente!$A34,FALSE)/1000,0)</f>
        <v>0</v>
      </c>
      <c r="M27" s="121">
        <f>IFERROR(HLOOKUP(M$6,[3]carteraycontingente!$D$13:$CD$43,[3]carteraycontingente!$A34,FALSE)/1000,0)</f>
        <v>0</v>
      </c>
      <c r="N27" s="121">
        <f>IFERROR(HLOOKUP(N$6,[3]carteraycontingente!$D$13:$CD$43,[3]carteraycontingente!$A34,FALSE)/1000,0)</f>
        <v>0</v>
      </c>
      <c r="O27" s="121">
        <f>IFERROR(HLOOKUP(O$6,[3]carteraycontingente!$D$13:$CD$43,[3]carteraycontingente!$A34,FALSE)/1000,0)</f>
        <v>4433.2273399999995</v>
      </c>
      <c r="P27" s="121">
        <f>IFERROR(HLOOKUP(P$6,[3]carteraycontingente!$D$13:$CD$43,[3]carteraycontingente!$A34,FALSE)/1000,0)</f>
        <v>0</v>
      </c>
      <c r="Q27" s="121">
        <f>IFERROR(HLOOKUP(Q$6,[3]carteraycontingente!$D$13:$CD$43,[3]carteraycontingente!$A34,FALSE)/1000,0)</f>
        <v>0</v>
      </c>
      <c r="R27" s="121">
        <f>IFERROR(HLOOKUP(R$6,[3]carteraycontingente!$D$13:$CD$43,[3]carteraycontingente!$A34,FALSE)/1000,0)</f>
        <v>0</v>
      </c>
      <c r="S27" s="121">
        <f>IFERROR(HLOOKUP(S$6,[3]carteraycontingente!$D$13:$CD$43,[3]carteraycontingente!$A34,FALSE)/1000,0)</f>
        <v>0</v>
      </c>
      <c r="T27" s="121">
        <f>IFERROR(HLOOKUP(T$6,[3]carteraycontingente!$D$13:$CD$43,[3]carteraycontingente!$A34,FALSE)/1000,0)</f>
        <v>0</v>
      </c>
      <c r="U27" s="121">
        <f>IFERROR(HLOOKUP(U$6,[3]carteraycontingente!$D$13:$CD$43,[3]carteraycontingente!$A34,FALSE)/1000,0)</f>
        <v>0</v>
      </c>
      <c r="V27" s="121">
        <f>IFERROR(HLOOKUP(V$6,[3]carteraycontingente!$D$13:$CD$43,[3]carteraycontingente!$A34,FALSE)/1000,0)</f>
        <v>0</v>
      </c>
    </row>
    <row r="28" spans="1:22" ht="15" customHeight="1" x14ac:dyDescent="0.2">
      <c r="A28" s="120" t="s">
        <v>37</v>
      </c>
      <c r="B28" s="121">
        <f>IFERROR(HLOOKUP(B$6,[3]carteraycontingente!$D$13:$CD$43,[3]carteraycontingente!$A35,FALSE)/1000,0)</f>
        <v>102344.78236320005</v>
      </c>
      <c r="C28" s="121">
        <f>IFERROR(HLOOKUP(C$6,[3]carteraycontingente!$D$13:$CD$43,[3]carteraycontingente!$A35,FALSE)/1000,0)</f>
        <v>46823.05720800002</v>
      </c>
      <c r="D28" s="121">
        <f>IFERROR(HLOOKUP(D$6,[3]carteraycontingente!$D$13:$CD$43,[3]carteraycontingente!$A35,FALSE)/1000,0)</f>
        <v>41024.625118000018</v>
      </c>
      <c r="E28" s="121">
        <f>IFERROR(HLOOKUP(E$6,[3]carteraycontingente!$D$13:$CD$43,[3]carteraycontingente!$A35,FALSE)/1000,0)</f>
        <v>27072.6763436</v>
      </c>
      <c r="F28" s="121">
        <f>IFERROR(HLOOKUP(F$6,[3]carteraycontingente!$D$13:$CD$43,[3]carteraycontingente!$A35,FALSE)/1000,0)</f>
        <v>40979.686063399997</v>
      </c>
      <c r="G28" s="121">
        <f>IFERROR(HLOOKUP(G$6,[3]carteraycontingente!$D$13:$CD$43,[3]carteraycontingente!$A35,FALSE)/1000,0)</f>
        <v>39130.103030399994</v>
      </c>
      <c r="H28" s="121">
        <f>IFERROR(HLOOKUP(H$6,[3]carteraycontingente!$D$13:$CD$43,[3]carteraycontingente!$A35,FALSE)/1000,0)</f>
        <v>15974.220930000003</v>
      </c>
      <c r="I28" s="121">
        <f>IFERROR(HLOOKUP(I$6,[3]carteraycontingente!$D$13:$CD$43,[3]carteraycontingente!$A35,FALSE)/1000,0)</f>
        <v>30343.177173000004</v>
      </c>
      <c r="J28" s="121">
        <f>IFERROR(HLOOKUP(J$6,[3]carteraycontingente!$D$13:$CD$43,[3]carteraycontingente!$A35,FALSE)/1000,0)</f>
        <v>26811.320365400003</v>
      </c>
      <c r="K28" s="121">
        <f>IFERROR(HLOOKUP(K$6,[3]carteraycontingente!$D$13:$CD$43,[3]carteraycontingente!$A35,FALSE)/1000,0)</f>
        <v>7043.5591799999984</v>
      </c>
      <c r="L28" s="121">
        <f>IFERROR(HLOOKUP(L$6,[3]carteraycontingente!$D$13:$CD$43,[3]carteraycontingente!$A35,FALSE)/1000,0)</f>
        <v>22562.801930000009</v>
      </c>
      <c r="M28" s="121">
        <f>IFERROR(HLOOKUP(M$6,[3]carteraycontingente!$D$13:$CD$43,[3]carteraycontingente!$A35,FALSE)/1000,0)</f>
        <v>7257.0522341999986</v>
      </c>
      <c r="N28" s="121">
        <f>IFERROR(HLOOKUP(N$6,[3]carteraycontingente!$D$13:$CD$43,[3]carteraycontingente!$A35,FALSE)/1000,0)</f>
        <v>53271.875145800004</v>
      </c>
      <c r="O28" s="121">
        <f>IFERROR(HLOOKUP(O$6,[3]carteraycontingente!$D$13:$CD$43,[3]carteraycontingente!$A35,FALSE)/1000,0)</f>
        <v>8237.7923699999992</v>
      </c>
      <c r="P28" s="121">
        <f>IFERROR(HLOOKUP(P$6,[3]carteraycontingente!$D$13:$CD$43,[3]carteraycontingente!$A35,FALSE)/1000,0)</f>
        <v>12944.882329999999</v>
      </c>
      <c r="Q28" s="121">
        <f>IFERROR(HLOOKUP(Q$6,[3]carteraycontingente!$D$13:$CD$43,[3]carteraycontingente!$A35,FALSE)/1000,0)</f>
        <v>16459.581009999998</v>
      </c>
      <c r="R28" s="121">
        <f>IFERROR(HLOOKUP(R$6,[3]carteraycontingente!$D$13:$CD$43,[3]carteraycontingente!$A35,FALSE)/1000,0)</f>
        <v>11109.6642644</v>
      </c>
      <c r="S28" s="121">
        <f>IFERROR(HLOOKUP(S$6,[3]carteraycontingente!$D$13:$CD$43,[3]carteraycontingente!$A35,FALSE)/1000,0)</f>
        <v>19027.276220000003</v>
      </c>
      <c r="T28" s="121">
        <f>IFERROR(HLOOKUP(T$6,[3]carteraycontingente!$D$13:$CD$43,[3]carteraycontingente!$A35,FALSE)/1000,0)</f>
        <v>5025.9150342000003</v>
      </c>
      <c r="U28" s="121">
        <f>IFERROR(HLOOKUP(U$6,[3]carteraycontingente!$D$13:$CD$43,[3]carteraycontingente!$A35,FALSE)/1000,0)</f>
        <v>76822.766678</v>
      </c>
      <c r="V28" s="121">
        <f>IFERROR(HLOOKUP(V$6,[3]carteraycontingente!$D$13:$CD$43,[3]carteraycontingente!$A35,FALSE)/1000,0)</f>
        <v>109053.28825779998</v>
      </c>
    </row>
    <row r="29" spans="1:22" ht="15" customHeight="1" x14ac:dyDescent="0.2">
      <c r="A29" s="120" t="s">
        <v>38</v>
      </c>
      <c r="B29" s="121">
        <f>IFERROR(HLOOKUP(B$6,[3]carteraycontingente!$D$13:$CD$43,[3]carteraycontingente!$A36,FALSE)/1000,0)</f>
        <v>1231.0344793999998</v>
      </c>
      <c r="C29" s="121">
        <f>IFERROR(HLOOKUP(C$6,[3]carteraycontingente!$D$13:$CD$43,[3]carteraycontingente!$A36,FALSE)/1000,0)</f>
        <v>4735.8008210000035</v>
      </c>
      <c r="D29" s="121">
        <f>IFERROR(HLOOKUP(D$6,[3]carteraycontingente!$D$13:$CD$43,[3]carteraycontingente!$A36,FALSE)/1000,0)</f>
        <v>0</v>
      </c>
      <c r="E29" s="121">
        <f>IFERROR(HLOOKUP(E$6,[3]carteraycontingente!$D$13:$CD$43,[3]carteraycontingente!$A36,FALSE)/1000,0)</f>
        <v>0</v>
      </c>
      <c r="F29" s="121">
        <f>IFERROR(HLOOKUP(F$6,[3]carteraycontingente!$D$13:$CD$43,[3]carteraycontingente!$A36,FALSE)/1000,0)</f>
        <v>0</v>
      </c>
      <c r="G29" s="121">
        <f>IFERROR(HLOOKUP(G$6,[3]carteraycontingente!$D$13:$CD$43,[3]carteraycontingente!$A36,FALSE)/1000,0)</f>
        <v>213.68298000000001</v>
      </c>
      <c r="H29" s="121">
        <f>IFERROR(HLOOKUP(H$6,[3]carteraycontingente!$D$13:$CD$43,[3]carteraycontingente!$A36,FALSE)/1000,0)</f>
        <v>0</v>
      </c>
      <c r="I29" s="121">
        <f>IFERROR(HLOOKUP(I$6,[3]carteraycontingente!$D$13:$CD$43,[3]carteraycontingente!$A36,FALSE)/1000,0)</f>
        <v>0</v>
      </c>
      <c r="J29" s="121">
        <f>IFERROR(HLOOKUP(J$6,[3]carteraycontingente!$D$13:$CD$43,[3]carteraycontingente!$A36,FALSE)/1000,0)</f>
        <v>4.11585</v>
      </c>
      <c r="K29" s="121">
        <f>IFERROR(HLOOKUP(K$6,[3]carteraycontingente!$D$13:$CD$43,[3]carteraycontingente!$A36,FALSE)/1000,0)</f>
        <v>15512.29741999999</v>
      </c>
      <c r="L29" s="121">
        <f>IFERROR(HLOOKUP(L$6,[3]carteraycontingente!$D$13:$CD$43,[3]carteraycontingente!$A36,FALSE)/1000,0)</f>
        <v>1018.5372500000002</v>
      </c>
      <c r="M29" s="121">
        <f>IFERROR(HLOOKUP(M$6,[3]carteraycontingente!$D$13:$CD$43,[3]carteraycontingente!$A36,FALSE)/1000,0)</f>
        <v>1896.8815199999997</v>
      </c>
      <c r="N29" s="121">
        <f>IFERROR(HLOOKUP(N$6,[3]carteraycontingente!$D$13:$CD$43,[3]carteraycontingente!$A36,FALSE)/1000,0)</f>
        <v>5161.3038499999993</v>
      </c>
      <c r="O29" s="121">
        <f>IFERROR(HLOOKUP(O$6,[3]carteraycontingente!$D$13:$CD$43,[3]carteraycontingente!$A36,FALSE)/1000,0)</f>
        <v>0</v>
      </c>
      <c r="P29" s="121">
        <f>IFERROR(HLOOKUP(P$6,[3]carteraycontingente!$D$13:$CD$43,[3]carteraycontingente!$A36,FALSE)/1000,0)</f>
        <v>0</v>
      </c>
      <c r="Q29" s="121">
        <f>IFERROR(HLOOKUP(Q$6,[3]carteraycontingente!$D$13:$CD$43,[3]carteraycontingente!$A36,FALSE)/1000,0)</f>
        <v>17.08887</v>
      </c>
      <c r="R29" s="121">
        <f>IFERROR(HLOOKUP(R$6,[3]carteraycontingente!$D$13:$CD$43,[3]carteraycontingente!$A36,FALSE)/1000,0)</f>
        <v>785.17537000000027</v>
      </c>
      <c r="S29" s="121">
        <f>IFERROR(HLOOKUP(S$6,[3]carteraycontingente!$D$13:$CD$43,[3]carteraycontingente!$A36,FALSE)/1000,0)</f>
        <v>5217.2007800000001</v>
      </c>
      <c r="T29" s="121">
        <f>IFERROR(HLOOKUP(T$6,[3]carteraycontingente!$D$13:$CD$43,[3]carteraycontingente!$A36,FALSE)/1000,0)</f>
        <v>0</v>
      </c>
      <c r="U29" s="121">
        <f>IFERROR(HLOOKUP(U$6,[3]carteraycontingente!$D$13:$CD$43,[3]carteraycontingente!$A36,FALSE)/1000,0)</f>
        <v>1515.96282</v>
      </c>
      <c r="V29" s="121">
        <f>IFERROR(HLOOKUP(V$6,[3]carteraycontingente!$D$13:$CD$43,[3]carteraycontingente!$A36,FALSE)/1000,0)</f>
        <v>26631.044669999992</v>
      </c>
    </row>
    <row r="30" spans="1:22" ht="15" customHeight="1" x14ac:dyDescent="0.2">
      <c r="A30" s="168" t="s">
        <v>293</v>
      </c>
      <c r="B30" s="121">
        <f>IFERROR(HLOOKUP(B$6,[3]carteraycontingente!$D$13:$CD$43,[3]carteraycontingente!$A37,FALSE)/1000,0)</f>
        <v>0</v>
      </c>
      <c r="C30" s="121">
        <f>IFERROR(HLOOKUP(C$6,[3]carteraycontingente!$D$13:$CD$43,[3]carteraycontingente!$A37,FALSE)/1000,0)</f>
        <v>0</v>
      </c>
      <c r="D30" s="121">
        <f>IFERROR(HLOOKUP(D$6,[3]carteraycontingente!$D$13:$CD$43,[3]carteraycontingente!$A37,FALSE)/1000,0)</f>
        <v>0</v>
      </c>
      <c r="E30" s="121">
        <f>IFERROR(HLOOKUP(E$6,[3]carteraycontingente!$D$13:$CD$43,[3]carteraycontingente!$A37,FALSE)/1000,0)</f>
        <v>0</v>
      </c>
      <c r="F30" s="121">
        <f>IFERROR(HLOOKUP(F$6,[3]carteraycontingente!$D$13:$CD$43,[3]carteraycontingente!$A37,FALSE)/1000,0)</f>
        <v>0</v>
      </c>
      <c r="G30" s="121">
        <f>IFERROR(HLOOKUP(G$6,[3]carteraycontingente!$D$13:$CD$43,[3]carteraycontingente!$A37,FALSE)/1000,0)</f>
        <v>0</v>
      </c>
      <c r="H30" s="121">
        <f>IFERROR(HLOOKUP(H$6,[3]carteraycontingente!$D$13:$CD$43,[3]carteraycontingente!$A37,FALSE)/1000,0)</f>
        <v>0</v>
      </c>
      <c r="I30" s="121">
        <f>IFERROR(HLOOKUP(I$6,[3]carteraycontingente!$D$13:$CD$43,[3]carteraycontingente!$A37,FALSE)/1000,0)</f>
        <v>0</v>
      </c>
      <c r="J30" s="121">
        <f>IFERROR(HLOOKUP(J$6,[3]carteraycontingente!$D$13:$CD$43,[3]carteraycontingente!$A37,FALSE)/1000,0)</f>
        <v>0</v>
      </c>
      <c r="K30" s="121">
        <f>IFERROR(HLOOKUP(K$6,[3]carteraycontingente!$D$13:$CD$43,[3]carteraycontingente!$A37,FALSE)/1000,0)</f>
        <v>0</v>
      </c>
      <c r="L30" s="121">
        <f>IFERROR(HLOOKUP(L$6,[3]carteraycontingente!$D$13:$CD$43,[3]carteraycontingente!$A37,FALSE)/1000,0)</f>
        <v>0</v>
      </c>
      <c r="M30" s="121">
        <f>IFERROR(HLOOKUP(M$6,[3]carteraycontingente!$D$13:$CD$43,[3]carteraycontingente!$A37,FALSE)/1000,0)</f>
        <v>0</v>
      </c>
      <c r="N30" s="121">
        <f>IFERROR(HLOOKUP(N$6,[3]carteraycontingente!$D$13:$CD$43,[3]carteraycontingente!$A37,FALSE)/1000,0)</f>
        <v>0</v>
      </c>
      <c r="O30" s="121">
        <f>IFERROR(HLOOKUP(O$6,[3]carteraycontingente!$D$13:$CD$43,[3]carteraycontingente!$A37,FALSE)/1000,0)</f>
        <v>0</v>
      </c>
      <c r="P30" s="121">
        <f>IFERROR(HLOOKUP(P$6,[3]carteraycontingente!$D$13:$CD$43,[3]carteraycontingente!$A37,FALSE)/1000,0)</f>
        <v>0</v>
      </c>
      <c r="Q30" s="121">
        <f>IFERROR(HLOOKUP(Q$6,[3]carteraycontingente!$D$13:$CD$43,[3]carteraycontingente!$A37,FALSE)/1000,0)</f>
        <v>0</v>
      </c>
      <c r="R30" s="121">
        <f>IFERROR(HLOOKUP(R$6,[3]carteraycontingente!$D$13:$CD$43,[3]carteraycontingente!$A37,FALSE)/1000,0)</f>
        <v>0</v>
      </c>
      <c r="S30" s="121">
        <f>IFERROR(HLOOKUP(S$6,[3]carteraycontingente!$D$13:$CD$43,[3]carteraycontingente!$A37,FALSE)/1000,0)</f>
        <v>0</v>
      </c>
      <c r="T30" s="121">
        <f>IFERROR(HLOOKUP(T$6,[3]carteraycontingente!$D$13:$CD$43,[3]carteraycontingente!$A37,FALSE)/1000,0)</f>
        <v>0</v>
      </c>
      <c r="U30" s="121">
        <f>IFERROR(HLOOKUP(U$6,[3]carteraycontingente!$D$13:$CD$43,[3]carteraycontingente!$A37,FALSE)/1000,0)</f>
        <v>10.88856</v>
      </c>
      <c r="V30" s="121">
        <f>IFERROR(HLOOKUP(V$6,[3]carteraycontingente!$D$13:$CD$43,[3]carteraycontingente!$A37,FALSE)/1000,0)</f>
        <v>22.307449999999999</v>
      </c>
    </row>
    <row r="31" spans="1:22" ht="15" customHeight="1" x14ac:dyDescent="0.2">
      <c r="A31" s="120" t="s">
        <v>294</v>
      </c>
      <c r="B31" s="121">
        <f>IFERROR(HLOOKUP(B$6,[3]carteraycontingente!$D$13:$CD$43,[3]carteraycontingente!$A38,FALSE)/1000,0)</f>
        <v>0</v>
      </c>
      <c r="C31" s="121">
        <f>IFERROR(HLOOKUP(C$6,[3]carteraycontingente!$D$13:$CD$43,[3]carteraycontingente!$A38,FALSE)/1000,0)</f>
        <v>0</v>
      </c>
      <c r="D31" s="121">
        <f>IFERROR(HLOOKUP(D$6,[3]carteraycontingente!$D$13:$CD$43,[3]carteraycontingente!$A38,FALSE)/1000,0)</f>
        <v>0</v>
      </c>
      <c r="E31" s="121">
        <f>IFERROR(HLOOKUP(E$6,[3]carteraycontingente!$D$13:$CD$43,[3]carteraycontingente!$A38,FALSE)/1000,0)</f>
        <v>1655.3734165999999</v>
      </c>
      <c r="F31" s="121">
        <f>IFERROR(HLOOKUP(F$6,[3]carteraycontingente!$D$13:$CD$43,[3]carteraycontingente!$A38,FALSE)/1000,0)</f>
        <v>0</v>
      </c>
      <c r="G31" s="121">
        <f>IFERROR(HLOOKUP(G$6,[3]carteraycontingente!$D$13:$CD$43,[3]carteraycontingente!$A38,FALSE)/1000,0)</f>
        <v>0</v>
      </c>
      <c r="H31" s="121">
        <f>IFERROR(HLOOKUP(H$6,[3]carteraycontingente!$D$13:$CD$43,[3]carteraycontingente!$A38,FALSE)/1000,0)</f>
        <v>0</v>
      </c>
      <c r="I31" s="121">
        <f>IFERROR(HLOOKUP(I$6,[3]carteraycontingente!$D$13:$CD$43,[3]carteraycontingente!$A38,FALSE)/1000,0)</f>
        <v>0</v>
      </c>
      <c r="J31" s="121">
        <f>IFERROR(HLOOKUP(J$6,[3]carteraycontingente!$D$13:$CD$43,[3]carteraycontingente!$A38,FALSE)/1000,0)</f>
        <v>0</v>
      </c>
      <c r="K31" s="121">
        <f>IFERROR(HLOOKUP(K$6,[3]carteraycontingente!$D$13:$CD$43,[3]carteraycontingente!$A38,FALSE)/1000,0)</f>
        <v>0</v>
      </c>
      <c r="L31" s="121">
        <f>IFERROR(HLOOKUP(L$6,[3]carteraycontingente!$D$13:$CD$43,[3]carteraycontingente!$A38,FALSE)/1000,0)</f>
        <v>0</v>
      </c>
      <c r="M31" s="121">
        <f>IFERROR(HLOOKUP(M$6,[3]carteraycontingente!$D$13:$CD$43,[3]carteraycontingente!$A38,FALSE)/1000,0)</f>
        <v>0</v>
      </c>
      <c r="N31" s="121">
        <f>IFERROR(HLOOKUP(N$6,[3]carteraycontingente!$D$13:$CD$43,[3]carteraycontingente!$A38,FALSE)/1000,0)</f>
        <v>28.703110000000002</v>
      </c>
      <c r="O31" s="121">
        <f>IFERROR(HLOOKUP(O$6,[3]carteraycontingente!$D$13:$CD$43,[3]carteraycontingente!$A38,FALSE)/1000,0)</f>
        <v>0</v>
      </c>
      <c r="P31" s="121">
        <f>IFERROR(HLOOKUP(P$6,[3]carteraycontingente!$D$13:$CD$43,[3]carteraycontingente!$A38,FALSE)/1000,0)</f>
        <v>0</v>
      </c>
      <c r="Q31" s="121">
        <f>IFERROR(HLOOKUP(Q$6,[3]carteraycontingente!$D$13:$CD$43,[3]carteraycontingente!$A38,FALSE)/1000,0)</f>
        <v>75.134980000000013</v>
      </c>
      <c r="R31" s="121">
        <f>IFERROR(HLOOKUP(R$6,[3]carteraycontingente!$D$13:$CD$43,[3]carteraycontingente!$A38,FALSE)/1000,0)</f>
        <v>0</v>
      </c>
      <c r="S31" s="121">
        <f>IFERROR(HLOOKUP(S$6,[3]carteraycontingente!$D$13:$CD$43,[3]carteraycontingente!$A38,FALSE)/1000,0)</f>
        <v>316.48757000000001</v>
      </c>
      <c r="T31" s="121">
        <f>IFERROR(HLOOKUP(T$6,[3]carteraycontingente!$D$13:$CD$43,[3]carteraycontingente!$A38,FALSE)/1000,0)</f>
        <v>0</v>
      </c>
      <c r="U31" s="121">
        <f>IFERROR(HLOOKUP(U$6,[3]carteraycontingente!$D$13:$CD$43,[3]carteraycontingente!$A38,FALSE)/1000,0)</f>
        <v>1634.5732799999998</v>
      </c>
      <c r="V31" s="121">
        <f>IFERROR(HLOOKUP(V$6,[3]carteraycontingente!$D$13:$CD$43,[3]carteraycontingente!$A38,FALSE)/1000,0)</f>
        <v>74.257670000000005</v>
      </c>
    </row>
    <row r="32" spans="1:22" ht="15" customHeight="1" x14ac:dyDescent="0.2">
      <c r="A32" s="168" t="s">
        <v>41</v>
      </c>
      <c r="B32" s="121">
        <f>IFERROR(HLOOKUP(B$6,[3]carteraycontingente!$D$13:$CD$43,[3]carteraycontingente!$A39,FALSE)/1000,0)</f>
        <v>0</v>
      </c>
      <c r="C32" s="121">
        <f>IFERROR(HLOOKUP(C$6,[3]carteraycontingente!$D$13:$CD$43,[3]carteraycontingente!$A39,FALSE)/1000,0)</f>
        <v>0</v>
      </c>
      <c r="D32" s="121">
        <f>IFERROR(HLOOKUP(D$6,[3]carteraycontingente!$D$13:$CD$43,[3]carteraycontingente!$A39,FALSE)/1000,0)</f>
        <v>0</v>
      </c>
      <c r="E32" s="121">
        <f>IFERROR(HLOOKUP(E$6,[3]carteraycontingente!$D$13:$CD$43,[3]carteraycontingente!$A39,FALSE)/1000,0)</f>
        <v>0</v>
      </c>
      <c r="F32" s="121">
        <f>IFERROR(HLOOKUP(F$6,[3]carteraycontingente!$D$13:$CD$43,[3]carteraycontingente!$A39,FALSE)/1000,0)</f>
        <v>0</v>
      </c>
      <c r="G32" s="121">
        <f>IFERROR(HLOOKUP(G$6,[3]carteraycontingente!$D$13:$CD$43,[3]carteraycontingente!$A39,FALSE)/1000,0)</f>
        <v>0</v>
      </c>
      <c r="H32" s="121">
        <f>IFERROR(HLOOKUP(H$6,[3]carteraycontingente!$D$13:$CD$43,[3]carteraycontingente!$A39,FALSE)/1000,0)</f>
        <v>0</v>
      </c>
      <c r="I32" s="121">
        <f>IFERROR(HLOOKUP(I$6,[3]carteraycontingente!$D$13:$CD$43,[3]carteraycontingente!$A39,FALSE)/1000,0)</f>
        <v>0</v>
      </c>
      <c r="J32" s="121">
        <f>IFERROR(HLOOKUP(J$6,[3]carteraycontingente!$D$13:$CD$43,[3]carteraycontingente!$A39,FALSE)/1000,0)</f>
        <v>0</v>
      </c>
      <c r="K32" s="121">
        <f>IFERROR(HLOOKUP(K$6,[3]carteraycontingente!$D$13:$CD$43,[3]carteraycontingente!$A39,FALSE)/1000,0)</f>
        <v>0</v>
      </c>
      <c r="L32" s="121">
        <f>IFERROR(HLOOKUP(L$6,[3]carteraycontingente!$D$13:$CD$43,[3]carteraycontingente!$A39,FALSE)/1000,0)</f>
        <v>0</v>
      </c>
      <c r="M32" s="121">
        <f>IFERROR(HLOOKUP(M$6,[3]carteraycontingente!$D$13:$CD$43,[3]carteraycontingente!$A39,FALSE)/1000,0)</f>
        <v>0</v>
      </c>
      <c r="N32" s="121">
        <f>IFERROR(HLOOKUP(N$6,[3]carteraycontingente!$D$13:$CD$43,[3]carteraycontingente!$A39,FALSE)/1000,0)</f>
        <v>0</v>
      </c>
      <c r="O32" s="121">
        <f>IFERROR(HLOOKUP(O$6,[3]carteraycontingente!$D$13:$CD$43,[3]carteraycontingente!$A39,FALSE)/1000,0)</f>
        <v>0</v>
      </c>
      <c r="P32" s="121">
        <f>IFERROR(HLOOKUP(P$6,[3]carteraycontingente!$D$13:$CD$43,[3]carteraycontingente!$A39,FALSE)/1000,0)</f>
        <v>0</v>
      </c>
      <c r="Q32" s="121">
        <f>IFERROR(HLOOKUP(Q$6,[3]carteraycontingente!$D$13:$CD$43,[3]carteraycontingente!$A39,FALSE)/1000,0)</f>
        <v>0</v>
      </c>
      <c r="R32" s="121">
        <f>IFERROR(HLOOKUP(R$6,[3]carteraycontingente!$D$13:$CD$43,[3]carteraycontingente!$A39,FALSE)/1000,0)</f>
        <v>0</v>
      </c>
      <c r="S32" s="121">
        <f>IFERROR(HLOOKUP(S$6,[3]carteraycontingente!$D$13:$CD$43,[3]carteraycontingente!$A39,FALSE)/1000,0)</f>
        <v>0</v>
      </c>
      <c r="T32" s="121">
        <f>IFERROR(HLOOKUP(T$6,[3]carteraycontingente!$D$13:$CD$43,[3]carteraycontingente!$A39,FALSE)/1000,0)</f>
        <v>0</v>
      </c>
      <c r="U32" s="121">
        <f>IFERROR(HLOOKUP(U$6,[3]carteraycontingente!$D$13:$CD$43,[3]carteraycontingente!$A39,FALSE)/1000,0)</f>
        <v>117.25969000000001</v>
      </c>
      <c r="V32" s="121">
        <f>IFERROR(HLOOKUP(V$6,[3]carteraycontingente!$D$13:$CD$43,[3]carteraycontingente!$A39,FALSE)/1000,0)</f>
        <v>0</v>
      </c>
    </row>
    <row r="33" spans="1:22" ht="15" customHeight="1" x14ac:dyDescent="0.2">
      <c r="A33" s="120" t="s">
        <v>42</v>
      </c>
      <c r="B33" s="121">
        <f>IFERROR(HLOOKUP(B$6,[3]carteraycontingente!$D$13:$CD$43,[3]carteraycontingente!$A40,FALSE)/1000,0)</f>
        <v>423822.08388299996</v>
      </c>
      <c r="C33" s="121">
        <f>IFERROR(HLOOKUP(C$6,[3]carteraycontingente!$D$13:$CD$43,[3]carteraycontingente!$A40,FALSE)/1000,0)</f>
        <v>179220.05962699986</v>
      </c>
      <c r="D33" s="121">
        <f>IFERROR(HLOOKUP(D$6,[3]carteraycontingente!$D$13:$CD$43,[3]carteraycontingente!$A40,FALSE)/1000,0)</f>
        <v>45079.6569886</v>
      </c>
      <c r="E33" s="121">
        <f>IFERROR(HLOOKUP(E$6,[3]carteraycontingente!$D$13:$CD$43,[3]carteraycontingente!$A40,FALSE)/1000,0)</f>
        <v>16586.110837200002</v>
      </c>
      <c r="F33" s="121">
        <f>IFERROR(HLOOKUP(F$6,[3]carteraycontingente!$D$13:$CD$43,[3]carteraycontingente!$A40,FALSE)/1000,0)</f>
        <v>31144.968701800011</v>
      </c>
      <c r="G33" s="121">
        <f>IFERROR(HLOOKUP(G$6,[3]carteraycontingente!$D$13:$CD$43,[3]carteraycontingente!$A40,FALSE)/1000,0)</f>
        <v>44935.191547399998</v>
      </c>
      <c r="H33" s="121">
        <f>IFERROR(HLOOKUP(H$6,[3]carteraycontingente!$D$13:$CD$43,[3]carteraycontingente!$A40,FALSE)/1000,0)</f>
        <v>55687.54365</v>
      </c>
      <c r="I33" s="121">
        <f>IFERROR(HLOOKUP(I$6,[3]carteraycontingente!$D$13:$CD$43,[3]carteraycontingente!$A40,FALSE)/1000,0)</f>
        <v>29765.189224599999</v>
      </c>
      <c r="J33" s="121">
        <f>IFERROR(HLOOKUP(J$6,[3]carteraycontingente!$D$13:$CD$43,[3]carteraycontingente!$A40,FALSE)/1000,0)</f>
        <v>15411.054400000006</v>
      </c>
      <c r="K33" s="121">
        <f>IFERROR(HLOOKUP(K$6,[3]carteraycontingente!$D$13:$CD$43,[3]carteraycontingente!$A40,FALSE)/1000,0)</f>
        <v>23490.478359799996</v>
      </c>
      <c r="L33" s="121">
        <f>IFERROR(HLOOKUP(L$6,[3]carteraycontingente!$D$13:$CD$43,[3]carteraycontingente!$A40,FALSE)/1000,0)</f>
        <v>50265.257440000001</v>
      </c>
      <c r="M33" s="121">
        <f>IFERROR(HLOOKUP(M$6,[3]carteraycontingente!$D$13:$CD$43,[3]carteraycontingente!$A40,FALSE)/1000,0)</f>
        <v>19323.03355</v>
      </c>
      <c r="N33" s="121">
        <f>IFERROR(HLOOKUP(N$6,[3]carteraycontingente!$D$13:$CD$43,[3]carteraycontingente!$A40,FALSE)/1000,0)</f>
        <v>112421.37336000004</v>
      </c>
      <c r="O33" s="121">
        <f>IFERROR(HLOOKUP(O$6,[3]carteraycontingente!$D$13:$CD$43,[3]carteraycontingente!$A40,FALSE)/1000,0)</f>
        <v>35894.795869999987</v>
      </c>
      <c r="P33" s="121">
        <f>IFERROR(HLOOKUP(P$6,[3]carteraycontingente!$D$13:$CD$43,[3]carteraycontingente!$A40,FALSE)/1000,0)</f>
        <v>10058.953320000001</v>
      </c>
      <c r="Q33" s="121">
        <f>IFERROR(HLOOKUP(Q$6,[3]carteraycontingente!$D$13:$CD$43,[3]carteraycontingente!$A40,FALSE)/1000,0)</f>
        <v>28269.179516000022</v>
      </c>
      <c r="R33" s="121">
        <f>IFERROR(HLOOKUP(R$6,[3]carteraycontingente!$D$13:$CD$43,[3]carteraycontingente!$A40,FALSE)/1000,0)</f>
        <v>13270.530303199994</v>
      </c>
      <c r="S33" s="121">
        <f>IFERROR(HLOOKUP(S$6,[3]carteraycontingente!$D$13:$CD$43,[3]carteraycontingente!$A40,FALSE)/1000,0)</f>
        <v>135765.11734999999</v>
      </c>
      <c r="T33" s="121">
        <f>IFERROR(HLOOKUP(T$6,[3]carteraycontingente!$D$13:$CD$43,[3]carteraycontingente!$A40,FALSE)/1000,0)</f>
        <v>26496.066979999996</v>
      </c>
      <c r="U33" s="121">
        <f>IFERROR(HLOOKUP(U$6,[3]carteraycontingente!$D$13:$CD$43,[3]carteraycontingente!$A40,FALSE)/1000,0)</f>
        <v>39434.716570000026</v>
      </c>
      <c r="V33" s="121">
        <f>IFERROR(HLOOKUP(V$6,[3]carteraycontingente!$D$13:$CD$43,[3]carteraycontingente!$A40,FALSE)/1000,0)</f>
        <v>115225.91323999999</v>
      </c>
    </row>
    <row r="34" spans="1:22" ht="15" customHeight="1" x14ac:dyDescent="0.2">
      <c r="A34" s="120" t="s">
        <v>43</v>
      </c>
      <c r="B34" s="121">
        <f>IFERROR(HLOOKUP(B$6,[3]carteraycontingente!$D$13:$CD$43,[3]carteraycontingente!$A41,FALSE)/1000,0)</f>
        <v>36657.269430600012</v>
      </c>
      <c r="C34" s="121">
        <f>IFERROR(HLOOKUP(C$6,[3]carteraycontingente!$D$13:$CD$43,[3]carteraycontingente!$A41,FALSE)/1000,0)</f>
        <v>102017.94340060001</v>
      </c>
      <c r="D34" s="121">
        <f>IFERROR(HLOOKUP(D$6,[3]carteraycontingente!$D$13:$CD$43,[3]carteraycontingente!$A41,FALSE)/1000,0)</f>
        <v>19856.308638599996</v>
      </c>
      <c r="E34" s="121">
        <f>IFERROR(HLOOKUP(E$6,[3]carteraycontingente!$D$13:$CD$43,[3]carteraycontingente!$A41,FALSE)/1000,0)</f>
        <v>0</v>
      </c>
      <c r="F34" s="121">
        <f>IFERROR(HLOOKUP(F$6,[3]carteraycontingente!$D$13:$CD$43,[3]carteraycontingente!$A41,FALSE)/1000,0)</f>
        <v>43334.197665000007</v>
      </c>
      <c r="G34" s="121">
        <f>IFERROR(HLOOKUP(G$6,[3]carteraycontingente!$D$13:$CD$43,[3]carteraycontingente!$A41,FALSE)/1000,0)</f>
        <v>0</v>
      </c>
      <c r="H34" s="121">
        <f>IFERROR(HLOOKUP(H$6,[3]carteraycontingente!$D$13:$CD$43,[3]carteraycontingente!$A41,FALSE)/1000,0)</f>
        <v>828.5143099999998</v>
      </c>
      <c r="I34" s="121">
        <f>IFERROR(HLOOKUP(I$6,[3]carteraycontingente!$D$13:$CD$43,[3]carteraycontingente!$A41,FALSE)/1000,0)</f>
        <v>0</v>
      </c>
      <c r="J34" s="121">
        <f>IFERROR(HLOOKUP(J$6,[3]carteraycontingente!$D$13:$CD$43,[3]carteraycontingente!$A41,FALSE)/1000,0)</f>
        <v>2417.7420799999991</v>
      </c>
      <c r="K34" s="121">
        <f>IFERROR(HLOOKUP(K$6,[3]carteraycontingente!$D$13:$CD$43,[3]carteraycontingente!$A41,FALSE)/1000,0)</f>
        <v>15008.311350000002</v>
      </c>
      <c r="L34" s="121">
        <f>IFERROR(HLOOKUP(L$6,[3]carteraycontingente!$D$13:$CD$43,[3]carteraycontingente!$A41,FALSE)/1000,0)</f>
        <v>0</v>
      </c>
      <c r="M34" s="121">
        <f>IFERROR(HLOOKUP(M$6,[3]carteraycontingente!$D$13:$CD$43,[3]carteraycontingente!$A41,FALSE)/1000,0)</f>
        <v>1617.1605599999996</v>
      </c>
      <c r="N34" s="121">
        <f>IFERROR(HLOOKUP(N$6,[3]carteraycontingente!$D$13:$CD$43,[3]carteraycontingente!$A41,FALSE)/1000,0)</f>
        <v>0</v>
      </c>
      <c r="O34" s="121">
        <f>IFERROR(HLOOKUP(O$6,[3]carteraycontingente!$D$13:$CD$43,[3]carteraycontingente!$A41,FALSE)/1000,0)</f>
        <v>15666.030910000001</v>
      </c>
      <c r="P34" s="121">
        <f>IFERROR(HLOOKUP(P$6,[3]carteraycontingente!$D$13:$CD$43,[3]carteraycontingente!$A41,FALSE)/1000,0)</f>
        <v>0</v>
      </c>
      <c r="Q34" s="121">
        <f>IFERROR(HLOOKUP(Q$6,[3]carteraycontingente!$D$13:$CD$43,[3]carteraycontingente!$A41,FALSE)/1000,0)</f>
        <v>0</v>
      </c>
      <c r="R34" s="121">
        <f>IFERROR(HLOOKUP(R$6,[3]carteraycontingente!$D$13:$CD$43,[3]carteraycontingente!$A41,FALSE)/1000,0)</f>
        <v>6415.0072999999984</v>
      </c>
      <c r="S34" s="121">
        <f>IFERROR(HLOOKUP(S$6,[3]carteraycontingente!$D$13:$CD$43,[3]carteraycontingente!$A41,FALSE)/1000,0)</f>
        <v>0</v>
      </c>
      <c r="T34" s="121">
        <f>IFERROR(HLOOKUP(T$6,[3]carteraycontingente!$D$13:$CD$43,[3]carteraycontingente!$A41,FALSE)/1000,0)</f>
        <v>1998.3368141999999</v>
      </c>
      <c r="U34" s="121">
        <f>IFERROR(HLOOKUP(U$6,[3]carteraycontingente!$D$13:$CD$43,[3]carteraycontingente!$A41,FALSE)/1000,0)</f>
        <v>947.14725000000021</v>
      </c>
      <c r="V34" s="121">
        <f>IFERROR(HLOOKUP(V$6,[3]carteraycontingente!$D$13:$CD$43,[3]carteraycontingente!$A41,FALSE)/1000,0)</f>
        <v>22806.946070000005</v>
      </c>
    </row>
    <row r="35" spans="1:22" s="38" customFormat="1" ht="15" customHeight="1" x14ac:dyDescent="0.25">
      <c r="A35" s="120" t="s">
        <v>44</v>
      </c>
      <c r="B35" s="121">
        <f>IFERROR(HLOOKUP(B$6,[3]carteraycontingente!$D$13:$CD$43,[3]carteraycontingente!$A42,FALSE)/1000,0)</f>
        <v>75305.226458599995</v>
      </c>
      <c r="C35" s="121">
        <f>IFERROR(HLOOKUP(C$6,[3]carteraycontingente!$D$13:$CD$43,[3]carteraycontingente!$A42,FALSE)/1000,0)</f>
        <v>0</v>
      </c>
      <c r="D35" s="121">
        <f>IFERROR(HLOOKUP(D$6,[3]carteraycontingente!$D$13:$CD$43,[3]carteraycontingente!$A42,FALSE)/1000,0)</f>
        <v>0</v>
      </c>
      <c r="E35" s="121">
        <f>IFERROR(HLOOKUP(E$6,[3]carteraycontingente!$D$13:$CD$43,[3]carteraycontingente!$A42,FALSE)/1000,0)</f>
        <v>10890.227252599998</v>
      </c>
      <c r="F35" s="121">
        <f>IFERROR(HLOOKUP(F$6,[3]carteraycontingente!$D$13:$CD$43,[3]carteraycontingente!$A42,FALSE)/1000,0)</f>
        <v>0</v>
      </c>
      <c r="G35" s="121">
        <f>IFERROR(HLOOKUP(G$6,[3]carteraycontingente!$D$13:$CD$43,[3]carteraycontingente!$A42,FALSE)/1000,0)</f>
        <v>89212.6999584</v>
      </c>
      <c r="H35" s="121">
        <f>IFERROR(HLOOKUP(H$6,[3]carteraycontingente!$D$13:$CD$43,[3]carteraycontingente!$A42,FALSE)/1000,0)</f>
        <v>53583.516235000003</v>
      </c>
      <c r="I35" s="121">
        <f>IFERROR(HLOOKUP(I$6,[3]carteraycontingente!$D$13:$CD$43,[3]carteraycontingente!$A42,FALSE)/1000,0)</f>
        <v>22268.168082799999</v>
      </c>
      <c r="J35" s="121">
        <f>IFERROR(HLOOKUP(J$6,[3]carteraycontingente!$D$13:$CD$43,[3]carteraycontingente!$A42,FALSE)/1000,0)</f>
        <v>4641.3134558000002</v>
      </c>
      <c r="K35" s="121">
        <f>IFERROR(HLOOKUP(K$6,[3]carteraycontingente!$D$13:$CD$43,[3]carteraycontingente!$A42,FALSE)/1000,0)</f>
        <v>0</v>
      </c>
      <c r="L35" s="121">
        <f>IFERROR(HLOOKUP(L$6,[3]carteraycontingente!$D$13:$CD$43,[3]carteraycontingente!$A42,FALSE)/1000,0)</f>
        <v>1484.7005399999996</v>
      </c>
      <c r="M35" s="121">
        <f>IFERROR(HLOOKUP(M$6,[3]carteraycontingente!$D$13:$CD$43,[3]carteraycontingente!$A42,FALSE)/1000,0)</f>
        <v>1250.69733</v>
      </c>
      <c r="N35" s="121">
        <f>IFERROR(HLOOKUP(N$6,[3]carteraycontingente!$D$13:$CD$43,[3]carteraycontingente!$A42,FALSE)/1000,0)</f>
        <v>12615.890329999995</v>
      </c>
      <c r="O35" s="121">
        <f>IFERROR(HLOOKUP(O$6,[3]carteraycontingente!$D$13:$CD$43,[3]carteraycontingente!$A42,FALSE)/1000,0)</f>
        <v>0</v>
      </c>
      <c r="P35" s="121">
        <f>IFERROR(HLOOKUP(P$6,[3]carteraycontingente!$D$13:$CD$43,[3]carteraycontingente!$A42,FALSE)/1000,0)</f>
        <v>7833.3730799999985</v>
      </c>
      <c r="Q35" s="121">
        <f>IFERROR(HLOOKUP(Q$6,[3]carteraycontingente!$D$13:$CD$43,[3]carteraycontingente!$A42,FALSE)/1000,0)</f>
        <v>2537.8596899999984</v>
      </c>
      <c r="R35" s="121">
        <f>IFERROR(HLOOKUP(R$6,[3]carteraycontingente!$D$13:$CD$43,[3]carteraycontingente!$A42,FALSE)/1000,0)</f>
        <v>2605.0858999999996</v>
      </c>
      <c r="S35" s="121">
        <f>IFERROR(HLOOKUP(S$6,[3]carteraycontingente!$D$13:$CD$43,[3]carteraycontingente!$A42,FALSE)/1000,0)</f>
        <v>0</v>
      </c>
      <c r="T35" s="121">
        <f>IFERROR(HLOOKUP(T$6,[3]carteraycontingente!$D$13:$CD$43,[3]carteraycontingente!$A42,FALSE)/1000,0)</f>
        <v>12927.996956000005</v>
      </c>
      <c r="U35" s="121">
        <f>IFERROR(HLOOKUP(U$6,[3]carteraycontingente!$D$13:$CD$43,[3]carteraycontingente!$A42,FALSE)/1000,0)</f>
        <v>65127.449310000004</v>
      </c>
      <c r="V35" s="121">
        <f>IFERROR(HLOOKUP(V$6,[3]carteraycontingente!$D$13:$CD$43,[3]carteraycontingente!$A42,FALSE)/1000,0)</f>
        <v>0</v>
      </c>
    </row>
    <row r="36" spans="1:22" s="38" customFormat="1" ht="15" customHeight="1" x14ac:dyDescent="0.25">
      <c r="A36" s="120" t="s">
        <v>45</v>
      </c>
      <c r="B36" s="121">
        <f>IFERROR(HLOOKUP(B$6,[3]carteraycontingente!$D$13:$CD$43,[3]carteraycontingente!$A43,FALSE)/1000,0)</f>
        <v>0</v>
      </c>
      <c r="C36" s="121">
        <f>IFERROR(HLOOKUP(C$6,[3]carteraycontingente!$D$13:$CD$43,[3]carteraycontingente!$A43,FALSE)/1000,0)</f>
        <v>0</v>
      </c>
      <c r="D36" s="121">
        <f>IFERROR(HLOOKUP(D$6,[3]carteraycontingente!$D$13:$CD$43,[3]carteraycontingente!$A43,FALSE)/1000,0)</f>
        <v>0</v>
      </c>
      <c r="E36" s="121">
        <f>IFERROR(HLOOKUP(E$6,[3]carteraycontingente!$D$13:$CD$43,[3]carteraycontingente!$A43,FALSE)/1000,0)</f>
        <v>0</v>
      </c>
      <c r="F36" s="121">
        <f>IFERROR(HLOOKUP(F$6,[3]carteraycontingente!$D$13:$CD$43,[3]carteraycontingente!$A43,FALSE)/1000,0)</f>
        <v>0</v>
      </c>
      <c r="G36" s="121">
        <f>IFERROR(HLOOKUP(G$6,[3]carteraycontingente!$D$13:$CD$43,[3]carteraycontingente!$A43,FALSE)/1000,0)</f>
        <v>0</v>
      </c>
      <c r="H36" s="121">
        <f>IFERROR(HLOOKUP(H$6,[3]carteraycontingente!$D$13:$CD$43,[3]carteraycontingente!$A43,FALSE)/1000,0)</f>
        <v>0</v>
      </c>
      <c r="I36" s="121">
        <f>IFERROR(HLOOKUP(I$6,[3]carteraycontingente!$D$13:$CD$43,[3]carteraycontingente!$A43,FALSE)/1000,0)</f>
        <v>0</v>
      </c>
      <c r="J36" s="121">
        <f>IFERROR(HLOOKUP(J$6,[3]carteraycontingente!$D$13:$CD$43,[3]carteraycontingente!$A43,FALSE)/1000,0)</f>
        <v>0</v>
      </c>
      <c r="K36" s="121">
        <f>IFERROR(HLOOKUP(K$6,[3]carteraycontingente!$D$13:$CD$43,[3]carteraycontingente!$A43,FALSE)/1000,0)</f>
        <v>0</v>
      </c>
      <c r="L36" s="121">
        <f>IFERROR(HLOOKUP(L$6,[3]carteraycontingente!$D$13:$CD$43,[3]carteraycontingente!$A43,FALSE)/1000,0)</f>
        <v>0</v>
      </c>
      <c r="M36" s="121">
        <f>IFERROR(HLOOKUP(M$6,[3]carteraycontingente!$D$13:$CD$43,[3]carteraycontingente!$A43,FALSE)/1000,0)</f>
        <v>0</v>
      </c>
      <c r="N36" s="121">
        <f>IFERROR(HLOOKUP(N$6,[3]carteraycontingente!$D$13:$CD$43,[3]carteraycontingente!$A43,FALSE)/1000,0)</f>
        <v>0</v>
      </c>
      <c r="O36" s="121">
        <f>IFERROR(HLOOKUP(O$6,[3]carteraycontingente!$D$13:$CD$43,[3]carteraycontingente!$A43,FALSE)/1000,0)</f>
        <v>0</v>
      </c>
      <c r="P36" s="121">
        <f>IFERROR(HLOOKUP(P$6,[3]carteraycontingente!$D$13:$CD$43,[3]carteraycontingente!$A43,FALSE)/1000,0)</f>
        <v>0</v>
      </c>
      <c r="Q36" s="121">
        <f>IFERROR(HLOOKUP(Q$6,[3]carteraycontingente!$D$13:$CD$43,[3]carteraycontingente!$A43,FALSE)/1000,0)</f>
        <v>0</v>
      </c>
      <c r="R36" s="121">
        <f>IFERROR(HLOOKUP(R$6,[3]carteraycontingente!$D$13:$CD$43,[3]carteraycontingente!$A43,FALSE)/1000,0)</f>
        <v>0</v>
      </c>
      <c r="S36" s="121">
        <f>IFERROR(HLOOKUP(S$6,[3]carteraycontingente!$D$13:$CD$43,[3]carteraycontingente!$A43,FALSE)/1000,0)</f>
        <v>0</v>
      </c>
      <c r="T36" s="121">
        <f>IFERROR(HLOOKUP(T$6,[3]carteraycontingente!$D$13:$CD$43,[3]carteraycontingente!$A43,FALSE)/1000,0)</f>
        <v>0</v>
      </c>
      <c r="U36" s="121">
        <f>IFERROR(HLOOKUP(U$6,[3]carteraycontingente!$D$13:$CD$43,[3]carteraycontingente!$A43,FALSE)/1000,0)</f>
        <v>0</v>
      </c>
      <c r="V36" s="121">
        <f>IFERROR(HLOOKUP(V$6,[3]carteraycontingente!$D$13:$CD$43,[3]carteraycontingente!$A43,FALSE)/1000,0)</f>
        <v>0</v>
      </c>
    </row>
    <row r="37" spans="1:22" s="38" customFormat="1" ht="15" customHeight="1" x14ac:dyDescent="0.25">
      <c r="A37" s="123" t="s">
        <v>263</v>
      </c>
      <c r="B37" s="124">
        <f>SUM(B7:B36)</f>
        <v>1106416.7358929999</v>
      </c>
      <c r="C37" s="124">
        <f t="shared" ref="C37:V37" si="0">SUM(C7:C36)</f>
        <v>713456.49731220014</v>
      </c>
      <c r="D37" s="124">
        <f t="shared" si="0"/>
        <v>279776.19677920011</v>
      </c>
      <c r="E37" s="124">
        <f t="shared" si="0"/>
        <v>94423.861308600011</v>
      </c>
      <c r="F37" s="124">
        <f t="shared" si="0"/>
        <v>209473.38952960004</v>
      </c>
      <c r="G37" s="124">
        <f t="shared" si="0"/>
        <v>302074.79769480001</v>
      </c>
      <c r="H37" s="124">
        <f t="shared" si="0"/>
        <v>171532.036295</v>
      </c>
      <c r="I37" s="124">
        <f t="shared" si="0"/>
        <v>171631.14783379997</v>
      </c>
      <c r="J37" s="124">
        <f t="shared" si="0"/>
        <v>162164.41179300001</v>
      </c>
      <c r="K37" s="124">
        <f t="shared" si="0"/>
        <v>144662.90924899999</v>
      </c>
      <c r="L37" s="124">
        <f t="shared" si="0"/>
        <v>102216.50074740002</v>
      </c>
      <c r="M37" s="124">
        <f t="shared" si="0"/>
        <v>54475.427384199997</v>
      </c>
      <c r="N37" s="124">
        <f t="shared" si="0"/>
        <v>215329.65870580004</v>
      </c>
      <c r="O37" s="124">
        <f t="shared" si="0"/>
        <v>118780.94223999997</v>
      </c>
      <c r="P37" s="124">
        <f t="shared" si="0"/>
        <v>60366.768726800001</v>
      </c>
      <c r="Q37" s="124">
        <f t="shared" si="0"/>
        <v>57223.158226000014</v>
      </c>
      <c r="R37" s="124">
        <f t="shared" si="0"/>
        <v>85687.024096000008</v>
      </c>
      <c r="S37" s="124">
        <f t="shared" si="0"/>
        <v>187833.05356999999</v>
      </c>
      <c r="T37" s="124">
        <f t="shared" si="0"/>
        <v>66891.002397199991</v>
      </c>
      <c r="U37" s="124">
        <f t="shared" si="0"/>
        <v>242478.77780800004</v>
      </c>
      <c r="V37" s="124">
        <f t="shared" si="0"/>
        <v>325442.71446539997</v>
      </c>
    </row>
    <row r="38" spans="1:22" s="48" customFormat="1" ht="15" customHeight="1" x14ac:dyDescent="0.2">
      <c r="A38" s="294" t="s">
        <v>339</v>
      </c>
      <c r="B38" s="122">
        <f>+B37/'[3]10260-1'!$V$37</f>
        <v>0.15427650083182448</v>
      </c>
      <c r="C38" s="122">
        <f>+C37/'[3]10260-1'!$V$37</f>
        <v>9.9482923866130765E-2</v>
      </c>
      <c r="D38" s="122">
        <f>+D37/'[3]10260-1'!$V$37</f>
        <v>3.9011424226418408E-2</v>
      </c>
      <c r="E38" s="122">
        <f>+E37/'[3]10260-1'!$V$37</f>
        <v>1.3166271301891352E-2</v>
      </c>
      <c r="F38" s="122">
        <f>+F37/'[3]10260-1'!$V$37</f>
        <v>2.9208543675837664E-2</v>
      </c>
      <c r="G38" s="122">
        <f>+G37/'[3]10260-1'!$V$37</f>
        <v>4.2120695815597228E-2</v>
      </c>
      <c r="H38" s="122">
        <f>+H37/'[3]10260-1'!$V$37</f>
        <v>2.3918078497602687E-2</v>
      </c>
      <c r="I38" s="122">
        <f>+I37/'[3]10260-1'!$V$37</f>
        <v>2.393189840912615E-2</v>
      </c>
      <c r="J38" s="122">
        <f>+J37/'[3]10260-1'!$V$37</f>
        <v>2.2611875976986818E-2</v>
      </c>
      <c r="K38" s="122">
        <f>+K37/'[3]10260-1'!$V$37</f>
        <v>2.0171502034515364E-2</v>
      </c>
      <c r="L38" s="122">
        <f>+L37/'[3]10260-1'!$V$37</f>
        <v>1.4252861106493153E-2</v>
      </c>
      <c r="M38" s="122">
        <f>+M37/'[3]10260-1'!$V$37</f>
        <v>7.595942871714923E-3</v>
      </c>
      <c r="N38" s="122">
        <f>+N37/'[3]10260-1'!$V$37</f>
        <v>3.0025129946745974E-2</v>
      </c>
      <c r="O38" s="122">
        <f>+O37/'[3]10260-1'!$V$37</f>
        <v>1.6562573160558598E-2</v>
      </c>
      <c r="P38" s="122">
        <f>+P37/'[3]10260-1'!$V$37</f>
        <v>8.4174195342209476E-3</v>
      </c>
      <c r="Q38" s="122">
        <f>+Q37/'[3]10260-1'!$V$37</f>
        <v>7.9790808754603634E-3</v>
      </c>
      <c r="R38" s="122">
        <f>+R37/'[3]10260-1'!$V$37</f>
        <v>1.1948024478817671E-2</v>
      </c>
      <c r="S38" s="122">
        <f>+S37/'[3]10260-1'!$V$37</f>
        <v>2.619105921418264E-2</v>
      </c>
      <c r="T38" s="122">
        <f>+T37/'[3]10260-1'!$V$37</f>
        <v>9.3271454165451111E-3</v>
      </c>
      <c r="U38" s="122">
        <f>+U37/'[3]10260-1'!$V$37</f>
        <v>3.3810747933058612E-2</v>
      </c>
      <c r="V38" s="122">
        <f>+V37/'[3]10260-1'!$V$37</f>
        <v>4.5379070634184678E-2</v>
      </c>
    </row>
    <row r="39" spans="1:22" ht="15" customHeight="1" thickBot="1" x14ac:dyDescent="0.25">
      <c r="A39" s="127"/>
      <c r="B39" s="128"/>
      <c r="C39" s="128"/>
      <c r="D39" s="128"/>
      <c r="E39" s="128"/>
      <c r="F39" s="128"/>
      <c r="G39" s="129"/>
      <c r="H39" s="129"/>
      <c r="I39" s="129"/>
      <c r="J39" s="129"/>
      <c r="K39" s="129"/>
      <c r="L39" s="129"/>
      <c r="M39" s="128"/>
      <c r="N39" s="128"/>
      <c r="O39" s="128"/>
      <c r="P39" s="128"/>
      <c r="Q39" s="128"/>
      <c r="R39" s="128"/>
      <c r="S39" s="128"/>
      <c r="T39" s="128"/>
      <c r="U39" s="128"/>
      <c r="V39" s="128"/>
    </row>
    <row r="40" spans="1:22" ht="15" customHeight="1" thickTop="1" x14ac:dyDescent="0.2">
      <c r="A40" s="131" t="s">
        <v>252</v>
      </c>
      <c r="B40" s="47"/>
      <c r="C40" s="47"/>
      <c r="D40" s="47"/>
      <c r="E40" s="47"/>
      <c r="F40" s="47"/>
      <c r="G40" s="122"/>
      <c r="H40" s="122"/>
      <c r="I40" s="122"/>
      <c r="J40" s="122"/>
      <c r="K40" s="122"/>
      <c r="L40" s="122"/>
      <c r="M40" s="47"/>
      <c r="N40" s="47"/>
      <c r="O40" s="47"/>
      <c r="P40" s="47"/>
      <c r="Q40" s="47"/>
      <c r="R40" s="47"/>
      <c r="S40" s="47"/>
      <c r="T40" s="47"/>
      <c r="U40" s="47"/>
      <c r="V40" s="47"/>
    </row>
    <row r="41" spans="1:22" ht="15" customHeight="1" x14ac:dyDescent="0.2">
      <c r="A41" s="38"/>
      <c r="B41" s="38"/>
      <c r="C41" s="38"/>
      <c r="D41" s="38"/>
      <c r="E41" s="38"/>
      <c r="F41" s="38"/>
      <c r="G41" s="121"/>
      <c r="H41" s="121"/>
      <c r="I41" s="121"/>
      <c r="J41" s="121"/>
      <c r="K41" s="121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</row>
  </sheetData>
  <mergeCells count="4">
    <mergeCell ref="A1:V1"/>
    <mergeCell ref="A2:V2"/>
    <mergeCell ref="A3:V3"/>
    <mergeCell ref="A4:V4"/>
  </mergeCells>
  <pageMargins left="0.93" right="0.25" top="0.63" bottom="0.64" header="0.5" footer="0.5"/>
  <pageSetup scale="59" orientation="landscape" horizont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A3A4C-5468-4751-BECA-B86C3E3B0847}">
  <sheetPr>
    <pageSetUpPr fitToPage="1"/>
  </sheetPr>
  <dimension ref="A1:W42"/>
  <sheetViews>
    <sheetView zoomScale="70" zoomScaleNormal="70" workbookViewId="0">
      <selection activeCell="H20" sqref="H20"/>
    </sheetView>
  </sheetViews>
  <sheetFormatPr defaultColWidth="11.42578125" defaultRowHeight="12.75" x14ac:dyDescent="0.2"/>
  <cols>
    <col min="1" max="1" width="76.85546875" style="133" customWidth="1"/>
    <col min="2" max="21" width="12.85546875" style="116" customWidth="1"/>
    <col min="22" max="22" width="14.5703125" style="116" customWidth="1"/>
    <col min="23" max="23" width="12.5703125" style="116" customWidth="1"/>
    <col min="24" max="256" width="11.42578125" style="116"/>
    <col min="257" max="257" width="76.85546875" style="116" customWidth="1"/>
    <col min="258" max="277" width="12.85546875" style="116" customWidth="1"/>
    <col min="278" max="278" width="14.5703125" style="116" customWidth="1"/>
    <col min="279" max="279" width="12.5703125" style="116" customWidth="1"/>
    <col min="280" max="512" width="11.42578125" style="116"/>
    <col min="513" max="513" width="76.85546875" style="116" customWidth="1"/>
    <col min="514" max="533" width="12.85546875" style="116" customWidth="1"/>
    <col min="534" max="534" width="14.5703125" style="116" customWidth="1"/>
    <col min="535" max="535" width="12.5703125" style="116" customWidth="1"/>
    <col min="536" max="768" width="11.42578125" style="116"/>
    <col min="769" max="769" width="76.85546875" style="116" customWidth="1"/>
    <col min="770" max="789" width="12.85546875" style="116" customWidth="1"/>
    <col min="790" max="790" width="14.5703125" style="116" customWidth="1"/>
    <col min="791" max="791" width="12.5703125" style="116" customWidth="1"/>
    <col min="792" max="1024" width="11.42578125" style="116"/>
    <col min="1025" max="1025" width="76.85546875" style="116" customWidth="1"/>
    <col min="1026" max="1045" width="12.85546875" style="116" customWidth="1"/>
    <col min="1046" max="1046" width="14.5703125" style="116" customWidth="1"/>
    <col min="1047" max="1047" width="12.5703125" style="116" customWidth="1"/>
    <col min="1048" max="1280" width="11.42578125" style="116"/>
    <col min="1281" max="1281" width="76.85546875" style="116" customWidth="1"/>
    <col min="1282" max="1301" width="12.85546875" style="116" customWidth="1"/>
    <col min="1302" max="1302" width="14.5703125" style="116" customWidth="1"/>
    <col min="1303" max="1303" width="12.5703125" style="116" customWidth="1"/>
    <col min="1304" max="1536" width="11.42578125" style="116"/>
    <col min="1537" max="1537" width="76.85546875" style="116" customWidth="1"/>
    <col min="1538" max="1557" width="12.85546875" style="116" customWidth="1"/>
    <col min="1558" max="1558" width="14.5703125" style="116" customWidth="1"/>
    <col min="1559" max="1559" width="12.5703125" style="116" customWidth="1"/>
    <col min="1560" max="1792" width="11.42578125" style="116"/>
    <col min="1793" max="1793" width="76.85546875" style="116" customWidth="1"/>
    <col min="1794" max="1813" width="12.85546875" style="116" customWidth="1"/>
    <col min="1814" max="1814" width="14.5703125" style="116" customWidth="1"/>
    <col min="1815" max="1815" width="12.5703125" style="116" customWidth="1"/>
    <col min="1816" max="2048" width="11.42578125" style="116"/>
    <col min="2049" max="2049" width="76.85546875" style="116" customWidth="1"/>
    <col min="2050" max="2069" width="12.85546875" style="116" customWidth="1"/>
    <col min="2070" max="2070" width="14.5703125" style="116" customWidth="1"/>
    <col min="2071" max="2071" width="12.5703125" style="116" customWidth="1"/>
    <col min="2072" max="2304" width="11.42578125" style="116"/>
    <col min="2305" max="2305" width="76.85546875" style="116" customWidth="1"/>
    <col min="2306" max="2325" width="12.85546875" style="116" customWidth="1"/>
    <col min="2326" max="2326" width="14.5703125" style="116" customWidth="1"/>
    <col min="2327" max="2327" width="12.5703125" style="116" customWidth="1"/>
    <col min="2328" max="2560" width="11.42578125" style="116"/>
    <col min="2561" max="2561" width="76.85546875" style="116" customWidth="1"/>
    <col min="2562" max="2581" width="12.85546875" style="116" customWidth="1"/>
    <col min="2582" max="2582" width="14.5703125" style="116" customWidth="1"/>
    <col min="2583" max="2583" width="12.5703125" style="116" customWidth="1"/>
    <col min="2584" max="2816" width="11.42578125" style="116"/>
    <col min="2817" max="2817" width="76.85546875" style="116" customWidth="1"/>
    <col min="2818" max="2837" width="12.85546875" style="116" customWidth="1"/>
    <col min="2838" max="2838" width="14.5703125" style="116" customWidth="1"/>
    <col min="2839" max="2839" width="12.5703125" style="116" customWidth="1"/>
    <col min="2840" max="3072" width="11.42578125" style="116"/>
    <col min="3073" max="3073" width="76.85546875" style="116" customWidth="1"/>
    <col min="3074" max="3093" width="12.85546875" style="116" customWidth="1"/>
    <col min="3094" max="3094" width="14.5703125" style="116" customWidth="1"/>
    <col min="3095" max="3095" width="12.5703125" style="116" customWidth="1"/>
    <col min="3096" max="3328" width="11.42578125" style="116"/>
    <col min="3329" max="3329" width="76.85546875" style="116" customWidth="1"/>
    <col min="3330" max="3349" width="12.85546875" style="116" customWidth="1"/>
    <col min="3350" max="3350" width="14.5703125" style="116" customWidth="1"/>
    <col min="3351" max="3351" width="12.5703125" style="116" customWidth="1"/>
    <col min="3352" max="3584" width="11.42578125" style="116"/>
    <col min="3585" max="3585" width="76.85546875" style="116" customWidth="1"/>
    <col min="3586" max="3605" width="12.85546875" style="116" customWidth="1"/>
    <col min="3606" max="3606" width="14.5703125" style="116" customWidth="1"/>
    <col min="3607" max="3607" width="12.5703125" style="116" customWidth="1"/>
    <col min="3608" max="3840" width="11.42578125" style="116"/>
    <col min="3841" max="3841" width="76.85546875" style="116" customWidth="1"/>
    <col min="3842" max="3861" width="12.85546875" style="116" customWidth="1"/>
    <col min="3862" max="3862" width="14.5703125" style="116" customWidth="1"/>
    <col min="3863" max="3863" width="12.5703125" style="116" customWidth="1"/>
    <col min="3864" max="4096" width="11.42578125" style="116"/>
    <col min="4097" max="4097" width="76.85546875" style="116" customWidth="1"/>
    <col min="4098" max="4117" width="12.85546875" style="116" customWidth="1"/>
    <col min="4118" max="4118" width="14.5703125" style="116" customWidth="1"/>
    <col min="4119" max="4119" width="12.5703125" style="116" customWidth="1"/>
    <col min="4120" max="4352" width="11.42578125" style="116"/>
    <col min="4353" max="4353" width="76.85546875" style="116" customWidth="1"/>
    <col min="4354" max="4373" width="12.85546875" style="116" customWidth="1"/>
    <col min="4374" max="4374" width="14.5703125" style="116" customWidth="1"/>
    <col min="4375" max="4375" width="12.5703125" style="116" customWidth="1"/>
    <col min="4376" max="4608" width="11.42578125" style="116"/>
    <col min="4609" max="4609" width="76.85546875" style="116" customWidth="1"/>
    <col min="4610" max="4629" width="12.85546875" style="116" customWidth="1"/>
    <col min="4630" max="4630" width="14.5703125" style="116" customWidth="1"/>
    <col min="4631" max="4631" width="12.5703125" style="116" customWidth="1"/>
    <col min="4632" max="4864" width="11.42578125" style="116"/>
    <col min="4865" max="4865" width="76.85546875" style="116" customWidth="1"/>
    <col min="4866" max="4885" width="12.85546875" style="116" customWidth="1"/>
    <col min="4886" max="4886" width="14.5703125" style="116" customWidth="1"/>
    <col min="4887" max="4887" width="12.5703125" style="116" customWidth="1"/>
    <col min="4888" max="5120" width="11.42578125" style="116"/>
    <col min="5121" max="5121" width="76.85546875" style="116" customWidth="1"/>
    <col min="5122" max="5141" width="12.85546875" style="116" customWidth="1"/>
    <col min="5142" max="5142" width="14.5703125" style="116" customWidth="1"/>
    <col min="5143" max="5143" width="12.5703125" style="116" customWidth="1"/>
    <col min="5144" max="5376" width="11.42578125" style="116"/>
    <col min="5377" max="5377" width="76.85546875" style="116" customWidth="1"/>
    <col min="5378" max="5397" width="12.85546875" style="116" customWidth="1"/>
    <col min="5398" max="5398" width="14.5703125" style="116" customWidth="1"/>
    <col min="5399" max="5399" width="12.5703125" style="116" customWidth="1"/>
    <col min="5400" max="5632" width="11.42578125" style="116"/>
    <col min="5633" max="5633" width="76.85546875" style="116" customWidth="1"/>
    <col min="5634" max="5653" width="12.85546875" style="116" customWidth="1"/>
    <col min="5654" max="5654" width="14.5703125" style="116" customWidth="1"/>
    <col min="5655" max="5655" width="12.5703125" style="116" customWidth="1"/>
    <col min="5656" max="5888" width="11.42578125" style="116"/>
    <col min="5889" max="5889" width="76.85546875" style="116" customWidth="1"/>
    <col min="5890" max="5909" width="12.85546875" style="116" customWidth="1"/>
    <col min="5910" max="5910" width="14.5703125" style="116" customWidth="1"/>
    <col min="5911" max="5911" width="12.5703125" style="116" customWidth="1"/>
    <col min="5912" max="6144" width="11.42578125" style="116"/>
    <col min="6145" max="6145" width="76.85546875" style="116" customWidth="1"/>
    <col min="6146" max="6165" width="12.85546875" style="116" customWidth="1"/>
    <col min="6166" max="6166" width="14.5703125" style="116" customWidth="1"/>
    <col min="6167" max="6167" width="12.5703125" style="116" customWidth="1"/>
    <col min="6168" max="6400" width="11.42578125" style="116"/>
    <col min="6401" max="6401" width="76.85546875" style="116" customWidth="1"/>
    <col min="6402" max="6421" width="12.85546875" style="116" customWidth="1"/>
    <col min="6422" max="6422" width="14.5703125" style="116" customWidth="1"/>
    <col min="6423" max="6423" width="12.5703125" style="116" customWidth="1"/>
    <col min="6424" max="6656" width="11.42578125" style="116"/>
    <col min="6657" max="6657" width="76.85546875" style="116" customWidth="1"/>
    <col min="6658" max="6677" width="12.85546875" style="116" customWidth="1"/>
    <col min="6678" max="6678" width="14.5703125" style="116" customWidth="1"/>
    <col min="6679" max="6679" width="12.5703125" style="116" customWidth="1"/>
    <col min="6680" max="6912" width="11.42578125" style="116"/>
    <col min="6913" max="6913" width="76.85546875" style="116" customWidth="1"/>
    <col min="6914" max="6933" width="12.85546875" style="116" customWidth="1"/>
    <col min="6934" max="6934" width="14.5703125" style="116" customWidth="1"/>
    <col min="6935" max="6935" width="12.5703125" style="116" customWidth="1"/>
    <col min="6936" max="7168" width="11.42578125" style="116"/>
    <col min="7169" max="7169" width="76.85546875" style="116" customWidth="1"/>
    <col min="7170" max="7189" width="12.85546875" style="116" customWidth="1"/>
    <col min="7190" max="7190" width="14.5703125" style="116" customWidth="1"/>
    <col min="7191" max="7191" width="12.5703125" style="116" customWidth="1"/>
    <col min="7192" max="7424" width="11.42578125" style="116"/>
    <col min="7425" max="7425" width="76.85546875" style="116" customWidth="1"/>
    <col min="7426" max="7445" width="12.85546875" style="116" customWidth="1"/>
    <col min="7446" max="7446" width="14.5703125" style="116" customWidth="1"/>
    <col min="7447" max="7447" width="12.5703125" style="116" customWidth="1"/>
    <col min="7448" max="7680" width="11.42578125" style="116"/>
    <col min="7681" max="7681" width="76.85546875" style="116" customWidth="1"/>
    <col min="7682" max="7701" width="12.85546875" style="116" customWidth="1"/>
    <col min="7702" max="7702" width="14.5703125" style="116" customWidth="1"/>
    <col min="7703" max="7703" width="12.5703125" style="116" customWidth="1"/>
    <col min="7704" max="7936" width="11.42578125" style="116"/>
    <col min="7937" max="7937" width="76.85546875" style="116" customWidth="1"/>
    <col min="7938" max="7957" width="12.85546875" style="116" customWidth="1"/>
    <col min="7958" max="7958" width="14.5703125" style="116" customWidth="1"/>
    <col min="7959" max="7959" width="12.5703125" style="116" customWidth="1"/>
    <col min="7960" max="8192" width="11.42578125" style="116"/>
    <col min="8193" max="8193" width="76.85546875" style="116" customWidth="1"/>
    <col min="8194" max="8213" width="12.85546875" style="116" customWidth="1"/>
    <col min="8214" max="8214" width="14.5703125" style="116" customWidth="1"/>
    <col min="8215" max="8215" width="12.5703125" style="116" customWidth="1"/>
    <col min="8216" max="8448" width="11.42578125" style="116"/>
    <col min="8449" max="8449" width="76.85546875" style="116" customWidth="1"/>
    <col min="8450" max="8469" width="12.85546875" style="116" customWidth="1"/>
    <col min="8470" max="8470" width="14.5703125" style="116" customWidth="1"/>
    <col min="8471" max="8471" width="12.5703125" style="116" customWidth="1"/>
    <col min="8472" max="8704" width="11.42578125" style="116"/>
    <col min="8705" max="8705" width="76.85546875" style="116" customWidth="1"/>
    <col min="8706" max="8725" width="12.85546875" style="116" customWidth="1"/>
    <col min="8726" max="8726" width="14.5703125" style="116" customWidth="1"/>
    <col min="8727" max="8727" width="12.5703125" style="116" customWidth="1"/>
    <col min="8728" max="8960" width="11.42578125" style="116"/>
    <col min="8961" max="8961" width="76.85546875" style="116" customWidth="1"/>
    <col min="8962" max="8981" width="12.85546875" style="116" customWidth="1"/>
    <col min="8982" max="8982" width="14.5703125" style="116" customWidth="1"/>
    <col min="8983" max="8983" width="12.5703125" style="116" customWidth="1"/>
    <col min="8984" max="9216" width="11.42578125" style="116"/>
    <col min="9217" max="9217" width="76.85546875" style="116" customWidth="1"/>
    <col min="9218" max="9237" width="12.85546875" style="116" customWidth="1"/>
    <col min="9238" max="9238" width="14.5703125" style="116" customWidth="1"/>
    <col min="9239" max="9239" width="12.5703125" style="116" customWidth="1"/>
    <col min="9240" max="9472" width="11.42578125" style="116"/>
    <col min="9473" max="9473" width="76.85546875" style="116" customWidth="1"/>
    <col min="9474" max="9493" width="12.85546875" style="116" customWidth="1"/>
    <col min="9494" max="9494" width="14.5703125" style="116" customWidth="1"/>
    <col min="9495" max="9495" width="12.5703125" style="116" customWidth="1"/>
    <col min="9496" max="9728" width="11.42578125" style="116"/>
    <col min="9729" max="9729" width="76.85546875" style="116" customWidth="1"/>
    <col min="9730" max="9749" width="12.85546875" style="116" customWidth="1"/>
    <col min="9750" max="9750" width="14.5703125" style="116" customWidth="1"/>
    <col min="9751" max="9751" width="12.5703125" style="116" customWidth="1"/>
    <col min="9752" max="9984" width="11.42578125" style="116"/>
    <col min="9985" max="9985" width="76.85546875" style="116" customWidth="1"/>
    <col min="9986" max="10005" width="12.85546875" style="116" customWidth="1"/>
    <col min="10006" max="10006" width="14.5703125" style="116" customWidth="1"/>
    <col min="10007" max="10007" width="12.5703125" style="116" customWidth="1"/>
    <col min="10008" max="10240" width="11.42578125" style="116"/>
    <col min="10241" max="10241" width="76.85546875" style="116" customWidth="1"/>
    <col min="10242" max="10261" width="12.85546875" style="116" customWidth="1"/>
    <col min="10262" max="10262" width="14.5703125" style="116" customWidth="1"/>
    <col min="10263" max="10263" width="12.5703125" style="116" customWidth="1"/>
    <col min="10264" max="10496" width="11.42578125" style="116"/>
    <col min="10497" max="10497" width="76.85546875" style="116" customWidth="1"/>
    <col min="10498" max="10517" width="12.85546875" style="116" customWidth="1"/>
    <col min="10518" max="10518" width="14.5703125" style="116" customWidth="1"/>
    <col min="10519" max="10519" width="12.5703125" style="116" customWidth="1"/>
    <col min="10520" max="10752" width="11.42578125" style="116"/>
    <col min="10753" max="10753" width="76.85546875" style="116" customWidth="1"/>
    <col min="10754" max="10773" width="12.85546875" style="116" customWidth="1"/>
    <col min="10774" max="10774" width="14.5703125" style="116" customWidth="1"/>
    <col min="10775" max="10775" width="12.5703125" style="116" customWidth="1"/>
    <col min="10776" max="11008" width="11.42578125" style="116"/>
    <col min="11009" max="11009" width="76.85546875" style="116" customWidth="1"/>
    <col min="11010" max="11029" width="12.85546875" style="116" customWidth="1"/>
    <col min="11030" max="11030" width="14.5703125" style="116" customWidth="1"/>
    <col min="11031" max="11031" width="12.5703125" style="116" customWidth="1"/>
    <col min="11032" max="11264" width="11.42578125" style="116"/>
    <col min="11265" max="11265" width="76.85546875" style="116" customWidth="1"/>
    <col min="11266" max="11285" width="12.85546875" style="116" customWidth="1"/>
    <col min="11286" max="11286" width="14.5703125" style="116" customWidth="1"/>
    <col min="11287" max="11287" width="12.5703125" style="116" customWidth="1"/>
    <col min="11288" max="11520" width="11.42578125" style="116"/>
    <col min="11521" max="11521" width="76.85546875" style="116" customWidth="1"/>
    <col min="11522" max="11541" width="12.85546875" style="116" customWidth="1"/>
    <col min="11542" max="11542" width="14.5703125" style="116" customWidth="1"/>
    <col min="11543" max="11543" width="12.5703125" style="116" customWidth="1"/>
    <col min="11544" max="11776" width="11.42578125" style="116"/>
    <col min="11777" max="11777" width="76.85546875" style="116" customWidth="1"/>
    <col min="11778" max="11797" width="12.85546875" style="116" customWidth="1"/>
    <col min="11798" max="11798" width="14.5703125" style="116" customWidth="1"/>
    <col min="11799" max="11799" width="12.5703125" style="116" customWidth="1"/>
    <col min="11800" max="12032" width="11.42578125" style="116"/>
    <col min="12033" max="12033" width="76.85546875" style="116" customWidth="1"/>
    <col min="12034" max="12053" width="12.85546875" style="116" customWidth="1"/>
    <col min="12054" max="12054" width="14.5703125" style="116" customWidth="1"/>
    <col min="12055" max="12055" width="12.5703125" style="116" customWidth="1"/>
    <col min="12056" max="12288" width="11.42578125" style="116"/>
    <col min="12289" max="12289" width="76.85546875" style="116" customWidth="1"/>
    <col min="12290" max="12309" width="12.85546875" style="116" customWidth="1"/>
    <col min="12310" max="12310" width="14.5703125" style="116" customWidth="1"/>
    <col min="12311" max="12311" width="12.5703125" style="116" customWidth="1"/>
    <col min="12312" max="12544" width="11.42578125" style="116"/>
    <col min="12545" max="12545" width="76.85546875" style="116" customWidth="1"/>
    <col min="12546" max="12565" width="12.85546875" style="116" customWidth="1"/>
    <col min="12566" max="12566" width="14.5703125" style="116" customWidth="1"/>
    <col min="12567" max="12567" width="12.5703125" style="116" customWidth="1"/>
    <col min="12568" max="12800" width="11.42578125" style="116"/>
    <col min="12801" max="12801" width="76.85546875" style="116" customWidth="1"/>
    <col min="12802" max="12821" width="12.85546875" style="116" customWidth="1"/>
    <col min="12822" max="12822" width="14.5703125" style="116" customWidth="1"/>
    <col min="12823" max="12823" width="12.5703125" style="116" customWidth="1"/>
    <col min="12824" max="13056" width="11.42578125" style="116"/>
    <col min="13057" max="13057" width="76.85546875" style="116" customWidth="1"/>
    <col min="13058" max="13077" width="12.85546875" style="116" customWidth="1"/>
    <col min="13078" max="13078" width="14.5703125" style="116" customWidth="1"/>
    <col min="13079" max="13079" width="12.5703125" style="116" customWidth="1"/>
    <col min="13080" max="13312" width="11.42578125" style="116"/>
    <col min="13313" max="13313" width="76.85546875" style="116" customWidth="1"/>
    <col min="13314" max="13333" width="12.85546875" style="116" customWidth="1"/>
    <col min="13334" max="13334" width="14.5703125" style="116" customWidth="1"/>
    <col min="13335" max="13335" width="12.5703125" style="116" customWidth="1"/>
    <col min="13336" max="13568" width="11.42578125" style="116"/>
    <col min="13569" max="13569" width="76.85546875" style="116" customWidth="1"/>
    <col min="13570" max="13589" width="12.85546875" style="116" customWidth="1"/>
    <col min="13590" max="13590" width="14.5703125" style="116" customWidth="1"/>
    <col min="13591" max="13591" width="12.5703125" style="116" customWidth="1"/>
    <col min="13592" max="13824" width="11.42578125" style="116"/>
    <col min="13825" max="13825" width="76.85546875" style="116" customWidth="1"/>
    <col min="13826" max="13845" width="12.85546875" style="116" customWidth="1"/>
    <col min="13846" max="13846" width="14.5703125" style="116" customWidth="1"/>
    <col min="13847" max="13847" width="12.5703125" style="116" customWidth="1"/>
    <col min="13848" max="14080" width="11.42578125" style="116"/>
    <col min="14081" max="14081" width="76.85546875" style="116" customWidth="1"/>
    <col min="14082" max="14101" width="12.85546875" style="116" customWidth="1"/>
    <col min="14102" max="14102" width="14.5703125" style="116" customWidth="1"/>
    <col min="14103" max="14103" width="12.5703125" style="116" customWidth="1"/>
    <col min="14104" max="14336" width="11.42578125" style="116"/>
    <col min="14337" max="14337" width="76.85546875" style="116" customWidth="1"/>
    <col min="14338" max="14357" width="12.85546875" style="116" customWidth="1"/>
    <col min="14358" max="14358" width="14.5703125" style="116" customWidth="1"/>
    <col min="14359" max="14359" width="12.5703125" style="116" customWidth="1"/>
    <col min="14360" max="14592" width="11.42578125" style="116"/>
    <col min="14593" max="14593" width="76.85546875" style="116" customWidth="1"/>
    <col min="14594" max="14613" width="12.85546875" style="116" customWidth="1"/>
    <col min="14614" max="14614" width="14.5703125" style="116" customWidth="1"/>
    <col min="14615" max="14615" width="12.5703125" style="116" customWidth="1"/>
    <col min="14616" max="14848" width="11.42578125" style="116"/>
    <col min="14849" max="14849" width="76.85546875" style="116" customWidth="1"/>
    <col min="14850" max="14869" width="12.85546875" style="116" customWidth="1"/>
    <col min="14870" max="14870" width="14.5703125" style="116" customWidth="1"/>
    <col min="14871" max="14871" width="12.5703125" style="116" customWidth="1"/>
    <col min="14872" max="15104" width="11.42578125" style="116"/>
    <col min="15105" max="15105" width="76.85546875" style="116" customWidth="1"/>
    <col min="15106" max="15125" width="12.85546875" style="116" customWidth="1"/>
    <col min="15126" max="15126" width="14.5703125" style="116" customWidth="1"/>
    <col min="15127" max="15127" width="12.5703125" style="116" customWidth="1"/>
    <col min="15128" max="15360" width="11.42578125" style="116"/>
    <col min="15361" max="15361" width="76.85546875" style="116" customWidth="1"/>
    <col min="15362" max="15381" width="12.85546875" style="116" customWidth="1"/>
    <col min="15382" max="15382" width="14.5703125" style="116" customWidth="1"/>
    <col min="15383" max="15383" width="12.5703125" style="116" customWidth="1"/>
    <col min="15384" max="15616" width="11.42578125" style="116"/>
    <col min="15617" max="15617" width="76.85546875" style="116" customWidth="1"/>
    <col min="15618" max="15637" width="12.85546875" style="116" customWidth="1"/>
    <col min="15638" max="15638" width="14.5703125" style="116" customWidth="1"/>
    <col min="15639" max="15639" width="12.5703125" style="116" customWidth="1"/>
    <col min="15640" max="15872" width="11.42578125" style="116"/>
    <col min="15873" max="15873" width="76.85546875" style="116" customWidth="1"/>
    <col min="15874" max="15893" width="12.85546875" style="116" customWidth="1"/>
    <col min="15894" max="15894" width="14.5703125" style="116" customWidth="1"/>
    <col min="15895" max="15895" width="12.5703125" style="116" customWidth="1"/>
    <col min="15896" max="16128" width="11.42578125" style="116"/>
    <col min="16129" max="16129" width="76.85546875" style="116" customWidth="1"/>
    <col min="16130" max="16149" width="12.85546875" style="116" customWidth="1"/>
    <col min="16150" max="16150" width="14.5703125" style="116" customWidth="1"/>
    <col min="16151" max="16151" width="12.5703125" style="116" customWidth="1"/>
    <col min="16152" max="16384" width="11.42578125" style="116"/>
  </cols>
  <sheetData>
    <row r="1" spans="1:23" s="18" customFormat="1" ht="30" customHeight="1" x14ac:dyDescent="0.25">
      <c r="A1" s="405" t="s">
        <v>80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  <c r="R1" s="405"/>
      <c r="S1" s="405"/>
      <c r="T1" s="405"/>
      <c r="U1" s="405"/>
      <c r="V1" s="405"/>
      <c r="W1" s="405"/>
    </row>
    <row r="2" spans="1:23" s="18" customFormat="1" ht="15" customHeight="1" x14ac:dyDescent="0.25">
      <c r="A2" s="381" t="s">
        <v>421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</row>
    <row r="3" spans="1:23" s="18" customFormat="1" ht="15" customHeight="1" x14ac:dyDescent="0.25">
      <c r="A3" s="381" t="str">
        <f>'[3]174'!A3</f>
        <v>AL 31 DE DICIEMBRE DE 2025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  <c r="R3" s="381"/>
      <c r="S3" s="381"/>
      <c r="T3" s="381"/>
      <c r="U3" s="381"/>
      <c r="V3" s="381"/>
      <c r="W3" s="381"/>
    </row>
    <row r="4" spans="1:23" s="18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  <c r="R4" s="382"/>
      <c r="S4" s="382"/>
      <c r="T4" s="382"/>
      <c r="U4" s="382"/>
      <c r="V4" s="382"/>
      <c r="W4" s="382"/>
    </row>
    <row r="5" spans="1:23" ht="15" customHeight="1" x14ac:dyDescent="0.2">
      <c r="A5" s="115"/>
      <c r="B5" s="38"/>
      <c r="C5" s="38"/>
      <c r="D5" s="38"/>
      <c r="E5" s="38"/>
      <c r="F5" s="121"/>
      <c r="G5" s="121"/>
      <c r="H5" s="121"/>
      <c r="I5" s="121"/>
      <c r="J5" s="121"/>
      <c r="K5" s="121"/>
      <c r="L5" s="121"/>
      <c r="M5" s="121"/>
      <c r="N5" s="38"/>
      <c r="O5" s="38"/>
      <c r="P5" s="38"/>
      <c r="Q5" s="148"/>
      <c r="R5" s="38"/>
      <c r="S5" s="38"/>
      <c r="T5" s="38"/>
      <c r="U5" s="38"/>
      <c r="V5" s="38"/>
      <c r="W5" s="115"/>
    </row>
    <row r="6" spans="1:23" s="38" customFormat="1" ht="30" customHeight="1" x14ac:dyDescent="0.25">
      <c r="A6" s="117" t="s">
        <v>282</v>
      </c>
      <c r="B6" s="39" t="s">
        <v>82</v>
      </c>
      <c r="C6" s="39" t="s">
        <v>104</v>
      </c>
      <c r="D6" s="39" t="s">
        <v>97</v>
      </c>
      <c r="E6" s="39" t="s">
        <v>95</v>
      </c>
      <c r="F6" s="39" t="s">
        <v>83</v>
      </c>
      <c r="G6" s="39" t="s">
        <v>107</v>
      </c>
      <c r="H6" s="39" t="s">
        <v>109</v>
      </c>
      <c r="I6" s="39" t="s">
        <v>108</v>
      </c>
      <c r="J6" s="39" t="s">
        <v>110</v>
      </c>
      <c r="K6" s="39" t="s">
        <v>160</v>
      </c>
      <c r="L6" s="39" t="s">
        <v>161</v>
      </c>
      <c r="M6" s="39" t="s">
        <v>162</v>
      </c>
      <c r="N6" s="39" t="s">
        <v>163</v>
      </c>
      <c r="O6" s="39" t="s">
        <v>165</v>
      </c>
      <c r="P6" s="39" t="s">
        <v>164</v>
      </c>
      <c r="Q6" s="39" t="s">
        <v>166</v>
      </c>
      <c r="R6" s="39" t="s">
        <v>169</v>
      </c>
      <c r="S6" s="39" t="s">
        <v>168</v>
      </c>
      <c r="T6" s="39" t="s">
        <v>167</v>
      </c>
      <c r="U6" s="39" t="s">
        <v>170</v>
      </c>
      <c r="V6" s="118" t="s">
        <v>232</v>
      </c>
      <c r="W6" s="39" t="s">
        <v>15</v>
      </c>
    </row>
    <row r="7" spans="1:23" ht="15" customHeight="1" x14ac:dyDescent="0.2">
      <c r="A7" s="120" t="s">
        <v>16</v>
      </c>
      <c r="B7" s="121">
        <f>IFERROR(HLOOKUP(B$6,[3]carteraycontingente!$D$13:$CD$43,[3]carteraycontingente!$A14,FALSE)/1000,0)</f>
        <v>0</v>
      </c>
      <c r="C7" s="121">
        <f>IFERROR(HLOOKUP(C$6,[3]carteraycontingente!$D$13:$CD$43,[3]carteraycontingente!$A14,FALSE)/1000,0)</f>
        <v>0</v>
      </c>
      <c r="D7" s="121">
        <f>IFERROR(HLOOKUP(D$6,[3]carteraycontingente!$D$13:$CD$43,[3]carteraycontingente!$A14,FALSE)/1000,0)</f>
        <v>0</v>
      </c>
      <c r="E7" s="121">
        <f>IFERROR(HLOOKUP(E$6,[3]carteraycontingente!$D$13:$CD$43,[3]carteraycontingente!$A14,FALSE)/1000,0)</f>
        <v>0</v>
      </c>
      <c r="F7" s="121">
        <f>IFERROR(HLOOKUP(F$6,[3]carteraycontingente!$D$13:$CD$43,[3]carteraycontingente!$A14,FALSE)/1000,0)</f>
        <v>0</v>
      </c>
      <c r="G7" s="121">
        <f>IFERROR(HLOOKUP(G$6,[3]carteraycontingente!$D$13:$CD$43,[3]carteraycontingente!$A14,FALSE)/1000,0)</f>
        <v>0</v>
      </c>
      <c r="H7" s="121">
        <f>IFERROR(HLOOKUP(H$6,[3]carteraycontingente!$D$13:$CD$43,[3]carteraycontingente!$A14,FALSE)/1000,0)</f>
        <v>0</v>
      </c>
      <c r="I7" s="121">
        <f>IFERROR(HLOOKUP(I$6,[3]carteraycontingente!$D$13:$CD$43,[3]carteraycontingente!$A14,FALSE)/1000,0)</f>
        <v>0</v>
      </c>
      <c r="J7" s="121">
        <f>IFERROR(HLOOKUP(J$6,[3]carteraycontingente!$D$13:$CD$43,[3]carteraycontingente!$A14,FALSE)/1000,0)</f>
        <v>0</v>
      </c>
      <c r="K7" s="121">
        <f>IFERROR(HLOOKUP(K$6,[3]carteraycontingente!$D$13:$CD$43,[3]carteraycontingente!$A14,FALSE)/1000,0)</f>
        <v>0</v>
      </c>
      <c r="L7" s="121">
        <f>IFERROR(HLOOKUP(L$6,[3]carteraycontingente!$D$13:$CD$43,[3]carteraycontingente!$A14,FALSE)/1000,0)</f>
        <v>0</v>
      </c>
      <c r="M7" s="121">
        <f>IFERROR(HLOOKUP(M$6,[3]carteraycontingente!$D$13:$CD$43,[3]carteraycontingente!$A14,FALSE)/1000,0)</f>
        <v>0</v>
      </c>
      <c r="N7" s="121">
        <f>IFERROR(HLOOKUP(N$6,[3]carteraycontingente!$D$13:$CD$43,[3]carteraycontingente!$A14,FALSE)/1000,0)</f>
        <v>0</v>
      </c>
      <c r="O7" s="121">
        <f>IFERROR(HLOOKUP(O$6,[3]carteraycontingente!$D$13:$CD$43,[3]carteraycontingente!$A14,FALSE)/1000,0)</f>
        <v>0</v>
      </c>
      <c r="P7" s="121">
        <f>IFERROR(HLOOKUP(P$6,[3]carteraycontingente!$D$13:$CD$43,[3]carteraycontingente!$A14,FALSE)/1000,0)</f>
        <v>0</v>
      </c>
      <c r="Q7" s="121">
        <f>IFERROR(HLOOKUP(Q$6,[3]carteraycontingente!$D$13:$CD$43,[3]carteraycontingente!$A14,FALSE)/1000,0)</f>
        <v>0</v>
      </c>
      <c r="R7" s="121">
        <f>IFERROR(HLOOKUP(R$6,[3]carteraycontingente!$D$13:$CD$43,[3]carteraycontingente!$A14,FALSE)/1000,0)</f>
        <v>0</v>
      </c>
      <c r="S7" s="121">
        <f>IFERROR(HLOOKUP(S$6,[3]carteraycontingente!$D$13:$CD$43,[3]carteraycontingente!$A14,FALSE)/1000,0)</f>
        <v>0</v>
      </c>
      <c r="T7" s="121">
        <f>IFERROR(HLOOKUP(T$6,[3]carteraycontingente!$D$13:$CD$43,[3]carteraycontingente!$A14,FALSE)/1000,0)</f>
        <v>0</v>
      </c>
      <c r="U7" s="121">
        <f>IFERROR(HLOOKUP(U$6,[3]carteraycontingente!$D$13:$CD$43,[3]carteraycontingente!$A14,FALSE)/1000,0)</f>
        <v>0</v>
      </c>
      <c r="V7" s="121">
        <f>SUM('[3]10259-1'!B7:V7)+SUM('53-2'!B7:U7)</f>
        <v>35926.080957999999</v>
      </c>
      <c r="W7" s="292">
        <f>+V7/$V$37</f>
        <v>5.0094597080797346E-3</v>
      </c>
    </row>
    <row r="8" spans="1:23" ht="15" customHeight="1" x14ac:dyDescent="0.2">
      <c r="A8" s="120" t="s">
        <v>17</v>
      </c>
      <c r="B8" s="121">
        <f>IFERROR(HLOOKUP(B$6,[3]carteraycontingente!$D$13:$CD$43,[3]carteraycontingente!$A15,FALSE)/1000,0)</f>
        <v>0</v>
      </c>
      <c r="C8" s="121">
        <f>IFERROR(HLOOKUP(C$6,[3]carteraycontingente!$D$13:$CD$43,[3]carteraycontingente!$A15,FALSE)/1000,0)</f>
        <v>0</v>
      </c>
      <c r="D8" s="121">
        <f>IFERROR(HLOOKUP(D$6,[3]carteraycontingente!$D$13:$CD$43,[3]carteraycontingente!$A15,FALSE)/1000,0)</f>
        <v>0</v>
      </c>
      <c r="E8" s="121">
        <f>IFERROR(HLOOKUP(E$6,[3]carteraycontingente!$D$13:$CD$43,[3]carteraycontingente!$A15,FALSE)/1000,0)</f>
        <v>0</v>
      </c>
      <c r="F8" s="121">
        <f>IFERROR(HLOOKUP(F$6,[3]carteraycontingente!$D$13:$CD$43,[3]carteraycontingente!$A15,FALSE)/1000,0)</f>
        <v>0</v>
      </c>
      <c r="G8" s="121">
        <f>IFERROR(HLOOKUP(G$6,[3]carteraycontingente!$D$13:$CD$43,[3]carteraycontingente!$A15,FALSE)/1000,0)</f>
        <v>0</v>
      </c>
      <c r="H8" s="121">
        <f>IFERROR(HLOOKUP(H$6,[3]carteraycontingente!$D$13:$CD$43,[3]carteraycontingente!$A15,FALSE)/1000,0)</f>
        <v>0</v>
      </c>
      <c r="I8" s="121">
        <f>IFERROR(HLOOKUP(I$6,[3]carteraycontingente!$D$13:$CD$43,[3]carteraycontingente!$A15,FALSE)/1000,0)</f>
        <v>0</v>
      </c>
      <c r="J8" s="121">
        <f>IFERROR(HLOOKUP(J$6,[3]carteraycontingente!$D$13:$CD$43,[3]carteraycontingente!$A15,FALSE)/1000,0)</f>
        <v>0</v>
      </c>
      <c r="K8" s="121">
        <f>IFERROR(HLOOKUP(K$6,[3]carteraycontingente!$D$13:$CD$43,[3]carteraycontingente!$A15,FALSE)/1000,0)</f>
        <v>0</v>
      </c>
      <c r="L8" s="121">
        <f>IFERROR(HLOOKUP(L$6,[3]carteraycontingente!$D$13:$CD$43,[3]carteraycontingente!$A15,FALSE)/1000,0)</f>
        <v>0</v>
      </c>
      <c r="M8" s="121">
        <f>IFERROR(HLOOKUP(M$6,[3]carteraycontingente!$D$13:$CD$43,[3]carteraycontingente!$A15,FALSE)/1000,0)</f>
        <v>0</v>
      </c>
      <c r="N8" s="121">
        <f>IFERROR(HLOOKUP(N$6,[3]carteraycontingente!$D$13:$CD$43,[3]carteraycontingente!$A15,FALSE)/1000,0)</f>
        <v>0</v>
      </c>
      <c r="O8" s="121">
        <f>IFERROR(HLOOKUP(O$6,[3]carteraycontingente!$D$13:$CD$43,[3]carteraycontingente!$A15,FALSE)/1000,0)</f>
        <v>0</v>
      </c>
      <c r="P8" s="121">
        <f>IFERROR(HLOOKUP(P$6,[3]carteraycontingente!$D$13:$CD$43,[3]carteraycontingente!$A15,FALSE)/1000,0)</f>
        <v>0</v>
      </c>
      <c r="Q8" s="121">
        <f>IFERROR(HLOOKUP(Q$6,[3]carteraycontingente!$D$13:$CD$43,[3]carteraycontingente!$A15,FALSE)/1000,0)</f>
        <v>0</v>
      </c>
      <c r="R8" s="121">
        <f>IFERROR(HLOOKUP(R$6,[3]carteraycontingente!$D$13:$CD$43,[3]carteraycontingente!$A15,FALSE)/1000,0)</f>
        <v>0</v>
      </c>
      <c r="S8" s="121">
        <f>IFERROR(HLOOKUP(S$6,[3]carteraycontingente!$D$13:$CD$43,[3]carteraycontingente!$A15,FALSE)/1000,0)</f>
        <v>0</v>
      </c>
      <c r="T8" s="121">
        <f>IFERROR(HLOOKUP(T$6,[3]carteraycontingente!$D$13:$CD$43,[3]carteraycontingente!$A15,FALSE)/1000,0)</f>
        <v>0</v>
      </c>
      <c r="U8" s="121">
        <f>IFERROR(HLOOKUP(U$6,[3]carteraycontingente!$D$13:$CD$43,[3]carteraycontingente!$A15,FALSE)/1000,0)</f>
        <v>0</v>
      </c>
      <c r="V8" s="121">
        <f>SUM('[3]10259-1'!B8:V8)+SUM('53-2'!B8:U8)</f>
        <v>0</v>
      </c>
      <c r="W8" s="292">
        <f t="shared" ref="W8:W36" si="0">+V8/$V$37</f>
        <v>0</v>
      </c>
    </row>
    <row r="9" spans="1:23" ht="15" customHeight="1" x14ac:dyDescent="0.2">
      <c r="A9" s="120" t="s">
        <v>18</v>
      </c>
      <c r="B9" s="121">
        <f>IFERROR(HLOOKUP(B$6,[3]carteraycontingente!$D$13:$CD$43,[3]carteraycontingente!$A16,FALSE)/1000,0)</f>
        <v>0</v>
      </c>
      <c r="C9" s="121">
        <f>IFERROR(HLOOKUP(C$6,[3]carteraycontingente!$D$13:$CD$43,[3]carteraycontingente!$A16,FALSE)/1000,0)</f>
        <v>0</v>
      </c>
      <c r="D9" s="121">
        <f>IFERROR(HLOOKUP(D$6,[3]carteraycontingente!$D$13:$CD$43,[3]carteraycontingente!$A16,FALSE)/1000,0)</f>
        <v>0</v>
      </c>
      <c r="E9" s="121">
        <f>IFERROR(HLOOKUP(E$6,[3]carteraycontingente!$D$13:$CD$43,[3]carteraycontingente!$A16,FALSE)/1000,0)</f>
        <v>0</v>
      </c>
      <c r="F9" s="121">
        <f>IFERROR(HLOOKUP(F$6,[3]carteraycontingente!$D$13:$CD$43,[3]carteraycontingente!$A16,FALSE)/1000,0)</f>
        <v>0</v>
      </c>
      <c r="G9" s="121">
        <f>IFERROR(HLOOKUP(G$6,[3]carteraycontingente!$D$13:$CD$43,[3]carteraycontingente!$A16,FALSE)/1000,0)</f>
        <v>0</v>
      </c>
      <c r="H9" s="121">
        <f>IFERROR(HLOOKUP(H$6,[3]carteraycontingente!$D$13:$CD$43,[3]carteraycontingente!$A16,FALSE)/1000,0)</f>
        <v>0</v>
      </c>
      <c r="I9" s="121">
        <f>IFERROR(HLOOKUP(I$6,[3]carteraycontingente!$D$13:$CD$43,[3]carteraycontingente!$A16,FALSE)/1000,0)</f>
        <v>0</v>
      </c>
      <c r="J9" s="121">
        <f>IFERROR(HLOOKUP(J$6,[3]carteraycontingente!$D$13:$CD$43,[3]carteraycontingente!$A16,FALSE)/1000,0)</f>
        <v>0</v>
      </c>
      <c r="K9" s="121">
        <f>IFERROR(HLOOKUP(K$6,[3]carteraycontingente!$D$13:$CD$43,[3]carteraycontingente!$A16,FALSE)/1000,0)</f>
        <v>0</v>
      </c>
      <c r="L9" s="121">
        <f>IFERROR(HLOOKUP(L$6,[3]carteraycontingente!$D$13:$CD$43,[3]carteraycontingente!$A16,FALSE)/1000,0)</f>
        <v>0</v>
      </c>
      <c r="M9" s="121">
        <f>IFERROR(HLOOKUP(M$6,[3]carteraycontingente!$D$13:$CD$43,[3]carteraycontingente!$A16,FALSE)/1000,0)</f>
        <v>0</v>
      </c>
      <c r="N9" s="121">
        <f>IFERROR(HLOOKUP(N$6,[3]carteraycontingente!$D$13:$CD$43,[3]carteraycontingente!$A16,FALSE)/1000,0)</f>
        <v>0</v>
      </c>
      <c r="O9" s="121">
        <f>IFERROR(HLOOKUP(O$6,[3]carteraycontingente!$D$13:$CD$43,[3]carteraycontingente!$A16,FALSE)/1000,0)</f>
        <v>0</v>
      </c>
      <c r="P9" s="121">
        <f>IFERROR(HLOOKUP(P$6,[3]carteraycontingente!$D$13:$CD$43,[3]carteraycontingente!$A16,FALSE)/1000,0)</f>
        <v>0</v>
      </c>
      <c r="Q9" s="121">
        <f>IFERROR(HLOOKUP(Q$6,[3]carteraycontingente!$D$13:$CD$43,[3]carteraycontingente!$A16,FALSE)/1000,0)</f>
        <v>0</v>
      </c>
      <c r="R9" s="121">
        <f>IFERROR(HLOOKUP(R$6,[3]carteraycontingente!$D$13:$CD$43,[3]carteraycontingente!$A16,FALSE)/1000,0)</f>
        <v>0</v>
      </c>
      <c r="S9" s="121">
        <f>IFERROR(HLOOKUP(S$6,[3]carteraycontingente!$D$13:$CD$43,[3]carteraycontingente!$A16,FALSE)/1000,0)</f>
        <v>0</v>
      </c>
      <c r="T9" s="121">
        <f>IFERROR(HLOOKUP(T$6,[3]carteraycontingente!$D$13:$CD$43,[3]carteraycontingente!$A16,FALSE)/1000,0)</f>
        <v>0</v>
      </c>
      <c r="U9" s="121">
        <f>IFERROR(HLOOKUP(U$6,[3]carteraycontingente!$D$13:$CD$43,[3]carteraycontingente!$A16,FALSE)/1000,0)</f>
        <v>0</v>
      </c>
      <c r="V9" s="121">
        <f>SUM('[3]10259-1'!B9:V9)+SUM('53-2'!B9:U9)</f>
        <v>0</v>
      </c>
      <c r="W9" s="292">
        <f t="shared" si="0"/>
        <v>0</v>
      </c>
    </row>
    <row r="10" spans="1:23" ht="15" customHeight="1" x14ac:dyDescent="0.2">
      <c r="A10" s="120" t="s">
        <v>19</v>
      </c>
      <c r="B10" s="121">
        <f>IFERROR(HLOOKUP(B$6,[3]carteraycontingente!$D$13:$CD$43,[3]carteraycontingente!$A17,FALSE)/1000,0)</f>
        <v>0</v>
      </c>
      <c r="C10" s="121">
        <f>IFERROR(HLOOKUP(C$6,[3]carteraycontingente!$D$13:$CD$43,[3]carteraycontingente!$A17,FALSE)/1000,0)</f>
        <v>0</v>
      </c>
      <c r="D10" s="121">
        <f>IFERROR(HLOOKUP(D$6,[3]carteraycontingente!$D$13:$CD$43,[3]carteraycontingente!$A17,FALSE)/1000,0)</f>
        <v>0</v>
      </c>
      <c r="E10" s="121">
        <f>IFERROR(HLOOKUP(E$6,[3]carteraycontingente!$D$13:$CD$43,[3]carteraycontingente!$A17,FALSE)/1000,0)</f>
        <v>0</v>
      </c>
      <c r="F10" s="121">
        <f>IFERROR(HLOOKUP(F$6,[3]carteraycontingente!$D$13:$CD$43,[3]carteraycontingente!$A17,FALSE)/1000,0)</f>
        <v>0</v>
      </c>
      <c r="G10" s="121">
        <f>IFERROR(HLOOKUP(G$6,[3]carteraycontingente!$D$13:$CD$43,[3]carteraycontingente!$A17,FALSE)/1000,0)</f>
        <v>0</v>
      </c>
      <c r="H10" s="121">
        <f>IFERROR(HLOOKUP(H$6,[3]carteraycontingente!$D$13:$CD$43,[3]carteraycontingente!$A17,FALSE)/1000,0)</f>
        <v>0</v>
      </c>
      <c r="I10" s="121">
        <f>IFERROR(HLOOKUP(I$6,[3]carteraycontingente!$D$13:$CD$43,[3]carteraycontingente!$A17,FALSE)/1000,0)</f>
        <v>0</v>
      </c>
      <c r="J10" s="121">
        <f>IFERROR(HLOOKUP(J$6,[3]carteraycontingente!$D$13:$CD$43,[3]carteraycontingente!$A17,FALSE)/1000,0)</f>
        <v>0</v>
      </c>
      <c r="K10" s="121">
        <f>IFERROR(HLOOKUP(K$6,[3]carteraycontingente!$D$13:$CD$43,[3]carteraycontingente!$A17,FALSE)/1000,0)</f>
        <v>0</v>
      </c>
      <c r="L10" s="121">
        <f>IFERROR(HLOOKUP(L$6,[3]carteraycontingente!$D$13:$CD$43,[3]carteraycontingente!$A17,FALSE)/1000,0)</f>
        <v>0</v>
      </c>
      <c r="M10" s="121">
        <f>IFERROR(HLOOKUP(M$6,[3]carteraycontingente!$D$13:$CD$43,[3]carteraycontingente!$A17,FALSE)/1000,0)</f>
        <v>0</v>
      </c>
      <c r="N10" s="121">
        <f>IFERROR(HLOOKUP(N$6,[3]carteraycontingente!$D$13:$CD$43,[3]carteraycontingente!$A17,FALSE)/1000,0)</f>
        <v>0</v>
      </c>
      <c r="O10" s="121">
        <f>IFERROR(HLOOKUP(O$6,[3]carteraycontingente!$D$13:$CD$43,[3]carteraycontingente!$A17,FALSE)/1000,0)</f>
        <v>0</v>
      </c>
      <c r="P10" s="121">
        <f>IFERROR(HLOOKUP(P$6,[3]carteraycontingente!$D$13:$CD$43,[3]carteraycontingente!$A17,FALSE)/1000,0)</f>
        <v>0</v>
      </c>
      <c r="Q10" s="121">
        <f>IFERROR(HLOOKUP(Q$6,[3]carteraycontingente!$D$13:$CD$43,[3]carteraycontingente!$A17,FALSE)/1000,0)</f>
        <v>0</v>
      </c>
      <c r="R10" s="121">
        <f>IFERROR(HLOOKUP(R$6,[3]carteraycontingente!$D$13:$CD$43,[3]carteraycontingente!$A17,FALSE)/1000,0)</f>
        <v>0</v>
      </c>
      <c r="S10" s="121">
        <f>IFERROR(HLOOKUP(S$6,[3]carteraycontingente!$D$13:$CD$43,[3]carteraycontingente!$A17,FALSE)/1000,0)</f>
        <v>0</v>
      </c>
      <c r="T10" s="121">
        <f>IFERROR(HLOOKUP(T$6,[3]carteraycontingente!$D$13:$CD$43,[3]carteraycontingente!$A17,FALSE)/1000,0)</f>
        <v>0</v>
      </c>
      <c r="U10" s="121">
        <f>IFERROR(HLOOKUP(U$6,[3]carteraycontingente!$D$13:$CD$43,[3]carteraycontingente!$A17,FALSE)/1000,0)</f>
        <v>0</v>
      </c>
      <c r="V10" s="121">
        <f>SUM('[3]10259-1'!B10:V10)+SUM('53-2'!B10:U10)</f>
        <v>0</v>
      </c>
      <c r="W10" s="292">
        <f t="shared" si="0"/>
        <v>0</v>
      </c>
    </row>
    <row r="11" spans="1:23" ht="15" customHeight="1" x14ac:dyDescent="0.2">
      <c r="A11" s="120" t="s">
        <v>20</v>
      </c>
      <c r="B11" s="121">
        <f>IFERROR(HLOOKUP(B$6,[3]carteraycontingente!$D$13:$CD$43,[3]carteraycontingente!$A18,FALSE)/1000,0)</f>
        <v>0</v>
      </c>
      <c r="C11" s="121">
        <f>IFERROR(HLOOKUP(C$6,[3]carteraycontingente!$D$13:$CD$43,[3]carteraycontingente!$A18,FALSE)/1000,0)</f>
        <v>0</v>
      </c>
      <c r="D11" s="121">
        <f>IFERROR(HLOOKUP(D$6,[3]carteraycontingente!$D$13:$CD$43,[3]carteraycontingente!$A18,FALSE)/1000,0)</f>
        <v>0</v>
      </c>
      <c r="E11" s="121">
        <f>IFERROR(HLOOKUP(E$6,[3]carteraycontingente!$D$13:$CD$43,[3]carteraycontingente!$A18,FALSE)/1000,0)</f>
        <v>0</v>
      </c>
      <c r="F11" s="121">
        <f>IFERROR(HLOOKUP(F$6,[3]carteraycontingente!$D$13:$CD$43,[3]carteraycontingente!$A18,FALSE)/1000,0)</f>
        <v>0</v>
      </c>
      <c r="G11" s="121">
        <f>IFERROR(HLOOKUP(G$6,[3]carteraycontingente!$D$13:$CD$43,[3]carteraycontingente!$A18,FALSE)/1000,0)</f>
        <v>0</v>
      </c>
      <c r="H11" s="121">
        <f>IFERROR(HLOOKUP(H$6,[3]carteraycontingente!$D$13:$CD$43,[3]carteraycontingente!$A18,FALSE)/1000,0)</f>
        <v>0</v>
      </c>
      <c r="I11" s="121">
        <f>IFERROR(HLOOKUP(I$6,[3]carteraycontingente!$D$13:$CD$43,[3]carteraycontingente!$A18,FALSE)/1000,0)</f>
        <v>0</v>
      </c>
      <c r="J11" s="121">
        <f>IFERROR(HLOOKUP(J$6,[3]carteraycontingente!$D$13:$CD$43,[3]carteraycontingente!$A18,FALSE)/1000,0)</f>
        <v>0</v>
      </c>
      <c r="K11" s="121">
        <f>IFERROR(HLOOKUP(K$6,[3]carteraycontingente!$D$13:$CD$43,[3]carteraycontingente!$A18,FALSE)/1000,0)</f>
        <v>0</v>
      </c>
      <c r="L11" s="121">
        <f>IFERROR(HLOOKUP(L$6,[3]carteraycontingente!$D$13:$CD$43,[3]carteraycontingente!$A18,FALSE)/1000,0)</f>
        <v>0</v>
      </c>
      <c r="M11" s="121">
        <f>IFERROR(HLOOKUP(M$6,[3]carteraycontingente!$D$13:$CD$43,[3]carteraycontingente!$A18,FALSE)/1000,0)</f>
        <v>0</v>
      </c>
      <c r="N11" s="121">
        <f>IFERROR(HLOOKUP(N$6,[3]carteraycontingente!$D$13:$CD$43,[3]carteraycontingente!$A18,FALSE)/1000,0)</f>
        <v>0</v>
      </c>
      <c r="O11" s="121">
        <f>IFERROR(HLOOKUP(O$6,[3]carteraycontingente!$D$13:$CD$43,[3]carteraycontingente!$A18,FALSE)/1000,0)</f>
        <v>0</v>
      </c>
      <c r="P11" s="121">
        <f>IFERROR(HLOOKUP(P$6,[3]carteraycontingente!$D$13:$CD$43,[3]carteraycontingente!$A18,FALSE)/1000,0)</f>
        <v>0</v>
      </c>
      <c r="Q11" s="121">
        <f>IFERROR(HLOOKUP(Q$6,[3]carteraycontingente!$D$13:$CD$43,[3]carteraycontingente!$A18,FALSE)/1000,0)</f>
        <v>0</v>
      </c>
      <c r="R11" s="121">
        <f>IFERROR(HLOOKUP(R$6,[3]carteraycontingente!$D$13:$CD$43,[3]carteraycontingente!$A18,FALSE)/1000,0)</f>
        <v>0</v>
      </c>
      <c r="S11" s="121">
        <f>IFERROR(HLOOKUP(S$6,[3]carteraycontingente!$D$13:$CD$43,[3]carteraycontingente!$A18,FALSE)/1000,0)</f>
        <v>0</v>
      </c>
      <c r="T11" s="121">
        <f>IFERROR(HLOOKUP(T$6,[3]carteraycontingente!$D$13:$CD$43,[3]carteraycontingente!$A18,FALSE)/1000,0)</f>
        <v>0</v>
      </c>
      <c r="U11" s="121">
        <f>IFERROR(HLOOKUP(U$6,[3]carteraycontingente!$D$13:$CD$43,[3]carteraycontingente!$A18,FALSE)/1000,0)</f>
        <v>0</v>
      </c>
      <c r="V11" s="121">
        <f>SUM('[3]10259-1'!B11:V11)+SUM('53-2'!B11:U11)</f>
        <v>0</v>
      </c>
      <c r="W11" s="292">
        <f t="shared" si="0"/>
        <v>0</v>
      </c>
    </row>
    <row r="12" spans="1:23" ht="15" customHeight="1" x14ac:dyDescent="0.2">
      <c r="A12" s="120" t="s">
        <v>21</v>
      </c>
      <c r="B12" s="121">
        <f>IFERROR(HLOOKUP(B$6,[3]carteraycontingente!$D$13:$CD$43,[3]carteraycontingente!$A19,FALSE)/1000,0)</f>
        <v>28.346068800000001</v>
      </c>
      <c r="C12" s="121">
        <f>IFERROR(HLOOKUP(C$6,[3]carteraycontingente!$D$13:$CD$43,[3]carteraycontingente!$A19,FALSE)/1000,0)</f>
        <v>0</v>
      </c>
      <c r="D12" s="121">
        <f>IFERROR(HLOOKUP(D$6,[3]carteraycontingente!$D$13:$CD$43,[3]carteraycontingente!$A19,FALSE)/1000,0)</f>
        <v>0</v>
      </c>
      <c r="E12" s="121">
        <f>IFERROR(HLOOKUP(E$6,[3]carteraycontingente!$D$13:$CD$43,[3]carteraycontingente!$A19,FALSE)/1000,0)</f>
        <v>9198.853486</v>
      </c>
      <c r="F12" s="121">
        <f>IFERROR(HLOOKUP(F$6,[3]carteraycontingente!$D$13:$CD$43,[3]carteraycontingente!$A19,FALSE)/1000,0)</f>
        <v>0</v>
      </c>
      <c r="G12" s="121">
        <f>IFERROR(HLOOKUP(G$6,[3]carteraycontingente!$D$13:$CD$43,[3]carteraycontingente!$A19,FALSE)/1000,0)</f>
        <v>0</v>
      </c>
      <c r="H12" s="121">
        <f>IFERROR(HLOOKUP(H$6,[3]carteraycontingente!$D$13:$CD$43,[3]carteraycontingente!$A19,FALSE)/1000,0)</f>
        <v>0</v>
      </c>
      <c r="I12" s="121">
        <f>IFERROR(HLOOKUP(I$6,[3]carteraycontingente!$D$13:$CD$43,[3]carteraycontingente!$A19,FALSE)/1000,0)</f>
        <v>0</v>
      </c>
      <c r="J12" s="121">
        <f>IFERROR(HLOOKUP(J$6,[3]carteraycontingente!$D$13:$CD$43,[3]carteraycontingente!$A19,FALSE)/1000,0)</f>
        <v>0</v>
      </c>
      <c r="K12" s="121">
        <f>IFERROR(HLOOKUP(K$6,[3]carteraycontingente!$D$13:$CD$43,[3]carteraycontingente!$A19,FALSE)/1000,0)</f>
        <v>0</v>
      </c>
      <c r="L12" s="121">
        <f>IFERROR(HLOOKUP(L$6,[3]carteraycontingente!$D$13:$CD$43,[3]carteraycontingente!$A19,FALSE)/1000,0)</f>
        <v>0</v>
      </c>
      <c r="M12" s="121">
        <f>IFERROR(HLOOKUP(M$6,[3]carteraycontingente!$D$13:$CD$43,[3]carteraycontingente!$A19,FALSE)/1000,0)</f>
        <v>0</v>
      </c>
      <c r="N12" s="121">
        <f>IFERROR(HLOOKUP(N$6,[3]carteraycontingente!$D$13:$CD$43,[3]carteraycontingente!$A19,FALSE)/1000,0)</f>
        <v>0</v>
      </c>
      <c r="O12" s="121">
        <f>IFERROR(HLOOKUP(O$6,[3]carteraycontingente!$D$13:$CD$43,[3]carteraycontingente!$A19,FALSE)/1000,0)</f>
        <v>0</v>
      </c>
      <c r="P12" s="121">
        <f>IFERROR(HLOOKUP(P$6,[3]carteraycontingente!$D$13:$CD$43,[3]carteraycontingente!$A19,FALSE)/1000,0)</f>
        <v>0</v>
      </c>
      <c r="Q12" s="121">
        <f>IFERROR(HLOOKUP(Q$6,[3]carteraycontingente!$D$13:$CD$43,[3]carteraycontingente!$A19,FALSE)/1000,0)</f>
        <v>0</v>
      </c>
      <c r="R12" s="121">
        <f>IFERROR(HLOOKUP(R$6,[3]carteraycontingente!$D$13:$CD$43,[3]carteraycontingente!$A19,FALSE)/1000,0)</f>
        <v>0</v>
      </c>
      <c r="S12" s="121">
        <f>IFERROR(HLOOKUP(S$6,[3]carteraycontingente!$D$13:$CD$43,[3]carteraycontingente!$A19,FALSE)/1000,0)</f>
        <v>0</v>
      </c>
      <c r="T12" s="121">
        <f>IFERROR(HLOOKUP(T$6,[3]carteraycontingente!$D$13:$CD$43,[3]carteraycontingente!$A19,FALSE)/1000,0)</f>
        <v>0</v>
      </c>
      <c r="U12" s="121">
        <f>IFERROR(HLOOKUP(U$6,[3]carteraycontingente!$D$13:$CD$43,[3]carteraycontingente!$A19,FALSE)/1000,0)</f>
        <v>0</v>
      </c>
      <c r="V12" s="121">
        <f>SUM('[3]10259-1'!B12:V12)+SUM('53-2'!B12:U12)</f>
        <v>116605.87400479999</v>
      </c>
      <c r="W12" s="292">
        <f t="shared" si="0"/>
        <v>1.6259286066725668E-2</v>
      </c>
    </row>
    <row r="13" spans="1:23" ht="15" customHeight="1" x14ac:dyDescent="0.2">
      <c r="A13" s="120" t="s">
        <v>426</v>
      </c>
      <c r="B13" s="121">
        <f>IFERROR(HLOOKUP(B$6,[3]carteraycontingente!$D$13:$CD$43,[3]carteraycontingente!$A20,FALSE)/1000,0)</f>
        <v>0</v>
      </c>
      <c r="C13" s="121">
        <f>IFERROR(HLOOKUP(C$6,[3]carteraycontingente!$D$13:$CD$43,[3]carteraycontingente!$A20,FALSE)/1000,0)</f>
        <v>0</v>
      </c>
      <c r="D13" s="121">
        <f>IFERROR(HLOOKUP(D$6,[3]carteraycontingente!$D$13:$CD$43,[3]carteraycontingente!$A20,FALSE)/1000,0)</f>
        <v>0</v>
      </c>
      <c r="E13" s="121">
        <f>IFERROR(HLOOKUP(E$6,[3]carteraycontingente!$D$13:$CD$43,[3]carteraycontingente!$A20,FALSE)/1000,0)</f>
        <v>0</v>
      </c>
      <c r="F13" s="121">
        <f>IFERROR(HLOOKUP(F$6,[3]carteraycontingente!$D$13:$CD$43,[3]carteraycontingente!$A20,FALSE)/1000,0)</f>
        <v>0</v>
      </c>
      <c r="G13" s="121">
        <f>IFERROR(HLOOKUP(G$6,[3]carteraycontingente!$D$13:$CD$43,[3]carteraycontingente!$A20,FALSE)/1000,0)</f>
        <v>0</v>
      </c>
      <c r="H13" s="121">
        <f>IFERROR(HLOOKUP(H$6,[3]carteraycontingente!$D$13:$CD$43,[3]carteraycontingente!$A20,FALSE)/1000,0)</f>
        <v>0</v>
      </c>
      <c r="I13" s="121">
        <f>IFERROR(HLOOKUP(I$6,[3]carteraycontingente!$D$13:$CD$43,[3]carteraycontingente!$A20,FALSE)/1000,0)</f>
        <v>0</v>
      </c>
      <c r="J13" s="121">
        <f>IFERROR(HLOOKUP(J$6,[3]carteraycontingente!$D$13:$CD$43,[3]carteraycontingente!$A20,FALSE)/1000,0)</f>
        <v>0</v>
      </c>
      <c r="K13" s="121">
        <f>IFERROR(HLOOKUP(K$6,[3]carteraycontingente!$D$13:$CD$43,[3]carteraycontingente!$A20,FALSE)/1000,0)</f>
        <v>0</v>
      </c>
      <c r="L13" s="121">
        <f>IFERROR(HLOOKUP(L$6,[3]carteraycontingente!$D$13:$CD$43,[3]carteraycontingente!$A20,FALSE)/1000,0)</f>
        <v>0</v>
      </c>
      <c r="M13" s="121">
        <f>IFERROR(HLOOKUP(M$6,[3]carteraycontingente!$D$13:$CD$43,[3]carteraycontingente!$A20,FALSE)/1000,0)</f>
        <v>0</v>
      </c>
      <c r="N13" s="121">
        <f>IFERROR(HLOOKUP(N$6,[3]carteraycontingente!$D$13:$CD$43,[3]carteraycontingente!$A20,FALSE)/1000,0)</f>
        <v>0</v>
      </c>
      <c r="O13" s="121">
        <f>IFERROR(HLOOKUP(O$6,[3]carteraycontingente!$D$13:$CD$43,[3]carteraycontingente!$A20,FALSE)/1000,0)</f>
        <v>0</v>
      </c>
      <c r="P13" s="121">
        <f>IFERROR(HLOOKUP(P$6,[3]carteraycontingente!$D$13:$CD$43,[3]carteraycontingente!$A20,FALSE)/1000,0)</f>
        <v>0</v>
      </c>
      <c r="Q13" s="121">
        <f>IFERROR(HLOOKUP(Q$6,[3]carteraycontingente!$D$13:$CD$43,[3]carteraycontingente!$A20,FALSE)/1000,0)</f>
        <v>0</v>
      </c>
      <c r="R13" s="121">
        <f>IFERROR(HLOOKUP(R$6,[3]carteraycontingente!$D$13:$CD$43,[3]carteraycontingente!$A20,FALSE)/1000,0)</f>
        <v>0</v>
      </c>
      <c r="S13" s="121">
        <f>IFERROR(HLOOKUP(S$6,[3]carteraycontingente!$D$13:$CD$43,[3]carteraycontingente!$A20,FALSE)/1000,0)</f>
        <v>0</v>
      </c>
      <c r="T13" s="121">
        <f>IFERROR(HLOOKUP(T$6,[3]carteraycontingente!$D$13:$CD$43,[3]carteraycontingente!$A20,FALSE)/1000,0)</f>
        <v>0</v>
      </c>
      <c r="U13" s="121">
        <f>IFERROR(HLOOKUP(U$6,[3]carteraycontingente!$D$13:$CD$43,[3]carteraycontingente!$A20,FALSE)/1000,0)</f>
        <v>0</v>
      </c>
      <c r="V13" s="121">
        <f>SUM('[3]10259-1'!B13:V13)+SUM('53-2'!B13:U13)</f>
        <v>915.29952000000003</v>
      </c>
      <c r="W13" s="292">
        <f t="shared" si="0"/>
        <v>1.2762750469846897E-4</v>
      </c>
    </row>
    <row r="14" spans="1:23" ht="15" customHeight="1" x14ac:dyDescent="0.2">
      <c r="A14" s="120" t="s">
        <v>427</v>
      </c>
      <c r="B14" s="121">
        <f>IFERROR(HLOOKUP(B$6,[3]carteraycontingente!$D$13:$CD$43,[3]carteraycontingente!$A21,FALSE)/1000,0)</f>
        <v>0</v>
      </c>
      <c r="C14" s="121">
        <f>IFERROR(HLOOKUP(C$6,[3]carteraycontingente!$D$13:$CD$43,[3]carteraycontingente!$A21,FALSE)/1000,0)</f>
        <v>0</v>
      </c>
      <c r="D14" s="121">
        <f>IFERROR(HLOOKUP(D$6,[3]carteraycontingente!$D$13:$CD$43,[3]carteraycontingente!$A21,FALSE)/1000,0)</f>
        <v>0</v>
      </c>
      <c r="E14" s="121">
        <f>IFERROR(HLOOKUP(E$6,[3]carteraycontingente!$D$13:$CD$43,[3]carteraycontingente!$A21,FALSE)/1000,0)</f>
        <v>324.59769940000001</v>
      </c>
      <c r="F14" s="121">
        <f>IFERROR(HLOOKUP(F$6,[3]carteraycontingente!$D$13:$CD$43,[3]carteraycontingente!$A21,FALSE)/1000,0)</f>
        <v>0</v>
      </c>
      <c r="G14" s="121">
        <f>IFERROR(HLOOKUP(G$6,[3]carteraycontingente!$D$13:$CD$43,[3]carteraycontingente!$A21,FALSE)/1000,0)</f>
        <v>0</v>
      </c>
      <c r="H14" s="121">
        <f>IFERROR(HLOOKUP(H$6,[3]carteraycontingente!$D$13:$CD$43,[3]carteraycontingente!$A21,FALSE)/1000,0)</f>
        <v>0</v>
      </c>
      <c r="I14" s="121">
        <f>IFERROR(HLOOKUP(I$6,[3]carteraycontingente!$D$13:$CD$43,[3]carteraycontingente!$A21,FALSE)/1000,0)</f>
        <v>0</v>
      </c>
      <c r="J14" s="121">
        <f>IFERROR(HLOOKUP(J$6,[3]carteraycontingente!$D$13:$CD$43,[3]carteraycontingente!$A21,FALSE)/1000,0)</f>
        <v>0</v>
      </c>
      <c r="K14" s="121">
        <f>IFERROR(HLOOKUP(K$6,[3]carteraycontingente!$D$13:$CD$43,[3]carteraycontingente!$A21,FALSE)/1000,0)</f>
        <v>0</v>
      </c>
      <c r="L14" s="121">
        <f>IFERROR(HLOOKUP(L$6,[3]carteraycontingente!$D$13:$CD$43,[3]carteraycontingente!$A21,FALSE)/1000,0)</f>
        <v>0</v>
      </c>
      <c r="M14" s="121">
        <f>IFERROR(HLOOKUP(M$6,[3]carteraycontingente!$D$13:$CD$43,[3]carteraycontingente!$A21,FALSE)/1000,0)</f>
        <v>0</v>
      </c>
      <c r="N14" s="121">
        <f>IFERROR(HLOOKUP(N$6,[3]carteraycontingente!$D$13:$CD$43,[3]carteraycontingente!$A21,FALSE)/1000,0)</f>
        <v>0</v>
      </c>
      <c r="O14" s="121">
        <f>IFERROR(HLOOKUP(O$6,[3]carteraycontingente!$D$13:$CD$43,[3]carteraycontingente!$A21,FALSE)/1000,0)</f>
        <v>0</v>
      </c>
      <c r="P14" s="121">
        <f>IFERROR(HLOOKUP(P$6,[3]carteraycontingente!$D$13:$CD$43,[3]carteraycontingente!$A21,FALSE)/1000,0)</f>
        <v>0</v>
      </c>
      <c r="Q14" s="121">
        <f>IFERROR(HLOOKUP(Q$6,[3]carteraycontingente!$D$13:$CD$43,[3]carteraycontingente!$A21,FALSE)/1000,0)</f>
        <v>0</v>
      </c>
      <c r="R14" s="121">
        <f>IFERROR(HLOOKUP(R$6,[3]carteraycontingente!$D$13:$CD$43,[3]carteraycontingente!$A21,FALSE)/1000,0)</f>
        <v>0</v>
      </c>
      <c r="S14" s="121">
        <f>IFERROR(HLOOKUP(S$6,[3]carteraycontingente!$D$13:$CD$43,[3]carteraycontingente!$A21,FALSE)/1000,0)</f>
        <v>0</v>
      </c>
      <c r="T14" s="121">
        <f>IFERROR(HLOOKUP(T$6,[3]carteraycontingente!$D$13:$CD$43,[3]carteraycontingente!$A21,FALSE)/1000,0)</f>
        <v>0</v>
      </c>
      <c r="U14" s="121">
        <f>IFERROR(HLOOKUP(U$6,[3]carteraycontingente!$D$13:$CD$43,[3]carteraycontingente!$A21,FALSE)/1000,0)</f>
        <v>0</v>
      </c>
      <c r="V14" s="121">
        <f>SUM('[3]10259-1'!B14:V14)+SUM('53-2'!B14:U14)</f>
        <v>428.35669940000002</v>
      </c>
      <c r="W14" s="292">
        <f t="shared" si="0"/>
        <v>5.9729187518086064E-5</v>
      </c>
    </row>
    <row r="15" spans="1:23" ht="15" customHeight="1" x14ac:dyDescent="0.2">
      <c r="A15" s="120" t="s">
        <v>428</v>
      </c>
      <c r="B15" s="121">
        <f>IFERROR(HLOOKUP(B$6,[3]carteraycontingente!$D$13:$CD$43,[3]carteraycontingente!$A22,FALSE)/1000,0)</f>
        <v>0</v>
      </c>
      <c r="C15" s="121">
        <f>IFERROR(HLOOKUP(C$6,[3]carteraycontingente!$D$13:$CD$43,[3]carteraycontingente!$A22,FALSE)/1000,0)</f>
        <v>0</v>
      </c>
      <c r="D15" s="121">
        <f>IFERROR(HLOOKUP(D$6,[3]carteraycontingente!$D$13:$CD$43,[3]carteraycontingente!$A22,FALSE)/1000,0)</f>
        <v>0</v>
      </c>
      <c r="E15" s="121">
        <f>IFERROR(HLOOKUP(E$6,[3]carteraycontingente!$D$13:$CD$43,[3]carteraycontingente!$A22,FALSE)/1000,0)</f>
        <v>0</v>
      </c>
      <c r="F15" s="121">
        <f>IFERROR(HLOOKUP(F$6,[3]carteraycontingente!$D$13:$CD$43,[3]carteraycontingente!$A22,FALSE)/1000,0)</f>
        <v>0</v>
      </c>
      <c r="G15" s="121">
        <f>IFERROR(HLOOKUP(G$6,[3]carteraycontingente!$D$13:$CD$43,[3]carteraycontingente!$A22,FALSE)/1000,0)</f>
        <v>0</v>
      </c>
      <c r="H15" s="121">
        <f>IFERROR(HLOOKUP(H$6,[3]carteraycontingente!$D$13:$CD$43,[3]carteraycontingente!$A22,FALSE)/1000,0)</f>
        <v>0</v>
      </c>
      <c r="I15" s="121">
        <f>IFERROR(HLOOKUP(I$6,[3]carteraycontingente!$D$13:$CD$43,[3]carteraycontingente!$A22,FALSE)/1000,0)</f>
        <v>0</v>
      </c>
      <c r="J15" s="121">
        <f>IFERROR(HLOOKUP(J$6,[3]carteraycontingente!$D$13:$CD$43,[3]carteraycontingente!$A22,FALSE)/1000,0)</f>
        <v>0</v>
      </c>
      <c r="K15" s="121">
        <f>IFERROR(HLOOKUP(K$6,[3]carteraycontingente!$D$13:$CD$43,[3]carteraycontingente!$A22,FALSE)/1000,0)</f>
        <v>0</v>
      </c>
      <c r="L15" s="121">
        <f>IFERROR(HLOOKUP(L$6,[3]carteraycontingente!$D$13:$CD$43,[3]carteraycontingente!$A22,FALSE)/1000,0)</f>
        <v>0</v>
      </c>
      <c r="M15" s="121">
        <f>IFERROR(HLOOKUP(M$6,[3]carteraycontingente!$D$13:$CD$43,[3]carteraycontingente!$A22,FALSE)/1000,0)</f>
        <v>0</v>
      </c>
      <c r="N15" s="121">
        <f>IFERROR(HLOOKUP(N$6,[3]carteraycontingente!$D$13:$CD$43,[3]carteraycontingente!$A22,FALSE)/1000,0)</f>
        <v>0</v>
      </c>
      <c r="O15" s="121">
        <f>IFERROR(HLOOKUP(O$6,[3]carteraycontingente!$D$13:$CD$43,[3]carteraycontingente!$A22,FALSE)/1000,0)</f>
        <v>0</v>
      </c>
      <c r="P15" s="121">
        <f>IFERROR(HLOOKUP(P$6,[3]carteraycontingente!$D$13:$CD$43,[3]carteraycontingente!$A22,FALSE)/1000,0)</f>
        <v>0</v>
      </c>
      <c r="Q15" s="121">
        <f>IFERROR(HLOOKUP(Q$6,[3]carteraycontingente!$D$13:$CD$43,[3]carteraycontingente!$A22,FALSE)/1000,0)</f>
        <v>0</v>
      </c>
      <c r="R15" s="121">
        <f>IFERROR(HLOOKUP(R$6,[3]carteraycontingente!$D$13:$CD$43,[3]carteraycontingente!$A22,FALSE)/1000,0)</f>
        <v>0</v>
      </c>
      <c r="S15" s="121">
        <f>IFERROR(HLOOKUP(S$6,[3]carteraycontingente!$D$13:$CD$43,[3]carteraycontingente!$A22,FALSE)/1000,0)</f>
        <v>0</v>
      </c>
      <c r="T15" s="121">
        <f>IFERROR(HLOOKUP(T$6,[3]carteraycontingente!$D$13:$CD$43,[3]carteraycontingente!$A22,FALSE)/1000,0)</f>
        <v>0</v>
      </c>
      <c r="U15" s="121">
        <f>IFERROR(HLOOKUP(U$6,[3]carteraycontingente!$D$13:$CD$43,[3]carteraycontingente!$A22,FALSE)/1000,0)</f>
        <v>0</v>
      </c>
      <c r="V15" s="121">
        <f>SUM('[3]10259-1'!B15:V15)+SUM('53-2'!B15:U15)</f>
        <v>0</v>
      </c>
      <c r="W15" s="292">
        <f t="shared" si="0"/>
        <v>0</v>
      </c>
    </row>
    <row r="16" spans="1:23" ht="15" customHeight="1" x14ac:dyDescent="0.2">
      <c r="A16" s="120" t="s">
        <v>287</v>
      </c>
      <c r="B16" s="121">
        <f>IFERROR(HLOOKUP(B$6,[3]carteraycontingente!$D$13:$CD$43,[3]carteraycontingente!$A23,FALSE)/1000,0)</f>
        <v>0</v>
      </c>
      <c r="C16" s="121">
        <f>IFERROR(HLOOKUP(C$6,[3]carteraycontingente!$D$13:$CD$43,[3]carteraycontingente!$A23,FALSE)/1000,0)</f>
        <v>0</v>
      </c>
      <c r="D16" s="121">
        <f>IFERROR(HLOOKUP(D$6,[3]carteraycontingente!$D$13:$CD$43,[3]carteraycontingente!$A23,FALSE)/1000,0)</f>
        <v>0</v>
      </c>
      <c r="E16" s="121">
        <f>IFERROR(HLOOKUP(E$6,[3]carteraycontingente!$D$13:$CD$43,[3]carteraycontingente!$A23,FALSE)/1000,0)</f>
        <v>0</v>
      </c>
      <c r="F16" s="121">
        <f>IFERROR(HLOOKUP(F$6,[3]carteraycontingente!$D$13:$CD$43,[3]carteraycontingente!$A23,FALSE)/1000,0)</f>
        <v>0</v>
      </c>
      <c r="G16" s="121">
        <f>IFERROR(HLOOKUP(G$6,[3]carteraycontingente!$D$13:$CD$43,[3]carteraycontingente!$A23,FALSE)/1000,0)</f>
        <v>0</v>
      </c>
      <c r="H16" s="121">
        <f>IFERROR(HLOOKUP(H$6,[3]carteraycontingente!$D$13:$CD$43,[3]carteraycontingente!$A23,FALSE)/1000,0)</f>
        <v>0</v>
      </c>
      <c r="I16" s="121">
        <f>IFERROR(HLOOKUP(I$6,[3]carteraycontingente!$D$13:$CD$43,[3]carteraycontingente!$A23,FALSE)/1000,0)</f>
        <v>0</v>
      </c>
      <c r="J16" s="121">
        <f>IFERROR(HLOOKUP(J$6,[3]carteraycontingente!$D$13:$CD$43,[3]carteraycontingente!$A23,FALSE)/1000,0)</f>
        <v>0</v>
      </c>
      <c r="K16" s="121">
        <f>IFERROR(HLOOKUP(K$6,[3]carteraycontingente!$D$13:$CD$43,[3]carteraycontingente!$A23,FALSE)/1000,0)</f>
        <v>0</v>
      </c>
      <c r="L16" s="121">
        <f>IFERROR(HLOOKUP(L$6,[3]carteraycontingente!$D$13:$CD$43,[3]carteraycontingente!$A23,FALSE)/1000,0)</f>
        <v>0</v>
      </c>
      <c r="M16" s="121">
        <f>IFERROR(HLOOKUP(M$6,[3]carteraycontingente!$D$13:$CD$43,[3]carteraycontingente!$A23,FALSE)/1000,0)</f>
        <v>0</v>
      </c>
      <c r="N16" s="121">
        <f>IFERROR(HLOOKUP(N$6,[3]carteraycontingente!$D$13:$CD$43,[3]carteraycontingente!$A23,FALSE)/1000,0)</f>
        <v>0</v>
      </c>
      <c r="O16" s="121">
        <f>IFERROR(HLOOKUP(O$6,[3]carteraycontingente!$D$13:$CD$43,[3]carteraycontingente!$A23,FALSE)/1000,0)</f>
        <v>0</v>
      </c>
      <c r="P16" s="121">
        <f>IFERROR(HLOOKUP(P$6,[3]carteraycontingente!$D$13:$CD$43,[3]carteraycontingente!$A23,FALSE)/1000,0)</f>
        <v>0</v>
      </c>
      <c r="Q16" s="121">
        <f>IFERROR(HLOOKUP(Q$6,[3]carteraycontingente!$D$13:$CD$43,[3]carteraycontingente!$A23,FALSE)/1000,0)</f>
        <v>0</v>
      </c>
      <c r="R16" s="121">
        <f>IFERROR(HLOOKUP(R$6,[3]carteraycontingente!$D$13:$CD$43,[3]carteraycontingente!$A23,FALSE)/1000,0)</f>
        <v>0</v>
      </c>
      <c r="S16" s="121">
        <f>IFERROR(HLOOKUP(S$6,[3]carteraycontingente!$D$13:$CD$43,[3]carteraycontingente!$A23,FALSE)/1000,0)</f>
        <v>0</v>
      </c>
      <c r="T16" s="121">
        <f>IFERROR(HLOOKUP(T$6,[3]carteraycontingente!$D$13:$CD$43,[3]carteraycontingente!$A23,FALSE)/1000,0)</f>
        <v>0</v>
      </c>
      <c r="U16" s="121">
        <f>IFERROR(HLOOKUP(U$6,[3]carteraycontingente!$D$13:$CD$43,[3]carteraycontingente!$A23,FALSE)/1000,0)</f>
        <v>0</v>
      </c>
      <c r="V16" s="121">
        <f>SUM('[3]10259-1'!B16:V16)+SUM('53-2'!B16:U16)</f>
        <v>0</v>
      </c>
      <c r="W16" s="292">
        <f t="shared" si="0"/>
        <v>0</v>
      </c>
    </row>
    <row r="17" spans="1:23" ht="15" customHeight="1" x14ac:dyDescent="0.2">
      <c r="A17" s="120" t="s">
        <v>288</v>
      </c>
      <c r="B17" s="121">
        <f>IFERROR(HLOOKUP(B$6,[3]carteraycontingente!$D$13:$CD$43,[3]carteraycontingente!$A24,FALSE)/1000,0)</f>
        <v>0</v>
      </c>
      <c r="C17" s="121">
        <f>IFERROR(HLOOKUP(C$6,[3]carteraycontingente!$D$13:$CD$43,[3]carteraycontingente!$A24,FALSE)/1000,0)</f>
        <v>0</v>
      </c>
      <c r="D17" s="121">
        <f>IFERROR(HLOOKUP(D$6,[3]carteraycontingente!$D$13:$CD$43,[3]carteraycontingente!$A24,FALSE)/1000,0)</f>
        <v>0</v>
      </c>
      <c r="E17" s="121">
        <f>IFERROR(HLOOKUP(E$6,[3]carteraycontingente!$D$13:$CD$43,[3]carteraycontingente!$A24,FALSE)/1000,0)</f>
        <v>0</v>
      </c>
      <c r="F17" s="121">
        <f>IFERROR(HLOOKUP(F$6,[3]carteraycontingente!$D$13:$CD$43,[3]carteraycontingente!$A24,FALSE)/1000,0)</f>
        <v>0</v>
      </c>
      <c r="G17" s="121">
        <f>IFERROR(HLOOKUP(G$6,[3]carteraycontingente!$D$13:$CD$43,[3]carteraycontingente!$A24,FALSE)/1000,0)</f>
        <v>0</v>
      </c>
      <c r="H17" s="121">
        <f>IFERROR(HLOOKUP(H$6,[3]carteraycontingente!$D$13:$CD$43,[3]carteraycontingente!$A24,FALSE)/1000,0)</f>
        <v>0</v>
      </c>
      <c r="I17" s="121">
        <f>IFERROR(HLOOKUP(I$6,[3]carteraycontingente!$D$13:$CD$43,[3]carteraycontingente!$A24,FALSE)/1000,0)</f>
        <v>0</v>
      </c>
      <c r="J17" s="121">
        <f>IFERROR(HLOOKUP(J$6,[3]carteraycontingente!$D$13:$CD$43,[3]carteraycontingente!$A24,FALSE)/1000,0)</f>
        <v>0</v>
      </c>
      <c r="K17" s="121">
        <f>IFERROR(HLOOKUP(K$6,[3]carteraycontingente!$D$13:$CD$43,[3]carteraycontingente!$A24,FALSE)/1000,0)</f>
        <v>0</v>
      </c>
      <c r="L17" s="121">
        <f>IFERROR(HLOOKUP(L$6,[3]carteraycontingente!$D$13:$CD$43,[3]carteraycontingente!$A24,FALSE)/1000,0)</f>
        <v>0</v>
      </c>
      <c r="M17" s="121">
        <f>IFERROR(HLOOKUP(M$6,[3]carteraycontingente!$D$13:$CD$43,[3]carteraycontingente!$A24,FALSE)/1000,0)</f>
        <v>0</v>
      </c>
      <c r="N17" s="121">
        <f>IFERROR(HLOOKUP(N$6,[3]carteraycontingente!$D$13:$CD$43,[3]carteraycontingente!$A24,FALSE)/1000,0)</f>
        <v>0</v>
      </c>
      <c r="O17" s="121">
        <f>IFERROR(HLOOKUP(O$6,[3]carteraycontingente!$D$13:$CD$43,[3]carteraycontingente!$A24,FALSE)/1000,0)</f>
        <v>0</v>
      </c>
      <c r="P17" s="121">
        <f>IFERROR(HLOOKUP(P$6,[3]carteraycontingente!$D$13:$CD$43,[3]carteraycontingente!$A24,FALSE)/1000,0)</f>
        <v>0</v>
      </c>
      <c r="Q17" s="121">
        <f>IFERROR(HLOOKUP(Q$6,[3]carteraycontingente!$D$13:$CD$43,[3]carteraycontingente!$A24,FALSE)/1000,0)</f>
        <v>0</v>
      </c>
      <c r="R17" s="121">
        <f>IFERROR(HLOOKUP(R$6,[3]carteraycontingente!$D$13:$CD$43,[3]carteraycontingente!$A24,FALSE)/1000,0)</f>
        <v>0</v>
      </c>
      <c r="S17" s="121">
        <f>IFERROR(HLOOKUP(S$6,[3]carteraycontingente!$D$13:$CD$43,[3]carteraycontingente!$A24,FALSE)/1000,0)</f>
        <v>0</v>
      </c>
      <c r="T17" s="121">
        <f>IFERROR(HLOOKUP(T$6,[3]carteraycontingente!$D$13:$CD$43,[3]carteraycontingente!$A24,FALSE)/1000,0)</f>
        <v>0</v>
      </c>
      <c r="U17" s="121">
        <f>IFERROR(HLOOKUP(U$6,[3]carteraycontingente!$D$13:$CD$43,[3]carteraycontingente!$A24,FALSE)/1000,0)</f>
        <v>0</v>
      </c>
      <c r="V17" s="121">
        <f>SUM('[3]10259-1'!B17:V17)+SUM('53-2'!B17:U17)</f>
        <v>0</v>
      </c>
      <c r="W17" s="292">
        <f t="shared" si="0"/>
        <v>0</v>
      </c>
    </row>
    <row r="18" spans="1:23" ht="15" customHeight="1" x14ac:dyDescent="0.2">
      <c r="A18" s="120" t="s">
        <v>27</v>
      </c>
      <c r="B18" s="121">
        <f>IFERROR(HLOOKUP(B$6,[3]carteraycontingente!$D$13:$CD$43,[3]carteraycontingente!$A25,FALSE)/1000,0)</f>
        <v>6810.5160099999966</v>
      </c>
      <c r="C18" s="121">
        <f>IFERROR(HLOOKUP(C$6,[3]carteraycontingente!$D$13:$CD$43,[3]carteraycontingente!$A25,FALSE)/1000,0)</f>
        <v>21866.255510999988</v>
      </c>
      <c r="D18" s="121">
        <f>IFERROR(HLOOKUP(D$6,[3]carteraycontingente!$D$13:$CD$43,[3]carteraycontingente!$A25,FALSE)/1000,0)</f>
        <v>7717.4735942000025</v>
      </c>
      <c r="E18" s="121">
        <f>IFERROR(HLOOKUP(E$6,[3]carteraycontingente!$D$13:$CD$43,[3]carteraycontingente!$A25,FALSE)/1000,0)</f>
        <v>8608.1171224000009</v>
      </c>
      <c r="F18" s="121">
        <f>IFERROR(HLOOKUP(F$6,[3]carteraycontingente!$D$13:$CD$43,[3]carteraycontingente!$A25,FALSE)/1000,0)</f>
        <v>10635.512899999996</v>
      </c>
      <c r="G18" s="121">
        <f>IFERROR(HLOOKUP(G$6,[3]carteraycontingente!$D$13:$CD$43,[3]carteraycontingente!$A25,FALSE)/1000,0)</f>
        <v>19299.573015000005</v>
      </c>
      <c r="H18" s="121">
        <f>IFERROR(HLOOKUP(H$6,[3]carteraycontingente!$D$13:$CD$43,[3]carteraycontingente!$A25,FALSE)/1000,0)</f>
        <v>15539.50921</v>
      </c>
      <c r="I18" s="121">
        <f>IFERROR(HLOOKUP(I$6,[3]carteraycontingente!$D$13:$CD$43,[3]carteraycontingente!$A25,FALSE)/1000,0)</f>
        <v>19964.245001399999</v>
      </c>
      <c r="J18" s="121">
        <f>IFERROR(HLOOKUP(J$6,[3]carteraycontingente!$D$13:$CD$43,[3]carteraycontingente!$A25,FALSE)/1000,0)</f>
        <v>3697.6195899999984</v>
      </c>
      <c r="K18" s="121">
        <f>IFERROR(HLOOKUP(K$6,[3]carteraycontingente!$D$13:$CD$43,[3]carteraycontingente!$A25,FALSE)/1000,0)</f>
        <v>3646.1102679999995</v>
      </c>
      <c r="L18" s="121">
        <f>IFERROR(HLOOKUP(L$6,[3]carteraycontingente!$D$13:$CD$43,[3]carteraycontingente!$A25,FALSE)/1000,0)</f>
        <v>5909.12817</v>
      </c>
      <c r="M18" s="121">
        <f>IFERROR(HLOOKUP(M$6,[3]carteraycontingente!$D$13:$CD$43,[3]carteraycontingente!$A25,FALSE)/1000,0)</f>
        <v>3148.6251500000003</v>
      </c>
      <c r="N18" s="121">
        <f>IFERROR(HLOOKUP(N$6,[3]carteraycontingente!$D$13:$CD$43,[3]carteraycontingente!$A25,FALSE)/1000,0)</f>
        <v>2948.9400599999994</v>
      </c>
      <c r="O18" s="121">
        <f>IFERROR(HLOOKUP(O$6,[3]carteraycontingente!$D$13:$CD$43,[3]carteraycontingente!$A25,FALSE)/1000,0)</f>
        <v>13789.008040000006</v>
      </c>
      <c r="P18" s="121">
        <f>IFERROR(HLOOKUP(P$6,[3]carteraycontingente!$D$13:$CD$43,[3]carteraycontingente!$A25,FALSE)/1000,0)</f>
        <v>1435.6112200000002</v>
      </c>
      <c r="Q18" s="121">
        <f>IFERROR(HLOOKUP(Q$6,[3]carteraycontingente!$D$13:$CD$43,[3]carteraycontingente!$A25,FALSE)/1000,0)</f>
        <v>11772.505329999998</v>
      </c>
      <c r="R18" s="121">
        <f>IFERROR(HLOOKUP(R$6,[3]carteraycontingente!$D$13:$CD$43,[3]carteraycontingente!$A25,FALSE)/1000,0)</f>
        <v>5919.2267994000013</v>
      </c>
      <c r="S18" s="121">
        <f>IFERROR(HLOOKUP(S$6,[3]carteraycontingente!$D$13:$CD$43,[3]carteraycontingente!$A25,FALSE)/1000,0)</f>
        <v>2972.1269500000008</v>
      </c>
      <c r="T18" s="121">
        <f>IFERROR(HLOOKUP(T$6,[3]carteraycontingente!$D$13:$CD$43,[3]carteraycontingente!$A25,FALSE)/1000,0)</f>
        <v>4630.4604300000001</v>
      </c>
      <c r="U18" s="121">
        <f>IFERROR(HLOOKUP(U$6,[3]carteraycontingente!$D$13:$CD$43,[3]carteraycontingente!$A25,FALSE)/1000,0)</f>
        <v>13090.264931799999</v>
      </c>
      <c r="V18" s="121">
        <f>SUM('[3]10259-1'!B18:V18)+SUM('53-2'!B18:U18)</f>
        <v>712451.29050440027</v>
      </c>
      <c r="W18" s="292">
        <f t="shared" si="0"/>
        <v>9.9342759871960409E-2</v>
      </c>
    </row>
    <row r="19" spans="1:23" ht="15" customHeight="1" x14ac:dyDescent="0.2">
      <c r="A19" s="120" t="s">
        <v>28</v>
      </c>
      <c r="B19" s="121">
        <f>IFERROR(HLOOKUP(B$6,[3]carteraycontingente!$D$13:$CD$43,[3]carteraycontingente!$A26,FALSE)/1000,0)</f>
        <v>317.24806000000001</v>
      </c>
      <c r="C19" s="121">
        <f>IFERROR(HLOOKUP(C$6,[3]carteraycontingente!$D$13:$CD$43,[3]carteraycontingente!$A26,FALSE)/1000,0)</f>
        <v>10564.396953800006</v>
      </c>
      <c r="D19" s="121">
        <f>IFERROR(HLOOKUP(D$6,[3]carteraycontingente!$D$13:$CD$43,[3]carteraycontingente!$A26,FALSE)/1000,0)</f>
        <v>1910.59556</v>
      </c>
      <c r="E19" s="121">
        <f>IFERROR(HLOOKUP(E$6,[3]carteraycontingente!$D$13:$CD$43,[3]carteraycontingente!$A26,FALSE)/1000,0)</f>
        <v>0</v>
      </c>
      <c r="F19" s="121">
        <f>IFERROR(HLOOKUP(F$6,[3]carteraycontingente!$D$13:$CD$43,[3]carteraycontingente!$A26,FALSE)/1000,0)</f>
        <v>101.69657000000001</v>
      </c>
      <c r="G19" s="121">
        <f>IFERROR(HLOOKUP(G$6,[3]carteraycontingente!$D$13:$CD$43,[3]carteraycontingente!$A26,FALSE)/1000,0)</f>
        <v>0</v>
      </c>
      <c r="H19" s="121">
        <f>IFERROR(HLOOKUP(H$6,[3]carteraycontingente!$D$13:$CD$43,[3]carteraycontingente!$A26,FALSE)/1000,0)</f>
        <v>23899.790640000003</v>
      </c>
      <c r="I19" s="121">
        <f>IFERROR(HLOOKUP(I$6,[3]carteraycontingente!$D$13:$CD$43,[3]carteraycontingente!$A26,FALSE)/1000,0)</f>
        <v>3713.2304931999988</v>
      </c>
      <c r="J19" s="121">
        <f>IFERROR(HLOOKUP(J$6,[3]carteraycontingente!$D$13:$CD$43,[3]carteraycontingente!$A26,FALSE)/1000,0)</f>
        <v>0</v>
      </c>
      <c r="K19" s="121">
        <f>IFERROR(HLOOKUP(K$6,[3]carteraycontingente!$D$13:$CD$43,[3]carteraycontingente!$A26,FALSE)/1000,0)</f>
        <v>0</v>
      </c>
      <c r="L19" s="121">
        <f>IFERROR(HLOOKUP(L$6,[3]carteraycontingente!$D$13:$CD$43,[3]carteraycontingente!$A26,FALSE)/1000,0)</f>
        <v>0</v>
      </c>
      <c r="M19" s="121">
        <f>IFERROR(HLOOKUP(M$6,[3]carteraycontingente!$D$13:$CD$43,[3]carteraycontingente!$A26,FALSE)/1000,0)</f>
        <v>0</v>
      </c>
      <c r="N19" s="121">
        <f>IFERROR(HLOOKUP(N$6,[3]carteraycontingente!$D$13:$CD$43,[3]carteraycontingente!$A26,FALSE)/1000,0)</f>
        <v>1520.6464300000002</v>
      </c>
      <c r="O19" s="121">
        <f>IFERROR(HLOOKUP(O$6,[3]carteraycontingente!$D$13:$CD$43,[3]carteraycontingente!$A26,FALSE)/1000,0)</f>
        <v>891.52269000000001</v>
      </c>
      <c r="P19" s="121">
        <f>IFERROR(HLOOKUP(P$6,[3]carteraycontingente!$D$13:$CD$43,[3]carteraycontingente!$A26,FALSE)/1000,0)</f>
        <v>1092.07826</v>
      </c>
      <c r="Q19" s="121">
        <f>IFERROR(HLOOKUP(Q$6,[3]carteraycontingente!$D$13:$CD$43,[3]carteraycontingente!$A26,FALSE)/1000,0)</f>
        <v>0</v>
      </c>
      <c r="R19" s="121">
        <f>IFERROR(HLOOKUP(R$6,[3]carteraycontingente!$D$13:$CD$43,[3]carteraycontingente!$A26,FALSE)/1000,0)</f>
        <v>23.749659999999999</v>
      </c>
      <c r="S19" s="121">
        <f>IFERROR(HLOOKUP(S$6,[3]carteraycontingente!$D$13:$CD$43,[3]carteraycontingente!$A26,FALSE)/1000,0)</f>
        <v>89.016050000000007</v>
      </c>
      <c r="T19" s="121">
        <f>IFERROR(HLOOKUP(T$6,[3]carteraycontingente!$D$13:$CD$43,[3]carteraycontingente!$A26,FALSE)/1000,0)</f>
        <v>0</v>
      </c>
      <c r="U19" s="121">
        <f>IFERROR(HLOOKUP(U$6,[3]carteraycontingente!$D$13:$CD$43,[3]carteraycontingente!$A26,FALSE)/1000,0)</f>
        <v>0</v>
      </c>
      <c r="V19" s="121">
        <f>SUM('[3]10259-1'!B19:V19)+SUM('53-2'!B19:U19)</f>
        <v>598911.39040320017</v>
      </c>
      <c r="W19" s="292">
        <f t="shared" si="0"/>
        <v>8.3510986974680165E-2</v>
      </c>
    </row>
    <row r="20" spans="1:23" ht="15" customHeight="1" x14ac:dyDescent="0.2">
      <c r="A20" s="120" t="s">
        <v>29</v>
      </c>
      <c r="B20" s="121">
        <f>IFERROR(HLOOKUP(B$6,[3]carteraycontingente!$D$13:$CD$43,[3]carteraycontingente!$A27,FALSE)/1000,0)</f>
        <v>33.715170000000001</v>
      </c>
      <c r="C20" s="121">
        <f>IFERROR(HLOOKUP(C$6,[3]carteraycontingente!$D$13:$CD$43,[3]carteraycontingente!$A27,FALSE)/1000,0)</f>
        <v>0</v>
      </c>
      <c r="D20" s="121">
        <f>IFERROR(HLOOKUP(D$6,[3]carteraycontingente!$D$13:$CD$43,[3]carteraycontingente!$A27,FALSE)/1000,0)</f>
        <v>0</v>
      </c>
      <c r="E20" s="121">
        <f>IFERROR(HLOOKUP(E$6,[3]carteraycontingente!$D$13:$CD$43,[3]carteraycontingente!$A27,FALSE)/1000,0)</f>
        <v>77088.038953199997</v>
      </c>
      <c r="F20" s="121">
        <f>IFERROR(HLOOKUP(F$6,[3]carteraycontingente!$D$13:$CD$43,[3]carteraycontingente!$A27,FALSE)/1000,0)</f>
        <v>9979.4194799999987</v>
      </c>
      <c r="G20" s="121">
        <f>IFERROR(HLOOKUP(G$6,[3]carteraycontingente!$D$13:$CD$43,[3]carteraycontingente!$A27,FALSE)/1000,0)</f>
        <v>27976.413144000002</v>
      </c>
      <c r="H20" s="121">
        <f>IFERROR(HLOOKUP(H$6,[3]carteraycontingente!$D$13:$CD$43,[3]carteraycontingente!$A27,FALSE)/1000,0)</f>
        <v>8266.91417</v>
      </c>
      <c r="I20" s="121">
        <f>IFERROR(HLOOKUP(I$6,[3]carteraycontingente!$D$13:$CD$43,[3]carteraycontingente!$A27,FALSE)/1000,0)</f>
        <v>81538.539861799931</v>
      </c>
      <c r="J20" s="121">
        <f>IFERROR(HLOOKUP(J$6,[3]carteraycontingente!$D$13:$CD$43,[3]carteraycontingente!$A27,FALSE)/1000,0)</f>
        <v>2669.7982499999998</v>
      </c>
      <c r="K20" s="121">
        <f>IFERROR(HLOOKUP(K$6,[3]carteraycontingente!$D$13:$CD$43,[3]carteraycontingente!$A27,FALSE)/1000,0)</f>
        <v>19133.381698599998</v>
      </c>
      <c r="L20" s="121">
        <f>IFERROR(HLOOKUP(L$6,[3]carteraycontingente!$D$13:$CD$43,[3]carteraycontingente!$A27,FALSE)/1000,0)</f>
        <v>7546.9470835999991</v>
      </c>
      <c r="M20" s="121">
        <f>IFERROR(HLOOKUP(M$6,[3]carteraycontingente!$D$13:$CD$43,[3]carteraycontingente!$A27,FALSE)/1000,0)</f>
        <v>2439.4079999999999</v>
      </c>
      <c r="N20" s="121">
        <f>IFERROR(HLOOKUP(N$6,[3]carteraycontingente!$D$13:$CD$43,[3]carteraycontingente!$A27,FALSE)/1000,0)</f>
        <v>0</v>
      </c>
      <c r="O20" s="121">
        <f>IFERROR(HLOOKUP(O$6,[3]carteraycontingente!$D$13:$CD$43,[3]carteraycontingente!$A27,FALSE)/1000,0)</f>
        <v>3029.4372592000004</v>
      </c>
      <c r="P20" s="121">
        <f>IFERROR(HLOOKUP(P$6,[3]carteraycontingente!$D$13:$CD$43,[3]carteraycontingente!$A27,FALSE)/1000,0)</f>
        <v>11851.99396</v>
      </c>
      <c r="Q20" s="121">
        <f>IFERROR(HLOOKUP(Q$6,[3]carteraycontingente!$D$13:$CD$43,[3]carteraycontingente!$A27,FALSE)/1000,0)</f>
        <v>15200.133810800002</v>
      </c>
      <c r="R20" s="121">
        <f>IFERROR(HLOOKUP(R$6,[3]carteraycontingente!$D$13:$CD$43,[3]carteraycontingente!$A27,FALSE)/1000,0)</f>
        <v>8616.3242305999975</v>
      </c>
      <c r="S20" s="121">
        <f>IFERROR(HLOOKUP(S$6,[3]carteraycontingente!$D$13:$CD$43,[3]carteraycontingente!$A27,FALSE)/1000,0)</f>
        <v>4122.0918466000003</v>
      </c>
      <c r="T20" s="121">
        <f>IFERROR(HLOOKUP(T$6,[3]carteraycontingente!$D$13:$CD$43,[3]carteraycontingente!$A27,FALSE)/1000,0)</f>
        <v>146.97516999999999</v>
      </c>
      <c r="U20" s="121">
        <f>IFERROR(HLOOKUP(U$6,[3]carteraycontingente!$D$13:$CD$43,[3]carteraycontingente!$A27,FALSE)/1000,0)</f>
        <v>3087.7837999999997</v>
      </c>
      <c r="V20" s="121">
        <f>SUM('[3]10259-1'!B20:V20)+SUM('53-2'!B20:U20)</f>
        <v>859379.19565479981</v>
      </c>
      <c r="W20" s="292">
        <f t="shared" si="0"/>
        <v>0.11983008833130322</v>
      </c>
    </row>
    <row r="21" spans="1:23" ht="15" customHeight="1" x14ac:dyDescent="0.2">
      <c r="A21" s="120" t="s">
        <v>31</v>
      </c>
      <c r="B21" s="121">
        <f>IFERROR(HLOOKUP(B$6,[3]carteraycontingente!$D$13:$CD$43,[3]carteraycontingente!$A28,FALSE)/1000,0)</f>
        <v>0</v>
      </c>
      <c r="C21" s="121">
        <f>IFERROR(HLOOKUP(C$6,[3]carteraycontingente!$D$13:$CD$43,[3]carteraycontingente!$A28,FALSE)/1000,0)</f>
        <v>0</v>
      </c>
      <c r="D21" s="121">
        <f>IFERROR(HLOOKUP(D$6,[3]carteraycontingente!$D$13:$CD$43,[3]carteraycontingente!$A28,FALSE)/1000,0)</f>
        <v>0</v>
      </c>
      <c r="E21" s="121">
        <f>IFERROR(HLOOKUP(E$6,[3]carteraycontingente!$D$13:$CD$43,[3]carteraycontingente!$A28,FALSE)/1000,0)</f>
        <v>0</v>
      </c>
      <c r="F21" s="121">
        <f>IFERROR(HLOOKUP(F$6,[3]carteraycontingente!$D$13:$CD$43,[3]carteraycontingente!$A28,FALSE)/1000,0)</f>
        <v>0</v>
      </c>
      <c r="G21" s="121">
        <f>IFERROR(HLOOKUP(G$6,[3]carteraycontingente!$D$13:$CD$43,[3]carteraycontingente!$A28,FALSE)/1000,0)</f>
        <v>0</v>
      </c>
      <c r="H21" s="121">
        <f>IFERROR(HLOOKUP(H$6,[3]carteraycontingente!$D$13:$CD$43,[3]carteraycontingente!$A28,FALSE)/1000,0)</f>
        <v>0</v>
      </c>
      <c r="I21" s="121">
        <f>IFERROR(HLOOKUP(I$6,[3]carteraycontingente!$D$13:$CD$43,[3]carteraycontingente!$A28,FALSE)/1000,0)</f>
        <v>1400.5619699999988</v>
      </c>
      <c r="J21" s="121">
        <f>IFERROR(HLOOKUP(J$6,[3]carteraycontingente!$D$13:$CD$43,[3]carteraycontingente!$A28,FALSE)/1000,0)</f>
        <v>0</v>
      </c>
      <c r="K21" s="121">
        <f>IFERROR(HLOOKUP(K$6,[3]carteraycontingente!$D$13:$CD$43,[3]carteraycontingente!$A28,FALSE)/1000,0)</f>
        <v>0</v>
      </c>
      <c r="L21" s="121">
        <f>IFERROR(HLOOKUP(L$6,[3]carteraycontingente!$D$13:$CD$43,[3]carteraycontingente!$A28,FALSE)/1000,0)</f>
        <v>0</v>
      </c>
      <c r="M21" s="121">
        <f>IFERROR(HLOOKUP(M$6,[3]carteraycontingente!$D$13:$CD$43,[3]carteraycontingente!$A28,FALSE)/1000,0)</f>
        <v>0</v>
      </c>
      <c r="N21" s="121">
        <f>IFERROR(HLOOKUP(N$6,[3]carteraycontingente!$D$13:$CD$43,[3]carteraycontingente!$A28,FALSE)/1000,0)</f>
        <v>0</v>
      </c>
      <c r="O21" s="121">
        <f>IFERROR(HLOOKUP(O$6,[3]carteraycontingente!$D$13:$CD$43,[3]carteraycontingente!$A28,FALSE)/1000,0)</f>
        <v>0</v>
      </c>
      <c r="P21" s="121">
        <f>IFERROR(HLOOKUP(P$6,[3]carteraycontingente!$D$13:$CD$43,[3]carteraycontingente!$A28,FALSE)/1000,0)</f>
        <v>0</v>
      </c>
      <c r="Q21" s="121">
        <f>IFERROR(HLOOKUP(Q$6,[3]carteraycontingente!$D$13:$CD$43,[3]carteraycontingente!$A28,FALSE)/1000,0)</f>
        <v>0</v>
      </c>
      <c r="R21" s="121">
        <f>IFERROR(HLOOKUP(R$6,[3]carteraycontingente!$D$13:$CD$43,[3]carteraycontingente!$A28,FALSE)/1000,0)</f>
        <v>0</v>
      </c>
      <c r="S21" s="121">
        <f>IFERROR(HLOOKUP(S$6,[3]carteraycontingente!$D$13:$CD$43,[3]carteraycontingente!$A28,FALSE)/1000,0)</f>
        <v>0</v>
      </c>
      <c r="T21" s="121">
        <f>IFERROR(HLOOKUP(T$6,[3]carteraycontingente!$D$13:$CD$43,[3]carteraycontingente!$A28,FALSE)/1000,0)</f>
        <v>0</v>
      </c>
      <c r="U21" s="121">
        <f>IFERROR(HLOOKUP(U$6,[3]carteraycontingente!$D$13:$CD$43,[3]carteraycontingente!$A28,FALSE)/1000,0)</f>
        <v>84.598600000000005</v>
      </c>
      <c r="V21" s="121">
        <f>SUM('[3]10259-1'!B21:V21)+SUM('53-2'!B21:U21)</f>
        <v>1485.1605699999989</v>
      </c>
      <c r="W21" s="292">
        <f t="shared" si="0"/>
        <v>2.0708777125290714E-4</v>
      </c>
    </row>
    <row r="22" spans="1:23" ht="15" customHeight="1" x14ac:dyDescent="0.2">
      <c r="A22" s="120" t="s">
        <v>30</v>
      </c>
      <c r="B22" s="121">
        <f>IFERROR(HLOOKUP(B$6,[3]carteraycontingente!$D$13:$CD$43,[3]carteraycontingente!$A29,FALSE)/1000,0)</f>
        <v>0</v>
      </c>
      <c r="C22" s="121">
        <f>IFERROR(HLOOKUP(C$6,[3]carteraycontingente!$D$13:$CD$43,[3]carteraycontingente!$A29,FALSE)/1000,0)</f>
        <v>0</v>
      </c>
      <c r="D22" s="121">
        <f>IFERROR(HLOOKUP(D$6,[3]carteraycontingente!$D$13:$CD$43,[3]carteraycontingente!$A29,FALSE)/1000,0)</f>
        <v>0</v>
      </c>
      <c r="E22" s="121">
        <f>IFERROR(HLOOKUP(E$6,[3]carteraycontingente!$D$13:$CD$43,[3]carteraycontingente!$A29,FALSE)/1000,0)</f>
        <v>0</v>
      </c>
      <c r="F22" s="121">
        <f>IFERROR(HLOOKUP(F$6,[3]carteraycontingente!$D$13:$CD$43,[3]carteraycontingente!$A29,FALSE)/1000,0)</f>
        <v>0</v>
      </c>
      <c r="G22" s="121">
        <f>IFERROR(HLOOKUP(G$6,[3]carteraycontingente!$D$13:$CD$43,[3]carteraycontingente!$A29,FALSE)/1000,0)</f>
        <v>0</v>
      </c>
      <c r="H22" s="121">
        <f>IFERROR(HLOOKUP(H$6,[3]carteraycontingente!$D$13:$CD$43,[3]carteraycontingente!$A29,FALSE)/1000,0)</f>
        <v>0</v>
      </c>
      <c r="I22" s="121">
        <f>IFERROR(HLOOKUP(I$6,[3]carteraycontingente!$D$13:$CD$43,[3]carteraycontingente!$A29,FALSE)/1000,0)</f>
        <v>0</v>
      </c>
      <c r="J22" s="121">
        <f>IFERROR(HLOOKUP(J$6,[3]carteraycontingente!$D$13:$CD$43,[3]carteraycontingente!$A29,FALSE)/1000,0)</f>
        <v>0</v>
      </c>
      <c r="K22" s="121">
        <f>IFERROR(HLOOKUP(K$6,[3]carteraycontingente!$D$13:$CD$43,[3]carteraycontingente!$A29,FALSE)/1000,0)</f>
        <v>0</v>
      </c>
      <c r="L22" s="121">
        <f>IFERROR(HLOOKUP(L$6,[3]carteraycontingente!$D$13:$CD$43,[3]carteraycontingente!$A29,FALSE)/1000,0)</f>
        <v>0</v>
      </c>
      <c r="M22" s="121">
        <f>IFERROR(HLOOKUP(M$6,[3]carteraycontingente!$D$13:$CD$43,[3]carteraycontingente!$A29,FALSE)/1000,0)</f>
        <v>0</v>
      </c>
      <c r="N22" s="121">
        <f>IFERROR(HLOOKUP(N$6,[3]carteraycontingente!$D$13:$CD$43,[3]carteraycontingente!$A29,FALSE)/1000,0)</f>
        <v>0</v>
      </c>
      <c r="O22" s="121">
        <f>IFERROR(HLOOKUP(O$6,[3]carteraycontingente!$D$13:$CD$43,[3]carteraycontingente!$A29,FALSE)/1000,0)</f>
        <v>0</v>
      </c>
      <c r="P22" s="121">
        <f>IFERROR(HLOOKUP(P$6,[3]carteraycontingente!$D$13:$CD$43,[3]carteraycontingente!$A29,FALSE)/1000,0)</f>
        <v>0</v>
      </c>
      <c r="Q22" s="121">
        <f>IFERROR(HLOOKUP(Q$6,[3]carteraycontingente!$D$13:$CD$43,[3]carteraycontingente!$A29,FALSE)/1000,0)</f>
        <v>0</v>
      </c>
      <c r="R22" s="121">
        <f>IFERROR(HLOOKUP(R$6,[3]carteraycontingente!$D$13:$CD$43,[3]carteraycontingente!$A29,FALSE)/1000,0)</f>
        <v>0</v>
      </c>
      <c r="S22" s="121">
        <f>IFERROR(HLOOKUP(S$6,[3]carteraycontingente!$D$13:$CD$43,[3]carteraycontingente!$A29,FALSE)/1000,0)</f>
        <v>0</v>
      </c>
      <c r="T22" s="121">
        <f>IFERROR(HLOOKUP(T$6,[3]carteraycontingente!$D$13:$CD$43,[3]carteraycontingente!$A29,FALSE)/1000,0)</f>
        <v>0</v>
      </c>
      <c r="U22" s="121">
        <f>IFERROR(HLOOKUP(U$6,[3]carteraycontingente!$D$13:$CD$43,[3]carteraycontingente!$A29,FALSE)/1000,0)</f>
        <v>0</v>
      </c>
      <c r="V22" s="121">
        <f>SUM('[3]10259-1'!B22:V22)+SUM('53-2'!B22:U22)</f>
        <v>0</v>
      </c>
      <c r="W22" s="292">
        <f t="shared" si="0"/>
        <v>0</v>
      </c>
    </row>
    <row r="23" spans="1:23" ht="15" customHeight="1" x14ac:dyDescent="0.2">
      <c r="A23" s="120" t="s">
        <v>32</v>
      </c>
      <c r="B23" s="121">
        <f>IFERROR(HLOOKUP(B$6,[3]carteraycontingente!$D$13:$CD$43,[3]carteraycontingente!$A30,FALSE)/1000,0)</f>
        <v>0</v>
      </c>
      <c r="C23" s="121">
        <f>IFERROR(HLOOKUP(C$6,[3]carteraycontingente!$D$13:$CD$43,[3]carteraycontingente!$A30,FALSE)/1000,0)</f>
        <v>0</v>
      </c>
      <c r="D23" s="121">
        <f>IFERROR(HLOOKUP(D$6,[3]carteraycontingente!$D$13:$CD$43,[3]carteraycontingente!$A30,FALSE)/1000,0)</f>
        <v>0</v>
      </c>
      <c r="E23" s="121">
        <f>IFERROR(HLOOKUP(E$6,[3]carteraycontingente!$D$13:$CD$43,[3]carteraycontingente!$A30,FALSE)/1000,0)</f>
        <v>0</v>
      </c>
      <c r="F23" s="121">
        <f>IFERROR(HLOOKUP(F$6,[3]carteraycontingente!$D$13:$CD$43,[3]carteraycontingente!$A30,FALSE)/1000,0)</f>
        <v>0</v>
      </c>
      <c r="G23" s="121">
        <f>IFERROR(HLOOKUP(G$6,[3]carteraycontingente!$D$13:$CD$43,[3]carteraycontingente!$A30,FALSE)/1000,0)</f>
        <v>0</v>
      </c>
      <c r="H23" s="121">
        <f>IFERROR(HLOOKUP(H$6,[3]carteraycontingente!$D$13:$CD$43,[3]carteraycontingente!$A30,FALSE)/1000,0)</f>
        <v>0</v>
      </c>
      <c r="I23" s="121">
        <f>IFERROR(HLOOKUP(I$6,[3]carteraycontingente!$D$13:$CD$43,[3]carteraycontingente!$A30,FALSE)/1000,0)</f>
        <v>3457.3567200000002</v>
      </c>
      <c r="J23" s="121">
        <f>IFERROR(HLOOKUP(J$6,[3]carteraycontingente!$D$13:$CD$43,[3]carteraycontingente!$A30,FALSE)/1000,0)</f>
        <v>0</v>
      </c>
      <c r="K23" s="121">
        <f>IFERROR(HLOOKUP(K$6,[3]carteraycontingente!$D$13:$CD$43,[3]carteraycontingente!$A30,FALSE)/1000,0)</f>
        <v>0</v>
      </c>
      <c r="L23" s="121">
        <f>IFERROR(HLOOKUP(L$6,[3]carteraycontingente!$D$13:$CD$43,[3]carteraycontingente!$A30,FALSE)/1000,0)</f>
        <v>0</v>
      </c>
      <c r="M23" s="121">
        <f>IFERROR(HLOOKUP(M$6,[3]carteraycontingente!$D$13:$CD$43,[3]carteraycontingente!$A30,FALSE)/1000,0)</f>
        <v>0</v>
      </c>
      <c r="N23" s="121">
        <f>IFERROR(HLOOKUP(N$6,[3]carteraycontingente!$D$13:$CD$43,[3]carteraycontingente!$A30,FALSE)/1000,0)</f>
        <v>0</v>
      </c>
      <c r="O23" s="121">
        <f>IFERROR(HLOOKUP(O$6,[3]carteraycontingente!$D$13:$CD$43,[3]carteraycontingente!$A30,FALSE)/1000,0)</f>
        <v>0</v>
      </c>
      <c r="P23" s="121">
        <f>IFERROR(HLOOKUP(P$6,[3]carteraycontingente!$D$13:$CD$43,[3]carteraycontingente!$A30,FALSE)/1000,0)</f>
        <v>0</v>
      </c>
      <c r="Q23" s="121">
        <f>IFERROR(HLOOKUP(Q$6,[3]carteraycontingente!$D$13:$CD$43,[3]carteraycontingente!$A30,FALSE)/1000,0)</f>
        <v>0</v>
      </c>
      <c r="R23" s="121">
        <f>IFERROR(HLOOKUP(R$6,[3]carteraycontingente!$D$13:$CD$43,[3]carteraycontingente!$A30,FALSE)/1000,0)</f>
        <v>0</v>
      </c>
      <c r="S23" s="121">
        <f>IFERROR(HLOOKUP(S$6,[3]carteraycontingente!$D$13:$CD$43,[3]carteraycontingente!$A30,FALSE)/1000,0)</f>
        <v>0</v>
      </c>
      <c r="T23" s="121">
        <f>IFERROR(HLOOKUP(T$6,[3]carteraycontingente!$D$13:$CD$43,[3]carteraycontingente!$A30,FALSE)/1000,0)</f>
        <v>0</v>
      </c>
      <c r="U23" s="121">
        <f>IFERROR(HLOOKUP(U$6,[3]carteraycontingente!$D$13:$CD$43,[3]carteraycontingente!$A30,FALSE)/1000,0)</f>
        <v>0</v>
      </c>
      <c r="V23" s="121">
        <f>SUM('[3]10259-1'!B23:V23)+SUM('53-2'!B23:U23)</f>
        <v>3457.3567200000002</v>
      </c>
      <c r="W23" s="292">
        <f t="shared" si="0"/>
        <v>4.8208679386839762E-4</v>
      </c>
    </row>
    <row r="24" spans="1:23" ht="15" customHeight="1" x14ac:dyDescent="0.2">
      <c r="A24" s="120" t="s">
        <v>33</v>
      </c>
      <c r="B24" s="121">
        <f>IFERROR(HLOOKUP(B$6,[3]carteraycontingente!$D$13:$CD$43,[3]carteraycontingente!$A31,FALSE)/1000,0)</f>
        <v>0</v>
      </c>
      <c r="C24" s="121">
        <f>IFERROR(HLOOKUP(C$6,[3]carteraycontingente!$D$13:$CD$43,[3]carteraycontingente!$A31,FALSE)/1000,0)</f>
        <v>0</v>
      </c>
      <c r="D24" s="121">
        <f>IFERROR(HLOOKUP(D$6,[3]carteraycontingente!$D$13:$CD$43,[3]carteraycontingente!$A31,FALSE)/1000,0)</f>
        <v>0</v>
      </c>
      <c r="E24" s="121">
        <f>IFERROR(HLOOKUP(E$6,[3]carteraycontingente!$D$13:$CD$43,[3]carteraycontingente!$A31,FALSE)/1000,0)</f>
        <v>0</v>
      </c>
      <c r="F24" s="121">
        <f>IFERROR(HLOOKUP(F$6,[3]carteraycontingente!$D$13:$CD$43,[3]carteraycontingente!$A31,FALSE)/1000,0)</f>
        <v>0</v>
      </c>
      <c r="G24" s="121">
        <f>IFERROR(HLOOKUP(G$6,[3]carteraycontingente!$D$13:$CD$43,[3]carteraycontingente!$A31,FALSE)/1000,0)</f>
        <v>0</v>
      </c>
      <c r="H24" s="121">
        <f>IFERROR(HLOOKUP(H$6,[3]carteraycontingente!$D$13:$CD$43,[3]carteraycontingente!$A31,FALSE)/1000,0)</f>
        <v>0</v>
      </c>
      <c r="I24" s="121">
        <f>IFERROR(HLOOKUP(I$6,[3]carteraycontingente!$D$13:$CD$43,[3]carteraycontingente!$A31,FALSE)/1000,0)</f>
        <v>0</v>
      </c>
      <c r="J24" s="121">
        <f>IFERROR(HLOOKUP(J$6,[3]carteraycontingente!$D$13:$CD$43,[3]carteraycontingente!$A31,FALSE)/1000,0)</f>
        <v>0</v>
      </c>
      <c r="K24" s="121">
        <f>IFERROR(HLOOKUP(K$6,[3]carteraycontingente!$D$13:$CD$43,[3]carteraycontingente!$A31,FALSE)/1000,0)</f>
        <v>0</v>
      </c>
      <c r="L24" s="121">
        <f>IFERROR(HLOOKUP(L$6,[3]carteraycontingente!$D$13:$CD$43,[3]carteraycontingente!$A31,FALSE)/1000,0)</f>
        <v>0</v>
      </c>
      <c r="M24" s="121">
        <f>IFERROR(HLOOKUP(M$6,[3]carteraycontingente!$D$13:$CD$43,[3]carteraycontingente!$A31,FALSE)/1000,0)</f>
        <v>0</v>
      </c>
      <c r="N24" s="121">
        <f>IFERROR(HLOOKUP(N$6,[3]carteraycontingente!$D$13:$CD$43,[3]carteraycontingente!$A31,FALSE)/1000,0)</f>
        <v>0</v>
      </c>
      <c r="O24" s="121">
        <f>IFERROR(HLOOKUP(O$6,[3]carteraycontingente!$D$13:$CD$43,[3]carteraycontingente!$A31,FALSE)/1000,0)</f>
        <v>0</v>
      </c>
      <c r="P24" s="121">
        <f>IFERROR(HLOOKUP(P$6,[3]carteraycontingente!$D$13:$CD$43,[3]carteraycontingente!$A31,FALSE)/1000,0)</f>
        <v>0</v>
      </c>
      <c r="Q24" s="121">
        <f>IFERROR(HLOOKUP(Q$6,[3]carteraycontingente!$D$13:$CD$43,[3]carteraycontingente!$A31,FALSE)/1000,0)</f>
        <v>0</v>
      </c>
      <c r="R24" s="121">
        <f>IFERROR(HLOOKUP(R$6,[3]carteraycontingente!$D$13:$CD$43,[3]carteraycontingente!$A31,FALSE)/1000,0)</f>
        <v>0</v>
      </c>
      <c r="S24" s="121">
        <f>IFERROR(HLOOKUP(S$6,[3]carteraycontingente!$D$13:$CD$43,[3]carteraycontingente!$A31,FALSE)/1000,0)</f>
        <v>0</v>
      </c>
      <c r="T24" s="121">
        <f>IFERROR(HLOOKUP(T$6,[3]carteraycontingente!$D$13:$CD$43,[3]carteraycontingente!$A31,FALSE)/1000,0)</f>
        <v>0</v>
      </c>
      <c r="U24" s="121">
        <f>IFERROR(HLOOKUP(U$6,[3]carteraycontingente!$D$13:$CD$43,[3]carteraycontingente!$A31,FALSE)/1000,0)</f>
        <v>0</v>
      </c>
      <c r="V24" s="121">
        <f>SUM('[3]10259-1'!B24:V24)+SUM('53-2'!B24:U24)</f>
        <v>0</v>
      </c>
      <c r="W24" s="292">
        <f t="shared" si="0"/>
        <v>0</v>
      </c>
    </row>
    <row r="25" spans="1:23" ht="15" customHeight="1" x14ac:dyDescent="0.2">
      <c r="A25" s="120" t="s">
        <v>34</v>
      </c>
      <c r="B25" s="121">
        <f>IFERROR(HLOOKUP(B$6,[3]carteraycontingente!$D$13:$CD$43,[3]carteraycontingente!$A32,FALSE)/1000,0)</f>
        <v>441.91492</v>
      </c>
      <c r="C25" s="121">
        <f>IFERROR(HLOOKUP(C$6,[3]carteraycontingente!$D$13:$CD$43,[3]carteraycontingente!$A32,FALSE)/1000,0)</f>
        <v>4391.3937699999988</v>
      </c>
      <c r="D25" s="121">
        <f>IFERROR(HLOOKUP(D$6,[3]carteraycontingente!$D$13:$CD$43,[3]carteraycontingente!$A32,FALSE)/1000,0)</f>
        <v>3493.1897599999998</v>
      </c>
      <c r="E25" s="121">
        <f>IFERROR(HLOOKUP(E$6,[3]carteraycontingente!$D$13:$CD$43,[3]carteraycontingente!$A32,FALSE)/1000,0)</f>
        <v>476.47841000000011</v>
      </c>
      <c r="F25" s="121">
        <f>IFERROR(HLOOKUP(F$6,[3]carteraycontingente!$D$13:$CD$43,[3]carteraycontingente!$A32,FALSE)/1000,0)</f>
        <v>9972.0420399999985</v>
      </c>
      <c r="G25" s="121">
        <f>IFERROR(HLOOKUP(G$6,[3]carteraycontingente!$D$13:$CD$43,[3]carteraycontingente!$A32,FALSE)/1000,0)</f>
        <v>114639.54799980005</v>
      </c>
      <c r="H25" s="121">
        <f>IFERROR(HLOOKUP(H$6,[3]carteraycontingente!$D$13:$CD$43,[3]carteraycontingente!$A32,FALSE)/1000,0)</f>
        <v>420.44566000000003</v>
      </c>
      <c r="I25" s="121">
        <f>IFERROR(HLOOKUP(I$6,[3]carteraycontingente!$D$13:$CD$43,[3]carteraycontingente!$A32,FALSE)/1000,0)</f>
        <v>0</v>
      </c>
      <c r="J25" s="121">
        <f>IFERROR(HLOOKUP(J$6,[3]carteraycontingente!$D$13:$CD$43,[3]carteraycontingente!$A32,FALSE)/1000,0)</f>
        <v>16724.997769999991</v>
      </c>
      <c r="K25" s="121">
        <f>IFERROR(HLOOKUP(K$6,[3]carteraycontingente!$D$13:$CD$43,[3]carteraycontingente!$A32,FALSE)/1000,0)</f>
        <v>0</v>
      </c>
      <c r="L25" s="121">
        <f>IFERROR(HLOOKUP(L$6,[3]carteraycontingente!$D$13:$CD$43,[3]carteraycontingente!$A32,FALSE)/1000,0)</f>
        <v>10592.653550000003</v>
      </c>
      <c r="M25" s="121">
        <f>IFERROR(HLOOKUP(M$6,[3]carteraycontingente!$D$13:$CD$43,[3]carteraycontingente!$A32,FALSE)/1000,0)</f>
        <v>5034.5940299999984</v>
      </c>
      <c r="N25" s="121">
        <f>IFERROR(HLOOKUP(N$6,[3]carteraycontingente!$D$13:$CD$43,[3]carteraycontingente!$A32,FALSE)/1000,0)</f>
        <v>1226.7372299999997</v>
      </c>
      <c r="O25" s="121">
        <f>IFERROR(HLOOKUP(O$6,[3]carteraycontingente!$D$13:$CD$43,[3]carteraycontingente!$A32,FALSE)/1000,0)</f>
        <v>73.083520000000007</v>
      </c>
      <c r="P25" s="121">
        <f>IFERROR(HLOOKUP(P$6,[3]carteraycontingente!$D$13:$CD$43,[3]carteraycontingente!$A32,FALSE)/1000,0)</f>
        <v>0</v>
      </c>
      <c r="Q25" s="121">
        <f>IFERROR(HLOOKUP(Q$6,[3]carteraycontingente!$D$13:$CD$43,[3]carteraycontingente!$A32,FALSE)/1000,0)</f>
        <v>15309.540039999991</v>
      </c>
      <c r="R25" s="121">
        <f>IFERROR(HLOOKUP(R$6,[3]carteraycontingente!$D$13:$CD$43,[3]carteraycontingente!$A32,FALSE)/1000,0)</f>
        <v>0</v>
      </c>
      <c r="S25" s="121">
        <f>IFERROR(HLOOKUP(S$6,[3]carteraycontingente!$D$13:$CD$43,[3]carteraycontingente!$A32,FALSE)/1000,0)</f>
        <v>0</v>
      </c>
      <c r="T25" s="121">
        <f>IFERROR(HLOOKUP(T$6,[3]carteraycontingente!$D$13:$CD$43,[3]carteraycontingente!$A32,FALSE)/1000,0)</f>
        <v>2601.8581800000002</v>
      </c>
      <c r="U25" s="121">
        <f>IFERROR(HLOOKUP(U$6,[3]carteraycontingente!$D$13:$CD$43,[3]carteraycontingente!$A32,FALSE)/1000,0)</f>
        <v>0</v>
      </c>
      <c r="V25" s="121">
        <f>SUM('[3]10259-1'!B25:V25)+SUM('53-2'!B25:U25)</f>
        <v>319699.94396980002</v>
      </c>
      <c r="W25" s="292">
        <f t="shared" si="0"/>
        <v>4.4578310388610189E-2</v>
      </c>
    </row>
    <row r="26" spans="1:23" ht="15" customHeight="1" x14ac:dyDescent="0.2">
      <c r="A26" s="120" t="s">
        <v>429</v>
      </c>
      <c r="B26" s="121">
        <f>IFERROR(HLOOKUP(B$6,[3]carteraycontingente!$D$13:$CD$43,[3]carteraycontingente!$A33,FALSE)/1000,0)</f>
        <v>0</v>
      </c>
      <c r="C26" s="121">
        <f>IFERROR(HLOOKUP(C$6,[3]carteraycontingente!$D$13:$CD$43,[3]carteraycontingente!$A33,FALSE)/1000,0)</f>
        <v>0</v>
      </c>
      <c r="D26" s="121">
        <f>IFERROR(HLOOKUP(D$6,[3]carteraycontingente!$D$13:$CD$43,[3]carteraycontingente!$A33,FALSE)/1000,0)</f>
        <v>0</v>
      </c>
      <c r="E26" s="121">
        <f>IFERROR(HLOOKUP(E$6,[3]carteraycontingente!$D$13:$CD$43,[3]carteraycontingente!$A33,FALSE)/1000,0)</f>
        <v>13837.104493600003</v>
      </c>
      <c r="F26" s="121">
        <f>IFERROR(HLOOKUP(F$6,[3]carteraycontingente!$D$13:$CD$43,[3]carteraycontingente!$A33,FALSE)/1000,0)</f>
        <v>121.8839</v>
      </c>
      <c r="G26" s="121">
        <f>IFERROR(HLOOKUP(G$6,[3]carteraycontingente!$D$13:$CD$43,[3]carteraycontingente!$A33,FALSE)/1000,0)</f>
        <v>20537.751224999996</v>
      </c>
      <c r="H26" s="121">
        <f>IFERROR(HLOOKUP(H$6,[3]carteraycontingente!$D$13:$CD$43,[3]carteraycontingente!$A33,FALSE)/1000,0)</f>
        <v>798.40062</v>
      </c>
      <c r="I26" s="121">
        <f>IFERROR(HLOOKUP(I$6,[3]carteraycontingente!$D$13:$CD$43,[3]carteraycontingente!$A33,FALSE)/1000,0)</f>
        <v>0</v>
      </c>
      <c r="J26" s="121">
        <f>IFERROR(HLOOKUP(J$6,[3]carteraycontingente!$D$13:$CD$43,[3]carteraycontingente!$A33,FALSE)/1000,0)</f>
        <v>382.70152000000002</v>
      </c>
      <c r="K26" s="121">
        <f>IFERROR(HLOOKUP(K$6,[3]carteraycontingente!$D$13:$CD$43,[3]carteraycontingente!$A33,FALSE)/1000,0)</f>
        <v>0</v>
      </c>
      <c r="L26" s="121">
        <f>IFERROR(HLOOKUP(L$6,[3]carteraycontingente!$D$13:$CD$43,[3]carteraycontingente!$A33,FALSE)/1000,0)</f>
        <v>2729.41527</v>
      </c>
      <c r="M26" s="121">
        <f>IFERROR(HLOOKUP(M$6,[3]carteraycontingente!$D$13:$CD$43,[3]carteraycontingente!$A33,FALSE)/1000,0)</f>
        <v>1533.0411599999998</v>
      </c>
      <c r="N26" s="121">
        <f>IFERROR(HLOOKUP(N$6,[3]carteraycontingente!$D$13:$CD$43,[3]carteraycontingente!$A33,FALSE)/1000,0)</f>
        <v>0</v>
      </c>
      <c r="O26" s="121">
        <f>IFERROR(HLOOKUP(O$6,[3]carteraycontingente!$D$13:$CD$43,[3]carteraycontingente!$A33,FALSE)/1000,0)</f>
        <v>0</v>
      </c>
      <c r="P26" s="121">
        <f>IFERROR(HLOOKUP(P$6,[3]carteraycontingente!$D$13:$CD$43,[3]carteraycontingente!$A33,FALSE)/1000,0)</f>
        <v>0</v>
      </c>
      <c r="Q26" s="121">
        <f>IFERROR(HLOOKUP(Q$6,[3]carteraycontingente!$D$13:$CD$43,[3]carteraycontingente!$A33,FALSE)/1000,0)</f>
        <v>2179.3629999999998</v>
      </c>
      <c r="R26" s="121">
        <f>IFERROR(HLOOKUP(R$6,[3]carteraycontingente!$D$13:$CD$43,[3]carteraycontingente!$A33,FALSE)/1000,0)</f>
        <v>0</v>
      </c>
      <c r="S26" s="121">
        <f>IFERROR(HLOOKUP(S$6,[3]carteraycontingente!$D$13:$CD$43,[3]carteraycontingente!$A33,FALSE)/1000,0)</f>
        <v>0</v>
      </c>
      <c r="T26" s="121">
        <f>IFERROR(HLOOKUP(T$6,[3]carteraycontingente!$D$13:$CD$43,[3]carteraycontingente!$A33,FALSE)/1000,0)</f>
        <v>1223.43895</v>
      </c>
      <c r="U26" s="121">
        <f>IFERROR(HLOOKUP(U$6,[3]carteraycontingente!$D$13:$CD$43,[3]carteraycontingente!$A33,FALSE)/1000,0)</f>
        <v>0</v>
      </c>
      <c r="V26" s="121">
        <f>SUM('[3]10259-1'!B26:V26)+SUM('53-2'!B26:U26)</f>
        <v>98927.396608600015</v>
      </c>
      <c r="W26" s="292">
        <f t="shared" si="0"/>
        <v>1.3794235110569491E-2</v>
      </c>
    </row>
    <row r="27" spans="1:23" ht="15" customHeight="1" x14ac:dyDescent="0.2">
      <c r="A27" s="120" t="s">
        <v>36</v>
      </c>
      <c r="B27" s="121">
        <f>IFERROR(HLOOKUP(B$6,[3]carteraycontingente!$D$13:$CD$43,[3]carteraycontingente!$A34,FALSE)/1000,0)</f>
        <v>0</v>
      </c>
      <c r="C27" s="121">
        <f>IFERROR(HLOOKUP(C$6,[3]carteraycontingente!$D$13:$CD$43,[3]carteraycontingente!$A34,FALSE)/1000,0)</f>
        <v>0</v>
      </c>
      <c r="D27" s="121">
        <f>IFERROR(HLOOKUP(D$6,[3]carteraycontingente!$D$13:$CD$43,[3]carteraycontingente!$A34,FALSE)/1000,0)</f>
        <v>0</v>
      </c>
      <c r="E27" s="121">
        <f>IFERROR(HLOOKUP(E$6,[3]carteraycontingente!$D$13:$CD$43,[3]carteraycontingente!$A34,FALSE)/1000,0)</f>
        <v>0</v>
      </c>
      <c r="F27" s="121">
        <f>IFERROR(HLOOKUP(F$6,[3]carteraycontingente!$D$13:$CD$43,[3]carteraycontingente!$A34,FALSE)/1000,0)</f>
        <v>0</v>
      </c>
      <c r="G27" s="121">
        <f>IFERROR(HLOOKUP(G$6,[3]carteraycontingente!$D$13:$CD$43,[3]carteraycontingente!$A34,FALSE)/1000,0)</f>
        <v>0</v>
      </c>
      <c r="H27" s="121">
        <f>IFERROR(HLOOKUP(H$6,[3]carteraycontingente!$D$13:$CD$43,[3]carteraycontingente!$A34,FALSE)/1000,0)</f>
        <v>7153.5106299999952</v>
      </c>
      <c r="I27" s="121">
        <f>IFERROR(HLOOKUP(I$6,[3]carteraycontingente!$D$13:$CD$43,[3]carteraycontingente!$A34,FALSE)/1000,0)</f>
        <v>0</v>
      </c>
      <c r="J27" s="121">
        <f>IFERROR(HLOOKUP(J$6,[3]carteraycontingente!$D$13:$CD$43,[3]carteraycontingente!$A34,FALSE)/1000,0)</f>
        <v>0</v>
      </c>
      <c r="K27" s="121">
        <f>IFERROR(HLOOKUP(K$6,[3]carteraycontingente!$D$13:$CD$43,[3]carteraycontingente!$A34,FALSE)/1000,0)</f>
        <v>0</v>
      </c>
      <c r="L27" s="121">
        <f>IFERROR(HLOOKUP(L$6,[3]carteraycontingente!$D$13:$CD$43,[3]carteraycontingente!$A34,FALSE)/1000,0)</f>
        <v>0</v>
      </c>
      <c r="M27" s="121">
        <f>IFERROR(HLOOKUP(M$6,[3]carteraycontingente!$D$13:$CD$43,[3]carteraycontingente!$A34,FALSE)/1000,0)</f>
        <v>0</v>
      </c>
      <c r="N27" s="121">
        <f>IFERROR(HLOOKUP(N$6,[3]carteraycontingente!$D$13:$CD$43,[3]carteraycontingente!$A34,FALSE)/1000,0)</f>
        <v>0</v>
      </c>
      <c r="O27" s="121">
        <f>IFERROR(HLOOKUP(O$6,[3]carteraycontingente!$D$13:$CD$43,[3]carteraycontingente!$A34,FALSE)/1000,0)</f>
        <v>0</v>
      </c>
      <c r="P27" s="121">
        <f>IFERROR(HLOOKUP(P$6,[3]carteraycontingente!$D$13:$CD$43,[3]carteraycontingente!$A34,FALSE)/1000,0)</f>
        <v>0</v>
      </c>
      <c r="Q27" s="121">
        <f>IFERROR(HLOOKUP(Q$6,[3]carteraycontingente!$D$13:$CD$43,[3]carteraycontingente!$A34,FALSE)/1000,0)</f>
        <v>0</v>
      </c>
      <c r="R27" s="121">
        <f>IFERROR(HLOOKUP(R$6,[3]carteraycontingente!$D$13:$CD$43,[3]carteraycontingente!$A34,FALSE)/1000,0)</f>
        <v>0</v>
      </c>
      <c r="S27" s="121">
        <f>IFERROR(HLOOKUP(S$6,[3]carteraycontingente!$D$13:$CD$43,[3]carteraycontingente!$A34,FALSE)/1000,0)</f>
        <v>0</v>
      </c>
      <c r="T27" s="121">
        <f>IFERROR(HLOOKUP(T$6,[3]carteraycontingente!$D$13:$CD$43,[3]carteraycontingente!$A34,FALSE)/1000,0)</f>
        <v>0</v>
      </c>
      <c r="U27" s="121">
        <f>IFERROR(HLOOKUP(U$6,[3]carteraycontingente!$D$13:$CD$43,[3]carteraycontingente!$A34,FALSE)/1000,0)</f>
        <v>0</v>
      </c>
      <c r="V27" s="121">
        <f>SUM('[3]10259-1'!B27:V27)+SUM('53-2'!B27:U27)</f>
        <v>14173.574459999996</v>
      </c>
      <c r="W27" s="292">
        <f t="shared" si="0"/>
        <v>1.9763344145397885E-3</v>
      </c>
    </row>
    <row r="28" spans="1:23" ht="15" customHeight="1" x14ac:dyDescent="0.2">
      <c r="A28" s="120" t="s">
        <v>37</v>
      </c>
      <c r="B28" s="121">
        <f>IFERROR(HLOOKUP(B$6,[3]carteraycontingente!$D$13:$CD$43,[3]carteraycontingente!$A35,FALSE)/1000,0)</f>
        <v>915.69132459999992</v>
      </c>
      <c r="C28" s="121">
        <f>IFERROR(HLOOKUP(C$6,[3]carteraycontingente!$D$13:$CD$43,[3]carteraycontingente!$A35,FALSE)/1000,0)</f>
        <v>18899.283186799988</v>
      </c>
      <c r="D28" s="121">
        <f>IFERROR(HLOOKUP(D$6,[3]carteraycontingente!$D$13:$CD$43,[3]carteraycontingente!$A35,FALSE)/1000,0)</f>
        <v>3138.6323200000002</v>
      </c>
      <c r="E28" s="121">
        <f>IFERROR(HLOOKUP(E$6,[3]carteraycontingente!$D$13:$CD$43,[3]carteraycontingente!$A35,FALSE)/1000,0)</f>
        <v>25354.09442039999</v>
      </c>
      <c r="F28" s="121">
        <f>IFERROR(HLOOKUP(F$6,[3]carteraycontingente!$D$13:$CD$43,[3]carteraycontingente!$A35,FALSE)/1000,0)</f>
        <v>19462.0162862</v>
      </c>
      <c r="G28" s="121">
        <f>IFERROR(HLOOKUP(G$6,[3]carteraycontingente!$D$13:$CD$43,[3]carteraycontingente!$A35,FALSE)/1000,0)</f>
        <v>4939.4485599999998</v>
      </c>
      <c r="H28" s="121">
        <f>IFERROR(HLOOKUP(H$6,[3]carteraycontingente!$D$13:$CD$43,[3]carteraycontingente!$A35,FALSE)/1000,0)</f>
        <v>6962.7542100000001</v>
      </c>
      <c r="I28" s="121">
        <f>IFERROR(HLOOKUP(I$6,[3]carteraycontingente!$D$13:$CD$43,[3]carteraycontingente!$A35,FALSE)/1000,0)</f>
        <v>28236.339622199994</v>
      </c>
      <c r="J28" s="121">
        <f>IFERROR(HLOOKUP(J$6,[3]carteraycontingente!$D$13:$CD$43,[3]carteraycontingente!$A35,FALSE)/1000,0)</f>
        <v>41464.054089999998</v>
      </c>
      <c r="K28" s="121">
        <f>IFERROR(HLOOKUP(K$6,[3]carteraycontingente!$D$13:$CD$43,[3]carteraycontingente!$A35,FALSE)/1000,0)</f>
        <v>16595.220331599998</v>
      </c>
      <c r="L28" s="121">
        <f>IFERROR(HLOOKUP(L$6,[3]carteraycontingente!$D$13:$CD$43,[3]carteraycontingente!$A35,FALSE)/1000,0)</f>
        <v>12076.766642200004</v>
      </c>
      <c r="M28" s="121">
        <f>IFERROR(HLOOKUP(M$6,[3]carteraycontingente!$D$13:$CD$43,[3]carteraycontingente!$A35,FALSE)/1000,0)</f>
        <v>17087.753500000003</v>
      </c>
      <c r="N28" s="121">
        <f>IFERROR(HLOOKUP(N$6,[3]carteraycontingente!$D$13:$CD$43,[3]carteraycontingente!$A35,FALSE)/1000,0)</f>
        <v>4353.0133388000013</v>
      </c>
      <c r="O28" s="121">
        <f>IFERROR(HLOOKUP(O$6,[3]carteraycontingente!$D$13:$CD$43,[3]carteraycontingente!$A35,FALSE)/1000,0)</f>
        <v>2118.8702155999999</v>
      </c>
      <c r="P28" s="121">
        <f>IFERROR(HLOOKUP(P$6,[3]carteraycontingente!$D$13:$CD$43,[3]carteraycontingente!$A35,FALSE)/1000,0)</f>
        <v>6649.0624800000005</v>
      </c>
      <c r="Q28" s="121">
        <f>IFERROR(HLOOKUP(Q$6,[3]carteraycontingente!$D$13:$CD$43,[3]carteraycontingente!$A35,FALSE)/1000,0)</f>
        <v>29663.108655999986</v>
      </c>
      <c r="R28" s="121">
        <f>IFERROR(HLOOKUP(R$6,[3]carteraycontingente!$D$13:$CD$43,[3]carteraycontingente!$A35,FALSE)/1000,0)</f>
        <v>34381.882354599991</v>
      </c>
      <c r="S28" s="121">
        <f>IFERROR(HLOOKUP(S$6,[3]carteraycontingente!$D$13:$CD$43,[3]carteraycontingente!$A35,FALSE)/1000,0)</f>
        <v>12889.204328999998</v>
      </c>
      <c r="T28" s="121">
        <f>IFERROR(HLOOKUP(T$6,[3]carteraycontingente!$D$13:$CD$43,[3]carteraycontingente!$A35,FALSE)/1000,0)</f>
        <v>1727.3860900000002</v>
      </c>
      <c r="U28" s="121">
        <f>IFERROR(HLOOKUP(U$6,[3]carteraycontingente!$D$13:$CD$43,[3]carteraycontingente!$A35,FALSE)/1000,0)</f>
        <v>3415.8896869999999</v>
      </c>
      <c r="V28" s="121">
        <f>SUM('[3]10259-1'!B28:V28)+SUM('53-2'!B28:U28)</f>
        <v>1009650.5748944001</v>
      </c>
      <c r="W28" s="292">
        <f t="shared" si="0"/>
        <v>0.14078362402194525</v>
      </c>
    </row>
    <row r="29" spans="1:23" ht="15" customHeight="1" x14ac:dyDescent="0.2">
      <c r="A29" s="120" t="s">
        <v>38</v>
      </c>
      <c r="B29" s="121">
        <f>IFERROR(HLOOKUP(B$6,[3]carteraycontingente!$D$13:$CD$43,[3]carteraycontingente!$A36,FALSE)/1000,0)</f>
        <v>0</v>
      </c>
      <c r="C29" s="121">
        <f>IFERROR(HLOOKUP(C$6,[3]carteraycontingente!$D$13:$CD$43,[3]carteraycontingente!$A36,FALSE)/1000,0)</f>
        <v>1494.2515899999999</v>
      </c>
      <c r="D29" s="121">
        <f>IFERROR(HLOOKUP(D$6,[3]carteraycontingente!$D$13:$CD$43,[3]carteraycontingente!$A36,FALSE)/1000,0)</f>
        <v>0</v>
      </c>
      <c r="E29" s="121">
        <f>IFERROR(HLOOKUP(E$6,[3]carteraycontingente!$D$13:$CD$43,[3]carteraycontingente!$A36,FALSE)/1000,0)</f>
        <v>82.811050000000009</v>
      </c>
      <c r="F29" s="121">
        <f>IFERROR(HLOOKUP(F$6,[3]carteraycontingente!$D$13:$CD$43,[3]carteraycontingente!$A36,FALSE)/1000,0)</f>
        <v>0</v>
      </c>
      <c r="G29" s="121">
        <f>IFERROR(HLOOKUP(G$6,[3]carteraycontingente!$D$13:$CD$43,[3]carteraycontingente!$A36,FALSE)/1000,0)</f>
        <v>130.31452000000002</v>
      </c>
      <c r="H29" s="121">
        <f>IFERROR(HLOOKUP(H$6,[3]carteraycontingente!$D$13:$CD$43,[3]carteraycontingente!$A36,FALSE)/1000,0)</f>
        <v>156.32710000000003</v>
      </c>
      <c r="I29" s="121">
        <f>IFERROR(HLOOKUP(I$6,[3]carteraycontingente!$D$13:$CD$43,[3]carteraycontingente!$A36,FALSE)/1000,0)</f>
        <v>0</v>
      </c>
      <c r="J29" s="121">
        <f>IFERROR(HLOOKUP(J$6,[3]carteraycontingente!$D$13:$CD$43,[3]carteraycontingente!$A36,FALSE)/1000,0)</f>
        <v>43507.438499999997</v>
      </c>
      <c r="K29" s="121">
        <f>IFERROR(HLOOKUP(K$6,[3]carteraycontingente!$D$13:$CD$43,[3]carteraycontingente!$A36,FALSE)/1000,0)</f>
        <v>23.431496200000002</v>
      </c>
      <c r="L29" s="121">
        <f>IFERROR(HLOOKUP(L$6,[3]carteraycontingente!$D$13:$CD$43,[3]carteraycontingente!$A36,FALSE)/1000,0)</f>
        <v>1401.8454799999997</v>
      </c>
      <c r="M29" s="121">
        <f>IFERROR(HLOOKUP(M$6,[3]carteraycontingente!$D$13:$CD$43,[3]carteraycontingente!$A36,FALSE)/1000,0)</f>
        <v>214.05697000000001</v>
      </c>
      <c r="N29" s="121">
        <f>IFERROR(HLOOKUP(N$6,[3]carteraycontingente!$D$13:$CD$43,[3]carteraycontingente!$A36,FALSE)/1000,0)</f>
        <v>3135.1353200000008</v>
      </c>
      <c r="O29" s="121">
        <f>IFERROR(HLOOKUP(O$6,[3]carteraycontingente!$D$13:$CD$43,[3]carteraycontingente!$A36,FALSE)/1000,0)</f>
        <v>2918.51667</v>
      </c>
      <c r="P29" s="121">
        <f>IFERROR(HLOOKUP(P$6,[3]carteraycontingente!$D$13:$CD$43,[3]carteraycontingente!$A36,FALSE)/1000,0)</f>
        <v>330.96782999999999</v>
      </c>
      <c r="Q29" s="121">
        <f>IFERROR(HLOOKUP(Q$6,[3]carteraycontingente!$D$13:$CD$43,[3]carteraycontingente!$A36,FALSE)/1000,0)</f>
        <v>493.75918280000008</v>
      </c>
      <c r="R29" s="121">
        <f>IFERROR(HLOOKUP(R$6,[3]carteraycontingente!$D$13:$CD$43,[3]carteraycontingente!$A36,FALSE)/1000,0)</f>
        <v>0</v>
      </c>
      <c r="S29" s="121">
        <f>IFERROR(HLOOKUP(S$6,[3]carteraycontingente!$D$13:$CD$43,[3]carteraycontingente!$A36,FALSE)/1000,0)</f>
        <v>0</v>
      </c>
      <c r="T29" s="121">
        <f>IFERROR(HLOOKUP(T$6,[3]carteraycontingente!$D$13:$CD$43,[3]carteraycontingente!$A36,FALSE)/1000,0)</f>
        <v>516.29669999999987</v>
      </c>
      <c r="U29" s="121">
        <f>IFERROR(HLOOKUP(U$6,[3]carteraycontingente!$D$13:$CD$43,[3]carteraycontingente!$A36,FALSE)/1000,0)</f>
        <v>2152.3395765999999</v>
      </c>
      <c r="V29" s="121">
        <f>SUM('[3]10259-1'!B29:V29)+SUM('53-2'!B29:U29)</f>
        <v>120497.61866599998</v>
      </c>
      <c r="W29" s="292">
        <f t="shared" si="0"/>
        <v>1.6801943032210085E-2</v>
      </c>
    </row>
    <row r="30" spans="1:23" ht="15" customHeight="1" x14ac:dyDescent="0.2">
      <c r="A30" s="168" t="s">
        <v>293</v>
      </c>
      <c r="B30" s="121">
        <f>IFERROR(HLOOKUP(B$6,[3]carteraycontingente!$D$13:$CD$43,[3]carteraycontingente!$A37,FALSE)/1000,0)</f>
        <v>0</v>
      </c>
      <c r="C30" s="121">
        <f>IFERROR(HLOOKUP(C$6,[3]carteraycontingente!$D$13:$CD$43,[3]carteraycontingente!$A37,FALSE)/1000,0)</f>
        <v>0</v>
      </c>
      <c r="D30" s="121">
        <f>IFERROR(HLOOKUP(D$6,[3]carteraycontingente!$D$13:$CD$43,[3]carteraycontingente!$A37,FALSE)/1000,0)</f>
        <v>0</v>
      </c>
      <c r="E30" s="121">
        <f>IFERROR(HLOOKUP(E$6,[3]carteraycontingente!$D$13:$CD$43,[3]carteraycontingente!$A37,FALSE)/1000,0)</f>
        <v>0</v>
      </c>
      <c r="F30" s="121">
        <f>IFERROR(HLOOKUP(F$6,[3]carteraycontingente!$D$13:$CD$43,[3]carteraycontingente!$A37,FALSE)/1000,0)</f>
        <v>0</v>
      </c>
      <c r="G30" s="121">
        <f>IFERROR(HLOOKUP(G$6,[3]carteraycontingente!$D$13:$CD$43,[3]carteraycontingente!$A37,FALSE)/1000,0)</f>
        <v>0</v>
      </c>
      <c r="H30" s="121">
        <f>IFERROR(HLOOKUP(H$6,[3]carteraycontingente!$D$13:$CD$43,[3]carteraycontingente!$A37,FALSE)/1000,0)</f>
        <v>131.93482</v>
      </c>
      <c r="I30" s="121">
        <f>IFERROR(HLOOKUP(I$6,[3]carteraycontingente!$D$13:$CD$43,[3]carteraycontingente!$A37,FALSE)/1000,0)</f>
        <v>0</v>
      </c>
      <c r="J30" s="121">
        <f>IFERROR(HLOOKUP(J$6,[3]carteraycontingente!$D$13:$CD$43,[3]carteraycontingente!$A37,FALSE)/1000,0)</f>
        <v>0</v>
      </c>
      <c r="K30" s="121">
        <f>IFERROR(HLOOKUP(K$6,[3]carteraycontingente!$D$13:$CD$43,[3]carteraycontingente!$A37,FALSE)/1000,0)</f>
        <v>0</v>
      </c>
      <c r="L30" s="121">
        <f>IFERROR(HLOOKUP(L$6,[3]carteraycontingente!$D$13:$CD$43,[3]carteraycontingente!$A37,FALSE)/1000,0)</f>
        <v>0</v>
      </c>
      <c r="M30" s="121">
        <f>IFERROR(HLOOKUP(M$6,[3]carteraycontingente!$D$13:$CD$43,[3]carteraycontingente!$A37,FALSE)/1000,0)</f>
        <v>0</v>
      </c>
      <c r="N30" s="121">
        <f>IFERROR(HLOOKUP(N$6,[3]carteraycontingente!$D$13:$CD$43,[3]carteraycontingente!$A37,FALSE)/1000,0)</f>
        <v>661.0922599999999</v>
      </c>
      <c r="O30" s="121">
        <f>IFERROR(HLOOKUP(O$6,[3]carteraycontingente!$D$13:$CD$43,[3]carteraycontingente!$A37,FALSE)/1000,0)</f>
        <v>0</v>
      </c>
      <c r="P30" s="121">
        <f>IFERROR(HLOOKUP(P$6,[3]carteraycontingente!$D$13:$CD$43,[3]carteraycontingente!$A37,FALSE)/1000,0)</f>
        <v>0</v>
      </c>
      <c r="Q30" s="121">
        <f>IFERROR(HLOOKUP(Q$6,[3]carteraycontingente!$D$13:$CD$43,[3]carteraycontingente!$A37,FALSE)/1000,0)</f>
        <v>0</v>
      </c>
      <c r="R30" s="121">
        <f>IFERROR(HLOOKUP(R$6,[3]carteraycontingente!$D$13:$CD$43,[3]carteraycontingente!$A37,FALSE)/1000,0)</f>
        <v>0</v>
      </c>
      <c r="S30" s="121">
        <f>IFERROR(HLOOKUP(S$6,[3]carteraycontingente!$D$13:$CD$43,[3]carteraycontingente!$A37,FALSE)/1000,0)</f>
        <v>0</v>
      </c>
      <c r="T30" s="121">
        <f>IFERROR(HLOOKUP(T$6,[3]carteraycontingente!$D$13:$CD$43,[3]carteraycontingente!$A37,FALSE)/1000,0)</f>
        <v>0</v>
      </c>
      <c r="U30" s="121">
        <f>IFERROR(HLOOKUP(U$6,[3]carteraycontingente!$D$13:$CD$43,[3]carteraycontingente!$A37,FALSE)/1000,0)</f>
        <v>0</v>
      </c>
      <c r="V30" s="121">
        <f>SUM('[3]10259-1'!B30:V30)+SUM('53-2'!B30:U30)</f>
        <v>826.22308999999984</v>
      </c>
      <c r="W30" s="292">
        <f t="shared" si="0"/>
        <v>1.152068683494541E-4</v>
      </c>
    </row>
    <row r="31" spans="1:23" ht="15" customHeight="1" x14ac:dyDescent="0.2">
      <c r="A31" s="120" t="s">
        <v>294</v>
      </c>
      <c r="B31" s="121">
        <f>IFERROR(HLOOKUP(B$6,[3]carteraycontingente!$D$13:$CD$43,[3]carteraycontingente!$A38,FALSE)/1000,0)</f>
        <v>152.85647</v>
      </c>
      <c r="C31" s="121">
        <f>IFERROR(HLOOKUP(C$6,[3]carteraycontingente!$D$13:$CD$43,[3]carteraycontingente!$A38,FALSE)/1000,0)</f>
        <v>0</v>
      </c>
      <c r="D31" s="121">
        <f>IFERROR(HLOOKUP(D$6,[3]carteraycontingente!$D$13:$CD$43,[3]carteraycontingente!$A38,FALSE)/1000,0)</f>
        <v>0</v>
      </c>
      <c r="E31" s="121">
        <f>IFERROR(HLOOKUP(E$6,[3]carteraycontingente!$D$13:$CD$43,[3]carteraycontingente!$A38,FALSE)/1000,0)</f>
        <v>158.47234000000003</v>
      </c>
      <c r="F31" s="121">
        <f>IFERROR(HLOOKUP(F$6,[3]carteraycontingente!$D$13:$CD$43,[3]carteraycontingente!$A38,FALSE)/1000,0)</f>
        <v>641.64486999999997</v>
      </c>
      <c r="G31" s="121">
        <f>IFERROR(HLOOKUP(G$6,[3]carteraycontingente!$D$13:$CD$43,[3]carteraycontingente!$A38,FALSE)/1000,0)</f>
        <v>0</v>
      </c>
      <c r="H31" s="121">
        <f>IFERROR(HLOOKUP(H$6,[3]carteraycontingente!$D$13:$CD$43,[3]carteraycontingente!$A38,FALSE)/1000,0)</f>
        <v>0</v>
      </c>
      <c r="I31" s="121">
        <f>IFERROR(HLOOKUP(I$6,[3]carteraycontingente!$D$13:$CD$43,[3]carteraycontingente!$A38,FALSE)/1000,0)</f>
        <v>0</v>
      </c>
      <c r="J31" s="121">
        <f>IFERROR(HLOOKUP(J$6,[3]carteraycontingente!$D$13:$CD$43,[3]carteraycontingente!$A38,FALSE)/1000,0)</f>
        <v>10.356729999999999</v>
      </c>
      <c r="K31" s="121">
        <f>IFERROR(HLOOKUP(K$6,[3]carteraycontingente!$D$13:$CD$43,[3]carteraycontingente!$A38,FALSE)/1000,0)</f>
        <v>0</v>
      </c>
      <c r="L31" s="121">
        <f>IFERROR(HLOOKUP(L$6,[3]carteraycontingente!$D$13:$CD$43,[3]carteraycontingente!$A38,FALSE)/1000,0)</f>
        <v>0</v>
      </c>
      <c r="M31" s="121">
        <f>IFERROR(HLOOKUP(M$6,[3]carteraycontingente!$D$13:$CD$43,[3]carteraycontingente!$A38,FALSE)/1000,0)</f>
        <v>0</v>
      </c>
      <c r="N31" s="121">
        <f>IFERROR(HLOOKUP(N$6,[3]carteraycontingente!$D$13:$CD$43,[3]carteraycontingente!$A38,FALSE)/1000,0)</f>
        <v>0</v>
      </c>
      <c r="O31" s="121">
        <f>IFERROR(HLOOKUP(O$6,[3]carteraycontingente!$D$13:$CD$43,[3]carteraycontingente!$A38,FALSE)/1000,0)</f>
        <v>0</v>
      </c>
      <c r="P31" s="121">
        <f>IFERROR(HLOOKUP(P$6,[3]carteraycontingente!$D$13:$CD$43,[3]carteraycontingente!$A38,FALSE)/1000,0)</f>
        <v>0</v>
      </c>
      <c r="Q31" s="121">
        <f>IFERROR(HLOOKUP(Q$6,[3]carteraycontingente!$D$13:$CD$43,[3]carteraycontingente!$A38,FALSE)/1000,0)</f>
        <v>0</v>
      </c>
      <c r="R31" s="121">
        <f>IFERROR(HLOOKUP(R$6,[3]carteraycontingente!$D$13:$CD$43,[3]carteraycontingente!$A38,FALSE)/1000,0)</f>
        <v>0</v>
      </c>
      <c r="S31" s="121">
        <f>IFERROR(HLOOKUP(S$6,[3]carteraycontingente!$D$13:$CD$43,[3]carteraycontingente!$A38,FALSE)/1000,0)</f>
        <v>0</v>
      </c>
      <c r="T31" s="121">
        <f>IFERROR(HLOOKUP(T$6,[3]carteraycontingente!$D$13:$CD$43,[3]carteraycontingente!$A38,FALSE)/1000,0)</f>
        <v>0</v>
      </c>
      <c r="U31" s="121">
        <f>IFERROR(HLOOKUP(U$6,[3]carteraycontingente!$D$13:$CD$43,[3]carteraycontingente!$A38,FALSE)/1000,0)</f>
        <v>0</v>
      </c>
      <c r="V31" s="121">
        <f>SUM('[3]10259-1'!B31:V31)+SUM('53-2'!B31:U31)</f>
        <v>4747.8604366</v>
      </c>
      <c r="W31" s="292">
        <f t="shared" si="0"/>
        <v>6.6203200912837959E-4</v>
      </c>
    </row>
    <row r="32" spans="1:23" ht="15" customHeight="1" x14ac:dyDescent="0.2">
      <c r="A32" s="168" t="s">
        <v>41</v>
      </c>
      <c r="B32" s="121">
        <f>IFERROR(HLOOKUP(B$6,[3]carteraycontingente!$D$13:$CD$43,[3]carteraycontingente!$A39,FALSE)/1000,0)</f>
        <v>0</v>
      </c>
      <c r="C32" s="121">
        <f>IFERROR(HLOOKUP(C$6,[3]carteraycontingente!$D$13:$CD$43,[3]carteraycontingente!$A39,FALSE)/1000,0)</f>
        <v>0</v>
      </c>
      <c r="D32" s="121">
        <f>IFERROR(HLOOKUP(D$6,[3]carteraycontingente!$D$13:$CD$43,[3]carteraycontingente!$A39,FALSE)/1000,0)</f>
        <v>0</v>
      </c>
      <c r="E32" s="121">
        <f>IFERROR(HLOOKUP(E$6,[3]carteraycontingente!$D$13:$CD$43,[3]carteraycontingente!$A39,FALSE)/1000,0)</f>
        <v>0</v>
      </c>
      <c r="F32" s="121">
        <f>IFERROR(HLOOKUP(F$6,[3]carteraycontingente!$D$13:$CD$43,[3]carteraycontingente!$A39,FALSE)/1000,0)</f>
        <v>0</v>
      </c>
      <c r="G32" s="121">
        <f>IFERROR(HLOOKUP(G$6,[3]carteraycontingente!$D$13:$CD$43,[3]carteraycontingente!$A39,FALSE)/1000,0)</f>
        <v>0</v>
      </c>
      <c r="H32" s="121">
        <f>IFERROR(HLOOKUP(H$6,[3]carteraycontingente!$D$13:$CD$43,[3]carteraycontingente!$A39,FALSE)/1000,0)</f>
        <v>0</v>
      </c>
      <c r="I32" s="121">
        <f>IFERROR(HLOOKUP(I$6,[3]carteraycontingente!$D$13:$CD$43,[3]carteraycontingente!$A39,FALSE)/1000,0)</f>
        <v>0</v>
      </c>
      <c r="J32" s="121">
        <f>IFERROR(HLOOKUP(J$6,[3]carteraycontingente!$D$13:$CD$43,[3]carteraycontingente!$A39,FALSE)/1000,0)</f>
        <v>0</v>
      </c>
      <c r="K32" s="121">
        <f>IFERROR(HLOOKUP(K$6,[3]carteraycontingente!$D$13:$CD$43,[3]carteraycontingente!$A39,FALSE)/1000,0)</f>
        <v>0</v>
      </c>
      <c r="L32" s="121">
        <f>IFERROR(HLOOKUP(L$6,[3]carteraycontingente!$D$13:$CD$43,[3]carteraycontingente!$A39,FALSE)/1000,0)</f>
        <v>0</v>
      </c>
      <c r="M32" s="121">
        <f>IFERROR(HLOOKUP(M$6,[3]carteraycontingente!$D$13:$CD$43,[3]carteraycontingente!$A39,FALSE)/1000,0)</f>
        <v>0</v>
      </c>
      <c r="N32" s="121">
        <f>IFERROR(HLOOKUP(N$6,[3]carteraycontingente!$D$13:$CD$43,[3]carteraycontingente!$A39,FALSE)/1000,0)</f>
        <v>0</v>
      </c>
      <c r="O32" s="121">
        <f>IFERROR(HLOOKUP(O$6,[3]carteraycontingente!$D$13:$CD$43,[3]carteraycontingente!$A39,FALSE)/1000,0)</f>
        <v>0</v>
      </c>
      <c r="P32" s="121">
        <f>IFERROR(HLOOKUP(P$6,[3]carteraycontingente!$D$13:$CD$43,[3]carteraycontingente!$A39,FALSE)/1000,0)</f>
        <v>0</v>
      </c>
      <c r="Q32" s="121">
        <f>IFERROR(HLOOKUP(Q$6,[3]carteraycontingente!$D$13:$CD$43,[3]carteraycontingente!$A39,FALSE)/1000,0)</f>
        <v>0</v>
      </c>
      <c r="R32" s="121">
        <f>IFERROR(HLOOKUP(R$6,[3]carteraycontingente!$D$13:$CD$43,[3]carteraycontingente!$A39,FALSE)/1000,0)</f>
        <v>0</v>
      </c>
      <c r="S32" s="121">
        <f>IFERROR(HLOOKUP(S$6,[3]carteraycontingente!$D$13:$CD$43,[3]carteraycontingente!$A39,FALSE)/1000,0)</f>
        <v>0</v>
      </c>
      <c r="T32" s="121">
        <f>IFERROR(HLOOKUP(T$6,[3]carteraycontingente!$D$13:$CD$43,[3]carteraycontingente!$A39,FALSE)/1000,0)</f>
        <v>0</v>
      </c>
      <c r="U32" s="121">
        <f>IFERROR(HLOOKUP(U$6,[3]carteraycontingente!$D$13:$CD$43,[3]carteraycontingente!$A39,FALSE)/1000,0)</f>
        <v>0</v>
      </c>
      <c r="V32" s="121">
        <f>SUM('[3]10259-1'!B32:V32)+SUM('53-2'!B32:U32)</f>
        <v>117.25969000000001</v>
      </c>
      <c r="W32" s="292">
        <f t="shared" si="0"/>
        <v>1.6350452840198165E-5</v>
      </c>
    </row>
    <row r="33" spans="1:23" ht="15" customHeight="1" x14ac:dyDescent="0.2">
      <c r="A33" s="120" t="s">
        <v>42</v>
      </c>
      <c r="B33" s="121">
        <f>IFERROR(HLOOKUP(B$6,[3]carteraycontingente!$D$13:$CD$43,[3]carteraycontingente!$A40,FALSE)/1000,0)</f>
        <v>95694.439165599993</v>
      </c>
      <c r="C33" s="121">
        <f>IFERROR(HLOOKUP(C$6,[3]carteraycontingente!$D$13:$CD$43,[3]carteraycontingente!$A40,FALSE)/1000,0)</f>
        <v>115088.31164260002</v>
      </c>
      <c r="D33" s="121">
        <f>IFERROR(HLOOKUP(D$6,[3]carteraycontingente!$D$13:$CD$43,[3]carteraycontingente!$A40,FALSE)/1000,0)</f>
        <v>83317.024270000038</v>
      </c>
      <c r="E33" s="121">
        <f>IFERROR(HLOOKUP(E$6,[3]carteraycontingente!$D$13:$CD$43,[3]carteraycontingente!$A40,FALSE)/1000,0)</f>
        <v>44114.849677000013</v>
      </c>
      <c r="F33" s="121">
        <f>IFERROR(HLOOKUP(F$6,[3]carteraycontingente!$D$13:$CD$43,[3]carteraycontingente!$A40,FALSE)/1000,0)</f>
        <v>26603.316159999988</v>
      </c>
      <c r="G33" s="121">
        <f>IFERROR(HLOOKUP(G$6,[3]carteraycontingente!$D$13:$CD$43,[3]carteraycontingente!$A40,FALSE)/1000,0)</f>
        <v>44491.071156000013</v>
      </c>
      <c r="H33" s="121">
        <f>IFERROR(HLOOKUP(H$6,[3]carteraycontingente!$D$13:$CD$43,[3]carteraycontingente!$A40,FALSE)/1000,0)</f>
        <v>7829.7190000000046</v>
      </c>
      <c r="I33" s="121">
        <f>IFERROR(HLOOKUP(I$6,[3]carteraycontingente!$D$13:$CD$43,[3]carteraycontingente!$A40,FALSE)/1000,0)</f>
        <v>65366.355788000001</v>
      </c>
      <c r="J33" s="121">
        <f>IFERROR(HLOOKUP(J$6,[3]carteraycontingente!$D$13:$CD$43,[3]carteraycontingente!$A40,FALSE)/1000,0)</f>
        <v>138719.18012020004</v>
      </c>
      <c r="K33" s="121">
        <f>IFERROR(HLOOKUP(K$6,[3]carteraycontingente!$D$13:$CD$43,[3]carteraycontingente!$A40,FALSE)/1000,0)</f>
        <v>31838.111253199982</v>
      </c>
      <c r="L33" s="121">
        <f>IFERROR(HLOOKUP(L$6,[3]carteraycontingente!$D$13:$CD$43,[3]carteraycontingente!$A40,FALSE)/1000,0)</f>
        <v>20760.048580000017</v>
      </c>
      <c r="M33" s="121">
        <f>IFERROR(HLOOKUP(M$6,[3]carteraycontingente!$D$13:$CD$43,[3]carteraycontingente!$A40,FALSE)/1000,0)</f>
        <v>25137.333170000005</v>
      </c>
      <c r="N33" s="121">
        <f>IFERROR(HLOOKUP(N$6,[3]carteraycontingente!$D$13:$CD$43,[3]carteraycontingente!$A40,FALSE)/1000,0)</f>
        <v>8402.6399199999978</v>
      </c>
      <c r="O33" s="121">
        <f>IFERROR(HLOOKUP(O$6,[3]carteraycontingente!$D$13:$CD$43,[3]carteraycontingente!$A40,FALSE)/1000,0)</f>
        <v>13406.656279999999</v>
      </c>
      <c r="P33" s="121">
        <f>IFERROR(HLOOKUP(P$6,[3]carteraycontingente!$D$13:$CD$43,[3]carteraycontingente!$A40,FALSE)/1000,0)</f>
        <v>581.29813000000001</v>
      </c>
      <c r="Q33" s="121">
        <f>IFERROR(HLOOKUP(Q$6,[3]carteraycontingente!$D$13:$CD$43,[3]carteraycontingente!$A40,FALSE)/1000,0)</f>
        <v>13921.164443400005</v>
      </c>
      <c r="R33" s="121">
        <f>IFERROR(HLOOKUP(R$6,[3]carteraycontingente!$D$13:$CD$43,[3]carteraycontingente!$A40,FALSE)/1000,0)</f>
        <v>88160.940133199969</v>
      </c>
      <c r="S33" s="121">
        <f>IFERROR(HLOOKUP(S$6,[3]carteraycontingente!$D$13:$CD$43,[3]carteraycontingente!$A40,FALSE)/1000,0)</f>
        <v>34005.986339999996</v>
      </c>
      <c r="T33" s="121">
        <f>IFERROR(HLOOKUP(T$6,[3]carteraycontingente!$D$13:$CD$43,[3]carteraycontingente!$A40,FALSE)/1000,0)</f>
        <v>18680.725784000006</v>
      </c>
      <c r="U33" s="121">
        <f>IFERROR(HLOOKUP(U$6,[3]carteraycontingente!$D$13:$CD$43,[3]carteraycontingente!$A40,FALSE)/1000,0)</f>
        <v>4057.6815471999994</v>
      </c>
      <c r="V33" s="121">
        <f>SUM('[3]10259-1'!B33:V33)+SUM('53-2'!B33:U33)</f>
        <v>2331744.1272789994</v>
      </c>
      <c r="W33" s="292">
        <f t="shared" si="0"/>
        <v>0.32513366177656022</v>
      </c>
    </row>
    <row r="34" spans="1:23" ht="15" customHeight="1" x14ac:dyDescent="0.2">
      <c r="A34" s="120" t="s">
        <v>43</v>
      </c>
      <c r="B34" s="121">
        <f>IFERROR(HLOOKUP(B$6,[3]carteraycontingente!$D$13:$CD$43,[3]carteraycontingente!$A41,FALSE)/1000,0)</f>
        <v>799.32379000000003</v>
      </c>
      <c r="C34" s="121">
        <f>IFERROR(HLOOKUP(C$6,[3]carteraycontingente!$D$13:$CD$43,[3]carteraycontingente!$A41,FALSE)/1000,0)</f>
        <v>15631.016687800002</v>
      </c>
      <c r="D34" s="121">
        <f>IFERROR(HLOOKUP(D$6,[3]carteraycontingente!$D$13:$CD$43,[3]carteraycontingente!$A41,FALSE)/1000,0)</f>
        <v>528.41599999999994</v>
      </c>
      <c r="E34" s="121">
        <f>IFERROR(HLOOKUP(E$6,[3]carteraycontingente!$D$13:$CD$43,[3]carteraycontingente!$A41,FALSE)/1000,0)</f>
        <v>0</v>
      </c>
      <c r="F34" s="121">
        <f>IFERROR(HLOOKUP(F$6,[3]carteraycontingente!$D$13:$CD$43,[3]carteraycontingente!$A41,FALSE)/1000,0)</f>
        <v>2103.701</v>
      </c>
      <c r="G34" s="121">
        <f>IFERROR(HLOOKUP(G$6,[3]carteraycontingente!$D$13:$CD$43,[3]carteraycontingente!$A41,FALSE)/1000,0)</f>
        <v>670.78347000000008</v>
      </c>
      <c r="H34" s="121">
        <f>IFERROR(HLOOKUP(H$6,[3]carteraycontingente!$D$13:$CD$43,[3]carteraycontingente!$A41,FALSE)/1000,0)</f>
        <v>13360.844829999998</v>
      </c>
      <c r="I34" s="121">
        <f>IFERROR(HLOOKUP(I$6,[3]carteraycontingente!$D$13:$CD$43,[3]carteraycontingente!$A41,FALSE)/1000,0)</f>
        <v>446.65814999999998</v>
      </c>
      <c r="J34" s="121">
        <f>IFERROR(HLOOKUP(J$6,[3]carteraycontingente!$D$13:$CD$43,[3]carteraycontingente!$A41,FALSE)/1000,0)</f>
        <v>418.56810999999999</v>
      </c>
      <c r="K34" s="121">
        <f>IFERROR(HLOOKUP(K$6,[3]carteraycontingente!$D$13:$CD$43,[3]carteraycontingente!$A41,FALSE)/1000,0)</f>
        <v>6192.7107478000007</v>
      </c>
      <c r="L34" s="121">
        <f>IFERROR(HLOOKUP(L$6,[3]carteraycontingente!$D$13:$CD$43,[3]carteraycontingente!$A41,FALSE)/1000,0)</f>
        <v>0</v>
      </c>
      <c r="M34" s="121">
        <f>IFERROR(HLOOKUP(M$6,[3]carteraycontingente!$D$13:$CD$43,[3]carteraycontingente!$A41,FALSE)/1000,0)</f>
        <v>0</v>
      </c>
      <c r="N34" s="121">
        <f>IFERROR(HLOOKUP(N$6,[3]carteraycontingente!$D$13:$CD$43,[3]carteraycontingente!$A41,FALSE)/1000,0)</f>
        <v>897.86226499999998</v>
      </c>
      <c r="O34" s="121">
        <f>IFERROR(HLOOKUP(O$6,[3]carteraycontingente!$D$13:$CD$43,[3]carteraycontingente!$A41,FALSE)/1000,0)</f>
        <v>1606.7121500000001</v>
      </c>
      <c r="P34" s="121">
        <f>IFERROR(HLOOKUP(P$6,[3]carteraycontingente!$D$13:$CD$43,[3]carteraycontingente!$A41,FALSE)/1000,0)</f>
        <v>443.96699000000007</v>
      </c>
      <c r="Q34" s="121">
        <f>IFERROR(HLOOKUP(Q$6,[3]carteraycontingente!$D$13:$CD$43,[3]carteraycontingente!$A41,FALSE)/1000,0)</f>
        <v>861.25175000000002</v>
      </c>
      <c r="R34" s="121">
        <f>IFERROR(HLOOKUP(R$6,[3]carteraycontingente!$D$13:$CD$43,[3]carteraycontingente!$A41,FALSE)/1000,0)</f>
        <v>1284.73595</v>
      </c>
      <c r="S34" s="121">
        <f>IFERROR(HLOOKUP(S$6,[3]carteraycontingente!$D$13:$CD$43,[3]carteraycontingente!$A41,FALSE)/1000,0)</f>
        <v>0</v>
      </c>
      <c r="T34" s="121">
        <f>IFERROR(HLOOKUP(T$6,[3]carteraycontingente!$D$13:$CD$43,[3]carteraycontingente!$A41,FALSE)/1000,0)</f>
        <v>128.92869999999999</v>
      </c>
      <c r="U34" s="121">
        <f>IFERROR(HLOOKUP(U$6,[3]carteraycontingente!$D$13:$CD$43,[3]carteraycontingente!$A41,FALSE)/1000,0)</f>
        <v>66.47063</v>
      </c>
      <c r="V34" s="121">
        <f>SUM('[3]10259-1'!B34:V34)+SUM('53-2'!B34:U34)</f>
        <v>315012.86699960002</v>
      </c>
      <c r="W34" s="292">
        <f t="shared" si="0"/>
        <v>4.3924753902492633E-2</v>
      </c>
    </row>
    <row r="35" spans="1:23" s="38" customFormat="1" ht="15" customHeight="1" x14ac:dyDescent="0.25">
      <c r="A35" s="120" t="s">
        <v>44</v>
      </c>
      <c r="B35" s="121">
        <f>IFERROR(HLOOKUP(B$6,[3]carteraycontingente!$D$13:$CD$43,[3]carteraycontingente!$A42,FALSE)/1000,0)</f>
        <v>1919.04844</v>
      </c>
      <c r="C35" s="121">
        <f>IFERROR(HLOOKUP(C$6,[3]carteraycontingente!$D$13:$CD$43,[3]carteraycontingente!$A42,FALSE)/1000,0)</f>
        <v>0</v>
      </c>
      <c r="D35" s="121">
        <f>IFERROR(HLOOKUP(D$6,[3]carteraycontingente!$D$13:$CD$43,[3]carteraycontingente!$A42,FALSE)/1000,0)</f>
        <v>0</v>
      </c>
      <c r="E35" s="121">
        <f>IFERROR(HLOOKUP(E$6,[3]carteraycontingente!$D$13:$CD$43,[3]carteraycontingente!$A42,FALSE)/1000,0)</f>
        <v>28674.617569999991</v>
      </c>
      <c r="F35" s="121">
        <f>IFERROR(HLOOKUP(F$6,[3]carteraycontingente!$D$13:$CD$43,[3]carteraycontingente!$A42,FALSE)/1000,0)</f>
        <v>18493.93472999999</v>
      </c>
      <c r="G35" s="121">
        <f>IFERROR(HLOOKUP(G$6,[3]carteraycontingente!$D$13:$CD$43,[3]carteraycontingente!$A42,FALSE)/1000,0)</f>
        <v>68987.79350499998</v>
      </c>
      <c r="H35" s="121">
        <f>IFERROR(HLOOKUP(H$6,[3]carteraycontingente!$D$13:$CD$43,[3]carteraycontingente!$A42,FALSE)/1000,0)</f>
        <v>921.31307000000015</v>
      </c>
      <c r="I35" s="121">
        <f>IFERROR(HLOOKUP(I$6,[3]carteraycontingente!$D$13:$CD$43,[3]carteraycontingente!$A42,FALSE)/1000,0)</f>
        <v>48736.689938999989</v>
      </c>
      <c r="J35" s="121">
        <f>IFERROR(HLOOKUP(J$6,[3]carteraycontingente!$D$13:$CD$43,[3]carteraycontingente!$A42,FALSE)/1000,0)</f>
        <v>4618.121689999999</v>
      </c>
      <c r="K35" s="121">
        <f>IFERROR(HLOOKUP(K$6,[3]carteraycontingente!$D$13:$CD$43,[3]carteraycontingente!$A42,FALSE)/1000,0)</f>
        <v>10701.778088200001</v>
      </c>
      <c r="L35" s="121">
        <f>IFERROR(HLOOKUP(L$6,[3]carteraycontingente!$D$13:$CD$43,[3]carteraycontingente!$A42,FALSE)/1000,0)</f>
        <v>19759.770031999997</v>
      </c>
      <c r="M35" s="121">
        <f>IFERROR(HLOOKUP(M$6,[3]carteraycontingente!$D$13:$CD$43,[3]carteraycontingente!$A42,FALSE)/1000,0)</f>
        <v>5084.086626199999</v>
      </c>
      <c r="N35" s="121">
        <f>IFERROR(HLOOKUP(N$6,[3]carteraycontingente!$D$13:$CD$43,[3]carteraycontingente!$A42,FALSE)/1000,0)</f>
        <v>0</v>
      </c>
      <c r="O35" s="121">
        <f>IFERROR(HLOOKUP(O$6,[3]carteraycontingente!$D$13:$CD$43,[3]carteraycontingente!$A42,FALSE)/1000,0)</f>
        <v>147.72978999999998</v>
      </c>
      <c r="P35" s="121">
        <f>IFERROR(HLOOKUP(P$6,[3]carteraycontingente!$D$13:$CD$43,[3]carteraycontingente!$A42,FALSE)/1000,0)</f>
        <v>668.0234099999999</v>
      </c>
      <c r="Q35" s="121">
        <f>IFERROR(HLOOKUP(Q$6,[3]carteraycontingente!$D$13:$CD$43,[3]carteraycontingente!$A42,FALSE)/1000,0)</f>
        <v>17408.257593200007</v>
      </c>
      <c r="R35" s="121">
        <f>IFERROR(HLOOKUP(R$6,[3]carteraycontingente!$D$13:$CD$43,[3]carteraycontingente!$A42,FALSE)/1000,0)</f>
        <v>20758.823141599994</v>
      </c>
      <c r="S35" s="121">
        <f>IFERROR(HLOOKUP(S$6,[3]carteraycontingente!$D$13:$CD$43,[3]carteraycontingente!$A42,FALSE)/1000,0)</f>
        <v>16042.400379800003</v>
      </c>
      <c r="T35" s="121">
        <f>IFERROR(HLOOKUP(T$6,[3]carteraycontingente!$D$13:$CD$43,[3]carteraycontingente!$A42,FALSE)/1000,0)</f>
        <v>522.81438000000003</v>
      </c>
      <c r="U35" s="121">
        <f>IFERROR(HLOOKUP(U$6,[3]carteraycontingente!$D$13:$CD$43,[3]carteraycontingente!$A42,FALSE)/1000,0)</f>
        <v>960.99447999999995</v>
      </c>
      <c r="V35" s="121">
        <f>SUM('[3]10259-1'!B35:V35)+SUM('53-2'!B35:U35)</f>
        <v>626690.40144419996</v>
      </c>
      <c r="W35" s="292">
        <f t="shared" si="0"/>
        <v>8.7384435812667124E-2</v>
      </c>
    </row>
    <row r="36" spans="1:23" s="38" customFormat="1" ht="15" customHeight="1" x14ac:dyDescent="0.25">
      <c r="A36" s="120" t="s">
        <v>45</v>
      </c>
      <c r="B36" s="121">
        <f>IFERROR(HLOOKUP(B$6,[3]carteraycontingente!$D$13:$CD$43,[3]carteraycontingente!$A43,FALSE)/1000,0)</f>
        <v>0</v>
      </c>
      <c r="C36" s="121">
        <f>IFERROR(HLOOKUP(C$6,[3]carteraycontingente!$D$13:$CD$43,[3]carteraycontingente!$A43,FALSE)/1000,0)</f>
        <v>0</v>
      </c>
      <c r="D36" s="121">
        <f>IFERROR(HLOOKUP(D$6,[3]carteraycontingente!$D$13:$CD$43,[3]carteraycontingente!$A43,FALSE)/1000,0)</f>
        <v>0</v>
      </c>
      <c r="E36" s="121">
        <f>IFERROR(HLOOKUP(E$6,[3]carteraycontingente!$D$13:$CD$43,[3]carteraycontingente!$A43,FALSE)/1000,0)</f>
        <v>0</v>
      </c>
      <c r="F36" s="121">
        <f>IFERROR(HLOOKUP(F$6,[3]carteraycontingente!$D$13:$CD$43,[3]carteraycontingente!$A43,FALSE)/1000,0)</f>
        <v>0</v>
      </c>
      <c r="G36" s="121">
        <f>IFERROR(HLOOKUP(G$6,[3]carteraycontingente!$D$13:$CD$43,[3]carteraycontingente!$A43,FALSE)/1000,0)</f>
        <v>0</v>
      </c>
      <c r="H36" s="121">
        <f>IFERROR(HLOOKUP(H$6,[3]carteraycontingente!$D$13:$CD$43,[3]carteraycontingente!$A43,FALSE)/1000,0)</f>
        <v>0</v>
      </c>
      <c r="I36" s="121">
        <f>IFERROR(HLOOKUP(I$6,[3]carteraycontingente!$D$13:$CD$43,[3]carteraycontingente!$A43,FALSE)/1000,0)</f>
        <v>0</v>
      </c>
      <c r="J36" s="121">
        <f>IFERROR(HLOOKUP(J$6,[3]carteraycontingente!$D$13:$CD$43,[3]carteraycontingente!$A43,FALSE)/1000,0)</f>
        <v>0</v>
      </c>
      <c r="K36" s="121">
        <f>IFERROR(HLOOKUP(K$6,[3]carteraycontingente!$D$13:$CD$43,[3]carteraycontingente!$A43,FALSE)/1000,0)</f>
        <v>0</v>
      </c>
      <c r="L36" s="121">
        <f>IFERROR(HLOOKUP(L$6,[3]carteraycontingente!$D$13:$CD$43,[3]carteraycontingente!$A43,FALSE)/1000,0)</f>
        <v>0</v>
      </c>
      <c r="M36" s="121">
        <f>IFERROR(HLOOKUP(M$6,[3]carteraycontingente!$D$13:$CD$43,[3]carteraycontingente!$A43,FALSE)/1000,0)</f>
        <v>0</v>
      </c>
      <c r="N36" s="121">
        <f>IFERROR(HLOOKUP(N$6,[3]carteraycontingente!$D$13:$CD$43,[3]carteraycontingente!$A43,FALSE)/1000,0)</f>
        <v>0</v>
      </c>
      <c r="O36" s="121">
        <f>IFERROR(HLOOKUP(O$6,[3]carteraycontingente!$D$13:$CD$43,[3]carteraycontingente!$A43,FALSE)/1000,0)</f>
        <v>0</v>
      </c>
      <c r="P36" s="121">
        <f>IFERROR(HLOOKUP(P$6,[3]carteraycontingente!$D$13:$CD$43,[3]carteraycontingente!$A43,FALSE)/1000,0)</f>
        <v>0</v>
      </c>
      <c r="Q36" s="121">
        <f>IFERROR(HLOOKUP(Q$6,[3]carteraycontingente!$D$13:$CD$43,[3]carteraycontingente!$A43,FALSE)/1000,0)</f>
        <v>0</v>
      </c>
      <c r="R36" s="121">
        <f>IFERROR(HLOOKUP(R$6,[3]carteraycontingente!$D$13:$CD$43,[3]carteraycontingente!$A43,FALSE)/1000,0)</f>
        <v>0</v>
      </c>
      <c r="S36" s="121">
        <f>IFERROR(HLOOKUP(S$6,[3]carteraycontingente!$D$13:$CD$43,[3]carteraycontingente!$A43,FALSE)/1000,0)</f>
        <v>0</v>
      </c>
      <c r="T36" s="121">
        <f>IFERROR(HLOOKUP(T$6,[3]carteraycontingente!$D$13:$CD$43,[3]carteraycontingente!$A43,FALSE)/1000,0)</f>
        <v>0</v>
      </c>
      <c r="U36" s="121">
        <f>IFERROR(HLOOKUP(U$6,[3]carteraycontingente!$D$13:$CD$43,[3]carteraycontingente!$A43,FALSE)/1000,0)</f>
        <v>0</v>
      </c>
      <c r="V36" s="121">
        <f>SUM('[3]10259-1'!B36:V36)+SUM('53-2'!B36:U36)</f>
        <v>0</v>
      </c>
      <c r="W36" s="292">
        <f t="shared" si="0"/>
        <v>0</v>
      </c>
    </row>
    <row r="37" spans="1:23" s="38" customFormat="1" ht="15" customHeight="1" x14ac:dyDescent="0.25">
      <c r="A37" s="123" t="s">
        <v>263</v>
      </c>
      <c r="B37" s="124">
        <f>SUM(B7:B36)</f>
        <v>107113.09941899999</v>
      </c>
      <c r="C37" s="124">
        <f t="shared" ref="C37:W37" si="1">SUM(C7:C36)</f>
        <v>187934.909342</v>
      </c>
      <c r="D37" s="124">
        <f t="shared" si="1"/>
        <v>100105.33150420003</v>
      </c>
      <c r="E37" s="124">
        <f t="shared" si="1"/>
        <v>207918.03522200001</v>
      </c>
      <c r="F37" s="124">
        <f t="shared" si="1"/>
        <v>98115.16793619997</v>
      </c>
      <c r="G37" s="124">
        <f t="shared" si="1"/>
        <v>301672.69659480004</v>
      </c>
      <c r="H37" s="124">
        <f t="shared" si="1"/>
        <v>85441.463960000008</v>
      </c>
      <c r="I37" s="124">
        <f t="shared" si="1"/>
        <v>252859.97754559992</v>
      </c>
      <c r="J37" s="124">
        <f t="shared" si="1"/>
        <v>252212.83637020001</v>
      </c>
      <c r="K37" s="124">
        <f t="shared" si="1"/>
        <v>88130.743883599993</v>
      </c>
      <c r="L37" s="124">
        <f t="shared" si="1"/>
        <v>80776.574807800018</v>
      </c>
      <c r="M37" s="124">
        <f t="shared" si="1"/>
        <v>59678.898606200011</v>
      </c>
      <c r="N37" s="124">
        <f t="shared" si="1"/>
        <v>23146.066823799996</v>
      </c>
      <c r="O37" s="124">
        <f t="shared" si="1"/>
        <v>37981.536614800003</v>
      </c>
      <c r="P37" s="124">
        <f t="shared" si="1"/>
        <v>23053.002280000004</v>
      </c>
      <c r="Q37" s="124">
        <f t="shared" si="1"/>
        <v>106809.08380619998</v>
      </c>
      <c r="R37" s="124">
        <f t="shared" si="1"/>
        <v>159145.68226939999</v>
      </c>
      <c r="S37" s="124">
        <f t="shared" si="1"/>
        <v>70120.825895400005</v>
      </c>
      <c r="T37" s="124">
        <f t="shared" si="1"/>
        <v>30178.884384000005</v>
      </c>
      <c r="U37" s="124">
        <f>SUM(U7:U36)</f>
        <v>26916.023252599996</v>
      </c>
      <c r="V37" s="124">
        <f>SUM(V7:V36)</f>
        <v>7171647.8525728006</v>
      </c>
      <c r="W37" s="173">
        <f t="shared" si="1"/>
        <v>0.99999999999999978</v>
      </c>
    </row>
    <row r="38" spans="1:23" s="48" customFormat="1" ht="15" customHeight="1" x14ac:dyDescent="0.2">
      <c r="A38" s="294" t="s">
        <v>339</v>
      </c>
      <c r="B38" s="122">
        <f>+B37/$V$37</f>
        <v>1.4935632872795557E-2</v>
      </c>
      <c r="C38" s="122">
        <f t="shared" ref="C38:V38" si="2">+C37/$V$37</f>
        <v>2.6205261776005788E-2</v>
      </c>
      <c r="D38" s="122">
        <f t="shared" si="2"/>
        <v>1.3958483958228322E-2</v>
      </c>
      <c r="E38" s="122">
        <f t="shared" si="2"/>
        <v>2.8991668232484426E-2</v>
      </c>
      <c r="F38" s="122">
        <f t="shared" si="2"/>
        <v>1.3680979595366153E-2</v>
      </c>
      <c r="G38" s="122">
        <f t="shared" si="2"/>
        <v>4.2064627655494284E-2</v>
      </c>
      <c r="H38" s="122">
        <f t="shared" si="2"/>
        <v>1.1913784072561261E-2</v>
      </c>
      <c r="I38" s="122">
        <f t="shared" si="2"/>
        <v>3.5258281324408225E-2</v>
      </c>
      <c r="J38" s="122">
        <f t="shared" si="2"/>
        <v>3.5168045274241909E-2</v>
      </c>
      <c r="K38" s="122">
        <f t="shared" si="2"/>
        <v>1.2288771799075917E-2</v>
      </c>
      <c r="L38" s="122">
        <f t="shared" si="2"/>
        <v>1.1263321410688303E-2</v>
      </c>
      <c r="M38" s="122">
        <f t="shared" si="2"/>
        <v>8.3215043227185849E-3</v>
      </c>
      <c r="N38" s="122">
        <f t="shared" si="2"/>
        <v>3.2274405129215089E-3</v>
      </c>
      <c r="O38" s="122">
        <f t="shared" si="2"/>
        <v>5.2960682670962819E-3</v>
      </c>
      <c r="P38" s="122">
        <f t="shared" si="2"/>
        <v>3.214463782090169E-3</v>
      </c>
      <c r="Q38" s="122">
        <f t="shared" si="2"/>
        <v>1.4893241553666448E-2</v>
      </c>
      <c r="R38" s="122">
        <f t="shared" si="2"/>
        <v>2.2190950467863128E-2</v>
      </c>
      <c r="S38" s="122">
        <f t="shared" si="2"/>
        <v>9.7775054404329736E-3</v>
      </c>
      <c r="T38" s="122">
        <f t="shared" si="2"/>
        <v>4.2080822991292649E-3</v>
      </c>
      <c r="U38" s="122">
        <f t="shared" si="2"/>
        <v>3.7531155748178543E-3</v>
      </c>
      <c r="V38" s="122">
        <f t="shared" si="2"/>
        <v>1</v>
      </c>
      <c r="W38" s="294"/>
    </row>
    <row r="39" spans="1:23" ht="15" customHeight="1" thickBot="1" x14ac:dyDescent="0.25">
      <c r="A39" s="127"/>
      <c r="B39" s="128"/>
      <c r="C39" s="128"/>
      <c r="D39" s="128"/>
      <c r="E39" s="128"/>
      <c r="F39" s="129"/>
      <c r="G39" s="129"/>
      <c r="H39" s="129"/>
      <c r="I39" s="129"/>
      <c r="J39" s="129"/>
      <c r="K39" s="129"/>
      <c r="L39" s="129"/>
      <c r="M39" s="129"/>
      <c r="N39" s="128"/>
      <c r="O39" s="128"/>
      <c r="P39" s="128"/>
      <c r="Q39" s="128"/>
      <c r="R39" s="128"/>
      <c r="S39" s="128"/>
      <c r="T39" s="128"/>
      <c r="U39" s="128"/>
      <c r="V39" s="128"/>
      <c r="W39" s="127"/>
    </row>
    <row r="40" spans="1:23" ht="15" customHeight="1" thickTop="1" x14ac:dyDescent="0.2">
      <c r="A40" s="131" t="s">
        <v>252</v>
      </c>
      <c r="B40" s="47"/>
      <c r="C40" s="47"/>
      <c r="D40" s="47"/>
      <c r="E40" s="47"/>
      <c r="F40" s="122"/>
      <c r="G40" s="122"/>
      <c r="H40" s="122"/>
      <c r="I40" s="122"/>
      <c r="J40" s="122"/>
      <c r="K40" s="122"/>
      <c r="L40" s="122"/>
      <c r="M40" s="122"/>
      <c r="N40" s="47"/>
      <c r="O40" s="47"/>
      <c r="P40" s="47"/>
      <c r="Q40" s="47"/>
      <c r="R40" s="47"/>
      <c r="S40" s="47"/>
      <c r="T40" s="47"/>
      <c r="U40" s="47"/>
      <c r="V40" s="47"/>
      <c r="W40" s="131"/>
    </row>
    <row r="41" spans="1:23" ht="15" customHeight="1" x14ac:dyDescent="0.2">
      <c r="A41" s="38"/>
      <c r="B41" s="38"/>
      <c r="C41" s="38"/>
      <c r="D41" s="38"/>
      <c r="E41" s="38"/>
      <c r="F41" s="121"/>
      <c r="G41" s="121"/>
      <c r="H41" s="121"/>
      <c r="I41" s="121"/>
      <c r="J41" s="121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120"/>
      <c r="W41" s="38"/>
    </row>
    <row r="42" spans="1:23" ht="15" customHeight="1" x14ac:dyDescent="0.2">
      <c r="A42" s="115"/>
      <c r="B42" s="38"/>
      <c r="C42" s="38"/>
      <c r="D42" s="38"/>
      <c r="E42" s="38"/>
      <c r="F42" s="121"/>
      <c r="G42" s="121"/>
      <c r="H42" s="121"/>
      <c r="I42" s="121"/>
      <c r="J42" s="121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</row>
  </sheetData>
  <mergeCells count="4">
    <mergeCell ref="A1:W1"/>
    <mergeCell ref="A2:W2"/>
    <mergeCell ref="A3:W3"/>
    <mergeCell ref="A4:W4"/>
  </mergeCells>
  <pageMargins left="0.93" right="0.25" top="0.63" bottom="0.64" header="0.5" footer="0.5"/>
  <pageSetup scale="44" orientation="landscape" horizont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10DD3E-C590-4E23-B02F-D126E89400F6}">
  <sheetPr>
    <pageSetUpPr fitToPage="1"/>
  </sheetPr>
  <dimension ref="A1:V50"/>
  <sheetViews>
    <sheetView zoomScale="85" zoomScaleNormal="85" workbookViewId="0">
      <selection activeCell="B16" sqref="B16"/>
    </sheetView>
  </sheetViews>
  <sheetFormatPr defaultColWidth="11.42578125" defaultRowHeight="12.75" x14ac:dyDescent="0.2"/>
  <cols>
    <col min="1" max="1" width="56.140625" style="133" customWidth="1"/>
    <col min="2" max="22" width="11.5703125" style="116" customWidth="1"/>
    <col min="23" max="256" width="11.42578125" style="116"/>
    <col min="257" max="257" width="56.140625" style="116" customWidth="1"/>
    <col min="258" max="278" width="11.5703125" style="116" customWidth="1"/>
    <col min="279" max="512" width="11.42578125" style="116"/>
    <col min="513" max="513" width="56.140625" style="116" customWidth="1"/>
    <col min="514" max="534" width="11.5703125" style="116" customWidth="1"/>
    <col min="535" max="768" width="11.42578125" style="116"/>
    <col min="769" max="769" width="56.140625" style="116" customWidth="1"/>
    <col min="770" max="790" width="11.5703125" style="116" customWidth="1"/>
    <col min="791" max="1024" width="11.42578125" style="116"/>
    <col min="1025" max="1025" width="56.140625" style="116" customWidth="1"/>
    <col min="1026" max="1046" width="11.5703125" style="116" customWidth="1"/>
    <col min="1047" max="1280" width="11.42578125" style="116"/>
    <col min="1281" max="1281" width="56.140625" style="116" customWidth="1"/>
    <col min="1282" max="1302" width="11.5703125" style="116" customWidth="1"/>
    <col min="1303" max="1536" width="11.42578125" style="116"/>
    <col min="1537" max="1537" width="56.140625" style="116" customWidth="1"/>
    <col min="1538" max="1558" width="11.5703125" style="116" customWidth="1"/>
    <col min="1559" max="1792" width="11.42578125" style="116"/>
    <col min="1793" max="1793" width="56.140625" style="116" customWidth="1"/>
    <col min="1794" max="1814" width="11.5703125" style="116" customWidth="1"/>
    <col min="1815" max="2048" width="11.42578125" style="116"/>
    <col min="2049" max="2049" width="56.140625" style="116" customWidth="1"/>
    <col min="2050" max="2070" width="11.5703125" style="116" customWidth="1"/>
    <col min="2071" max="2304" width="11.42578125" style="116"/>
    <col min="2305" max="2305" width="56.140625" style="116" customWidth="1"/>
    <col min="2306" max="2326" width="11.5703125" style="116" customWidth="1"/>
    <col min="2327" max="2560" width="11.42578125" style="116"/>
    <col min="2561" max="2561" width="56.140625" style="116" customWidth="1"/>
    <col min="2562" max="2582" width="11.5703125" style="116" customWidth="1"/>
    <col min="2583" max="2816" width="11.42578125" style="116"/>
    <col min="2817" max="2817" width="56.140625" style="116" customWidth="1"/>
    <col min="2818" max="2838" width="11.5703125" style="116" customWidth="1"/>
    <col min="2839" max="3072" width="11.42578125" style="116"/>
    <col min="3073" max="3073" width="56.140625" style="116" customWidth="1"/>
    <col min="3074" max="3094" width="11.5703125" style="116" customWidth="1"/>
    <col min="3095" max="3328" width="11.42578125" style="116"/>
    <col min="3329" max="3329" width="56.140625" style="116" customWidth="1"/>
    <col min="3330" max="3350" width="11.5703125" style="116" customWidth="1"/>
    <col min="3351" max="3584" width="11.42578125" style="116"/>
    <col min="3585" max="3585" width="56.140625" style="116" customWidth="1"/>
    <col min="3586" max="3606" width="11.5703125" style="116" customWidth="1"/>
    <col min="3607" max="3840" width="11.42578125" style="116"/>
    <col min="3841" max="3841" width="56.140625" style="116" customWidth="1"/>
    <col min="3842" max="3862" width="11.5703125" style="116" customWidth="1"/>
    <col min="3863" max="4096" width="11.42578125" style="116"/>
    <col min="4097" max="4097" width="56.140625" style="116" customWidth="1"/>
    <col min="4098" max="4118" width="11.5703125" style="116" customWidth="1"/>
    <col min="4119" max="4352" width="11.42578125" style="116"/>
    <col min="4353" max="4353" width="56.140625" style="116" customWidth="1"/>
    <col min="4354" max="4374" width="11.5703125" style="116" customWidth="1"/>
    <col min="4375" max="4608" width="11.42578125" style="116"/>
    <col min="4609" max="4609" width="56.140625" style="116" customWidth="1"/>
    <col min="4610" max="4630" width="11.5703125" style="116" customWidth="1"/>
    <col min="4631" max="4864" width="11.42578125" style="116"/>
    <col min="4865" max="4865" width="56.140625" style="116" customWidth="1"/>
    <col min="4866" max="4886" width="11.5703125" style="116" customWidth="1"/>
    <col min="4887" max="5120" width="11.42578125" style="116"/>
    <col min="5121" max="5121" width="56.140625" style="116" customWidth="1"/>
    <col min="5122" max="5142" width="11.5703125" style="116" customWidth="1"/>
    <col min="5143" max="5376" width="11.42578125" style="116"/>
    <col min="5377" max="5377" width="56.140625" style="116" customWidth="1"/>
    <col min="5378" max="5398" width="11.5703125" style="116" customWidth="1"/>
    <col min="5399" max="5632" width="11.42578125" style="116"/>
    <col min="5633" max="5633" width="56.140625" style="116" customWidth="1"/>
    <col min="5634" max="5654" width="11.5703125" style="116" customWidth="1"/>
    <col min="5655" max="5888" width="11.42578125" style="116"/>
    <col min="5889" max="5889" width="56.140625" style="116" customWidth="1"/>
    <col min="5890" max="5910" width="11.5703125" style="116" customWidth="1"/>
    <col min="5911" max="6144" width="11.42578125" style="116"/>
    <col min="6145" max="6145" width="56.140625" style="116" customWidth="1"/>
    <col min="6146" max="6166" width="11.5703125" style="116" customWidth="1"/>
    <col min="6167" max="6400" width="11.42578125" style="116"/>
    <col min="6401" max="6401" width="56.140625" style="116" customWidth="1"/>
    <col min="6402" max="6422" width="11.5703125" style="116" customWidth="1"/>
    <col min="6423" max="6656" width="11.42578125" style="116"/>
    <col min="6657" max="6657" width="56.140625" style="116" customWidth="1"/>
    <col min="6658" max="6678" width="11.5703125" style="116" customWidth="1"/>
    <col min="6679" max="6912" width="11.42578125" style="116"/>
    <col min="6913" max="6913" width="56.140625" style="116" customWidth="1"/>
    <col min="6914" max="6934" width="11.5703125" style="116" customWidth="1"/>
    <col min="6935" max="7168" width="11.42578125" style="116"/>
    <col min="7169" max="7169" width="56.140625" style="116" customWidth="1"/>
    <col min="7170" max="7190" width="11.5703125" style="116" customWidth="1"/>
    <col min="7191" max="7424" width="11.42578125" style="116"/>
    <col min="7425" max="7425" width="56.140625" style="116" customWidth="1"/>
    <col min="7426" max="7446" width="11.5703125" style="116" customWidth="1"/>
    <col min="7447" max="7680" width="11.42578125" style="116"/>
    <col min="7681" max="7681" width="56.140625" style="116" customWidth="1"/>
    <col min="7682" max="7702" width="11.5703125" style="116" customWidth="1"/>
    <col min="7703" max="7936" width="11.42578125" style="116"/>
    <col min="7937" max="7937" width="56.140625" style="116" customWidth="1"/>
    <col min="7938" max="7958" width="11.5703125" style="116" customWidth="1"/>
    <col min="7959" max="8192" width="11.42578125" style="116"/>
    <col min="8193" max="8193" width="56.140625" style="116" customWidth="1"/>
    <col min="8194" max="8214" width="11.5703125" style="116" customWidth="1"/>
    <col min="8215" max="8448" width="11.42578125" style="116"/>
    <col min="8449" max="8449" width="56.140625" style="116" customWidth="1"/>
    <col min="8450" max="8470" width="11.5703125" style="116" customWidth="1"/>
    <col min="8471" max="8704" width="11.42578125" style="116"/>
    <col min="8705" max="8705" width="56.140625" style="116" customWidth="1"/>
    <col min="8706" max="8726" width="11.5703125" style="116" customWidth="1"/>
    <col min="8727" max="8960" width="11.42578125" style="116"/>
    <col min="8961" max="8961" width="56.140625" style="116" customWidth="1"/>
    <col min="8962" max="8982" width="11.5703125" style="116" customWidth="1"/>
    <col min="8983" max="9216" width="11.42578125" style="116"/>
    <col min="9217" max="9217" width="56.140625" style="116" customWidth="1"/>
    <col min="9218" max="9238" width="11.5703125" style="116" customWidth="1"/>
    <col min="9239" max="9472" width="11.42578125" style="116"/>
    <col min="9473" max="9473" width="56.140625" style="116" customWidth="1"/>
    <col min="9474" max="9494" width="11.5703125" style="116" customWidth="1"/>
    <col min="9495" max="9728" width="11.42578125" style="116"/>
    <col min="9729" max="9729" width="56.140625" style="116" customWidth="1"/>
    <col min="9730" max="9750" width="11.5703125" style="116" customWidth="1"/>
    <col min="9751" max="9984" width="11.42578125" style="116"/>
    <col min="9985" max="9985" width="56.140625" style="116" customWidth="1"/>
    <col min="9986" max="10006" width="11.5703125" style="116" customWidth="1"/>
    <col min="10007" max="10240" width="11.42578125" style="116"/>
    <col min="10241" max="10241" width="56.140625" style="116" customWidth="1"/>
    <col min="10242" max="10262" width="11.5703125" style="116" customWidth="1"/>
    <col min="10263" max="10496" width="11.42578125" style="116"/>
    <col min="10497" max="10497" width="56.140625" style="116" customWidth="1"/>
    <col min="10498" max="10518" width="11.5703125" style="116" customWidth="1"/>
    <col min="10519" max="10752" width="11.42578125" style="116"/>
    <col min="10753" max="10753" width="56.140625" style="116" customWidth="1"/>
    <col min="10754" max="10774" width="11.5703125" style="116" customWidth="1"/>
    <col min="10775" max="11008" width="11.42578125" style="116"/>
    <col min="11009" max="11009" width="56.140625" style="116" customWidth="1"/>
    <col min="11010" max="11030" width="11.5703125" style="116" customWidth="1"/>
    <col min="11031" max="11264" width="11.42578125" style="116"/>
    <col min="11265" max="11265" width="56.140625" style="116" customWidth="1"/>
    <col min="11266" max="11286" width="11.5703125" style="116" customWidth="1"/>
    <col min="11287" max="11520" width="11.42578125" style="116"/>
    <col min="11521" max="11521" width="56.140625" style="116" customWidth="1"/>
    <col min="11522" max="11542" width="11.5703125" style="116" customWidth="1"/>
    <col min="11543" max="11776" width="11.42578125" style="116"/>
    <col min="11777" max="11777" width="56.140625" style="116" customWidth="1"/>
    <col min="11778" max="11798" width="11.5703125" style="116" customWidth="1"/>
    <col min="11799" max="12032" width="11.42578125" style="116"/>
    <col min="12033" max="12033" width="56.140625" style="116" customWidth="1"/>
    <col min="12034" max="12054" width="11.5703125" style="116" customWidth="1"/>
    <col min="12055" max="12288" width="11.42578125" style="116"/>
    <col min="12289" max="12289" width="56.140625" style="116" customWidth="1"/>
    <col min="12290" max="12310" width="11.5703125" style="116" customWidth="1"/>
    <col min="12311" max="12544" width="11.42578125" style="116"/>
    <col min="12545" max="12545" width="56.140625" style="116" customWidth="1"/>
    <col min="12546" max="12566" width="11.5703125" style="116" customWidth="1"/>
    <col min="12567" max="12800" width="11.42578125" style="116"/>
    <col min="12801" max="12801" width="56.140625" style="116" customWidth="1"/>
    <col min="12802" max="12822" width="11.5703125" style="116" customWidth="1"/>
    <col min="12823" max="13056" width="11.42578125" style="116"/>
    <col min="13057" max="13057" width="56.140625" style="116" customWidth="1"/>
    <col min="13058" max="13078" width="11.5703125" style="116" customWidth="1"/>
    <col min="13079" max="13312" width="11.42578125" style="116"/>
    <col min="13313" max="13313" width="56.140625" style="116" customWidth="1"/>
    <col min="13314" max="13334" width="11.5703125" style="116" customWidth="1"/>
    <col min="13335" max="13568" width="11.42578125" style="116"/>
    <col min="13569" max="13569" width="56.140625" style="116" customWidth="1"/>
    <col min="13570" max="13590" width="11.5703125" style="116" customWidth="1"/>
    <col min="13591" max="13824" width="11.42578125" style="116"/>
    <col min="13825" max="13825" width="56.140625" style="116" customWidth="1"/>
    <col min="13826" max="13846" width="11.5703125" style="116" customWidth="1"/>
    <col min="13847" max="14080" width="11.42578125" style="116"/>
    <col min="14081" max="14081" width="56.140625" style="116" customWidth="1"/>
    <col min="14082" max="14102" width="11.5703125" style="116" customWidth="1"/>
    <col min="14103" max="14336" width="11.42578125" style="116"/>
    <col min="14337" max="14337" width="56.140625" style="116" customWidth="1"/>
    <col min="14338" max="14358" width="11.5703125" style="116" customWidth="1"/>
    <col min="14359" max="14592" width="11.42578125" style="116"/>
    <col min="14593" max="14593" width="56.140625" style="116" customWidth="1"/>
    <col min="14594" max="14614" width="11.5703125" style="116" customWidth="1"/>
    <col min="14615" max="14848" width="11.42578125" style="116"/>
    <col min="14849" max="14849" width="56.140625" style="116" customWidth="1"/>
    <col min="14850" max="14870" width="11.5703125" style="116" customWidth="1"/>
    <col min="14871" max="15104" width="11.42578125" style="116"/>
    <col min="15105" max="15105" width="56.140625" style="116" customWidth="1"/>
    <col min="15106" max="15126" width="11.5703125" style="116" customWidth="1"/>
    <col min="15127" max="15360" width="11.42578125" style="116"/>
    <col min="15361" max="15361" width="56.140625" style="116" customWidth="1"/>
    <col min="15362" max="15382" width="11.5703125" style="116" customWidth="1"/>
    <col min="15383" max="15616" width="11.42578125" style="116"/>
    <col min="15617" max="15617" width="56.140625" style="116" customWidth="1"/>
    <col min="15618" max="15638" width="11.5703125" style="116" customWidth="1"/>
    <col min="15639" max="15872" width="11.42578125" style="116"/>
    <col min="15873" max="15873" width="56.140625" style="116" customWidth="1"/>
    <col min="15874" max="15894" width="11.5703125" style="116" customWidth="1"/>
    <col min="15895" max="16128" width="11.42578125" style="116"/>
    <col min="16129" max="16129" width="56.140625" style="116" customWidth="1"/>
    <col min="16130" max="16150" width="11.5703125" style="116" customWidth="1"/>
    <col min="16151" max="16384" width="11.42578125" style="116"/>
  </cols>
  <sheetData>
    <row r="1" spans="1:22" s="18" customFormat="1" ht="30" customHeight="1" x14ac:dyDescent="0.25">
      <c r="A1" s="405" t="s">
        <v>80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  <c r="R1" s="405"/>
      <c r="S1" s="405"/>
      <c r="T1" s="405"/>
      <c r="U1" s="405"/>
      <c r="V1" s="405"/>
    </row>
    <row r="2" spans="1:22" s="18" customFormat="1" ht="15" customHeight="1" x14ac:dyDescent="0.25">
      <c r="A2" s="381" t="s">
        <v>299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  <c r="R2" s="381"/>
      <c r="S2" s="381"/>
      <c r="T2" s="381"/>
      <c r="U2" s="381"/>
      <c r="V2" s="381"/>
    </row>
    <row r="3" spans="1:22" s="18" customFormat="1" ht="15" customHeight="1" x14ac:dyDescent="0.25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  <c r="R3" s="381"/>
      <c r="S3" s="381"/>
      <c r="T3" s="381"/>
      <c r="U3" s="381"/>
      <c r="V3" s="381"/>
    </row>
    <row r="4" spans="1:22" s="18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  <c r="R4" s="382"/>
      <c r="S4" s="382"/>
      <c r="T4" s="382"/>
      <c r="U4" s="382"/>
      <c r="V4" s="382"/>
    </row>
    <row r="5" spans="1:22" ht="15" customHeight="1" x14ac:dyDescent="0.2">
      <c r="A5" s="115"/>
      <c r="B5" s="38"/>
      <c r="C5" s="38"/>
      <c r="D5" s="38"/>
      <c r="E5" s="38"/>
      <c r="F5" s="38"/>
      <c r="G5" s="121"/>
      <c r="H5" s="121"/>
      <c r="I5" s="121"/>
      <c r="J5" s="121"/>
      <c r="K5" s="121"/>
      <c r="L5" s="121"/>
      <c r="M5" s="38"/>
      <c r="N5" s="38"/>
      <c r="O5" s="38"/>
      <c r="P5" s="38"/>
      <c r="Q5" s="148"/>
      <c r="R5" s="38"/>
      <c r="S5" s="38"/>
      <c r="T5" s="38"/>
      <c r="U5" s="38"/>
      <c r="V5" s="38"/>
    </row>
    <row r="6" spans="1:22" s="38" customFormat="1" ht="30" customHeight="1" x14ac:dyDescent="0.25">
      <c r="A6" s="117" t="s">
        <v>300</v>
      </c>
      <c r="B6" s="39" t="s">
        <v>91</v>
      </c>
      <c r="C6" s="39" t="s">
        <v>102</v>
      </c>
      <c r="D6" s="39" t="s">
        <v>88</v>
      </c>
      <c r="E6" s="39" t="s">
        <v>103</v>
      </c>
      <c r="F6" s="39" t="s">
        <v>94</v>
      </c>
      <c r="G6" s="39" t="s">
        <v>101</v>
      </c>
      <c r="H6" s="39" t="s">
        <v>99</v>
      </c>
      <c r="I6" s="39" t="s">
        <v>89</v>
      </c>
      <c r="J6" s="39" t="s">
        <v>100</v>
      </c>
      <c r="K6" s="39" t="s">
        <v>93</v>
      </c>
      <c r="L6" s="39" t="s">
        <v>96</v>
      </c>
      <c r="M6" s="39" t="s">
        <v>87</v>
      </c>
      <c r="N6" s="39" t="s">
        <v>86</v>
      </c>
      <c r="O6" s="39" t="s">
        <v>84</v>
      </c>
      <c r="P6" s="39" t="s">
        <v>105</v>
      </c>
      <c r="Q6" s="39" t="s">
        <v>106</v>
      </c>
      <c r="R6" s="39" t="s">
        <v>92</v>
      </c>
      <c r="S6" s="39" t="s">
        <v>98</v>
      </c>
      <c r="T6" s="39" t="s">
        <v>90</v>
      </c>
      <c r="U6" s="39" t="s">
        <v>85</v>
      </c>
      <c r="V6" s="118" t="s">
        <v>81</v>
      </c>
    </row>
    <row r="7" spans="1:22" ht="15" customHeight="1" x14ac:dyDescent="0.2">
      <c r="A7" s="126" t="s">
        <v>301</v>
      </c>
      <c r="B7" s="121">
        <v>540154.24647000001</v>
      </c>
      <c r="C7" s="121">
        <v>442960.15363999997</v>
      </c>
      <c r="D7" s="121">
        <v>206027.53194000002</v>
      </c>
      <c r="E7" s="121">
        <v>63820.836299999995</v>
      </c>
      <c r="F7" s="121">
        <v>138972.91720999999</v>
      </c>
      <c r="G7" s="121">
        <v>233817.77508999998</v>
      </c>
      <c r="H7" s="121">
        <v>97309.694279999996</v>
      </c>
      <c r="I7" s="121">
        <v>117735.02427000001</v>
      </c>
      <c r="J7" s="121">
        <v>82423.170180000001</v>
      </c>
      <c r="K7" s="121">
        <v>44373.84319</v>
      </c>
      <c r="L7" s="121">
        <v>43018.864999999991</v>
      </c>
      <c r="M7" s="121">
        <v>34947.3822</v>
      </c>
      <c r="N7" s="121">
        <v>75803.265830000004</v>
      </c>
      <c r="O7" s="121">
        <v>41911.06882</v>
      </c>
      <c r="P7" s="121">
        <v>38660.000160000003</v>
      </c>
      <c r="Q7" s="121">
        <v>24176.584689999996</v>
      </c>
      <c r="R7" s="121">
        <v>39493.492800000007</v>
      </c>
      <c r="S7" s="121">
        <v>20426.054339999999</v>
      </c>
      <c r="T7" s="121">
        <v>34142.349289999998</v>
      </c>
      <c r="U7" s="121">
        <v>174474.62792</v>
      </c>
      <c r="V7" s="121">
        <v>143889.04905999996</v>
      </c>
    </row>
    <row r="8" spans="1:22" ht="15" customHeight="1" x14ac:dyDescent="0.2">
      <c r="A8" s="126" t="s">
        <v>302</v>
      </c>
      <c r="B8" s="121">
        <v>0</v>
      </c>
      <c r="C8" s="121">
        <v>0</v>
      </c>
      <c r="D8" s="121">
        <v>0</v>
      </c>
      <c r="E8" s="121">
        <v>0</v>
      </c>
      <c r="F8" s="121">
        <v>0</v>
      </c>
      <c r="G8" s="121">
        <v>0</v>
      </c>
      <c r="H8" s="121">
        <v>0</v>
      </c>
      <c r="I8" s="121">
        <v>0</v>
      </c>
      <c r="J8" s="121">
        <v>0</v>
      </c>
      <c r="K8" s="121">
        <v>0</v>
      </c>
      <c r="L8" s="121">
        <v>0</v>
      </c>
      <c r="M8" s="121">
        <v>0</v>
      </c>
      <c r="N8" s="121">
        <v>0</v>
      </c>
      <c r="O8" s="121">
        <v>0</v>
      </c>
      <c r="P8" s="121">
        <v>0</v>
      </c>
      <c r="Q8" s="121">
        <v>0</v>
      </c>
      <c r="R8" s="121">
        <v>0</v>
      </c>
      <c r="S8" s="121">
        <v>0</v>
      </c>
      <c r="T8" s="121">
        <v>0</v>
      </c>
      <c r="U8" s="121">
        <v>0</v>
      </c>
      <c r="V8" s="121">
        <v>0</v>
      </c>
    </row>
    <row r="9" spans="1:22" ht="15" customHeight="1" x14ac:dyDescent="0.2">
      <c r="A9" s="126" t="s">
        <v>303</v>
      </c>
      <c r="B9" s="121">
        <v>7683.5716900000007</v>
      </c>
      <c r="C9" s="121">
        <v>949.58697000000006</v>
      </c>
      <c r="D9" s="121">
        <v>0</v>
      </c>
      <c r="E9" s="121">
        <v>1040.9784300000001</v>
      </c>
      <c r="F9" s="121">
        <v>1469.6687300000003</v>
      </c>
      <c r="G9" s="121">
        <v>0</v>
      </c>
      <c r="H9" s="121">
        <v>315.25923</v>
      </c>
      <c r="I9" s="121">
        <v>0</v>
      </c>
      <c r="J9" s="121">
        <v>225.83493999999999</v>
      </c>
      <c r="K9" s="121">
        <v>1399.9767199999999</v>
      </c>
      <c r="L9" s="121">
        <v>0</v>
      </c>
      <c r="M9" s="121">
        <v>0</v>
      </c>
      <c r="N9" s="121">
        <v>0</v>
      </c>
      <c r="O9" s="121">
        <v>1511.68597</v>
      </c>
      <c r="P9" s="121">
        <v>0</v>
      </c>
      <c r="Q9" s="121">
        <v>0</v>
      </c>
      <c r="R9" s="121">
        <v>0</v>
      </c>
      <c r="S9" s="121">
        <v>0</v>
      </c>
      <c r="T9" s="121">
        <v>0</v>
      </c>
      <c r="U9" s="121">
        <v>0</v>
      </c>
      <c r="V9" s="121">
        <v>508.22120999999999</v>
      </c>
    </row>
    <row r="10" spans="1:22" ht="15" customHeight="1" x14ac:dyDescent="0.2">
      <c r="A10" s="126" t="s">
        <v>304</v>
      </c>
      <c r="B10" s="121">
        <v>0</v>
      </c>
      <c r="C10" s="121">
        <v>0</v>
      </c>
      <c r="D10" s="121">
        <v>0</v>
      </c>
      <c r="E10" s="121">
        <v>0</v>
      </c>
      <c r="F10" s="121">
        <v>0</v>
      </c>
      <c r="G10" s="121">
        <v>0</v>
      </c>
      <c r="H10" s="121">
        <v>0</v>
      </c>
      <c r="I10" s="121">
        <v>0</v>
      </c>
      <c r="J10" s="121">
        <v>0</v>
      </c>
      <c r="K10" s="121">
        <v>0</v>
      </c>
      <c r="L10" s="121">
        <v>0</v>
      </c>
      <c r="M10" s="121">
        <v>0</v>
      </c>
      <c r="N10" s="121">
        <v>0</v>
      </c>
      <c r="O10" s="121">
        <v>0</v>
      </c>
      <c r="P10" s="121">
        <v>0</v>
      </c>
      <c r="Q10" s="121">
        <v>0</v>
      </c>
      <c r="R10" s="121">
        <v>0</v>
      </c>
      <c r="S10" s="121">
        <v>0</v>
      </c>
      <c r="T10" s="121">
        <v>0</v>
      </c>
      <c r="U10" s="121">
        <v>0</v>
      </c>
      <c r="V10" s="121">
        <v>0</v>
      </c>
    </row>
    <row r="11" spans="1:22" ht="15" customHeight="1" x14ac:dyDescent="0.2">
      <c r="A11" s="126" t="s">
        <v>305</v>
      </c>
      <c r="B11" s="121">
        <v>45314.79308000001</v>
      </c>
      <c r="C11" s="121">
        <v>25992.024579999998</v>
      </c>
      <c r="D11" s="121">
        <v>2220.22019</v>
      </c>
      <c r="E11" s="121">
        <v>240.0214</v>
      </c>
      <c r="F11" s="121">
        <v>609.31340999999998</v>
      </c>
      <c r="G11" s="121">
        <v>2609.8704400000001</v>
      </c>
      <c r="H11" s="121">
        <v>1529.71478</v>
      </c>
      <c r="I11" s="121">
        <v>2288.22829</v>
      </c>
      <c r="J11" s="121">
        <v>1398.9652800000001</v>
      </c>
      <c r="K11" s="121">
        <v>682.5</v>
      </c>
      <c r="L11" s="121">
        <v>167.49026999999998</v>
      </c>
      <c r="M11" s="121">
        <v>3230.4500600000001</v>
      </c>
      <c r="N11" s="121">
        <v>3845.9481800000003</v>
      </c>
      <c r="O11" s="121">
        <v>754.00486999999998</v>
      </c>
      <c r="P11" s="121">
        <v>867.63085999999998</v>
      </c>
      <c r="Q11" s="121">
        <v>0</v>
      </c>
      <c r="R11" s="121">
        <v>989.8595600000001</v>
      </c>
      <c r="S11" s="121">
        <v>514.76521000000002</v>
      </c>
      <c r="T11" s="121">
        <v>2393.4255899999998</v>
      </c>
      <c r="U11" s="121">
        <v>2644.27088</v>
      </c>
      <c r="V11" s="121">
        <v>33.892769999999999</v>
      </c>
    </row>
    <row r="12" spans="1:22" ht="15" customHeight="1" x14ac:dyDescent="0.2">
      <c r="A12" s="120" t="s">
        <v>306</v>
      </c>
      <c r="B12" s="121">
        <v>0</v>
      </c>
      <c r="C12" s="121">
        <v>0</v>
      </c>
      <c r="D12" s="121">
        <v>0</v>
      </c>
      <c r="E12" s="121">
        <v>0</v>
      </c>
      <c r="F12" s="121">
        <v>0</v>
      </c>
      <c r="G12" s="121">
        <v>0</v>
      </c>
      <c r="H12" s="121">
        <v>0</v>
      </c>
      <c r="I12" s="121">
        <v>0</v>
      </c>
      <c r="J12" s="121">
        <v>0</v>
      </c>
      <c r="K12" s="121">
        <v>0</v>
      </c>
      <c r="L12" s="121">
        <v>0</v>
      </c>
      <c r="M12" s="121">
        <v>0</v>
      </c>
      <c r="N12" s="121">
        <v>0</v>
      </c>
      <c r="O12" s="121">
        <v>0</v>
      </c>
      <c r="P12" s="121">
        <v>0</v>
      </c>
      <c r="Q12" s="121">
        <v>0</v>
      </c>
      <c r="R12" s="121">
        <v>0</v>
      </c>
      <c r="S12" s="121">
        <v>0</v>
      </c>
      <c r="T12" s="121">
        <v>0</v>
      </c>
      <c r="U12" s="121">
        <v>0</v>
      </c>
      <c r="V12" s="121">
        <v>0</v>
      </c>
    </row>
    <row r="13" spans="1:22" ht="15" customHeight="1" x14ac:dyDescent="0.2">
      <c r="A13" s="120" t="s">
        <v>307</v>
      </c>
      <c r="B13" s="121">
        <v>44736.850670000007</v>
      </c>
      <c r="C13" s="121">
        <v>25992.024579999998</v>
      </c>
      <c r="D13" s="121">
        <v>2220.22019</v>
      </c>
      <c r="E13" s="121">
        <v>240.0214</v>
      </c>
      <c r="F13" s="121">
        <v>609.31340999999998</v>
      </c>
      <c r="G13" s="121">
        <v>2609.8704400000001</v>
      </c>
      <c r="H13" s="121">
        <v>1529.71478</v>
      </c>
      <c r="I13" s="121">
        <v>2288.22829</v>
      </c>
      <c r="J13" s="121">
        <v>1398.9652800000001</v>
      </c>
      <c r="K13" s="121">
        <v>682.5</v>
      </c>
      <c r="L13" s="121">
        <v>167.49026999999998</v>
      </c>
      <c r="M13" s="121">
        <v>3230.4500600000001</v>
      </c>
      <c r="N13" s="121">
        <v>3845.9481800000003</v>
      </c>
      <c r="O13" s="121">
        <v>754.00486999999998</v>
      </c>
      <c r="P13" s="121">
        <v>867.63085999999998</v>
      </c>
      <c r="Q13" s="121">
        <v>0</v>
      </c>
      <c r="R13" s="121">
        <v>989.8595600000001</v>
      </c>
      <c r="S13" s="121">
        <v>514.76521000000002</v>
      </c>
      <c r="T13" s="121">
        <v>2393.4255899999998</v>
      </c>
      <c r="U13" s="121">
        <v>2644.27088</v>
      </c>
      <c r="V13" s="121">
        <v>33.892769999999999</v>
      </c>
    </row>
    <row r="14" spans="1:22" ht="15" customHeight="1" x14ac:dyDescent="0.2">
      <c r="A14" s="120" t="s">
        <v>308</v>
      </c>
      <c r="B14" s="121">
        <v>577.94241</v>
      </c>
      <c r="C14" s="121">
        <v>0</v>
      </c>
      <c r="D14" s="121">
        <v>0</v>
      </c>
      <c r="E14" s="121">
        <v>0</v>
      </c>
      <c r="F14" s="121">
        <v>0</v>
      </c>
      <c r="G14" s="121">
        <v>0</v>
      </c>
      <c r="H14" s="121">
        <v>0</v>
      </c>
      <c r="I14" s="121">
        <v>0</v>
      </c>
      <c r="J14" s="121">
        <v>0</v>
      </c>
      <c r="K14" s="121">
        <v>0</v>
      </c>
      <c r="L14" s="121">
        <v>0</v>
      </c>
      <c r="M14" s="121">
        <v>0</v>
      </c>
      <c r="N14" s="121">
        <v>0</v>
      </c>
      <c r="O14" s="121">
        <v>0</v>
      </c>
      <c r="P14" s="121">
        <v>0</v>
      </c>
      <c r="Q14" s="121">
        <v>0</v>
      </c>
      <c r="R14" s="121">
        <v>0</v>
      </c>
      <c r="S14" s="121">
        <v>0</v>
      </c>
      <c r="T14" s="121">
        <v>0</v>
      </c>
      <c r="U14" s="121">
        <v>0</v>
      </c>
      <c r="V14" s="121">
        <v>0</v>
      </c>
    </row>
    <row r="15" spans="1:22" ht="15" customHeight="1" x14ac:dyDescent="0.2">
      <c r="A15" s="126" t="s">
        <v>309</v>
      </c>
      <c r="B15" s="121">
        <v>0</v>
      </c>
      <c r="C15" s="121">
        <v>89.658570000000012</v>
      </c>
      <c r="D15" s="121">
        <v>0</v>
      </c>
      <c r="E15" s="121">
        <v>0</v>
      </c>
      <c r="F15" s="121">
        <v>0</v>
      </c>
      <c r="G15" s="121">
        <v>0</v>
      </c>
      <c r="H15" s="121">
        <v>0</v>
      </c>
      <c r="I15" s="121">
        <v>0</v>
      </c>
      <c r="J15" s="121">
        <v>0</v>
      </c>
      <c r="K15" s="121">
        <v>0</v>
      </c>
      <c r="L15" s="121">
        <v>0</v>
      </c>
      <c r="M15" s="121">
        <v>0</v>
      </c>
      <c r="N15" s="121">
        <v>0</v>
      </c>
      <c r="O15" s="121">
        <v>0</v>
      </c>
      <c r="P15" s="121">
        <v>0</v>
      </c>
      <c r="Q15" s="121">
        <v>336.48877000000005</v>
      </c>
      <c r="R15" s="121">
        <v>0</v>
      </c>
      <c r="S15" s="121">
        <v>0</v>
      </c>
      <c r="T15" s="121">
        <v>0</v>
      </c>
      <c r="U15" s="121">
        <v>155.5</v>
      </c>
      <c r="V15" s="121">
        <v>0</v>
      </c>
    </row>
    <row r="16" spans="1:22" ht="15" customHeight="1" x14ac:dyDescent="0.2">
      <c r="A16" s="120" t="s">
        <v>310</v>
      </c>
      <c r="B16" s="121">
        <v>0</v>
      </c>
      <c r="C16" s="121">
        <v>0</v>
      </c>
      <c r="D16" s="121">
        <v>0</v>
      </c>
      <c r="E16" s="121">
        <v>0</v>
      </c>
      <c r="F16" s="121">
        <v>0</v>
      </c>
      <c r="G16" s="121">
        <v>0</v>
      </c>
      <c r="H16" s="121">
        <v>0</v>
      </c>
      <c r="I16" s="121">
        <v>0</v>
      </c>
      <c r="J16" s="121">
        <v>0</v>
      </c>
      <c r="K16" s="121">
        <v>0</v>
      </c>
      <c r="L16" s="121">
        <v>0</v>
      </c>
      <c r="M16" s="121">
        <v>0</v>
      </c>
      <c r="N16" s="121">
        <v>0</v>
      </c>
      <c r="O16" s="121">
        <v>0</v>
      </c>
      <c r="P16" s="121">
        <v>0</v>
      </c>
      <c r="Q16" s="121">
        <v>0</v>
      </c>
      <c r="R16" s="121">
        <v>0</v>
      </c>
      <c r="S16" s="121">
        <v>0</v>
      </c>
      <c r="T16" s="121">
        <v>0</v>
      </c>
      <c r="U16" s="121">
        <v>0</v>
      </c>
      <c r="V16" s="121">
        <v>0</v>
      </c>
    </row>
    <row r="17" spans="1:22" ht="15" customHeight="1" x14ac:dyDescent="0.2">
      <c r="A17" s="120" t="s">
        <v>311</v>
      </c>
      <c r="B17" s="121">
        <v>0</v>
      </c>
      <c r="C17" s="121">
        <v>89.658570000000012</v>
      </c>
      <c r="D17" s="121">
        <v>0</v>
      </c>
      <c r="E17" s="121">
        <v>0</v>
      </c>
      <c r="F17" s="121">
        <v>0</v>
      </c>
      <c r="G17" s="121">
        <v>0</v>
      </c>
      <c r="H17" s="121">
        <v>0</v>
      </c>
      <c r="I17" s="121">
        <v>0</v>
      </c>
      <c r="J17" s="121">
        <v>0</v>
      </c>
      <c r="K17" s="121">
        <v>0</v>
      </c>
      <c r="L17" s="121">
        <v>0</v>
      </c>
      <c r="M17" s="121">
        <v>0</v>
      </c>
      <c r="N17" s="121">
        <v>0</v>
      </c>
      <c r="O17" s="121">
        <v>0</v>
      </c>
      <c r="P17" s="121">
        <v>0</v>
      </c>
      <c r="Q17" s="121">
        <v>336.48877000000005</v>
      </c>
      <c r="R17" s="121">
        <v>0</v>
      </c>
      <c r="S17" s="121">
        <v>0</v>
      </c>
      <c r="T17" s="121">
        <v>0</v>
      </c>
      <c r="U17" s="121">
        <v>155.5</v>
      </c>
      <c r="V17" s="121">
        <v>0</v>
      </c>
    </row>
    <row r="18" spans="1:22" ht="15" customHeight="1" x14ac:dyDescent="0.2">
      <c r="A18" s="120" t="s">
        <v>312</v>
      </c>
      <c r="B18" s="121">
        <v>0</v>
      </c>
      <c r="C18" s="121">
        <v>0</v>
      </c>
      <c r="D18" s="121">
        <v>0</v>
      </c>
      <c r="E18" s="121">
        <v>0</v>
      </c>
      <c r="F18" s="121">
        <v>0</v>
      </c>
      <c r="G18" s="121">
        <v>0</v>
      </c>
      <c r="H18" s="121">
        <v>0</v>
      </c>
      <c r="I18" s="121">
        <v>0</v>
      </c>
      <c r="J18" s="121">
        <v>0</v>
      </c>
      <c r="K18" s="121">
        <v>0</v>
      </c>
      <c r="L18" s="121">
        <v>0</v>
      </c>
      <c r="M18" s="121">
        <v>0</v>
      </c>
      <c r="N18" s="121">
        <v>0</v>
      </c>
      <c r="O18" s="121">
        <v>0</v>
      </c>
      <c r="P18" s="121">
        <v>0</v>
      </c>
      <c r="Q18" s="121">
        <v>0</v>
      </c>
      <c r="R18" s="121">
        <v>0</v>
      </c>
      <c r="S18" s="121">
        <v>0</v>
      </c>
      <c r="T18" s="121">
        <v>0</v>
      </c>
      <c r="U18" s="121">
        <v>0</v>
      </c>
      <c r="V18" s="121">
        <v>0</v>
      </c>
    </row>
    <row r="19" spans="1:22" ht="15" customHeight="1" x14ac:dyDescent="0.2">
      <c r="A19" s="120" t="s">
        <v>313</v>
      </c>
      <c r="B19" s="121">
        <v>0</v>
      </c>
      <c r="C19" s="121">
        <v>0</v>
      </c>
      <c r="D19" s="121">
        <v>0</v>
      </c>
      <c r="E19" s="121">
        <v>0</v>
      </c>
      <c r="F19" s="121">
        <v>0</v>
      </c>
      <c r="G19" s="121">
        <v>0</v>
      </c>
      <c r="H19" s="121">
        <v>0</v>
      </c>
      <c r="I19" s="121">
        <v>0</v>
      </c>
      <c r="J19" s="121">
        <v>0</v>
      </c>
      <c r="K19" s="121">
        <v>0</v>
      </c>
      <c r="L19" s="121">
        <v>0</v>
      </c>
      <c r="M19" s="121">
        <v>0</v>
      </c>
      <c r="N19" s="121">
        <v>0</v>
      </c>
      <c r="O19" s="121">
        <v>0</v>
      </c>
      <c r="P19" s="121">
        <v>0</v>
      </c>
      <c r="Q19" s="121">
        <v>0</v>
      </c>
      <c r="R19" s="121">
        <v>0</v>
      </c>
      <c r="S19" s="121">
        <v>0</v>
      </c>
      <c r="T19" s="121">
        <v>0</v>
      </c>
      <c r="U19" s="121">
        <v>0</v>
      </c>
      <c r="V19" s="121">
        <v>0</v>
      </c>
    </row>
    <row r="20" spans="1:22" ht="15" customHeight="1" x14ac:dyDescent="0.2">
      <c r="A20" s="126" t="s">
        <v>314</v>
      </c>
      <c r="B20" s="121">
        <v>18243.909090000001</v>
      </c>
      <c r="C20" s="121">
        <v>16546.773589999997</v>
      </c>
      <c r="D20" s="121">
        <v>54323.561529999992</v>
      </c>
      <c r="E20" s="121">
        <v>37.778179999999999</v>
      </c>
      <c r="F20" s="121">
        <v>41732.03355</v>
      </c>
      <c r="G20" s="121">
        <v>0</v>
      </c>
      <c r="H20" s="121">
        <v>12478.704900000001</v>
      </c>
      <c r="I20" s="121">
        <v>0</v>
      </c>
      <c r="J20" s="121">
        <v>298.09753999999998</v>
      </c>
      <c r="K20" s="121">
        <v>32852.69685</v>
      </c>
      <c r="L20" s="121">
        <v>189.71290999999999</v>
      </c>
      <c r="M20" s="121">
        <v>5218.6119200000012</v>
      </c>
      <c r="N20" s="121">
        <v>47173.423649999997</v>
      </c>
      <c r="O20" s="121">
        <v>35306.397069999999</v>
      </c>
      <c r="P20" s="121">
        <v>1028.19488</v>
      </c>
      <c r="Q20" s="121">
        <v>0</v>
      </c>
      <c r="R20" s="121">
        <v>415.44031999999993</v>
      </c>
      <c r="S20" s="121">
        <v>48022.331389999999</v>
      </c>
      <c r="T20" s="121">
        <v>30</v>
      </c>
      <c r="U20" s="121">
        <v>0</v>
      </c>
      <c r="V20" s="121">
        <v>53690.542730000001</v>
      </c>
    </row>
    <row r="21" spans="1:22" ht="15" customHeight="1" x14ac:dyDescent="0.2">
      <c r="A21" s="120" t="s">
        <v>315</v>
      </c>
      <c r="B21" s="121">
        <v>17774.234240000002</v>
      </c>
      <c r="C21" s="121">
        <v>0</v>
      </c>
      <c r="D21" s="121">
        <v>0</v>
      </c>
      <c r="E21" s="121">
        <v>0</v>
      </c>
      <c r="F21" s="121">
        <v>0</v>
      </c>
      <c r="G21" s="121">
        <v>0</v>
      </c>
      <c r="H21" s="121">
        <v>0</v>
      </c>
      <c r="I21" s="121">
        <v>0</v>
      </c>
      <c r="J21" s="121">
        <v>298.09753999999998</v>
      </c>
      <c r="K21" s="121">
        <v>0</v>
      </c>
      <c r="L21" s="121">
        <v>0</v>
      </c>
      <c r="M21" s="121">
        <v>0</v>
      </c>
      <c r="N21" s="121">
        <v>0</v>
      </c>
      <c r="O21" s="121">
        <v>0</v>
      </c>
      <c r="P21" s="121">
        <v>0</v>
      </c>
      <c r="Q21" s="121">
        <v>0</v>
      </c>
      <c r="R21" s="121">
        <v>0</v>
      </c>
      <c r="S21" s="121">
        <v>0</v>
      </c>
      <c r="T21" s="121">
        <v>0</v>
      </c>
      <c r="U21" s="121">
        <v>0</v>
      </c>
      <c r="V21" s="121">
        <v>0</v>
      </c>
    </row>
    <row r="22" spans="1:22" ht="15" customHeight="1" x14ac:dyDescent="0.2">
      <c r="A22" s="120" t="s">
        <v>316</v>
      </c>
      <c r="B22" s="121">
        <v>0</v>
      </c>
      <c r="C22" s="121">
        <v>0</v>
      </c>
      <c r="D22" s="121">
        <v>0</v>
      </c>
      <c r="E22" s="121">
        <v>0</v>
      </c>
      <c r="F22" s="121">
        <v>0</v>
      </c>
      <c r="G22" s="121">
        <v>0</v>
      </c>
      <c r="H22" s="121">
        <v>0</v>
      </c>
      <c r="I22" s="121">
        <v>0</v>
      </c>
      <c r="J22" s="121">
        <v>0</v>
      </c>
      <c r="K22" s="121">
        <v>0</v>
      </c>
      <c r="L22" s="121">
        <v>0</v>
      </c>
      <c r="M22" s="121">
        <v>0</v>
      </c>
      <c r="N22" s="121">
        <v>0</v>
      </c>
      <c r="O22" s="121">
        <v>0</v>
      </c>
      <c r="P22" s="121">
        <v>0</v>
      </c>
      <c r="Q22" s="121">
        <v>0</v>
      </c>
      <c r="R22" s="121">
        <v>0</v>
      </c>
      <c r="S22" s="121">
        <v>0</v>
      </c>
      <c r="T22" s="121">
        <v>0</v>
      </c>
      <c r="U22" s="121">
        <v>0</v>
      </c>
      <c r="V22" s="121">
        <v>0</v>
      </c>
    </row>
    <row r="23" spans="1:22" ht="15" customHeight="1" x14ac:dyDescent="0.2">
      <c r="A23" s="120" t="s">
        <v>317</v>
      </c>
      <c r="B23" s="121">
        <v>355.49196000000001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1">
        <v>0</v>
      </c>
      <c r="J23" s="121">
        <v>0</v>
      </c>
      <c r="K23" s="121">
        <v>0</v>
      </c>
      <c r="L23" s="121">
        <v>0</v>
      </c>
      <c r="M23" s="121">
        <v>0</v>
      </c>
      <c r="N23" s="121">
        <v>0</v>
      </c>
      <c r="O23" s="121">
        <v>0</v>
      </c>
      <c r="P23" s="121">
        <v>0</v>
      </c>
      <c r="Q23" s="121">
        <v>0</v>
      </c>
      <c r="R23" s="121">
        <v>0</v>
      </c>
      <c r="S23" s="121">
        <v>0</v>
      </c>
      <c r="T23" s="121">
        <v>0</v>
      </c>
      <c r="U23" s="121">
        <v>0</v>
      </c>
      <c r="V23" s="121">
        <v>0</v>
      </c>
    </row>
    <row r="24" spans="1:22" ht="15" customHeight="1" x14ac:dyDescent="0.2">
      <c r="A24" s="120" t="s">
        <v>318</v>
      </c>
      <c r="B24" s="121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0</v>
      </c>
      <c r="I24" s="121">
        <v>0</v>
      </c>
      <c r="J24" s="121">
        <v>0</v>
      </c>
      <c r="K24" s="121">
        <v>0</v>
      </c>
      <c r="L24" s="121">
        <v>0</v>
      </c>
      <c r="M24" s="121">
        <v>0</v>
      </c>
      <c r="N24" s="121">
        <v>0</v>
      </c>
      <c r="O24" s="121">
        <v>0</v>
      </c>
      <c r="P24" s="121">
        <v>0</v>
      </c>
      <c r="Q24" s="121">
        <v>0</v>
      </c>
      <c r="R24" s="121">
        <v>0</v>
      </c>
      <c r="S24" s="121">
        <v>0</v>
      </c>
      <c r="T24" s="121">
        <v>0</v>
      </c>
      <c r="U24" s="121">
        <v>0</v>
      </c>
      <c r="V24" s="121">
        <v>0</v>
      </c>
    </row>
    <row r="25" spans="1:22" ht="15" customHeight="1" x14ac:dyDescent="0.2">
      <c r="A25" s="120" t="s">
        <v>319</v>
      </c>
      <c r="B25" s="121">
        <v>0</v>
      </c>
      <c r="C25" s="121">
        <v>0</v>
      </c>
      <c r="D25" s="121">
        <v>0</v>
      </c>
      <c r="E25" s="121">
        <v>0</v>
      </c>
      <c r="F25" s="121">
        <v>0</v>
      </c>
      <c r="G25" s="121">
        <v>0</v>
      </c>
      <c r="H25" s="121">
        <v>0</v>
      </c>
      <c r="I25" s="121">
        <v>0</v>
      </c>
      <c r="J25" s="121">
        <v>0</v>
      </c>
      <c r="K25" s="121">
        <v>0</v>
      </c>
      <c r="L25" s="121">
        <v>0</v>
      </c>
      <c r="M25" s="121">
        <v>0</v>
      </c>
      <c r="N25" s="121">
        <v>0</v>
      </c>
      <c r="O25" s="121">
        <v>0</v>
      </c>
      <c r="P25" s="121">
        <v>0</v>
      </c>
      <c r="Q25" s="121">
        <v>0</v>
      </c>
      <c r="R25" s="121">
        <v>0</v>
      </c>
      <c r="S25" s="121">
        <v>0</v>
      </c>
      <c r="T25" s="121">
        <v>0</v>
      </c>
      <c r="U25" s="121">
        <v>0</v>
      </c>
      <c r="V25" s="121">
        <v>0</v>
      </c>
    </row>
    <row r="26" spans="1:22" ht="15" customHeight="1" x14ac:dyDescent="0.2">
      <c r="A26" s="120" t="s">
        <v>320</v>
      </c>
      <c r="B26" s="121">
        <v>0</v>
      </c>
      <c r="C26" s="121">
        <v>0</v>
      </c>
      <c r="D26" s="121">
        <v>0</v>
      </c>
      <c r="E26" s="121">
        <v>0</v>
      </c>
      <c r="F26" s="121">
        <v>0</v>
      </c>
      <c r="G26" s="121">
        <v>0</v>
      </c>
      <c r="H26" s="121">
        <v>0</v>
      </c>
      <c r="I26" s="121">
        <v>0</v>
      </c>
      <c r="J26" s="121">
        <v>0</v>
      </c>
      <c r="K26" s="121">
        <v>0</v>
      </c>
      <c r="L26" s="121">
        <v>0</v>
      </c>
      <c r="M26" s="121">
        <v>0</v>
      </c>
      <c r="N26" s="121">
        <v>0</v>
      </c>
      <c r="O26" s="121">
        <v>0</v>
      </c>
      <c r="P26" s="121">
        <v>0</v>
      </c>
      <c r="Q26" s="121">
        <v>0</v>
      </c>
      <c r="R26" s="121">
        <v>0</v>
      </c>
      <c r="S26" s="121">
        <v>0</v>
      </c>
      <c r="T26" s="121">
        <v>0</v>
      </c>
      <c r="U26" s="121">
        <v>0</v>
      </c>
      <c r="V26" s="121">
        <v>0</v>
      </c>
    </row>
    <row r="27" spans="1:22" ht="15" customHeight="1" x14ac:dyDescent="0.2">
      <c r="A27" s="120" t="s">
        <v>321</v>
      </c>
      <c r="B27" s="121">
        <v>0</v>
      </c>
      <c r="C27" s="121">
        <v>0</v>
      </c>
      <c r="D27" s="121">
        <v>0</v>
      </c>
      <c r="E27" s="121">
        <v>0</v>
      </c>
      <c r="F27" s="121">
        <v>0</v>
      </c>
      <c r="G27" s="121">
        <v>0</v>
      </c>
      <c r="H27" s="121">
        <v>0</v>
      </c>
      <c r="I27" s="121">
        <v>0</v>
      </c>
      <c r="J27" s="121">
        <v>0</v>
      </c>
      <c r="K27" s="121">
        <v>0</v>
      </c>
      <c r="L27" s="121">
        <v>0</v>
      </c>
      <c r="M27" s="121">
        <v>0</v>
      </c>
      <c r="N27" s="121">
        <v>0</v>
      </c>
      <c r="O27" s="121">
        <v>0</v>
      </c>
      <c r="P27" s="121">
        <v>0</v>
      </c>
      <c r="Q27" s="121">
        <v>0</v>
      </c>
      <c r="R27" s="121">
        <v>0</v>
      </c>
      <c r="S27" s="121">
        <v>0</v>
      </c>
      <c r="T27" s="121">
        <v>0</v>
      </c>
      <c r="U27" s="121">
        <v>0</v>
      </c>
      <c r="V27" s="121">
        <v>0</v>
      </c>
    </row>
    <row r="28" spans="1:22" ht="15" customHeight="1" x14ac:dyDescent="0.2">
      <c r="A28" s="120" t="s">
        <v>322</v>
      </c>
      <c r="B28" s="121">
        <v>0</v>
      </c>
      <c r="C28" s="121">
        <v>0</v>
      </c>
      <c r="D28" s="121">
        <v>0</v>
      </c>
      <c r="E28" s="121">
        <v>0</v>
      </c>
      <c r="F28" s="121">
        <v>0</v>
      </c>
      <c r="G28" s="121">
        <v>0</v>
      </c>
      <c r="H28" s="121">
        <v>0</v>
      </c>
      <c r="I28" s="121">
        <v>0</v>
      </c>
      <c r="J28" s="121">
        <v>0</v>
      </c>
      <c r="K28" s="121">
        <v>0</v>
      </c>
      <c r="L28" s="121">
        <v>0</v>
      </c>
      <c r="M28" s="121">
        <v>0</v>
      </c>
      <c r="N28" s="121">
        <v>0</v>
      </c>
      <c r="O28" s="121">
        <v>0</v>
      </c>
      <c r="P28" s="121">
        <v>0</v>
      </c>
      <c r="Q28" s="121">
        <v>0</v>
      </c>
      <c r="R28" s="121">
        <v>0</v>
      </c>
      <c r="S28" s="121">
        <v>0</v>
      </c>
      <c r="T28" s="121">
        <v>0</v>
      </c>
      <c r="U28" s="121">
        <v>0</v>
      </c>
      <c r="V28" s="121">
        <v>0</v>
      </c>
    </row>
    <row r="29" spans="1:22" ht="15" customHeight="1" x14ac:dyDescent="0.2">
      <c r="A29" s="120" t="s">
        <v>323</v>
      </c>
      <c r="B29" s="121">
        <v>114.18289</v>
      </c>
      <c r="C29" s="121">
        <v>16546.773589999997</v>
      </c>
      <c r="D29" s="121">
        <v>54323.561529999992</v>
      </c>
      <c r="E29" s="121">
        <v>37.778179999999999</v>
      </c>
      <c r="F29" s="121">
        <v>41732.03355</v>
      </c>
      <c r="G29" s="121">
        <v>0</v>
      </c>
      <c r="H29" s="121">
        <v>12478.704900000001</v>
      </c>
      <c r="I29" s="121">
        <v>0</v>
      </c>
      <c r="J29" s="121">
        <v>0</v>
      </c>
      <c r="K29" s="121">
        <v>32852.69685</v>
      </c>
      <c r="L29" s="121">
        <v>189.71290999999999</v>
      </c>
      <c r="M29" s="121">
        <v>5218.6119200000012</v>
      </c>
      <c r="N29" s="121">
        <v>47173.423649999997</v>
      </c>
      <c r="O29" s="121">
        <v>35306.397069999999</v>
      </c>
      <c r="P29" s="121">
        <v>1028.19488</v>
      </c>
      <c r="Q29" s="121">
        <v>0</v>
      </c>
      <c r="R29" s="121">
        <v>415.44031999999993</v>
      </c>
      <c r="S29" s="121">
        <v>48022.331389999999</v>
      </c>
      <c r="T29" s="121">
        <v>30</v>
      </c>
      <c r="U29" s="121">
        <v>0</v>
      </c>
      <c r="V29" s="121">
        <v>53690.542730000001</v>
      </c>
    </row>
    <row r="30" spans="1:22" ht="15" customHeight="1" x14ac:dyDescent="0.2">
      <c r="A30" s="126" t="s">
        <v>324</v>
      </c>
      <c r="B30" s="121">
        <v>142726.79285999999</v>
      </c>
      <c r="C30" s="121">
        <v>204785.13139999995</v>
      </c>
      <c r="D30" s="121">
        <v>17204.883160000001</v>
      </c>
      <c r="E30" s="121">
        <v>20092.868210000001</v>
      </c>
      <c r="F30" s="121">
        <v>26601.846310000001</v>
      </c>
      <c r="G30" s="121">
        <v>65634.979319999999</v>
      </c>
      <c r="H30" s="121">
        <v>58974.338029999999</v>
      </c>
      <c r="I30" s="121">
        <v>51607.895269999994</v>
      </c>
      <c r="J30" s="121">
        <v>48020.593799999988</v>
      </c>
      <c r="K30" s="121">
        <v>65353.892490000006</v>
      </c>
      <c r="L30" s="121">
        <v>58840.432570000004</v>
      </c>
      <c r="M30" s="121">
        <v>11078.983239999998</v>
      </c>
      <c r="N30" s="121">
        <v>88507.02105000001</v>
      </c>
      <c r="O30" s="121">
        <v>39297.785510000002</v>
      </c>
      <c r="P30" s="121">
        <v>19810.94283</v>
      </c>
      <c r="Q30" s="121">
        <v>32710.084760000002</v>
      </c>
      <c r="R30" s="121">
        <v>44788.23141</v>
      </c>
      <c r="S30" s="121">
        <v>118869.90262999998</v>
      </c>
      <c r="T30" s="121">
        <v>14225.504370000001</v>
      </c>
      <c r="U30" s="121">
        <v>59647.69541</v>
      </c>
      <c r="V30" s="121">
        <v>127321.00869000002</v>
      </c>
    </row>
    <row r="31" spans="1:22" ht="15" customHeight="1" x14ac:dyDescent="0.2">
      <c r="A31" s="120" t="s">
        <v>325</v>
      </c>
      <c r="B31" s="121">
        <v>0</v>
      </c>
      <c r="C31" s="121">
        <v>0</v>
      </c>
      <c r="D31" s="121">
        <v>0</v>
      </c>
      <c r="E31" s="121">
        <v>0</v>
      </c>
      <c r="F31" s="121">
        <v>0</v>
      </c>
      <c r="G31" s="121">
        <v>0</v>
      </c>
      <c r="H31" s="121">
        <v>0</v>
      </c>
      <c r="I31" s="121">
        <v>0</v>
      </c>
      <c r="J31" s="121">
        <v>0</v>
      </c>
      <c r="K31" s="121">
        <v>0</v>
      </c>
      <c r="L31" s="121">
        <v>0</v>
      </c>
      <c r="M31" s="121">
        <v>0</v>
      </c>
      <c r="N31" s="121">
        <v>0</v>
      </c>
      <c r="O31" s="121">
        <v>0</v>
      </c>
      <c r="P31" s="121">
        <v>0</v>
      </c>
      <c r="Q31" s="121">
        <v>0</v>
      </c>
      <c r="R31" s="121">
        <v>0</v>
      </c>
      <c r="S31" s="121">
        <v>0</v>
      </c>
      <c r="T31" s="121">
        <v>0</v>
      </c>
      <c r="U31" s="121">
        <v>0</v>
      </c>
      <c r="V31" s="121">
        <v>0</v>
      </c>
    </row>
    <row r="32" spans="1:22" ht="15" customHeight="1" x14ac:dyDescent="0.2">
      <c r="A32" s="120" t="s">
        <v>326</v>
      </c>
      <c r="B32" s="121">
        <v>142726.79285999999</v>
      </c>
      <c r="C32" s="121">
        <v>204785.13139999995</v>
      </c>
      <c r="D32" s="121">
        <v>17204.883160000001</v>
      </c>
      <c r="E32" s="121">
        <v>20092.868210000001</v>
      </c>
      <c r="F32" s="121">
        <v>26601.846310000001</v>
      </c>
      <c r="G32" s="121">
        <v>65634.979319999999</v>
      </c>
      <c r="H32" s="121">
        <v>58974.338029999999</v>
      </c>
      <c r="I32" s="121">
        <v>51607.895269999994</v>
      </c>
      <c r="J32" s="121">
        <v>48020.593799999988</v>
      </c>
      <c r="K32" s="121">
        <v>65353.892490000006</v>
      </c>
      <c r="L32" s="121">
        <v>58840.432570000004</v>
      </c>
      <c r="M32" s="121">
        <v>11078.983239999998</v>
      </c>
      <c r="N32" s="121">
        <v>88507.02105000001</v>
      </c>
      <c r="O32" s="121">
        <v>39297.785510000002</v>
      </c>
      <c r="P32" s="121">
        <v>19810.94283</v>
      </c>
      <c r="Q32" s="121">
        <v>32710.084760000002</v>
      </c>
      <c r="R32" s="121">
        <v>44788.23141</v>
      </c>
      <c r="S32" s="121">
        <v>118869.90262999998</v>
      </c>
      <c r="T32" s="121">
        <v>14225.504370000001</v>
      </c>
      <c r="U32" s="121">
        <v>59647.69541</v>
      </c>
      <c r="V32" s="121">
        <v>127321.00869000002</v>
      </c>
    </row>
    <row r="33" spans="1:22" ht="15" customHeight="1" x14ac:dyDescent="0.2">
      <c r="A33" s="126" t="s">
        <v>327</v>
      </c>
      <c r="B33" s="121">
        <v>0</v>
      </c>
      <c r="C33" s="121">
        <v>2850.1963200000005</v>
      </c>
      <c r="D33" s="121">
        <v>0</v>
      </c>
      <c r="E33" s="121">
        <v>0</v>
      </c>
      <c r="F33" s="121">
        <v>0</v>
      </c>
      <c r="G33" s="121">
        <v>12.17292</v>
      </c>
      <c r="H33" s="121">
        <v>924.32513000000006</v>
      </c>
      <c r="I33" s="121">
        <v>0</v>
      </c>
      <c r="J33" s="121">
        <v>0</v>
      </c>
      <c r="K33" s="121">
        <v>0</v>
      </c>
      <c r="L33" s="121">
        <v>0</v>
      </c>
      <c r="M33" s="121">
        <v>0</v>
      </c>
      <c r="N33" s="121">
        <v>0</v>
      </c>
      <c r="O33" s="121">
        <v>0</v>
      </c>
      <c r="P33" s="121">
        <v>0</v>
      </c>
      <c r="Q33" s="121">
        <v>0</v>
      </c>
      <c r="R33" s="121">
        <v>0</v>
      </c>
      <c r="S33" s="121">
        <v>0</v>
      </c>
      <c r="T33" s="121">
        <v>0</v>
      </c>
      <c r="U33" s="121">
        <v>0</v>
      </c>
      <c r="V33" s="121">
        <v>0</v>
      </c>
    </row>
    <row r="34" spans="1:22" ht="15" customHeight="1" x14ac:dyDescent="0.2">
      <c r="A34" s="120" t="s">
        <v>328</v>
      </c>
      <c r="B34" s="121">
        <v>0</v>
      </c>
      <c r="C34" s="121">
        <v>0</v>
      </c>
      <c r="D34" s="121">
        <v>0</v>
      </c>
      <c r="E34" s="121">
        <v>0</v>
      </c>
      <c r="F34" s="121">
        <v>0</v>
      </c>
      <c r="G34" s="121">
        <v>0</v>
      </c>
      <c r="H34" s="121">
        <v>0</v>
      </c>
      <c r="I34" s="121">
        <v>0</v>
      </c>
      <c r="J34" s="121">
        <v>0</v>
      </c>
      <c r="K34" s="121">
        <v>0</v>
      </c>
      <c r="L34" s="121">
        <v>0</v>
      </c>
      <c r="M34" s="121">
        <v>0</v>
      </c>
      <c r="N34" s="121">
        <v>0</v>
      </c>
      <c r="O34" s="121">
        <v>0</v>
      </c>
      <c r="P34" s="121">
        <v>0</v>
      </c>
      <c r="Q34" s="121">
        <v>0</v>
      </c>
      <c r="R34" s="121">
        <v>0</v>
      </c>
      <c r="S34" s="121">
        <v>0</v>
      </c>
      <c r="T34" s="121">
        <v>0</v>
      </c>
      <c r="U34" s="121">
        <v>0</v>
      </c>
      <c r="V34" s="121">
        <v>0</v>
      </c>
    </row>
    <row r="35" spans="1:22" ht="15" customHeight="1" x14ac:dyDescent="0.2">
      <c r="A35" s="120" t="s">
        <v>329</v>
      </c>
      <c r="B35" s="121">
        <v>0</v>
      </c>
      <c r="C35" s="121">
        <v>0</v>
      </c>
      <c r="D35" s="121">
        <v>0</v>
      </c>
      <c r="E35" s="121">
        <v>0</v>
      </c>
      <c r="F35" s="121">
        <v>0</v>
      </c>
      <c r="G35" s="121">
        <v>0</v>
      </c>
      <c r="H35" s="121">
        <v>0</v>
      </c>
      <c r="I35" s="121">
        <v>0</v>
      </c>
      <c r="J35" s="121">
        <v>0</v>
      </c>
      <c r="K35" s="121">
        <v>0</v>
      </c>
      <c r="L35" s="121">
        <v>0</v>
      </c>
      <c r="M35" s="121">
        <v>0</v>
      </c>
      <c r="N35" s="121">
        <v>0</v>
      </c>
      <c r="O35" s="121">
        <v>0</v>
      </c>
      <c r="P35" s="121">
        <v>0</v>
      </c>
      <c r="Q35" s="121">
        <v>0</v>
      </c>
      <c r="R35" s="121">
        <v>0</v>
      </c>
      <c r="S35" s="121">
        <v>0</v>
      </c>
      <c r="T35" s="121">
        <v>0</v>
      </c>
      <c r="U35" s="121">
        <v>0</v>
      </c>
      <c r="V35" s="121">
        <v>0</v>
      </c>
    </row>
    <row r="36" spans="1:22" ht="15" customHeight="1" x14ac:dyDescent="0.2">
      <c r="A36" s="120" t="s">
        <v>330</v>
      </c>
      <c r="B36" s="121">
        <v>0</v>
      </c>
      <c r="C36" s="121">
        <v>2850.1963200000005</v>
      </c>
      <c r="D36" s="121">
        <v>0</v>
      </c>
      <c r="E36" s="121">
        <v>0</v>
      </c>
      <c r="F36" s="121">
        <v>0</v>
      </c>
      <c r="G36" s="121">
        <v>12.17292</v>
      </c>
      <c r="H36" s="121">
        <v>0</v>
      </c>
      <c r="I36" s="121">
        <v>0</v>
      </c>
      <c r="J36" s="121">
        <v>0</v>
      </c>
      <c r="K36" s="121">
        <v>0</v>
      </c>
      <c r="L36" s="121">
        <v>0</v>
      </c>
      <c r="M36" s="121">
        <v>0</v>
      </c>
      <c r="N36" s="121">
        <v>0</v>
      </c>
      <c r="O36" s="121">
        <v>0</v>
      </c>
      <c r="P36" s="121">
        <v>0</v>
      </c>
      <c r="Q36" s="121">
        <v>0</v>
      </c>
      <c r="R36" s="121">
        <v>0</v>
      </c>
      <c r="S36" s="121">
        <v>0</v>
      </c>
      <c r="T36" s="121">
        <v>0</v>
      </c>
      <c r="U36" s="121">
        <v>0</v>
      </c>
      <c r="V36" s="121">
        <v>0</v>
      </c>
    </row>
    <row r="37" spans="1:22" ht="15" customHeight="1" x14ac:dyDescent="0.2">
      <c r="A37" s="120" t="s">
        <v>331</v>
      </c>
      <c r="B37" s="121">
        <v>0</v>
      </c>
      <c r="C37" s="121">
        <v>0</v>
      </c>
      <c r="D37" s="121">
        <v>0</v>
      </c>
      <c r="E37" s="121">
        <v>0</v>
      </c>
      <c r="F37" s="121">
        <v>0</v>
      </c>
      <c r="G37" s="121">
        <v>0</v>
      </c>
      <c r="H37" s="121">
        <v>0</v>
      </c>
      <c r="I37" s="121">
        <v>0</v>
      </c>
      <c r="J37" s="121">
        <v>0</v>
      </c>
      <c r="K37" s="121">
        <v>0</v>
      </c>
      <c r="L37" s="121">
        <v>0</v>
      </c>
      <c r="M37" s="121">
        <v>0</v>
      </c>
      <c r="N37" s="121">
        <v>0</v>
      </c>
      <c r="O37" s="121">
        <v>0</v>
      </c>
      <c r="P37" s="121">
        <v>0</v>
      </c>
      <c r="Q37" s="121">
        <v>0</v>
      </c>
      <c r="R37" s="121">
        <v>0</v>
      </c>
      <c r="S37" s="121">
        <v>0</v>
      </c>
      <c r="T37" s="121">
        <v>0</v>
      </c>
      <c r="U37" s="121">
        <v>0</v>
      </c>
      <c r="V37" s="121">
        <v>0</v>
      </c>
    </row>
    <row r="38" spans="1:22" ht="15" customHeight="1" x14ac:dyDescent="0.2">
      <c r="A38" s="120" t="s">
        <v>332</v>
      </c>
      <c r="B38" s="121">
        <v>0</v>
      </c>
      <c r="C38" s="121">
        <v>0</v>
      </c>
      <c r="D38" s="121">
        <v>0</v>
      </c>
      <c r="E38" s="121">
        <v>0</v>
      </c>
      <c r="F38" s="121">
        <v>0</v>
      </c>
      <c r="G38" s="121">
        <v>0</v>
      </c>
      <c r="H38" s="121">
        <v>0</v>
      </c>
      <c r="I38" s="121">
        <v>0</v>
      </c>
      <c r="J38" s="121">
        <v>0</v>
      </c>
      <c r="K38" s="121">
        <v>0</v>
      </c>
      <c r="L38" s="121">
        <v>0</v>
      </c>
      <c r="M38" s="121">
        <v>0</v>
      </c>
      <c r="N38" s="121">
        <v>0</v>
      </c>
      <c r="O38" s="121">
        <v>0</v>
      </c>
      <c r="P38" s="121">
        <v>0</v>
      </c>
      <c r="Q38" s="121">
        <v>0</v>
      </c>
      <c r="R38" s="121">
        <v>0</v>
      </c>
      <c r="S38" s="121">
        <v>0</v>
      </c>
      <c r="T38" s="121">
        <v>0</v>
      </c>
      <c r="U38" s="121">
        <v>0</v>
      </c>
      <c r="V38" s="121">
        <v>0</v>
      </c>
    </row>
    <row r="39" spans="1:22" ht="15" customHeight="1" x14ac:dyDescent="0.2">
      <c r="A39" s="120" t="s">
        <v>333</v>
      </c>
      <c r="B39" s="121">
        <v>0</v>
      </c>
      <c r="C39" s="121">
        <v>0</v>
      </c>
      <c r="D39" s="121">
        <v>0</v>
      </c>
      <c r="E39" s="121">
        <v>0</v>
      </c>
      <c r="F39" s="121">
        <v>0</v>
      </c>
      <c r="G39" s="121">
        <v>0</v>
      </c>
      <c r="H39" s="121">
        <v>924.32513000000006</v>
      </c>
      <c r="I39" s="121">
        <v>0</v>
      </c>
      <c r="J39" s="121">
        <v>0</v>
      </c>
      <c r="K39" s="121">
        <v>0</v>
      </c>
      <c r="L39" s="121">
        <v>0</v>
      </c>
      <c r="M39" s="121">
        <v>0</v>
      </c>
      <c r="N39" s="121">
        <v>0</v>
      </c>
      <c r="O39" s="121">
        <v>0</v>
      </c>
      <c r="P39" s="121">
        <v>0</v>
      </c>
      <c r="Q39" s="121">
        <v>0</v>
      </c>
      <c r="R39" s="121">
        <v>0</v>
      </c>
      <c r="S39" s="121">
        <v>0</v>
      </c>
      <c r="T39" s="121">
        <v>0</v>
      </c>
      <c r="U39" s="121">
        <v>0</v>
      </c>
      <c r="V39" s="121">
        <v>0</v>
      </c>
    </row>
    <row r="40" spans="1:22" ht="15" customHeight="1" x14ac:dyDescent="0.2">
      <c r="A40" s="120" t="s">
        <v>334</v>
      </c>
      <c r="B40" s="121">
        <v>0</v>
      </c>
      <c r="C40" s="121">
        <v>0</v>
      </c>
      <c r="D40" s="121">
        <v>0</v>
      </c>
      <c r="E40" s="121">
        <v>0</v>
      </c>
      <c r="F40" s="121">
        <v>0</v>
      </c>
      <c r="G40" s="121">
        <v>0</v>
      </c>
      <c r="H40" s="121">
        <v>0</v>
      </c>
      <c r="I40" s="121">
        <v>0</v>
      </c>
      <c r="J40" s="121">
        <v>0</v>
      </c>
      <c r="K40" s="121">
        <v>0</v>
      </c>
      <c r="L40" s="121">
        <v>0</v>
      </c>
      <c r="M40" s="121">
        <v>0</v>
      </c>
      <c r="N40" s="121">
        <v>0</v>
      </c>
      <c r="O40" s="121">
        <v>0</v>
      </c>
      <c r="P40" s="121">
        <v>0</v>
      </c>
      <c r="Q40" s="121">
        <v>0</v>
      </c>
      <c r="R40" s="121">
        <v>0</v>
      </c>
      <c r="S40" s="121">
        <v>0</v>
      </c>
      <c r="T40" s="121">
        <v>0</v>
      </c>
      <c r="U40" s="121">
        <v>0</v>
      </c>
      <c r="V40" s="121">
        <v>0</v>
      </c>
    </row>
    <row r="41" spans="1:22" ht="15" customHeight="1" x14ac:dyDescent="0.2">
      <c r="A41" s="120" t="s">
        <v>335</v>
      </c>
      <c r="B41" s="121">
        <v>0</v>
      </c>
      <c r="C41" s="121">
        <v>0</v>
      </c>
      <c r="D41" s="121">
        <v>0</v>
      </c>
      <c r="E41" s="121">
        <v>0</v>
      </c>
      <c r="F41" s="121">
        <v>0</v>
      </c>
      <c r="G41" s="121">
        <v>0</v>
      </c>
      <c r="H41" s="121">
        <v>0</v>
      </c>
      <c r="I41" s="121">
        <v>0</v>
      </c>
      <c r="J41" s="121">
        <v>0</v>
      </c>
      <c r="K41" s="121">
        <v>0</v>
      </c>
      <c r="L41" s="121">
        <v>0</v>
      </c>
      <c r="M41" s="121">
        <v>0</v>
      </c>
      <c r="N41" s="121">
        <v>0</v>
      </c>
      <c r="O41" s="121">
        <v>0</v>
      </c>
      <c r="P41" s="121">
        <v>0</v>
      </c>
      <c r="Q41" s="121">
        <v>0</v>
      </c>
      <c r="R41" s="121">
        <v>0</v>
      </c>
      <c r="S41" s="121">
        <v>0</v>
      </c>
      <c r="T41" s="121">
        <v>0</v>
      </c>
      <c r="U41" s="121">
        <v>0</v>
      </c>
      <c r="V41" s="121">
        <v>0</v>
      </c>
    </row>
    <row r="42" spans="1:22" ht="15" customHeight="1" x14ac:dyDescent="0.2">
      <c r="A42" s="120" t="s">
        <v>336</v>
      </c>
      <c r="B42" s="121">
        <v>0</v>
      </c>
      <c r="C42" s="121">
        <v>0</v>
      </c>
      <c r="D42" s="121">
        <v>0</v>
      </c>
      <c r="E42" s="121">
        <v>0</v>
      </c>
      <c r="F42" s="121">
        <v>0</v>
      </c>
      <c r="G42" s="121">
        <v>0</v>
      </c>
      <c r="H42" s="121">
        <v>0</v>
      </c>
      <c r="I42" s="121">
        <v>0</v>
      </c>
      <c r="J42" s="121">
        <v>0</v>
      </c>
      <c r="K42" s="121">
        <v>0</v>
      </c>
      <c r="L42" s="121">
        <v>0</v>
      </c>
      <c r="M42" s="121">
        <v>0</v>
      </c>
      <c r="N42" s="121">
        <v>0</v>
      </c>
      <c r="O42" s="121">
        <v>0</v>
      </c>
      <c r="P42" s="121">
        <v>0</v>
      </c>
      <c r="Q42" s="121">
        <v>0</v>
      </c>
      <c r="R42" s="121">
        <v>0</v>
      </c>
      <c r="S42" s="121">
        <v>0</v>
      </c>
      <c r="T42" s="121">
        <v>0</v>
      </c>
      <c r="U42" s="121">
        <v>0</v>
      </c>
      <c r="V42" s="121">
        <v>0</v>
      </c>
    </row>
    <row r="43" spans="1:22" ht="15" customHeight="1" x14ac:dyDescent="0.2">
      <c r="A43" s="126" t="s">
        <v>337</v>
      </c>
      <c r="B43" s="121">
        <v>754123.3131899999</v>
      </c>
      <c r="C43" s="121">
        <v>694173.52506999986</v>
      </c>
      <c r="D43" s="121">
        <v>279776.19682000001</v>
      </c>
      <c r="E43" s="121">
        <v>85232.48251999999</v>
      </c>
      <c r="F43" s="121">
        <v>209385.77920999998</v>
      </c>
      <c r="G43" s="121">
        <v>302074.79776999995</v>
      </c>
      <c r="H43" s="121">
        <v>171532.03635000001</v>
      </c>
      <c r="I43" s="121">
        <v>171631.14783</v>
      </c>
      <c r="J43" s="121">
        <v>132366.66174000001</v>
      </c>
      <c r="K43" s="121">
        <v>144662.90925</v>
      </c>
      <c r="L43" s="121">
        <v>102216.50075000001</v>
      </c>
      <c r="M43" s="121">
        <v>54475.427420000007</v>
      </c>
      <c r="N43" s="121">
        <v>215329.65871000002</v>
      </c>
      <c r="O43" s="121">
        <v>118780.94223999999</v>
      </c>
      <c r="P43" s="121">
        <v>60366.768730000003</v>
      </c>
      <c r="Q43" s="121">
        <v>57223.158219999998</v>
      </c>
      <c r="R43" s="121">
        <v>85687.024090000006</v>
      </c>
      <c r="S43" s="121">
        <v>187833.05356999999</v>
      </c>
      <c r="T43" s="121">
        <v>50791.27925</v>
      </c>
      <c r="U43" s="121">
        <v>236922.09421000001</v>
      </c>
      <c r="V43" s="121">
        <v>325442.71445999993</v>
      </c>
    </row>
    <row r="44" spans="1:22" s="38" customFormat="1" ht="15" customHeight="1" x14ac:dyDescent="0.25">
      <c r="A44" s="120" t="s">
        <v>338</v>
      </c>
      <c r="B44" s="121">
        <v>352293.42278999992</v>
      </c>
      <c r="C44" s="121">
        <v>19282.972379999996</v>
      </c>
      <c r="D44" s="121">
        <v>0</v>
      </c>
      <c r="E44" s="121">
        <v>9191.3787400000001</v>
      </c>
      <c r="F44" s="121">
        <v>87.610550000000003</v>
      </c>
      <c r="G44" s="121">
        <v>0</v>
      </c>
      <c r="H44" s="121">
        <v>0</v>
      </c>
      <c r="I44" s="121">
        <v>0</v>
      </c>
      <c r="J44" s="121">
        <v>29797.750069999998</v>
      </c>
      <c r="K44" s="121">
        <v>0</v>
      </c>
      <c r="L44" s="121">
        <v>0</v>
      </c>
      <c r="M44" s="121">
        <v>0</v>
      </c>
      <c r="N44" s="121">
        <v>0</v>
      </c>
      <c r="O44" s="121">
        <v>0</v>
      </c>
      <c r="P44" s="121">
        <v>0</v>
      </c>
      <c r="Q44" s="121">
        <v>0</v>
      </c>
      <c r="R44" s="121">
        <v>0</v>
      </c>
      <c r="S44" s="121">
        <v>0</v>
      </c>
      <c r="T44" s="121">
        <v>16099.723120000001</v>
      </c>
      <c r="U44" s="121">
        <v>5556.6836000000003</v>
      </c>
      <c r="V44" s="121">
        <v>0</v>
      </c>
    </row>
    <row r="45" spans="1:22" s="38" customFormat="1" ht="15" customHeight="1" x14ac:dyDescent="0.25">
      <c r="A45" s="123" t="s">
        <v>250</v>
      </c>
      <c r="B45" s="124">
        <v>1106416.7359799999</v>
      </c>
      <c r="C45" s="124">
        <v>713456.49744999991</v>
      </c>
      <c r="D45" s="124">
        <v>279776.19682000001</v>
      </c>
      <c r="E45" s="124">
        <v>94423.861259999991</v>
      </c>
      <c r="F45" s="124">
        <v>209473.38975999999</v>
      </c>
      <c r="G45" s="124">
        <v>302074.79776999995</v>
      </c>
      <c r="H45" s="124">
        <v>171532.03635000001</v>
      </c>
      <c r="I45" s="124">
        <v>171631.14783</v>
      </c>
      <c r="J45" s="124">
        <v>162164.41181000002</v>
      </c>
      <c r="K45" s="124">
        <v>144662.90925</v>
      </c>
      <c r="L45" s="124">
        <v>102216.50075000001</v>
      </c>
      <c r="M45" s="124">
        <v>54475.427420000007</v>
      </c>
      <c r="N45" s="124">
        <v>215329.65871000002</v>
      </c>
      <c r="O45" s="124">
        <v>118780.94223999999</v>
      </c>
      <c r="P45" s="124">
        <v>60366.768730000003</v>
      </c>
      <c r="Q45" s="124">
        <v>57223.158219999998</v>
      </c>
      <c r="R45" s="124">
        <v>85687.024090000006</v>
      </c>
      <c r="S45" s="124">
        <v>187833.05356999999</v>
      </c>
      <c r="T45" s="124">
        <v>66891.002370000002</v>
      </c>
      <c r="U45" s="124">
        <v>242478.77781</v>
      </c>
      <c r="V45" s="124">
        <v>325442.71445999993</v>
      </c>
    </row>
    <row r="46" spans="1:22" ht="15" customHeight="1" x14ac:dyDescent="0.2">
      <c r="A46" s="126" t="s">
        <v>339</v>
      </c>
      <c r="B46" s="122">
        <v>0.15427650080701519</v>
      </c>
      <c r="C46" s="122">
        <v>9.9482923861524825E-2</v>
      </c>
      <c r="D46" s="122">
        <v>3.9011424222766461E-2</v>
      </c>
      <c r="E46" s="122">
        <v>1.3166271291962097E-2</v>
      </c>
      <c r="F46" s="122">
        <v>2.9208543700970393E-2</v>
      </c>
      <c r="G46" s="122">
        <v>4.2120695815997464E-2</v>
      </c>
      <c r="H46" s="122">
        <v>2.3918078499544769E-2</v>
      </c>
      <c r="I46" s="122">
        <v>2.393189840286597E-2</v>
      </c>
      <c r="J46" s="122">
        <v>2.2611875973943017E-2</v>
      </c>
      <c r="K46" s="122">
        <v>2.0171502029824883E-2</v>
      </c>
      <c r="L46" s="122">
        <v>1.4252861103442947E-2</v>
      </c>
      <c r="M46" s="122">
        <v>7.5959428748880106E-3</v>
      </c>
      <c r="N46" s="122">
        <v>3.0025129940142312E-2</v>
      </c>
      <c r="O46" s="122">
        <v>1.6562573156592812E-2</v>
      </c>
      <c r="P46" s="122">
        <v>8.4174195326516595E-3</v>
      </c>
      <c r="Q46" s="122">
        <v>7.9790808727131998E-3</v>
      </c>
      <c r="R46" s="122">
        <v>1.1948024475120176E-2</v>
      </c>
      <c r="S46" s="122">
        <v>2.6191059207911382E-2</v>
      </c>
      <c r="T46" s="122">
        <v>9.3271454105190842E-3</v>
      </c>
      <c r="U46" s="122">
        <v>3.3810747925241746E-2</v>
      </c>
      <c r="V46" s="122">
        <v>4.537907062256602E-2</v>
      </c>
    </row>
    <row r="47" spans="1:22" ht="15" customHeight="1" thickBot="1" x14ac:dyDescent="0.25">
      <c r="A47" s="174"/>
      <c r="B47" s="128"/>
      <c r="C47" s="128"/>
      <c r="D47" s="128"/>
      <c r="E47" s="128"/>
      <c r="F47" s="128"/>
      <c r="G47" s="129"/>
      <c r="H47" s="129"/>
      <c r="I47" s="129"/>
      <c r="J47" s="129"/>
      <c r="K47" s="129"/>
      <c r="L47" s="129"/>
      <c r="M47" s="128"/>
      <c r="N47" s="128"/>
      <c r="O47" s="128"/>
      <c r="P47" s="128"/>
      <c r="Q47" s="128"/>
      <c r="R47" s="128"/>
      <c r="S47" s="128"/>
      <c r="T47" s="128"/>
      <c r="U47" s="128"/>
      <c r="V47" s="128"/>
    </row>
    <row r="48" spans="1:22" ht="15" customHeight="1" thickTop="1" x14ac:dyDescent="0.2">
      <c r="A48" s="175" t="s">
        <v>252</v>
      </c>
      <c r="B48" s="38"/>
      <c r="C48" s="38"/>
      <c r="D48" s="38"/>
      <c r="E48" s="38"/>
      <c r="F48" s="38"/>
      <c r="G48" s="121"/>
      <c r="H48" s="121"/>
      <c r="I48" s="121"/>
      <c r="J48" s="121"/>
      <c r="K48" s="121"/>
      <c r="L48" s="121"/>
      <c r="M48" s="38"/>
      <c r="N48" s="38"/>
      <c r="O48" s="38"/>
      <c r="P48" s="38"/>
      <c r="Q48" s="38"/>
      <c r="R48" s="38"/>
      <c r="S48" s="38"/>
      <c r="T48" s="38"/>
      <c r="U48" s="38"/>
      <c r="V48" s="38"/>
    </row>
    <row r="49" spans="1:22" ht="15" customHeight="1" x14ac:dyDescent="0.2">
      <c r="A49" s="175" t="s">
        <v>340</v>
      </c>
      <c r="B49" s="38"/>
      <c r="C49" s="38"/>
      <c r="D49" s="38"/>
      <c r="E49" s="38"/>
      <c r="F49" s="38"/>
      <c r="G49" s="121"/>
      <c r="H49" s="121"/>
      <c r="I49" s="121"/>
      <c r="J49" s="121"/>
      <c r="K49" s="121"/>
      <c r="L49" s="121"/>
      <c r="M49" s="38"/>
      <c r="N49" s="38"/>
      <c r="O49" s="38"/>
      <c r="P49" s="38"/>
      <c r="Q49" s="38"/>
      <c r="R49" s="38"/>
      <c r="S49" s="38"/>
      <c r="T49" s="38"/>
      <c r="U49" s="38"/>
      <c r="V49" s="38"/>
    </row>
    <row r="50" spans="1:22" ht="15" customHeight="1" x14ac:dyDescent="0.2">
      <c r="A50" s="175" t="s">
        <v>341</v>
      </c>
      <c r="B50" s="38"/>
      <c r="C50" s="38"/>
      <c r="D50" s="38"/>
      <c r="E50" s="38"/>
      <c r="F50" s="38"/>
      <c r="G50" s="121"/>
      <c r="H50" s="121"/>
      <c r="I50" s="121"/>
      <c r="J50" s="121"/>
      <c r="K50" s="121"/>
      <c r="L50" s="121"/>
      <c r="M50" s="38"/>
      <c r="N50" s="38"/>
      <c r="O50" s="38"/>
      <c r="P50" s="38"/>
      <c r="Q50" s="38"/>
      <c r="R50" s="38"/>
      <c r="S50" s="38"/>
      <c r="T50" s="38"/>
      <c r="U50" s="38"/>
      <c r="V50" s="38"/>
    </row>
  </sheetData>
  <mergeCells count="4">
    <mergeCell ref="A1:V1"/>
    <mergeCell ref="A2:V2"/>
    <mergeCell ref="A3:V3"/>
    <mergeCell ref="A4:V4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9312E8-5853-402D-A4D5-C8093CB54928}">
  <sheetPr>
    <pageSetUpPr fitToPage="1"/>
  </sheetPr>
  <dimension ref="A1:W50"/>
  <sheetViews>
    <sheetView topLeftCell="B1" zoomScaleNormal="100" workbookViewId="0">
      <selection activeCell="I17" sqref="I17"/>
    </sheetView>
  </sheetViews>
  <sheetFormatPr defaultColWidth="11.42578125" defaultRowHeight="12.75" x14ac:dyDescent="0.2"/>
  <cols>
    <col min="1" max="1" width="53" style="133" customWidth="1"/>
    <col min="2" max="21" width="11.5703125" style="116" customWidth="1"/>
    <col min="22" max="22" width="12.7109375" style="116" customWidth="1"/>
    <col min="23" max="23" width="10.7109375" style="116" customWidth="1"/>
    <col min="24" max="256" width="11.42578125" style="116"/>
    <col min="257" max="257" width="53" style="116" customWidth="1"/>
    <col min="258" max="277" width="11.5703125" style="116" customWidth="1"/>
    <col min="278" max="278" width="12.7109375" style="116" customWidth="1"/>
    <col min="279" max="279" width="10.7109375" style="116" customWidth="1"/>
    <col min="280" max="512" width="11.42578125" style="116"/>
    <col min="513" max="513" width="53" style="116" customWidth="1"/>
    <col min="514" max="533" width="11.5703125" style="116" customWidth="1"/>
    <col min="534" max="534" width="12.7109375" style="116" customWidth="1"/>
    <col min="535" max="535" width="10.7109375" style="116" customWidth="1"/>
    <col min="536" max="768" width="11.42578125" style="116"/>
    <col min="769" max="769" width="53" style="116" customWidth="1"/>
    <col min="770" max="789" width="11.5703125" style="116" customWidth="1"/>
    <col min="790" max="790" width="12.7109375" style="116" customWidth="1"/>
    <col min="791" max="791" width="10.7109375" style="116" customWidth="1"/>
    <col min="792" max="1024" width="11.42578125" style="116"/>
    <col min="1025" max="1025" width="53" style="116" customWidth="1"/>
    <col min="1026" max="1045" width="11.5703125" style="116" customWidth="1"/>
    <col min="1046" max="1046" width="12.7109375" style="116" customWidth="1"/>
    <col min="1047" max="1047" width="10.7109375" style="116" customWidth="1"/>
    <col min="1048" max="1280" width="11.42578125" style="116"/>
    <col min="1281" max="1281" width="53" style="116" customWidth="1"/>
    <col min="1282" max="1301" width="11.5703125" style="116" customWidth="1"/>
    <col min="1302" max="1302" width="12.7109375" style="116" customWidth="1"/>
    <col min="1303" max="1303" width="10.7109375" style="116" customWidth="1"/>
    <col min="1304" max="1536" width="11.42578125" style="116"/>
    <col min="1537" max="1537" width="53" style="116" customWidth="1"/>
    <col min="1538" max="1557" width="11.5703125" style="116" customWidth="1"/>
    <col min="1558" max="1558" width="12.7109375" style="116" customWidth="1"/>
    <col min="1559" max="1559" width="10.7109375" style="116" customWidth="1"/>
    <col min="1560" max="1792" width="11.42578125" style="116"/>
    <col min="1793" max="1793" width="53" style="116" customWidth="1"/>
    <col min="1794" max="1813" width="11.5703125" style="116" customWidth="1"/>
    <col min="1814" max="1814" width="12.7109375" style="116" customWidth="1"/>
    <col min="1815" max="1815" width="10.7109375" style="116" customWidth="1"/>
    <col min="1816" max="2048" width="11.42578125" style="116"/>
    <col min="2049" max="2049" width="53" style="116" customWidth="1"/>
    <col min="2050" max="2069" width="11.5703125" style="116" customWidth="1"/>
    <col min="2070" max="2070" width="12.7109375" style="116" customWidth="1"/>
    <col min="2071" max="2071" width="10.7109375" style="116" customWidth="1"/>
    <col min="2072" max="2304" width="11.42578125" style="116"/>
    <col min="2305" max="2305" width="53" style="116" customWidth="1"/>
    <col min="2306" max="2325" width="11.5703125" style="116" customWidth="1"/>
    <col min="2326" max="2326" width="12.7109375" style="116" customWidth="1"/>
    <col min="2327" max="2327" width="10.7109375" style="116" customWidth="1"/>
    <col min="2328" max="2560" width="11.42578125" style="116"/>
    <col min="2561" max="2561" width="53" style="116" customWidth="1"/>
    <col min="2562" max="2581" width="11.5703125" style="116" customWidth="1"/>
    <col min="2582" max="2582" width="12.7109375" style="116" customWidth="1"/>
    <col min="2583" max="2583" width="10.7109375" style="116" customWidth="1"/>
    <col min="2584" max="2816" width="11.42578125" style="116"/>
    <col min="2817" max="2817" width="53" style="116" customWidth="1"/>
    <col min="2818" max="2837" width="11.5703125" style="116" customWidth="1"/>
    <col min="2838" max="2838" width="12.7109375" style="116" customWidth="1"/>
    <col min="2839" max="2839" width="10.7109375" style="116" customWidth="1"/>
    <col min="2840" max="3072" width="11.42578125" style="116"/>
    <col min="3073" max="3073" width="53" style="116" customWidth="1"/>
    <col min="3074" max="3093" width="11.5703125" style="116" customWidth="1"/>
    <col min="3094" max="3094" width="12.7109375" style="116" customWidth="1"/>
    <col min="3095" max="3095" width="10.7109375" style="116" customWidth="1"/>
    <col min="3096" max="3328" width="11.42578125" style="116"/>
    <col min="3329" max="3329" width="53" style="116" customWidth="1"/>
    <col min="3330" max="3349" width="11.5703125" style="116" customWidth="1"/>
    <col min="3350" max="3350" width="12.7109375" style="116" customWidth="1"/>
    <col min="3351" max="3351" width="10.7109375" style="116" customWidth="1"/>
    <col min="3352" max="3584" width="11.42578125" style="116"/>
    <col min="3585" max="3585" width="53" style="116" customWidth="1"/>
    <col min="3586" max="3605" width="11.5703125" style="116" customWidth="1"/>
    <col min="3606" max="3606" width="12.7109375" style="116" customWidth="1"/>
    <col min="3607" max="3607" width="10.7109375" style="116" customWidth="1"/>
    <col min="3608" max="3840" width="11.42578125" style="116"/>
    <col min="3841" max="3841" width="53" style="116" customWidth="1"/>
    <col min="3842" max="3861" width="11.5703125" style="116" customWidth="1"/>
    <col min="3862" max="3862" width="12.7109375" style="116" customWidth="1"/>
    <col min="3863" max="3863" width="10.7109375" style="116" customWidth="1"/>
    <col min="3864" max="4096" width="11.42578125" style="116"/>
    <col min="4097" max="4097" width="53" style="116" customWidth="1"/>
    <col min="4098" max="4117" width="11.5703125" style="116" customWidth="1"/>
    <col min="4118" max="4118" width="12.7109375" style="116" customWidth="1"/>
    <col min="4119" max="4119" width="10.7109375" style="116" customWidth="1"/>
    <col min="4120" max="4352" width="11.42578125" style="116"/>
    <col min="4353" max="4353" width="53" style="116" customWidth="1"/>
    <col min="4354" max="4373" width="11.5703125" style="116" customWidth="1"/>
    <col min="4374" max="4374" width="12.7109375" style="116" customWidth="1"/>
    <col min="4375" max="4375" width="10.7109375" style="116" customWidth="1"/>
    <col min="4376" max="4608" width="11.42578125" style="116"/>
    <col min="4609" max="4609" width="53" style="116" customWidth="1"/>
    <col min="4610" max="4629" width="11.5703125" style="116" customWidth="1"/>
    <col min="4630" max="4630" width="12.7109375" style="116" customWidth="1"/>
    <col min="4631" max="4631" width="10.7109375" style="116" customWidth="1"/>
    <col min="4632" max="4864" width="11.42578125" style="116"/>
    <col min="4865" max="4865" width="53" style="116" customWidth="1"/>
    <col min="4866" max="4885" width="11.5703125" style="116" customWidth="1"/>
    <col min="4886" max="4886" width="12.7109375" style="116" customWidth="1"/>
    <col min="4887" max="4887" width="10.7109375" style="116" customWidth="1"/>
    <col min="4888" max="5120" width="11.42578125" style="116"/>
    <col min="5121" max="5121" width="53" style="116" customWidth="1"/>
    <col min="5122" max="5141" width="11.5703125" style="116" customWidth="1"/>
    <col min="5142" max="5142" width="12.7109375" style="116" customWidth="1"/>
    <col min="5143" max="5143" width="10.7109375" style="116" customWidth="1"/>
    <col min="5144" max="5376" width="11.42578125" style="116"/>
    <col min="5377" max="5377" width="53" style="116" customWidth="1"/>
    <col min="5378" max="5397" width="11.5703125" style="116" customWidth="1"/>
    <col min="5398" max="5398" width="12.7109375" style="116" customWidth="1"/>
    <col min="5399" max="5399" width="10.7109375" style="116" customWidth="1"/>
    <col min="5400" max="5632" width="11.42578125" style="116"/>
    <col min="5633" max="5633" width="53" style="116" customWidth="1"/>
    <col min="5634" max="5653" width="11.5703125" style="116" customWidth="1"/>
    <col min="5654" max="5654" width="12.7109375" style="116" customWidth="1"/>
    <col min="5655" max="5655" width="10.7109375" style="116" customWidth="1"/>
    <col min="5656" max="5888" width="11.42578125" style="116"/>
    <col min="5889" max="5889" width="53" style="116" customWidth="1"/>
    <col min="5890" max="5909" width="11.5703125" style="116" customWidth="1"/>
    <col min="5910" max="5910" width="12.7109375" style="116" customWidth="1"/>
    <col min="5911" max="5911" width="10.7109375" style="116" customWidth="1"/>
    <col min="5912" max="6144" width="11.42578125" style="116"/>
    <col min="6145" max="6145" width="53" style="116" customWidth="1"/>
    <col min="6146" max="6165" width="11.5703125" style="116" customWidth="1"/>
    <col min="6166" max="6166" width="12.7109375" style="116" customWidth="1"/>
    <col min="6167" max="6167" width="10.7109375" style="116" customWidth="1"/>
    <col min="6168" max="6400" width="11.42578125" style="116"/>
    <col min="6401" max="6401" width="53" style="116" customWidth="1"/>
    <col min="6402" max="6421" width="11.5703125" style="116" customWidth="1"/>
    <col min="6422" max="6422" width="12.7109375" style="116" customWidth="1"/>
    <col min="6423" max="6423" width="10.7109375" style="116" customWidth="1"/>
    <col min="6424" max="6656" width="11.42578125" style="116"/>
    <col min="6657" max="6657" width="53" style="116" customWidth="1"/>
    <col min="6658" max="6677" width="11.5703125" style="116" customWidth="1"/>
    <col min="6678" max="6678" width="12.7109375" style="116" customWidth="1"/>
    <col min="6679" max="6679" width="10.7109375" style="116" customWidth="1"/>
    <col min="6680" max="6912" width="11.42578125" style="116"/>
    <col min="6913" max="6913" width="53" style="116" customWidth="1"/>
    <col min="6914" max="6933" width="11.5703125" style="116" customWidth="1"/>
    <col min="6934" max="6934" width="12.7109375" style="116" customWidth="1"/>
    <col min="6935" max="6935" width="10.7109375" style="116" customWidth="1"/>
    <col min="6936" max="7168" width="11.42578125" style="116"/>
    <col min="7169" max="7169" width="53" style="116" customWidth="1"/>
    <col min="7170" max="7189" width="11.5703125" style="116" customWidth="1"/>
    <col min="7190" max="7190" width="12.7109375" style="116" customWidth="1"/>
    <col min="7191" max="7191" width="10.7109375" style="116" customWidth="1"/>
    <col min="7192" max="7424" width="11.42578125" style="116"/>
    <col min="7425" max="7425" width="53" style="116" customWidth="1"/>
    <col min="7426" max="7445" width="11.5703125" style="116" customWidth="1"/>
    <col min="7446" max="7446" width="12.7109375" style="116" customWidth="1"/>
    <col min="7447" max="7447" width="10.7109375" style="116" customWidth="1"/>
    <col min="7448" max="7680" width="11.42578125" style="116"/>
    <col min="7681" max="7681" width="53" style="116" customWidth="1"/>
    <col min="7682" max="7701" width="11.5703125" style="116" customWidth="1"/>
    <col min="7702" max="7702" width="12.7109375" style="116" customWidth="1"/>
    <col min="7703" max="7703" width="10.7109375" style="116" customWidth="1"/>
    <col min="7704" max="7936" width="11.42578125" style="116"/>
    <col min="7937" max="7937" width="53" style="116" customWidth="1"/>
    <col min="7938" max="7957" width="11.5703125" style="116" customWidth="1"/>
    <col min="7958" max="7958" width="12.7109375" style="116" customWidth="1"/>
    <col min="7959" max="7959" width="10.7109375" style="116" customWidth="1"/>
    <col min="7960" max="8192" width="11.42578125" style="116"/>
    <col min="8193" max="8193" width="53" style="116" customWidth="1"/>
    <col min="8194" max="8213" width="11.5703125" style="116" customWidth="1"/>
    <col min="8214" max="8214" width="12.7109375" style="116" customWidth="1"/>
    <col min="8215" max="8215" width="10.7109375" style="116" customWidth="1"/>
    <col min="8216" max="8448" width="11.42578125" style="116"/>
    <col min="8449" max="8449" width="53" style="116" customWidth="1"/>
    <col min="8450" max="8469" width="11.5703125" style="116" customWidth="1"/>
    <col min="8470" max="8470" width="12.7109375" style="116" customWidth="1"/>
    <col min="8471" max="8471" width="10.7109375" style="116" customWidth="1"/>
    <col min="8472" max="8704" width="11.42578125" style="116"/>
    <col min="8705" max="8705" width="53" style="116" customWidth="1"/>
    <col min="8706" max="8725" width="11.5703125" style="116" customWidth="1"/>
    <col min="8726" max="8726" width="12.7109375" style="116" customWidth="1"/>
    <col min="8727" max="8727" width="10.7109375" style="116" customWidth="1"/>
    <col min="8728" max="8960" width="11.42578125" style="116"/>
    <col min="8961" max="8961" width="53" style="116" customWidth="1"/>
    <col min="8962" max="8981" width="11.5703125" style="116" customWidth="1"/>
    <col min="8982" max="8982" width="12.7109375" style="116" customWidth="1"/>
    <col min="8983" max="8983" width="10.7109375" style="116" customWidth="1"/>
    <col min="8984" max="9216" width="11.42578125" style="116"/>
    <col min="9217" max="9217" width="53" style="116" customWidth="1"/>
    <col min="9218" max="9237" width="11.5703125" style="116" customWidth="1"/>
    <col min="9238" max="9238" width="12.7109375" style="116" customWidth="1"/>
    <col min="9239" max="9239" width="10.7109375" style="116" customWidth="1"/>
    <col min="9240" max="9472" width="11.42578125" style="116"/>
    <col min="9473" max="9473" width="53" style="116" customWidth="1"/>
    <col min="9474" max="9493" width="11.5703125" style="116" customWidth="1"/>
    <col min="9494" max="9494" width="12.7109375" style="116" customWidth="1"/>
    <col min="9495" max="9495" width="10.7109375" style="116" customWidth="1"/>
    <col min="9496" max="9728" width="11.42578125" style="116"/>
    <col min="9729" max="9729" width="53" style="116" customWidth="1"/>
    <col min="9730" max="9749" width="11.5703125" style="116" customWidth="1"/>
    <col min="9750" max="9750" width="12.7109375" style="116" customWidth="1"/>
    <col min="9751" max="9751" width="10.7109375" style="116" customWidth="1"/>
    <col min="9752" max="9984" width="11.42578125" style="116"/>
    <col min="9985" max="9985" width="53" style="116" customWidth="1"/>
    <col min="9986" max="10005" width="11.5703125" style="116" customWidth="1"/>
    <col min="10006" max="10006" width="12.7109375" style="116" customWidth="1"/>
    <col min="10007" max="10007" width="10.7109375" style="116" customWidth="1"/>
    <col min="10008" max="10240" width="11.42578125" style="116"/>
    <col min="10241" max="10241" width="53" style="116" customWidth="1"/>
    <col min="10242" max="10261" width="11.5703125" style="116" customWidth="1"/>
    <col min="10262" max="10262" width="12.7109375" style="116" customWidth="1"/>
    <col min="10263" max="10263" width="10.7109375" style="116" customWidth="1"/>
    <col min="10264" max="10496" width="11.42578125" style="116"/>
    <col min="10497" max="10497" width="53" style="116" customWidth="1"/>
    <col min="10498" max="10517" width="11.5703125" style="116" customWidth="1"/>
    <col min="10518" max="10518" width="12.7109375" style="116" customWidth="1"/>
    <col min="10519" max="10519" width="10.7109375" style="116" customWidth="1"/>
    <col min="10520" max="10752" width="11.42578125" style="116"/>
    <col min="10753" max="10753" width="53" style="116" customWidth="1"/>
    <col min="10754" max="10773" width="11.5703125" style="116" customWidth="1"/>
    <col min="10774" max="10774" width="12.7109375" style="116" customWidth="1"/>
    <col min="10775" max="10775" width="10.7109375" style="116" customWidth="1"/>
    <col min="10776" max="11008" width="11.42578125" style="116"/>
    <col min="11009" max="11009" width="53" style="116" customWidth="1"/>
    <col min="11010" max="11029" width="11.5703125" style="116" customWidth="1"/>
    <col min="11030" max="11030" width="12.7109375" style="116" customWidth="1"/>
    <col min="11031" max="11031" width="10.7109375" style="116" customWidth="1"/>
    <col min="11032" max="11264" width="11.42578125" style="116"/>
    <col min="11265" max="11265" width="53" style="116" customWidth="1"/>
    <col min="11266" max="11285" width="11.5703125" style="116" customWidth="1"/>
    <col min="11286" max="11286" width="12.7109375" style="116" customWidth="1"/>
    <col min="11287" max="11287" width="10.7109375" style="116" customWidth="1"/>
    <col min="11288" max="11520" width="11.42578125" style="116"/>
    <col min="11521" max="11521" width="53" style="116" customWidth="1"/>
    <col min="11522" max="11541" width="11.5703125" style="116" customWidth="1"/>
    <col min="11542" max="11542" width="12.7109375" style="116" customWidth="1"/>
    <col min="11543" max="11543" width="10.7109375" style="116" customWidth="1"/>
    <col min="11544" max="11776" width="11.42578125" style="116"/>
    <col min="11777" max="11777" width="53" style="116" customWidth="1"/>
    <col min="11778" max="11797" width="11.5703125" style="116" customWidth="1"/>
    <col min="11798" max="11798" width="12.7109375" style="116" customWidth="1"/>
    <col min="11799" max="11799" width="10.7109375" style="116" customWidth="1"/>
    <col min="11800" max="12032" width="11.42578125" style="116"/>
    <col min="12033" max="12033" width="53" style="116" customWidth="1"/>
    <col min="12034" max="12053" width="11.5703125" style="116" customWidth="1"/>
    <col min="12054" max="12054" width="12.7109375" style="116" customWidth="1"/>
    <col min="12055" max="12055" width="10.7109375" style="116" customWidth="1"/>
    <col min="12056" max="12288" width="11.42578125" style="116"/>
    <col min="12289" max="12289" width="53" style="116" customWidth="1"/>
    <col min="12290" max="12309" width="11.5703125" style="116" customWidth="1"/>
    <col min="12310" max="12310" width="12.7109375" style="116" customWidth="1"/>
    <col min="12311" max="12311" width="10.7109375" style="116" customWidth="1"/>
    <col min="12312" max="12544" width="11.42578125" style="116"/>
    <col min="12545" max="12545" width="53" style="116" customWidth="1"/>
    <col min="12546" max="12565" width="11.5703125" style="116" customWidth="1"/>
    <col min="12566" max="12566" width="12.7109375" style="116" customWidth="1"/>
    <col min="12567" max="12567" width="10.7109375" style="116" customWidth="1"/>
    <col min="12568" max="12800" width="11.42578125" style="116"/>
    <col min="12801" max="12801" width="53" style="116" customWidth="1"/>
    <col min="12802" max="12821" width="11.5703125" style="116" customWidth="1"/>
    <col min="12822" max="12822" width="12.7109375" style="116" customWidth="1"/>
    <col min="12823" max="12823" width="10.7109375" style="116" customWidth="1"/>
    <col min="12824" max="13056" width="11.42578125" style="116"/>
    <col min="13057" max="13057" width="53" style="116" customWidth="1"/>
    <col min="13058" max="13077" width="11.5703125" style="116" customWidth="1"/>
    <col min="13078" max="13078" width="12.7109375" style="116" customWidth="1"/>
    <col min="13079" max="13079" width="10.7109375" style="116" customWidth="1"/>
    <col min="13080" max="13312" width="11.42578125" style="116"/>
    <col min="13313" max="13313" width="53" style="116" customWidth="1"/>
    <col min="13314" max="13333" width="11.5703125" style="116" customWidth="1"/>
    <col min="13334" max="13334" width="12.7109375" style="116" customWidth="1"/>
    <col min="13335" max="13335" width="10.7109375" style="116" customWidth="1"/>
    <col min="13336" max="13568" width="11.42578125" style="116"/>
    <col min="13569" max="13569" width="53" style="116" customWidth="1"/>
    <col min="13570" max="13589" width="11.5703125" style="116" customWidth="1"/>
    <col min="13590" max="13590" width="12.7109375" style="116" customWidth="1"/>
    <col min="13591" max="13591" width="10.7109375" style="116" customWidth="1"/>
    <col min="13592" max="13824" width="11.42578125" style="116"/>
    <col min="13825" max="13825" width="53" style="116" customWidth="1"/>
    <col min="13826" max="13845" width="11.5703125" style="116" customWidth="1"/>
    <col min="13846" max="13846" width="12.7109375" style="116" customWidth="1"/>
    <col min="13847" max="13847" width="10.7109375" style="116" customWidth="1"/>
    <col min="13848" max="14080" width="11.42578125" style="116"/>
    <col min="14081" max="14081" width="53" style="116" customWidth="1"/>
    <col min="14082" max="14101" width="11.5703125" style="116" customWidth="1"/>
    <col min="14102" max="14102" width="12.7109375" style="116" customWidth="1"/>
    <col min="14103" max="14103" width="10.7109375" style="116" customWidth="1"/>
    <col min="14104" max="14336" width="11.42578125" style="116"/>
    <col min="14337" max="14337" width="53" style="116" customWidth="1"/>
    <col min="14338" max="14357" width="11.5703125" style="116" customWidth="1"/>
    <col min="14358" max="14358" width="12.7109375" style="116" customWidth="1"/>
    <col min="14359" max="14359" width="10.7109375" style="116" customWidth="1"/>
    <col min="14360" max="14592" width="11.42578125" style="116"/>
    <col min="14593" max="14593" width="53" style="116" customWidth="1"/>
    <col min="14594" max="14613" width="11.5703125" style="116" customWidth="1"/>
    <col min="14614" max="14614" width="12.7109375" style="116" customWidth="1"/>
    <col min="14615" max="14615" width="10.7109375" style="116" customWidth="1"/>
    <col min="14616" max="14848" width="11.42578125" style="116"/>
    <col min="14849" max="14849" width="53" style="116" customWidth="1"/>
    <col min="14850" max="14869" width="11.5703125" style="116" customWidth="1"/>
    <col min="14870" max="14870" width="12.7109375" style="116" customWidth="1"/>
    <col min="14871" max="14871" width="10.7109375" style="116" customWidth="1"/>
    <col min="14872" max="15104" width="11.42578125" style="116"/>
    <col min="15105" max="15105" width="53" style="116" customWidth="1"/>
    <col min="15106" max="15125" width="11.5703125" style="116" customWidth="1"/>
    <col min="15126" max="15126" width="12.7109375" style="116" customWidth="1"/>
    <col min="15127" max="15127" width="10.7109375" style="116" customWidth="1"/>
    <col min="15128" max="15360" width="11.42578125" style="116"/>
    <col min="15361" max="15361" width="53" style="116" customWidth="1"/>
    <col min="15362" max="15381" width="11.5703125" style="116" customWidth="1"/>
    <col min="15382" max="15382" width="12.7109375" style="116" customWidth="1"/>
    <col min="15383" max="15383" width="10.7109375" style="116" customWidth="1"/>
    <col min="15384" max="15616" width="11.42578125" style="116"/>
    <col min="15617" max="15617" width="53" style="116" customWidth="1"/>
    <col min="15618" max="15637" width="11.5703125" style="116" customWidth="1"/>
    <col min="15638" max="15638" width="12.7109375" style="116" customWidth="1"/>
    <col min="15639" max="15639" width="10.7109375" style="116" customWidth="1"/>
    <col min="15640" max="15872" width="11.42578125" style="116"/>
    <col min="15873" max="15873" width="53" style="116" customWidth="1"/>
    <col min="15874" max="15893" width="11.5703125" style="116" customWidth="1"/>
    <col min="15894" max="15894" width="12.7109375" style="116" customWidth="1"/>
    <col min="15895" max="15895" width="10.7109375" style="116" customWidth="1"/>
    <col min="15896" max="16128" width="11.42578125" style="116"/>
    <col min="16129" max="16129" width="53" style="116" customWidth="1"/>
    <col min="16130" max="16149" width="11.5703125" style="116" customWidth="1"/>
    <col min="16150" max="16150" width="12.7109375" style="116" customWidth="1"/>
    <col min="16151" max="16151" width="10.7109375" style="116" customWidth="1"/>
    <col min="16152" max="16384" width="11.42578125" style="116"/>
  </cols>
  <sheetData>
    <row r="1" spans="1:23" s="18" customFormat="1" ht="30" customHeight="1" x14ac:dyDescent="0.25">
      <c r="A1" s="405" t="s">
        <v>80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  <c r="R1" s="405"/>
      <c r="S1" s="405"/>
      <c r="T1" s="405"/>
      <c r="U1" s="405"/>
      <c r="V1" s="405"/>
      <c r="W1" s="405"/>
    </row>
    <row r="2" spans="1:23" s="18" customFormat="1" ht="15" customHeight="1" x14ac:dyDescent="0.25">
      <c r="A2" s="381" t="s">
        <v>299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</row>
    <row r="3" spans="1:23" s="18" customFormat="1" ht="15" customHeight="1" x14ac:dyDescent="0.25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  <c r="R3" s="381"/>
      <c r="S3" s="381"/>
      <c r="T3" s="381"/>
      <c r="U3" s="381"/>
      <c r="V3" s="381"/>
      <c r="W3" s="381"/>
    </row>
    <row r="4" spans="1:23" s="18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  <c r="R4" s="382"/>
      <c r="S4" s="382"/>
      <c r="T4" s="382"/>
      <c r="U4" s="382"/>
      <c r="V4" s="382"/>
      <c r="W4" s="382"/>
    </row>
    <row r="5" spans="1:23" ht="8.25" customHeight="1" x14ac:dyDescent="0.2">
      <c r="A5" s="115"/>
      <c r="B5" s="38"/>
      <c r="C5" s="38"/>
      <c r="D5" s="38"/>
      <c r="E5" s="38"/>
      <c r="F5" s="121"/>
      <c r="G5" s="121"/>
      <c r="H5" s="121"/>
      <c r="I5" s="121"/>
      <c r="J5" s="121"/>
      <c r="K5" s="38"/>
      <c r="L5" s="38"/>
      <c r="M5" s="38"/>
      <c r="N5" s="38"/>
      <c r="O5" s="148"/>
      <c r="P5" s="38"/>
      <c r="Q5" s="38"/>
      <c r="R5" s="38"/>
      <c r="S5" s="38"/>
      <c r="T5" s="38"/>
      <c r="U5" s="38"/>
      <c r="V5" s="38"/>
      <c r="W5" s="115"/>
    </row>
    <row r="6" spans="1:23" s="38" customFormat="1" ht="30" customHeight="1" x14ac:dyDescent="0.25">
      <c r="A6" s="117" t="s">
        <v>300</v>
      </c>
      <c r="B6" s="39" t="s">
        <v>82</v>
      </c>
      <c r="C6" s="39" t="s">
        <v>104</v>
      </c>
      <c r="D6" s="39" t="s">
        <v>97</v>
      </c>
      <c r="E6" s="39" t="s">
        <v>95</v>
      </c>
      <c r="F6" s="39" t="s">
        <v>430</v>
      </c>
      <c r="G6" s="39" t="s">
        <v>431</v>
      </c>
      <c r="H6" s="39" t="s">
        <v>109</v>
      </c>
      <c r="I6" s="39" t="s">
        <v>108</v>
      </c>
      <c r="J6" s="39" t="s">
        <v>110</v>
      </c>
      <c r="K6" s="39" t="s">
        <v>160</v>
      </c>
      <c r="L6" s="39" t="s">
        <v>161</v>
      </c>
      <c r="M6" s="39" t="s">
        <v>162</v>
      </c>
      <c r="N6" s="39" t="s">
        <v>163</v>
      </c>
      <c r="O6" s="39" t="s">
        <v>165</v>
      </c>
      <c r="P6" s="39" t="s">
        <v>164</v>
      </c>
      <c r="Q6" s="39" t="s">
        <v>166</v>
      </c>
      <c r="R6" s="39" t="s">
        <v>169</v>
      </c>
      <c r="S6" s="39" t="s">
        <v>168</v>
      </c>
      <c r="T6" s="39" t="s">
        <v>167</v>
      </c>
      <c r="U6" s="39" t="s">
        <v>170</v>
      </c>
      <c r="V6" s="118" t="s">
        <v>232</v>
      </c>
      <c r="W6" s="39" t="s">
        <v>15</v>
      </c>
    </row>
    <row r="7" spans="1:23" ht="15" customHeight="1" x14ac:dyDescent="0.2">
      <c r="A7" s="126" t="s">
        <v>301</v>
      </c>
      <c r="B7" s="121">
        <v>7579.5214499999993</v>
      </c>
      <c r="C7" s="121">
        <v>46566.599820000003</v>
      </c>
      <c r="D7" s="121">
        <v>4157.7104499999996</v>
      </c>
      <c r="E7" s="121">
        <v>156359.58935000005</v>
      </c>
      <c r="F7" s="121">
        <v>50905.67553</v>
      </c>
      <c r="G7" s="121">
        <v>116884.25237</v>
      </c>
      <c r="H7" s="121">
        <v>15832.723019999999</v>
      </c>
      <c r="I7" s="121">
        <v>165077.23281000002</v>
      </c>
      <c r="J7" s="121">
        <v>55542.046060000001</v>
      </c>
      <c r="K7" s="121">
        <v>51740.329450000012</v>
      </c>
      <c r="L7" s="121">
        <v>43237.8511</v>
      </c>
      <c r="M7" s="121">
        <v>25960.454010000001</v>
      </c>
      <c r="N7" s="121">
        <v>6632.6391599999988</v>
      </c>
      <c r="O7" s="121">
        <v>5783.8501699999997</v>
      </c>
      <c r="P7" s="121">
        <v>19004.683949999995</v>
      </c>
      <c r="Q7" s="121">
        <v>65934.736480000007</v>
      </c>
      <c r="R7" s="121">
        <v>63821.420720000009</v>
      </c>
      <c r="S7" s="121">
        <v>33094.595119999998</v>
      </c>
      <c r="T7" s="121">
        <v>3736.5735099999997</v>
      </c>
      <c r="U7" s="121">
        <v>7660.1326800000015</v>
      </c>
      <c r="V7" s="121">
        <v>3584050.5498899994</v>
      </c>
      <c r="W7" s="292">
        <v>0.49975272388005787</v>
      </c>
    </row>
    <row r="8" spans="1:23" ht="15" customHeight="1" x14ac:dyDescent="0.2">
      <c r="A8" s="126" t="s">
        <v>302</v>
      </c>
      <c r="B8" s="121">
        <v>0</v>
      </c>
      <c r="C8" s="121">
        <v>0</v>
      </c>
      <c r="D8" s="121">
        <v>0</v>
      </c>
      <c r="E8" s="121">
        <v>0</v>
      </c>
      <c r="F8" s="121">
        <v>0</v>
      </c>
      <c r="G8" s="121">
        <v>0</v>
      </c>
      <c r="H8" s="121">
        <v>0</v>
      </c>
      <c r="I8" s="121">
        <v>0</v>
      </c>
      <c r="J8" s="121">
        <v>0</v>
      </c>
      <c r="K8" s="121">
        <v>0</v>
      </c>
      <c r="L8" s="121">
        <v>0</v>
      </c>
      <c r="M8" s="121">
        <v>0</v>
      </c>
      <c r="N8" s="121">
        <v>0</v>
      </c>
      <c r="O8" s="121">
        <v>0</v>
      </c>
      <c r="P8" s="121">
        <v>0</v>
      </c>
      <c r="Q8" s="121">
        <v>0</v>
      </c>
      <c r="R8" s="121">
        <v>0</v>
      </c>
      <c r="S8" s="121">
        <v>0</v>
      </c>
      <c r="T8" s="121">
        <v>0</v>
      </c>
      <c r="U8" s="121">
        <v>0</v>
      </c>
      <c r="V8" s="121">
        <v>0</v>
      </c>
      <c r="W8" s="292">
        <v>0</v>
      </c>
    </row>
    <row r="9" spans="1:23" ht="15" customHeight="1" x14ac:dyDescent="0.2">
      <c r="A9" s="126" t="s">
        <v>303</v>
      </c>
      <c r="B9" s="121">
        <v>0</v>
      </c>
      <c r="C9" s="121">
        <v>0</v>
      </c>
      <c r="D9" s="121">
        <v>0</v>
      </c>
      <c r="E9" s="121">
        <v>0</v>
      </c>
      <c r="F9" s="121">
        <v>187.32866000000004</v>
      </c>
      <c r="G9" s="121">
        <v>479.70717000000002</v>
      </c>
      <c r="H9" s="121">
        <v>38642.077490000003</v>
      </c>
      <c r="I9" s="121">
        <v>1656.1194599999999</v>
      </c>
      <c r="J9" s="121">
        <v>318.11982999999998</v>
      </c>
      <c r="K9" s="121">
        <v>969.28765999999996</v>
      </c>
      <c r="L9" s="121">
        <v>0</v>
      </c>
      <c r="M9" s="121">
        <v>0</v>
      </c>
      <c r="N9" s="121">
        <v>0</v>
      </c>
      <c r="O9" s="121">
        <v>4018.63175</v>
      </c>
      <c r="P9" s="121">
        <v>3842.0384899999995</v>
      </c>
      <c r="Q9" s="121">
        <v>0</v>
      </c>
      <c r="R9" s="121">
        <v>138.57998999999998</v>
      </c>
      <c r="S9" s="121">
        <v>0</v>
      </c>
      <c r="T9" s="121">
        <v>134.85682</v>
      </c>
      <c r="U9" s="121">
        <v>2596.7370300000002</v>
      </c>
      <c r="V9" s="121">
        <v>68088.268240000019</v>
      </c>
      <c r="W9" s="292">
        <v>9.4940897299175646E-3</v>
      </c>
    </row>
    <row r="10" spans="1:23" ht="15" customHeight="1" x14ac:dyDescent="0.2">
      <c r="A10" s="126" t="s">
        <v>304</v>
      </c>
      <c r="B10" s="121">
        <v>0</v>
      </c>
      <c r="C10" s="121">
        <v>0</v>
      </c>
      <c r="D10" s="121">
        <v>0</v>
      </c>
      <c r="E10" s="121">
        <v>0</v>
      </c>
      <c r="F10" s="121">
        <v>0</v>
      </c>
      <c r="G10" s="121">
        <v>0</v>
      </c>
      <c r="H10" s="121">
        <v>0</v>
      </c>
      <c r="I10" s="121">
        <v>0</v>
      </c>
      <c r="J10" s="121">
        <v>0</v>
      </c>
      <c r="K10" s="121">
        <v>0</v>
      </c>
      <c r="L10" s="121">
        <v>0</v>
      </c>
      <c r="M10" s="121">
        <v>0</v>
      </c>
      <c r="N10" s="121">
        <v>0</v>
      </c>
      <c r="O10" s="121">
        <v>0</v>
      </c>
      <c r="P10" s="121">
        <v>0</v>
      </c>
      <c r="Q10" s="121">
        <v>0</v>
      </c>
      <c r="R10" s="121">
        <v>0</v>
      </c>
      <c r="S10" s="121">
        <v>0</v>
      </c>
      <c r="T10" s="121">
        <v>0</v>
      </c>
      <c r="U10" s="121">
        <v>0</v>
      </c>
      <c r="V10" s="121">
        <v>0</v>
      </c>
      <c r="W10" s="292">
        <v>0</v>
      </c>
    </row>
    <row r="11" spans="1:23" ht="15" customHeight="1" x14ac:dyDescent="0.2">
      <c r="A11" s="126" t="s">
        <v>305</v>
      </c>
      <c r="B11" s="121">
        <v>1467.94145</v>
      </c>
      <c r="C11" s="121">
        <v>1200.8733</v>
      </c>
      <c r="D11" s="121">
        <v>1419.93343</v>
      </c>
      <c r="E11" s="121">
        <v>4803.5385400000005</v>
      </c>
      <c r="F11" s="121">
        <v>1178.8285000000001</v>
      </c>
      <c r="G11" s="121">
        <v>4812.2997600000008</v>
      </c>
      <c r="H11" s="121">
        <v>1116.65905</v>
      </c>
      <c r="I11" s="121">
        <v>2279.7152000000001</v>
      </c>
      <c r="J11" s="121">
        <v>1012.31899</v>
      </c>
      <c r="K11" s="121">
        <v>8.0405200000000008</v>
      </c>
      <c r="L11" s="121">
        <v>0</v>
      </c>
      <c r="M11" s="121">
        <v>2004.6731200000002</v>
      </c>
      <c r="N11" s="121">
        <v>138.88287</v>
      </c>
      <c r="O11" s="121">
        <v>514.08571999999992</v>
      </c>
      <c r="P11" s="121">
        <v>180.50604000000001</v>
      </c>
      <c r="Q11" s="121">
        <v>580.52364</v>
      </c>
      <c r="R11" s="121">
        <v>1298.0361699999999</v>
      </c>
      <c r="S11" s="121">
        <v>0</v>
      </c>
      <c r="T11" s="121">
        <v>45</v>
      </c>
      <c r="U11" s="121">
        <v>74.970820000000003</v>
      </c>
      <c r="V11" s="121">
        <v>122464.21682</v>
      </c>
      <c r="W11" s="292">
        <v>1.707616147755265E-2</v>
      </c>
    </row>
    <row r="12" spans="1:23" ht="15" customHeight="1" x14ac:dyDescent="0.2">
      <c r="A12" s="120" t="s">
        <v>306</v>
      </c>
      <c r="B12" s="121">
        <v>0</v>
      </c>
      <c r="C12" s="121">
        <v>0</v>
      </c>
      <c r="D12" s="121">
        <v>0</v>
      </c>
      <c r="E12" s="121">
        <v>0</v>
      </c>
      <c r="F12" s="121">
        <v>0</v>
      </c>
      <c r="G12" s="121">
        <v>0</v>
      </c>
      <c r="H12" s="121">
        <v>0</v>
      </c>
      <c r="I12" s="121">
        <v>0</v>
      </c>
      <c r="J12" s="121">
        <v>0</v>
      </c>
      <c r="K12" s="121">
        <v>0</v>
      </c>
      <c r="L12" s="121">
        <v>0</v>
      </c>
      <c r="M12" s="121">
        <v>0</v>
      </c>
      <c r="N12" s="121">
        <v>0</v>
      </c>
      <c r="O12" s="121">
        <v>0</v>
      </c>
      <c r="P12" s="121">
        <v>0</v>
      </c>
      <c r="Q12" s="121">
        <v>0</v>
      </c>
      <c r="R12" s="121">
        <v>0</v>
      </c>
      <c r="S12" s="121">
        <v>0</v>
      </c>
      <c r="T12" s="121">
        <v>0</v>
      </c>
      <c r="U12" s="121">
        <v>0</v>
      </c>
      <c r="V12" s="121">
        <v>0</v>
      </c>
      <c r="W12" s="292">
        <v>0</v>
      </c>
    </row>
    <row r="13" spans="1:23" ht="15" customHeight="1" x14ac:dyDescent="0.2">
      <c r="A13" s="120" t="s">
        <v>307</v>
      </c>
      <c r="B13" s="121">
        <v>1467.94145</v>
      </c>
      <c r="C13" s="121">
        <v>1200.8733</v>
      </c>
      <c r="D13" s="121">
        <v>1419.93343</v>
      </c>
      <c r="E13" s="121">
        <v>4803.5385400000005</v>
      </c>
      <c r="F13" s="121">
        <v>1178.8285000000001</v>
      </c>
      <c r="G13" s="121">
        <v>4812.2997600000008</v>
      </c>
      <c r="H13" s="121">
        <v>1116.65905</v>
      </c>
      <c r="I13" s="121">
        <v>2279.7152000000001</v>
      </c>
      <c r="J13" s="121">
        <v>1012.31899</v>
      </c>
      <c r="K13" s="121">
        <v>8.0405200000000008</v>
      </c>
      <c r="L13" s="121">
        <v>0</v>
      </c>
      <c r="M13" s="121">
        <v>2004.6731200000002</v>
      </c>
      <c r="N13" s="121">
        <v>138.88287</v>
      </c>
      <c r="O13" s="121">
        <v>514.08571999999992</v>
      </c>
      <c r="P13" s="121">
        <v>180.50604000000001</v>
      </c>
      <c r="Q13" s="121">
        <v>580.52364</v>
      </c>
      <c r="R13" s="121">
        <v>1298.0361699999999</v>
      </c>
      <c r="S13" s="121">
        <v>0</v>
      </c>
      <c r="T13" s="121">
        <v>45</v>
      </c>
      <c r="U13" s="121">
        <v>74.970820000000003</v>
      </c>
      <c r="V13" s="121">
        <v>121886.27441000001</v>
      </c>
      <c r="W13" s="292">
        <v>1.6995574362604685E-2</v>
      </c>
    </row>
    <row r="14" spans="1:23" ht="15" customHeight="1" x14ac:dyDescent="0.2">
      <c r="A14" s="120" t="s">
        <v>308</v>
      </c>
      <c r="B14" s="121">
        <v>0</v>
      </c>
      <c r="C14" s="121">
        <v>0</v>
      </c>
      <c r="D14" s="121">
        <v>0</v>
      </c>
      <c r="E14" s="121">
        <v>0</v>
      </c>
      <c r="F14" s="121">
        <v>0</v>
      </c>
      <c r="G14" s="121">
        <v>0</v>
      </c>
      <c r="H14" s="121">
        <v>0</v>
      </c>
      <c r="I14" s="121">
        <v>0</v>
      </c>
      <c r="J14" s="121">
        <v>0</v>
      </c>
      <c r="K14" s="121">
        <v>0</v>
      </c>
      <c r="L14" s="121">
        <v>0</v>
      </c>
      <c r="M14" s="121">
        <v>0</v>
      </c>
      <c r="N14" s="121">
        <v>0</v>
      </c>
      <c r="O14" s="121">
        <v>0</v>
      </c>
      <c r="P14" s="121">
        <v>0</v>
      </c>
      <c r="Q14" s="121">
        <v>0</v>
      </c>
      <c r="R14" s="121">
        <v>0</v>
      </c>
      <c r="S14" s="121">
        <v>0</v>
      </c>
      <c r="T14" s="121">
        <v>0</v>
      </c>
      <c r="U14" s="121">
        <v>0</v>
      </c>
      <c r="V14" s="121">
        <v>577.94241</v>
      </c>
      <c r="W14" s="292">
        <v>8.058711494796573E-5</v>
      </c>
    </row>
    <row r="15" spans="1:23" ht="15" customHeight="1" x14ac:dyDescent="0.2">
      <c r="A15" s="126" t="s">
        <v>309</v>
      </c>
      <c r="B15" s="121">
        <v>0</v>
      </c>
      <c r="C15" s="121">
        <v>0</v>
      </c>
      <c r="D15" s="121">
        <v>0</v>
      </c>
      <c r="E15" s="121">
        <v>0</v>
      </c>
      <c r="F15" s="121">
        <v>0</v>
      </c>
      <c r="G15" s="121">
        <v>0</v>
      </c>
      <c r="H15" s="121">
        <v>0</v>
      </c>
      <c r="I15" s="121">
        <v>0</v>
      </c>
      <c r="J15" s="121">
        <v>0</v>
      </c>
      <c r="K15" s="121">
        <v>0</v>
      </c>
      <c r="L15" s="121">
        <v>0</v>
      </c>
      <c r="M15" s="121">
        <v>0</v>
      </c>
      <c r="N15" s="121">
        <v>0</v>
      </c>
      <c r="O15" s="121">
        <v>0</v>
      </c>
      <c r="P15" s="121">
        <v>0</v>
      </c>
      <c r="Q15" s="121">
        <v>0</v>
      </c>
      <c r="R15" s="121">
        <v>0</v>
      </c>
      <c r="S15" s="121">
        <v>0</v>
      </c>
      <c r="T15" s="121">
        <v>0</v>
      </c>
      <c r="U15" s="121">
        <v>90.28219</v>
      </c>
      <c r="V15" s="121">
        <v>671.92953</v>
      </c>
      <c r="W15" s="292">
        <v>9.3692487926336104E-5</v>
      </c>
    </row>
    <row r="16" spans="1:23" ht="15" customHeight="1" x14ac:dyDescent="0.2">
      <c r="A16" s="120" t="s">
        <v>310</v>
      </c>
      <c r="B16" s="121">
        <v>0</v>
      </c>
      <c r="C16" s="121">
        <v>0</v>
      </c>
      <c r="D16" s="121">
        <v>0</v>
      </c>
      <c r="E16" s="121">
        <v>0</v>
      </c>
      <c r="F16" s="121">
        <v>0</v>
      </c>
      <c r="G16" s="121">
        <v>0</v>
      </c>
      <c r="H16" s="121">
        <v>0</v>
      </c>
      <c r="I16" s="121">
        <v>0</v>
      </c>
      <c r="J16" s="121">
        <v>0</v>
      </c>
      <c r="K16" s="121">
        <v>0</v>
      </c>
      <c r="L16" s="121">
        <v>0</v>
      </c>
      <c r="M16" s="121">
        <v>0</v>
      </c>
      <c r="N16" s="121">
        <v>0</v>
      </c>
      <c r="O16" s="121">
        <v>0</v>
      </c>
      <c r="P16" s="121">
        <v>0</v>
      </c>
      <c r="Q16" s="121">
        <v>0</v>
      </c>
      <c r="R16" s="121">
        <v>0</v>
      </c>
      <c r="S16" s="121">
        <v>0</v>
      </c>
      <c r="T16" s="121">
        <v>0</v>
      </c>
      <c r="U16" s="121">
        <v>0</v>
      </c>
      <c r="V16" s="121">
        <v>0</v>
      </c>
      <c r="W16" s="292">
        <v>0</v>
      </c>
    </row>
    <row r="17" spans="1:23" ht="15" customHeight="1" x14ac:dyDescent="0.2">
      <c r="A17" s="120" t="s">
        <v>311</v>
      </c>
      <c r="B17" s="121">
        <v>0</v>
      </c>
      <c r="C17" s="121">
        <v>0</v>
      </c>
      <c r="D17" s="121">
        <v>0</v>
      </c>
      <c r="E17" s="121">
        <v>0</v>
      </c>
      <c r="F17" s="121">
        <v>0</v>
      </c>
      <c r="G17" s="121">
        <v>0</v>
      </c>
      <c r="H17" s="121">
        <v>0</v>
      </c>
      <c r="I17" s="121">
        <v>0</v>
      </c>
      <c r="J17" s="121">
        <v>0</v>
      </c>
      <c r="K17" s="121">
        <v>0</v>
      </c>
      <c r="L17" s="121">
        <v>0</v>
      </c>
      <c r="M17" s="121">
        <v>0</v>
      </c>
      <c r="N17" s="121">
        <v>0</v>
      </c>
      <c r="O17" s="121">
        <v>0</v>
      </c>
      <c r="P17" s="121">
        <v>0</v>
      </c>
      <c r="Q17" s="121">
        <v>0</v>
      </c>
      <c r="R17" s="121">
        <v>0</v>
      </c>
      <c r="S17" s="121">
        <v>0</v>
      </c>
      <c r="T17" s="121">
        <v>0</v>
      </c>
      <c r="U17" s="121">
        <v>90.28219</v>
      </c>
      <c r="V17" s="121">
        <v>671.92953</v>
      </c>
      <c r="W17" s="292">
        <v>9.3692487926336104E-5</v>
      </c>
    </row>
    <row r="18" spans="1:23" ht="15" customHeight="1" x14ac:dyDescent="0.2">
      <c r="A18" s="120" t="s">
        <v>312</v>
      </c>
      <c r="B18" s="121">
        <v>0</v>
      </c>
      <c r="C18" s="121">
        <v>0</v>
      </c>
      <c r="D18" s="121">
        <v>0</v>
      </c>
      <c r="E18" s="121">
        <v>0</v>
      </c>
      <c r="F18" s="121">
        <v>0</v>
      </c>
      <c r="G18" s="121">
        <v>0</v>
      </c>
      <c r="H18" s="121">
        <v>0</v>
      </c>
      <c r="I18" s="121">
        <v>0</v>
      </c>
      <c r="J18" s="121">
        <v>0</v>
      </c>
      <c r="K18" s="121">
        <v>0</v>
      </c>
      <c r="L18" s="121">
        <v>0</v>
      </c>
      <c r="M18" s="121">
        <v>0</v>
      </c>
      <c r="N18" s="121">
        <v>0</v>
      </c>
      <c r="O18" s="121">
        <v>0</v>
      </c>
      <c r="P18" s="121">
        <v>0</v>
      </c>
      <c r="Q18" s="121">
        <v>0</v>
      </c>
      <c r="R18" s="121">
        <v>0</v>
      </c>
      <c r="S18" s="121">
        <v>0</v>
      </c>
      <c r="T18" s="121">
        <v>0</v>
      </c>
      <c r="U18" s="121">
        <v>0</v>
      </c>
      <c r="V18" s="121">
        <v>0</v>
      </c>
      <c r="W18" s="292">
        <v>0</v>
      </c>
    </row>
    <row r="19" spans="1:23" ht="15" customHeight="1" x14ac:dyDescent="0.2">
      <c r="A19" s="120" t="s">
        <v>313</v>
      </c>
      <c r="B19" s="121">
        <v>0</v>
      </c>
      <c r="C19" s="121">
        <v>0</v>
      </c>
      <c r="D19" s="121">
        <v>0</v>
      </c>
      <c r="E19" s="121">
        <v>0</v>
      </c>
      <c r="F19" s="121">
        <v>0</v>
      </c>
      <c r="G19" s="121">
        <v>0</v>
      </c>
      <c r="H19" s="121">
        <v>0</v>
      </c>
      <c r="I19" s="121">
        <v>0</v>
      </c>
      <c r="J19" s="121">
        <v>0</v>
      </c>
      <c r="K19" s="121">
        <v>0</v>
      </c>
      <c r="L19" s="121">
        <v>0</v>
      </c>
      <c r="M19" s="121">
        <v>0</v>
      </c>
      <c r="N19" s="121">
        <v>0</v>
      </c>
      <c r="O19" s="121">
        <v>0</v>
      </c>
      <c r="P19" s="121">
        <v>0</v>
      </c>
      <c r="Q19" s="121">
        <v>0</v>
      </c>
      <c r="R19" s="121">
        <v>0</v>
      </c>
      <c r="S19" s="121">
        <v>0</v>
      </c>
      <c r="T19" s="121">
        <v>0</v>
      </c>
      <c r="U19" s="121">
        <v>0</v>
      </c>
      <c r="V19" s="121">
        <v>0</v>
      </c>
      <c r="W19" s="292">
        <v>0</v>
      </c>
    </row>
    <row r="20" spans="1:23" ht="15" customHeight="1" x14ac:dyDescent="0.2">
      <c r="A20" s="126" t="s">
        <v>314</v>
      </c>
      <c r="B20" s="121">
        <v>6097.6811700000007</v>
      </c>
      <c r="C20" s="121">
        <v>43666.516149999996</v>
      </c>
      <c r="D20" s="121">
        <v>9043.5915300000015</v>
      </c>
      <c r="E20" s="121">
        <v>1618.9146099999998</v>
      </c>
      <c r="F20" s="121">
        <v>8969.1299999999992</v>
      </c>
      <c r="G20" s="121">
        <v>51456.118410000003</v>
      </c>
      <c r="H20" s="121">
        <v>0</v>
      </c>
      <c r="I20" s="121">
        <v>78115.002160000018</v>
      </c>
      <c r="J20" s="121">
        <v>40680.601950000004</v>
      </c>
      <c r="K20" s="121">
        <v>2639.7920100000001</v>
      </c>
      <c r="L20" s="121">
        <v>21140.466810000002</v>
      </c>
      <c r="M20" s="121">
        <v>14856.414119999999</v>
      </c>
      <c r="N20" s="121">
        <v>9628.2998699999989</v>
      </c>
      <c r="O20" s="121">
        <v>17128.999089999998</v>
      </c>
      <c r="P20" s="121">
        <v>25.773799999999998</v>
      </c>
      <c r="Q20" s="121">
        <v>2309.75767</v>
      </c>
      <c r="R20" s="121">
        <v>49212.848100000003</v>
      </c>
      <c r="S20" s="121">
        <v>13611.92894</v>
      </c>
      <c r="T20" s="121">
        <v>12963.93324</v>
      </c>
      <c r="U20" s="121">
        <v>3707.8428599999997</v>
      </c>
      <c r="V20" s="121">
        <v>754461.82259</v>
      </c>
      <c r="W20" s="292">
        <v>0.10520062305327629</v>
      </c>
    </row>
    <row r="21" spans="1:23" ht="15" customHeight="1" x14ac:dyDescent="0.2">
      <c r="A21" s="120" t="s">
        <v>315</v>
      </c>
      <c r="B21" s="121">
        <v>0</v>
      </c>
      <c r="C21" s="121">
        <v>0</v>
      </c>
      <c r="D21" s="121">
        <v>0</v>
      </c>
      <c r="E21" s="121">
        <v>0</v>
      </c>
      <c r="F21" s="121">
        <v>0</v>
      </c>
      <c r="G21" s="121">
        <v>0</v>
      </c>
      <c r="H21" s="121">
        <v>0</v>
      </c>
      <c r="I21" s="121">
        <v>0</v>
      </c>
      <c r="J21" s="121">
        <v>0</v>
      </c>
      <c r="K21" s="121">
        <v>0</v>
      </c>
      <c r="L21" s="121">
        <v>0</v>
      </c>
      <c r="M21" s="121">
        <v>0</v>
      </c>
      <c r="N21" s="121">
        <v>0</v>
      </c>
      <c r="O21" s="121">
        <v>6393.8669499999996</v>
      </c>
      <c r="P21" s="121">
        <v>0</v>
      </c>
      <c r="Q21" s="121">
        <v>0</v>
      </c>
      <c r="R21" s="121">
        <v>0</v>
      </c>
      <c r="S21" s="121">
        <v>0</v>
      </c>
      <c r="T21" s="121">
        <v>0</v>
      </c>
      <c r="U21" s="121">
        <v>0</v>
      </c>
      <c r="V21" s="121">
        <v>24466.19873</v>
      </c>
      <c r="W21" s="292">
        <v>3.4115170219023785E-3</v>
      </c>
    </row>
    <row r="22" spans="1:23" ht="15" customHeight="1" x14ac:dyDescent="0.2">
      <c r="A22" s="120" t="s">
        <v>316</v>
      </c>
      <c r="B22" s="121">
        <v>0</v>
      </c>
      <c r="C22" s="121">
        <v>0</v>
      </c>
      <c r="D22" s="121">
        <v>0</v>
      </c>
      <c r="E22" s="121">
        <v>0</v>
      </c>
      <c r="F22" s="121">
        <v>0</v>
      </c>
      <c r="G22" s="121">
        <v>0</v>
      </c>
      <c r="H22" s="121">
        <v>0</v>
      </c>
      <c r="I22" s="121">
        <v>0</v>
      </c>
      <c r="J22" s="121">
        <v>0</v>
      </c>
      <c r="K22" s="121">
        <v>0</v>
      </c>
      <c r="L22" s="121">
        <v>0</v>
      </c>
      <c r="M22" s="121">
        <v>0</v>
      </c>
      <c r="N22" s="121">
        <v>0</v>
      </c>
      <c r="O22" s="121">
        <v>0</v>
      </c>
      <c r="P22" s="121">
        <v>0</v>
      </c>
      <c r="Q22" s="121">
        <v>0</v>
      </c>
      <c r="R22" s="121">
        <v>0</v>
      </c>
      <c r="S22" s="121">
        <v>0</v>
      </c>
      <c r="T22" s="121">
        <v>0</v>
      </c>
      <c r="U22" s="121">
        <v>0</v>
      </c>
      <c r="V22" s="121">
        <v>0</v>
      </c>
      <c r="W22" s="292">
        <v>0</v>
      </c>
    </row>
    <row r="23" spans="1:23" ht="15" customHeight="1" x14ac:dyDescent="0.2">
      <c r="A23" s="120" t="s">
        <v>317</v>
      </c>
      <c r="B23" s="121">
        <v>0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1">
        <v>0</v>
      </c>
      <c r="J23" s="121">
        <v>0</v>
      </c>
      <c r="K23" s="121">
        <v>0</v>
      </c>
      <c r="L23" s="121">
        <v>0</v>
      </c>
      <c r="M23" s="121">
        <v>0</v>
      </c>
      <c r="N23" s="121">
        <v>0</v>
      </c>
      <c r="O23" s="121">
        <v>0</v>
      </c>
      <c r="P23" s="121">
        <v>0</v>
      </c>
      <c r="Q23" s="121">
        <v>0</v>
      </c>
      <c r="R23" s="121">
        <v>0</v>
      </c>
      <c r="S23" s="121">
        <v>0</v>
      </c>
      <c r="T23" s="121">
        <v>0</v>
      </c>
      <c r="U23" s="121">
        <v>0</v>
      </c>
      <c r="V23" s="121">
        <v>355.49196000000001</v>
      </c>
      <c r="W23" s="292">
        <v>4.9569076343779022E-5</v>
      </c>
    </row>
    <row r="24" spans="1:23" ht="15" customHeight="1" x14ac:dyDescent="0.2">
      <c r="A24" s="120" t="s">
        <v>318</v>
      </c>
      <c r="B24" s="121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0</v>
      </c>
      <c r="I24" s="121">
        <v>0</v>
      </c>
      <c r="J24" s="121">
        <v>0</v>
      </c>
      <c r="K24" s="121">
        <v>0</v>
      </c>
      <c r="L24" s="121">
        <v>0</v>
      </c>
      <c r="M24" s="121">
        <v>0</v>
      </c>
      <c r="N24" s="121">
        <v>0</v>
      </c>
      <c r="O24" s="121">
        <v>0</v>
      </c>
      <c r="P24" s="121">
        <v>0</v>
      </c>
      <c r="Q24" s="121">
        <v>0</v>
      </c>
      <c r="R24" s="121">
        <v>0</v>
      </c>
      <c r="S24" s="121">
        <v>0</v>
      </c>
      <c r="T24" s="121">
        <v>0</v>
      </c>
      <c r="U24" s="121">
        <v>0</v>
      </c>
      <c r="V24" s="121">
        <v>0</v>
      </c>
      <c r="W24" s="292">
        <v>0</v>
      </c>
    </row>
    <row r="25" spans="1:23" ht="15" customHeight="1" x14ac:dyDescent="0.2">
      <c r="A25" s="120" t="s">
        <v>319</v>
      </c>
      <c r="B25" s="121">
        <v>0</v>
      </c>
      <c r="C25" s="121">
        <v>0</v>
      </c>
      <c r="D25" s="121">
        <v>0</v>
      </c>
      <c r="E25" s="121">
        <v>0</v>
      </c>
      <c r="F25" s="121">
        <v>0</v>
      </c>
      <c r="G25" s="121">
        <v>0</v>
      </c>
      <c r="H25" s="121">
        <v>0</v>
      </c>
      <c r="I25" s="121">
        <v>0</v>
      </c>
      <c r="J25" s="121">
        <v>0</v>
      </c>
      <c r="K25" s="121">
        <v>0</v>
      </c>
      <c r="L25" s="121">
        <v>0</v>
      </c>
      <c r="M25" s="121">
        <v>0</v>
      </c>
      <c r="N25" s="121">
        <v>0</v>
      </c>
      <c r="O25" s="121">
        <v>0</v>
      </c>
      <c r="P25" s="121">
        <v>0</v>
      </c>
      <c r="Q25" s="121">
        <v>0</v>
      </c>
      <c r="R25" s="121">
        <v>0</v>
      </c>
      <c r="S25" s="121">
        <v>0</v>
      </c>
      <c r="T25" s="121">
        <v>0</v>
      </c>
      <c r="U25" s="121">
        <v>0</v>
      </c>
      <c r="V25" s="121">
        <v>0</v>
      </c>
      <c r="W25" s="292">
        <v>0</v>
      </c>
    </row>
    <row r="26" spans="1:23" ht="15" customHeight="1" x14ac:dyDescent="0.2">
      <c r="A26" s="120" t="s">
        <v>320</v>
      </c>
      <c r="B26" s="121">
        <v>0</v>
      </c>
      <c r="C26" s="121">
        <v>0</v>
      </c>
      <c r="D26" s="121">
        <v>0</v>
      </c>
      <c r="E26" s="121">
        <v>0</v>
      </c>
      <c r="F26" s="121">
        <v>0</v>
      </c>
      <c r="G26" s="121">
        <v>0</v>
      </c>
      <c r="H26" s="121">
        <v>0</v>
      </c>
      <c r="I26" s="121">
        <v>0</v>
      </c>
      <c r="J26" s="121">
        <v>0</v>
      </c>
      <c r="K26" s="121">
        <v>0</v>
      </c>
      <c r="L26" s="121">
        <v>0</v>
      </c>
      <c r="M26" s="121">
        <v>0</v>
      </c>
      <c r="N26" s="121">
        <v>0</v>
      </c>
      <c r="O26" s="121">
        <v>0</v>
      </c>
      <c r="P26" s="121">
        <v>0</v>
      </c>
      <c r="Q26" s="121">
        <v>0</v>
      </c>
      <c r="R26" s="121">
        <v>0</v>
      </c>
      <c r="S26" s="121">
        <v>0</v>
      </c>
      <c r="T26" s="121">
        <v>0</v>
      </c>
      <c r="U26" s="121">
        <v>0</v>
      </c>
      <c r="V26" s="121">
        <v>0</v>
      </c>
      <c r="W26" s="292">
        <v>0</v>
      </c>
    </row>
    <row r="27" spans="1:23" ht="15" customHeight="1" x14ac:dyDescent="0.2">
      <c r="A27" s="120" t="s">
        <v>321</v>
      </c>
      <c r="B27" s="121">
        <v>0</v>
      </c>
      <c r="C27" s="121">
        <v>0</v>
      </c>
      <c r="D27" s="121">
        <v>0</v>
      </c>
      <c r="E27" s="121">
        <v>0</v>
      </c>
      <c r="F27" s="121">
        <v>0</v>
      </c>
      <c r="G27" s="121">
        <v>0</v>
      </c>
      <c r="H27" s="121">
        <v>0</v>
      </c>
      <c r="I27" s="121">
        <v>0</v>
      </c>
      <c r="J27" s="121">
        <v>0</v>
      </c>
      <c r="K27" s="121">
        <v>0</v>
      </c>
      <c r="L27" s="121">
        <v>0</v>
      </c>
      <c r="M27" s="121">
        <v>0</v>
      </c>
      <c r="N27" s="121">
        <v>0</v>
      </c>
      <c r="O27" s="121">
        <v>0</v>
      </c>
      <c r="P27" s="121">
        <v>0</v>
      </c>
      <c r="Q27" s="121">
        <v>0</v>
      </c>
      <c r="R27" s="121">
        <v>0</v>
      </c>
      <c r="S27" s="121">
        <v>0</v>
      </c>
      <c r="T27" s="121">
        <v>0</v>
      </c>
      <c r="U27" s="121">
        <v>0</v>
      </c>
      <c r="V27" s="121">
        <v>0</v>
      </c>
      <c r="W27" s="292">
        <v>0</v>
      </c>
    </row>
    <row r="28" spans="1:23" ht="15" customHeight="1" x14ac:dyDescent="0.2">
      <c r="A28" s="120" t="s">
        <v>322</v>
      </c>
      <c r="B28" s="121">
        <v>0</v>
      </c>
      <c r="C28" s="121">
        <v>0</v>
      </c>
      <c r="D28" s="121">
        <v>0</v>
      </c>
      <c r="E28" s="121">
        <v>0</v>
      </c>
      <c r="F28" s="121">
        <v>0</v>
      </c>
      <c r="G28" s="121">
        <v>0</v>
      </c>
      <c r="H28" s="121">
        <v>0</v>
      </c>
      <c r="I28" s="121">
        <v>0</v>
      </c>
      <c r="J28" s="121">
        <v>0</v>
      </c>
      <c r="K28" s="121">
        <v>0</v>
      </c>
      <c r="L28" s="121">
        <v>0</v>
      </c>
      <c r="M28" s="121">
        <v>0</v>
      </c>
      <c r="N28" s="121">
        <v>0</v>
      </c>
      <c r="O28" s="121">
        <v>0</v>
      </c>
      <c r="P28" s="121">
        <v>0</v>
      </c>
      <c r="Q28" s="121">
        <v>0</v>
      </c>
      <c r="R28" s="121">
        <v>0</v>
      </c>
      <c r="S28" s="121">
        <v>0</v>
      </c>
      <c r="T28" s="121">
        <v>0</v>
      </c>
      <c r="U28" s="121">
        <v>0</v>
      </c>
      <c r="V28" s="121">
        <v>0</v>
      </c>
      <c r="W28" s="292">
        <v>0</v>
      </c>
    </row>
    <row r="29" spans="1:23" ht="15" customHeight="1" x14ac:dyDescent="0.2">
      <c r="A29" s="120" t="s">
        <v>323</v>
      </c>
      <c r="B29" s="121">
        <v>6097.6811700000007</v>
      </c>
      <c r="C29" s="121">
        <v>43666.516149999996</v>
      </c>
      <c r="D29" s="121">
        <v>9043.5915300000015</v>
      </c>
      <c r="E29" s="121">
        <v>1618.9146099999998</v>
      </c>
      <c r="F29" s="121">
        <v>8969.1299999999992</v>
      </c>
      <c r="G29" s="121">
        <v>51456.118410000003</v>
      </c>
      <c r="H29" s="121">
        <v>0</v>
      </c>
      <c r="I29" s="121">
        <v>78115.002160000018</v>
      </c>
      <c r="J29" s="121">
        <v>40680.601950000004</v>
      </c>
      <c r="K29" s="121">
        <v>2639.7920100000001</v>
      </c>
      <c r="L29" s="121">
        <v>21140.466810000002</v>
      </c>
      <c r="M29" s="121">
        <v>14856.414119999999</v>
      </c>
      <c r="N29" s="121">
        <v>9628.2998699999989</v>
      </c>
      <c r="O29" s="121">
        <v>10735.13214</v>
      </c>
      <c r="P29" s="121">
        <v>25.773799999999998</v>
      </c>
      <c r="Q29" s="121">
        <v>2309.75767</v>
      </c>
      <c r="R29" s="121">
        <v>49212.848100000003</v>
      </c>
      <c r="S29" s="121">
        <v>13611.92894</v>
      </c>
      <c r="T29" s="121">
        <v>12963.93324</v>
      </c>
      <c r="U29" s="121">
        <v>3707.8428599999997</v>
      </c>
      <c r="V29" s="121">
        <v>729640.13189999992</v>
      </c>
      <c r="W29" s="292">
        <v>0.10173953695503013</v>
      </c>
    </row>
    <row r="30" spans="1:23" ht="15" customHeight="1" x14ac:dyDescent="0.2">
      <c r="A30" s="126" t="s">
        <v>324</v>
      </c>
      <c r="B30" s="121">
        <v>91030.746859999999</v>
      </c>
      <c r="C30" s="121">
        <v>96500.920070000007</v>
      </c>
      <c r="D30" s="121">
        <v>85484.096090000021</v>
      </c>
      <c r="E30" s="121">
        <v>29716.556619999999</v>
      </c>
      <c r="F30" s="121">
        <v>18148.953170000001</v>
      </c>
      <c r="G30" s="121">
        <v>107157.23871000001</v>
      </c>
      <c r="H30" s="121">
        <v>29850.004399999998</v>
      </c>
      <c r="I30" s="121">
        <v>5731.9079199999996</v>
      </c>
      <c r="J30" s="121">
        <v>154659.74953999999</v>
      </c>
      <c r="K30" s="121">
        <v>32773.294199999997</v>
      </c>
      <c r="L30" s="121">
        <v>16398.256889999997</v>
      </c>
      <c r="M30" s="121">
        <v>16857.357370000002</v>
      </c>
      <c r="N30" s="121">
        <v>6746.244920000001</v>
      </c>
      <c r="O30" s="121">
        <v>8970.1174300000002</v>
      </c>
      <c r="P30" s="121">
        <v>0</v>
      </c>
      <c r="Q30" s="121">
        <v>29735.92107</v>
      </c>
      <c r="R30" s="121">
        <v>43909.57417</v>
      </c>
      <c r="S30" s="121">
        <v>23234.615490000004</v>
      </c>
      <c r="T30" s="121">
        <v>11739.12133</v>
      </c>
      <c r="U30" s="121">
        <v>12726.058000000001</v>
      </c>
      <c r="V30" s="121">
        <v>2137471.5475699995</v>
      </c>
      <c r="W30" s="292">
        <v>0.29804468805469692</v>
      </c>
    </row>
    <row r="31" spans="1:23" ht="15" customHeight="1" x14ac:dyDescent="0.2">
      <c r="A31" s="120" t="s">
        <v>325</v>
      </c>
      <c r="B31" s="121">
        <v>0</v>
      </c>
      <c r="C31" s="121">
        <v>0</v>
      </c>
      <c r="D31" s="121">
        <v>0</v>
      </c>
      <c r="E31" s="121">
        <v>0</v>
      </c>
      <c r="F31" s="121">
        <v>0</v>
      </c>
      <c r="G31" s="121">
        <v>0</v>
      </c>
      <c r="H31" s="121">
        <v>0</v>
      </c>
      <c r="I31" s="121">
        <v>0</v>
      </c>
      <c r="J31" s="121">
        <v>0</v>
      </c>
      <c r="K31" s="121">
        <v>0</v>
      </c>
      <c r="L31" s="121">
        <v>0</v>
      </c>
      <c r="M31" s="121">
        <v>0</v>
      </c>
      <c r="N31" s="121">
        <v>0</v>
      </c>
      <c r="O31" s="121">
        <v>0</v>
      </c>
      <c r="P31" s="121">
        <v>0</v>
      </c>
      <c r="Q31" s="121">
        <v>0</v>
      </c>
      <c r="R31" s="121">
        <v>0</v>
      </c>
      <c r="S31" s="121">
        <v>0</v>
      </c>
      <c r="T31" s="121">
        <v>0</v>
      </c>
      <c r="U31" s="121">
        <v>0</v>
      </c>
      <c r="V31" s="121">
        <v>0</v>
      </c>
      <c r="W31" s="292">
        <v>0</v>
      </c>
    </row>
    <row r="32" spans="1:23" ht="15" customHeight="1" x14ac:dyDescent="0.2">
      <c r="A32" s="120" t="s">
        <v>326</v>
      </c>
      <c r="B32" s="121">
        <v>91030.746859999999</v>
      </c>
      <c r="C32" s="121">
        <v>96500.920070000007</v>
      </c>
      <c r="D32" s="121">
        <v>85484.096090000021</v>
      </c>
      <c r="E32" s="121">
        <v>29716.556619999999</v>
      </c>
      <c r="F32" s="121">
        <v>18148.953170000001</v>
      </c>
      <c r="G32" s="121">
        <v>107157.23871000001</v>
      </c>
      <c r="H32" s="121">
        <v>29850.004399999998</v>
      </c>
      <c r="I32" s="121">
        <v>5731.9079199999996</v>
      </c>
      <c r="J32" s="121">
        <v>154659.74953999999</v>
      </c>
      <c r="K32" s="121">
        <v>32773.294199999997</v>
      </c>
      <c r="L32" s="121">
        <v>16398.256889999997</v>
      </c>
      <c r="M32" s="121">
        <v>16857.357370000002</v>
      </c>
      <c r="N32" s="121">
        <v>6746.244920000001</v>
      </c>
      <c r="O32" s="121">
        <v>8970.1174300000002</v>
      </c>
      <c r="P32" s="121">
        <v>0</v>
      </c>
      <c r="Q32" s="121">
        <v>29735.92107</v>
      </c>
      <c r="R32" s="121">
        <v>43909.57417</v>
      </c>
      <c r="S32" s="121">
        <v>23234.615490000004</v>
      </c>
      <c r="T32" s="121">
        <v>11739.12133</v>
      </c>
      <c r="U32" s="121">
        <v>12726.058000000001</v>
      </c>
      <c r="V32" s="121">
        <v>2137471.5475699995</v>
      </c>
      <c r="W32" s="292">
        <v>0.29804468805469692</v>
      </c>
    </row>
    <row r="33" spans="1:23" ht="15" customHeight="1" x14ac:dyDescent="0.2">
      <c r="A33" s="126" t="s">
        <v>327</v>
      </c>
      <c r="B33" s="121">
        <v>0</v>
      </c>
      <c r="C33" s="121">
        <v>0</v>
      </c>
      <c r="D33" s="121">
        <v>0</v>
      </c>
      <c r="E33" s="121">
        <v>60.419350000000001</v>
      </c>
      <c r="F33" s="121">
        <v>18725.252099999994</v>
      </c>
      <c r="G33" s="121">
        <v>0</v>
      </c>
      <c r="H33" s="121">
        <v>0</v>
      </c>
      <c r="I33" s="121">
        <v>0</v>
      </c>
      <c r="J33" s="121">
        <v>0</v>
      </c>
      <c r="K33" s="121">
        <v>0</v>
      </c>
      <c r="L33" s="121">
        <v>0</v>
      </c>
      <c r="M33" s="121">
        <v>0</v>
      </c>
      <c r="N33" s="121">
        <v>0</v>
      </c>
      <c r="O33" s="121">
        <v>1565.8524600000001</v>
      </c>
      <c r="P33" s="121">
        <v>0</v>
      </c>
      <c r="Q33" s="121">
        <v>8248.1454599999997</v>
      </c>
      <c r="R33" s="121">
        <v>765.22314000000006</v>
      </c>
      <c r="S33" s="121">
        <v>179.68634</v>
      </c>
      <c r="T33" s="121">
        <v>1559.39949</v>
      </c>
      <c r="U33" s="121">
        <v>60</v>
      </c>
      <c r="V33" s="121">
        <v>34950.672709999999</v>
      </c>
      <c r="W33" s="292">
        <v>4.8734507633546031E-3</v>
      </c>
    </row>
    <row r="34" spans="1:23" ht="15" customHeight="1" x14ac:dyDescent="0.2">
      <c r="A34" s="120" t="s">
        <v>328</v>
      </c>
      <c r="B34" s="121">
        <v>0</v>
      </c>
      <c r="C34" s="121">
        <v>0</v>
      </c>
      <c r="D34" s="121">
        <v>0</v>
      </c>
      <c r="E34" s="121">
        <v>0</v>
      </c>
      <c r="F34" s="121">
        <v>0</v>
      </c>
      <c r="G34" s="121">
        <v>0</v>
      </c>
      <c r="H34" s="121">
        <v>0</v>
      </c>
      <c r="I34" s="121">
        <v>0</v>
      </c>
      <c r="J34" s="121">
        <v>0</v>
      </c>
      <c r="K34" s="121">
        <v>0</v>
      </c>
      <c r="L34" s="121">
        <v>0</v>
      </c>
      <c r="M34" s="121">
        <v>0</v>
      </c>
      <c r="N34" s="121">
        <v>0</v>
      </c>
      <c r="O34" s="121">
        <v>0</v>
      </c>
      <c r="P34" s="121">
        <v>0</v>
      </c>
      <c r="Q34" s="121">
        <v>0</v>
      </c>
      <c r="R34" s="121">
        <v>0</v>
      </c>
      <c r="S34" s="121">
        <v>0</v>
      </c>
      <c r="T34" s="121">
        <v>0</v>
      </c>
      <c r="U34" s="121">
        <v>0</v>
      </c>
      <c r="V34" s="121">
        <v>0</v>
      </c>
      <c r="W34" s="292">
        <v>0</v>
      </c>
    </row>
    <row r="35" spans="1:23" ht="15" customHeight="1" x14ac:dyDescent="0.2">
      <c r="A35" s="120" t="s">
        <v>329</v>
      </c>
      <c r="B35" s="121">
        <v>0</v>
      </c>
      <c r="C35" s="121">
        <v>0</v>
      </c>
      <c r="D35" s="121">
        <v>0</v>
      </c>
      <c r="E35" s="121">
        <v>0</v>
      </c>
      <c r="F35" s="121">
        <v>0</v>
      </c>
      <c r="G35" s="121">
        <v>0</v>
      </c>
      <c r="H35" s="121">
        <v>0</v>
      </c>
      <c r="I35" s="121">
        <v>0</v>
      </c>
      <c r="J35" s="121">
        <v>0</v>
      </c>
      <c r="K35" s="121">
        <v>0</v>
      </c>
      <c r="L35" s="121">
        <v>0</v>
      </c>
      <c r="M35" s="121">
        <v>0</v>
      </c>
      <c r="N35" s="121">
        <v>0</v>
      </c>
      <c r="O35" s="121">
        <v>0</v>
      </c>
      <c r="P35" s="121">
        <v>0</v>
      </c>
      <c r="Q35" s="121">
        <v>0</v>
      </c>
      <c r="R35" s="121">
        <v>0</v>
      </c>
      <c r="S35" s="121">
        <v>0</v>
      </c>
      <c r="T35" s="121">
        <v>0</v>
      </c>
      <c r="U35" s="121">
        <v>0</v>
      </c>
      <c r="V35" s="121">
        <v>0</v>
      </c>
      <c r="W35" s="292">
        <v>0</v>
      </c>
    </row>
    <row r="36" spans="1:23" ht="15" customHeight="1" x14ac:dyDescent="0.2">
      <c r="A36" s="120" t="s">
        <v>330</v>
      </c>
      <c r="B36" s="121">
        <v>0</v>
      </c>
      <c r="C36" s="121">
        <v>0</v>
      </c>
      <c r="D36" s="121">
        <v>0</v>
      </c>
      <c r="E36" s="121">
        <v>60.419350000000001</v>
      </c>
      <c r="F36" s="121">
        <v>18725.252099999994</v>
      </c>
      <c r="G36" s="121">
        <v>0</v>
      </c>
      <c r="H36" s="121">
        <v>0</v>
      </c>
      <c r="I36" s="121">
        <v>0</v>
      </c>
      <c r="J36" s="121">
        <v>0</v>
      </c>
      <c r="K36" s="121">
        <v>0</v>
      </c>
      <c r="L36" s="121">
        <v>0</v>
      </c>
      <c r="M36" s="121">
        <v>0</v>
      </c>
      <c r="N36" s="121">
        <v>0</v>
      </c>
      <c r="O36" s="121">
        <v>1565.8524600000001</v>
      </c>
      <c r="P36" s="121">
        <v>0</v>
      </c>
      <c r="Q36" s="121">
        <v>8248.1454599999997</v>
      </c>
      <c r="R36" s="121">
        <v>765.22314000000006</v>
      </c>
      <c r="S36" s="121">
        <v>179.68634</v>
      </c>
      <c r="T36" s="121">
        <v>1559.39949</v>
      </c>
      <c r="U36" s="121">
        <v>60</v>
      </c>
      <c r="V36" s="121">
        <v>34026.347580000001</v>
      </c>
      <c r="W36" s="292">
        <v>4.7445647459733852E-3</v>
      </c>
    </row>
    <row r="37" spans="1:23" ht="15" customHeight="1" x14ac:dyDescent="0.2">
      <c r="A37" s="120" t="s">
        <v>331</v>
      </c>
      <c r="B37" s="121">
        <v>0</v>
      </c>
      <c r="C37" s="121">
        <v>0</v>
      </c>
      <c r="D37" s="121">
        <v>0</v>
      </c>
      <c r="E37" s="121">
        <v>0</v>
      </c>
      <c r="F37" s="121">
        <v>0</v>
      </c>
      <c r="G37" s="121">
        <v>0</v>
      </c>
      <c r="H37" s="121">
        <v>0</v>
      </c>
      <c r="I37" s="121">
        <v>0</v>
      </c>
      <c r="J37" s="121">
        <v>0</v>
      </c>
      <c r="K37" s="121">
        <v>0</v>
      </c>
      <c r="L37" s="121">
        <v>0</v>
      </c>
      <c r="M37" s="121">
        <v>0</v>
      </c>
      <c r="N37" s="121">
        <v>0</v>
      </c>
      <c r="O37" s="121">
        <v>0</v>
      </c>
      <c r="P37" s="121">
        <v>0</v>
      </c>
      <c r="Q37" s="121">
        <v>0</v>
      </c>
      <c r="R37" s="121">
        <v>0</v>
      </c>
      <c r="S37" s="121">
        <v>0</v>
      </c>
      <c r="T37" s="121">
        <v>0</v>
      </c>
      <c r="U37" s="121">
        <v>0</v>
      </c>
      <c r="V37" s="121">
        <v>0</v>
      </c>
      <c r="W37" s="292">
        <v>0</v>
      </c>
    </row>
    <row r="38" spans="1:23" ht="15" customHeight="1" x14ac:dyDescent="0.2">
      <c r="A38" s="120" t="s">
        <v>332</v>
      </c>
      <c r="B38" s="121">
        <v>0</v>
      </c>
      <c r="C38" s="121">
        <v>0</v>
      </c>
      <c r="D38" s="121">
        <v>0</v>
      </c>
      <c r="E38" s="121">
        <v>0</v>
      </c>
      <c r="F38" s="121">
        <v>0</v>
      </c>
      <c r="G38" s="121">
        <v>0</v>
      </c>
      <c r="H38" s="121">
        <v>0</v>
      </c>
      <c r="I38" s="121">
        <v>0</v>
      </c>
      <c r="J38" s="121">
        <v>0</v>
      </c>
      <c r="K38" s="121">
        <v>0</v>
      </c>
      <c r="L38" s="121">
        <v>0</v>
      </c>
      <c r="M38" s="121">
        <v>0</v>
      </c>
      <c r="N38" s="121">
        <v>0</v>
      </c>
      <c r="O38" s="121">
        <v>0</v>
      </c>
      <c r="P38" s="121">
        <v>0</v>
      </c>
      <c r="Q38" s="121">
        <v>0</v>
      </c>
      <c r="R38" s="121">
        <v>0</v>
      </c>
      <c r="S38" s="121">
        <v>0</v>
      </c>
      <c r="T38" s="121">
        <v>0</v>
      </c>
      <c r="U38" s="121">
        <v>0</v>
      </c>
      <c r="V38" s="121">
        <v>0</v>
      </c>
      <c r="W38" s="292">
        <v>0</v>
      </c>
    </row>
    <row r="39" spans="1:23" ht="15" customHeight="1" x14ac:dyDescent="0.2">
      <c r="A39" s="120" t="s">
        <v>333</v>
      </c>
      <c r="B39" s="121">
        <v>0</v>
      </c>
      <c r="C39" s="121">
        <v>0</v>
      </c>
      <c r="D39" s="121">
        <v>0</v>
      </c>
      <c r="E39" s="121">
        <v>0</v>
      </c>
      <c r="F39" s="121">
        <v>0</v>
      </c>
      <c r="G39" s="121">
        <v>0</v>
      </c>
      <c r="H39" s="121">
        <v>0</v>
      </c>
      <c r="I39" s="121">
        <v>0</v>
      </c>
      <c r="J39" s="121">
        <v>0</v>
      </c>
      <c r="K39" s="121">
        <v>0</v>
      </c>
      <c r="L39" s="121">
        <v>0</v>
      </c>
      <c r="M39" s="121">
        <v>0</v>
      </c>
      <c r="N39" s="121">
        <v>0</v>
      </c>
      <c r="O39" s="121">
        <v>0</v>
      </c>
      <c r="P39" s="121">
        <v>0</v>
      </c>
      <c r="Q39" s="121">
        <v>0</v>
      </c>
      <c r="R39" s="121">
        <v>0</v>
      </c>
      <c r="S39" s="121">
        <v>0</v>
      </c>
      <c r="T39" s="121">
        <v>0</v>
      </c>
      <c r="U39" s="121">
        <v>0</v>
      </c>
      <c r="V39" s="121">
        <v>924.32513000000006</v>
      </c>
      <c r="W39" s="292">
        <v>1.2888601738121863E-4</v>
      </c>
    </row>
    <row r="40" spans="1:23" ht="15" customHeight="1" x14ac:dyDescent="0.2">
      <c r="A40" s="120" t="s">
        <v>334</v>
      </c>
      <c r="B40" s="121">
        <v>0</v>
      </c>
      <c r="C40" s="121">
        <v>0</v>
      </c>
      <c r="D40" s="121">
        <v>0</v>
      </c>
      <c r="E40" s="121">
        <v>0</v>
      </c>
      <c r="F40" s="121">
        <v>0</v>
      </c>
      <c r="G40" s="121">
        <v>0</v>
      </c>
      <c r="H40" s="121">
        <v>0</v>
      </c>
      <c r="I40" s="121">
        <v>0</v>
      </c>
      <c r="J40" s="121">
        <v>0</v>
      </c>
      <c r="K40" s="121">
        <v>0</v>
      </c>
      <c r="L40" s="121">
        <v>0</v>
      </c>
      <c r="M40" s="121">
        <v>0</v>
      </c>
      <c r="N40" s="121">
        <v>0</v>
      </c>
      <c r="O40" s="121">
        <v>0</v>
      </c>
      <c r="P40" s="121">
        <v>0</v>
      </c>
      <c r="Q40" s="121">
        <v>0</v>
      </c>
      <c r="R40" s="121">
        <v>0</v>
      </c>
      <c r="S40" s="121">
        <v>0</v>
      </c>
      <c r="T40" s="121">
        <v>0</v>
      </c>
      <c r="U40" s="121">
        <v>0</v>
      </c>
      <c r="V40" s="121">
        <v>0</v>
      </c>
      <c r="W40" s="292">
        <v>0</v>
      </c>
    </row>
    <row r="41" spans="1:23" ht="15" customHeight="1" x14ac:dyDescent="0.2">
      <c r="A41" s="120" t="s">
        <v>335</v>
      </c>
      <c r="B41" s="121">
        <v>0</v>
      </c>
      <c r="C41" s="121">
        <v>0</v>
      </c>
      <c r="D41" s="121">
        <v>0</v>
      </c>
      <c r="E41" s="121">
        <v>0</v>
      </c>
      <c r="F41" s="121">
        <v>0</v>
      </c>
      <c r="G41" s="121">
        <v>0</v>
      </c>
      <c r="H41" s="121">
        <v>0</v>
      </c>
      <c r="I41" s="121">
        <v>0</v>
      </c>
      <c r="J41" s="121">
        <v>0</v>
      </c>
      <c r="K41" s="121">
        <v>0</v>
      </c>
      <c r="L41" s="121">
        <v>0</v>
      </c>
      <c r="M41" s="121">
        <v>0</v>
      </c>
      <c r="N41" s="121">
        <v>0</v>
      </c>
      <c r="O41" s="121">
        <v>0</v>
      </c>
      <c r="P41" s="121">
        <v>0</v>
      </c>
      <c r="Q41" s="121">
        <v>0</v>
      </c>
      <c r="R41" s="121">
        <v>0</v>
      </c>
      <c r="S41" s="121">
        <v>0</v>
      </c>
      <c r="T41" s="121">
        <v>0</v>
      </c>
      <c r="U41" s="121">
        <v>0</v>
      </c>
      <c r="V41" s="121">
        <v>0</v>
      </c>
      <c r="W41" s="292">
        <v>0</v>
      </c>
    </row>
    <row r="42" spans="1:23" ht="15" customHeight="1" x14ac:dyDescent="0.2">
      <c r="A42" s="120" t="s">
        <v>336</v>
      </c>
      <c r="B42" s="121">
        <v>0</v>
      </c>
      <c r="C42" s="121">
        <v>0</v>
      </c>
      <c r="D42" s="121">
        <v>0</v>
      </c>
      <c r="E42" s="121">
        <v>0</v>
      </c>
      <c r="F42" s="121">
        <v>0</v>
      </c>
      <c r="G42" s="121">
        <v>0</v>
      </c>
      <c r="H42" s="121">
        <v>0</v>
      </c>
      <c r="I42" s="121">
        <v>0</v>
      </c>
      <c r="J42" s="121">
        <v>0</v>
      </c>
      <c r="K42" s="121">
        <v>0</v>
      </c>
      <c r="L42" s="121">
        <v>0</v>
      </c>
      <c r="M42" s="121">
        <v>0</v>
      </c>
      <c r="N42" s="121">
        <v>0</v>
      </c>
      <c r="O42" s="121">
        <v>0</v>
      </c>
      <c r="P42" s="121">
        <v>0</v>
      </c>
      <c r="Q42" s="121">
        <v>0</v>
      </c>
      <c r="R42" s="121">
        <v>0</v>
      </c>
      <c r="S42" s="121">
        <v>0</v>
      </c>
      <c r="T42" s="121">
        <v>0</v>
      </c>
      <c r="U42" s="121">
        <v>0</v>
      </c>
      <c r="V42" s="121">
        <v>0</v>
      </c>
      <c r="W42" s="292">
        <v>0</v>
      </c>
    </row>
    <row r="43" spans="1:23" ht="15" customHeight="1" x14ac:dyDescent="0.2">
      <c r="A43" s="126" t="s">
        <v>337</v>
      </c>
      <c r="B43" s="121">
        <v>106175.89092999999</v>
      </c>
      <c r="C43" s="121">
        <v>187934.90934000001</v>
      </c>
      <c r="D43" s="121">
        <v>100105.33150000003</v>
      </c>
      <c r="E43" s="121">
        <v>192559.01847000007</v>
      </c>
      <c r="F43" s="121">
        <v>98115.167960000006</v>
      </c>
      <c r="G43" s="121">
        <v>280789.61641999998</v>
      </c>
      <c r="H43" s="121">
        <v>85441.463959999994</v>
      </c>
      <c r="I43" s="121">
        <v>252859.97755000004</v>
      </c>
      <c r="J43" s="121">
        <v>252212.83637</v>
      </c>
      <c r="K43" s="121">
        <v>88130.74384000001</v>
      </c>
      <c r="L43" s="121">
        <v>80776.574800000002</v>
      </c>
      <c r="M43" s="121">
        <v>59678.898620000007</v>
      </c>
      <c r="N43" s="121">
        <v>23146.06682</v>
      </c>
      <c r="O43" s="121">
        <v>37981.536619999999</v>
      </c>
      <c r="P43" s="121">
        <v>23053.002279999993</v>
      </c>
      <c r="Q43" s="121">
        <v>106809.08432000001</v>
      </c>
      <c r="R43" s="121">
        <v>159145.68229</v>
      </c>
      <c r="S43" s="121">
        <v>70120.825889999993</v>
      </c>
      <c r="T43" s="121">
        <v>30178.884390000003</v>
      </c>
      <c r="U43" s="121">
        <v>26916.023580000005</v>
      </c>
      <c r="V43" s="121">
        <v>6702159.0073499996</v>
      </c>
      <c r="W43" s="292">
        <v>0.93453542944678236</v>
      </c>
    </row>
    <row r="44" spans="1:23" s="38" customFormat="1" ht="15" customHeight="1" x14ac:dyDescent="0.25">
      <c r="A44" s="120" t="s">
        <v>338</v>
      </c>
      <c r="B44" s="121">
        <v>937.20849999999996</v>
      </c>
      <c r="C44" s="121">
        <v>0</v>
      </c>
      <c r="D44" s="121">
        <v>0</v>
      </c>
      <c r="E44" s="121">
        <v>15359.016780000002</v>
      </c>
      <c r="F44" s="121">
        <v>0</v>
      </c>
      <c r="G44" s="121">
        <v>20883.080409999999</v>
      </c>
      <c r="H44" s="121">
        <v>0</v>
      </c>
      <c r="I44" s="121">
        <v>0</v>
      </c>
      <c r="J44" s="121">
        <v>0</v>
      </c>
      <c r="K44" s="121">
        <v>0</v>
      </c>
      <c r="L44" s="121">
        <v>0</v>
      </c>
      <c r="M44" s="121">
        <v>0</v>
      </c>
      <c r="N44" s="121">
        <v>0</v>
      </c>
      <c r="O44" s="121">
        <v>0</v>
      </c>
      <c r="P44" s="121">
        <v>0</v>
      </c>
      <c r="Q44" s="121">
        <v>0</v>
      </c>
      <c r="R44" s="121">
        <v>0</v>
      </c>
      <c r="S44" s="121">
        <v>0</v>
      </c>
      <c r="T44" s="121">
        <v>0</v>
      </c>
      <c r="U44" s="121">
        <v>0</v>
      </c>
      <c r="V44" s="121">
        <v>469488.8469399999</v>
      </c>
      <c r="W44" s="292">
        <v>6.5464570553217694E-2</v>
      </c>
    </row>
    <row r="45" spans="1:23" s="38" customFormat="1" ht="15" customHeight="1" x14ac:dyDescent="0.25">
      <c r="A45" s="123" t="s">
        <v>250</v>
      </c>
      <c r="B45" s="124">
        <v>107113.09942999999</v>
      </c>
      <c r="C45" s="124">
        <v>187934.90934000001</v>
      </c>
      <c r="D45" s="124">
        <v>100105.33150000003</v>
      </c>
      <c r="E45" s="124">
        <v>207918.03525000007</v>
      </c>
      <c r="F45" s="124">
        <v>98115.167960000006</v>
      </c>
      <c r="G45" s="124">
        <v>301672.69682999997</v>
      </c>
      <c r="H45" s="124">
        <v>85441.463959999994</v>
      </c>
      <c r="I45" s="124">
        <v>252859.97755000004</v>
      </c>
      <c r="J45" s="124">
        <v>252212.83637</v>
      </c>
      <c r="K45" s="124">
        <v>88130.74384000001</v>
      </c>
      <c r="L45" s="124">
        <v>80776.574800000002</v>
      </c>
      <c r="M45" s="124">
        <v>59678.898620000007</v>
      </c>
      <c r="N45" s="124">
        <v>23146.06682</v>
      </c>
      <c r="O45" s="124">
        <v>37981.536619999999</v>
      </c>
      <c r="P45" s="124">
        <v>23053.002279999993</v>
      </c>
      <c r="Q45" s="124">
        <v>106809.08432000001</v>
      </c>
      <c r="R45" s="124">
        <v>159145.68229</v>
      </c>
      <c r="S45" s="124">
        <v>70120.825889999993</v>
      </c>
      <c r="T45" s="124">
        <v>30178.884390000003</v>
      </c>
      <c r="U45" s="124">
        <v>26916.023580000005</v>
      </c>
      <c r="V45" s="124">
        <v>7171647.8542899992</v>
      </c>
      <c r="W45" s="295">
        <v>1</v>
      </c>
    </row>
    <row r="46" spans="1:23" ht="15" customHeight="1" x14ac:dyDescent="0.2">
      <c r="A46" s="126" t="s">
        <v>339</v>
      </c>
      <c r="B46" s="122">
        <v>1.4935632870753147E-2</v>
      </c>
      <c r="C46" s="122">
        <v>2.6205261769452256E-2</v>
      </c>
      <c r="D46" s="122">
        <v>1.3958483954300426E-2</v>
      </c>
      <c r="E46" s="122">
        <v>2.8991668229446856E-2</v>
      </c>
      <c r="F46" s="122">
        <v>1.3680979595408971E-2</v>
      </c>
      <c r="G46" s="122">
        <v>4.2064627678218017E-2</v>
      </c>
      <c r="H46" s="122">
        <v>1.1913784069708592E-2</v>
      </c>
      <c r="I46" s="122">
        <v>3.5258281316579432E-2</v>
      </c>
      <c r="J46" s="122">
        <v>3.5168045265793292E-2</v>
      </c>
      <c r="K46" s="122">
        <v>1.2288771790053967E-2</v>
      </c>
      <c r="L46" s="122">
        <v>1.1263321406903766E-2</v>
      </c>
      <c r="M46" s="122">
        <v>8.3215043226503044E-3</v>
      </c>
      <c r="N46" s="122">
        <v>3.2274405116188578E-3</v>
      </c>
      <c r="O46" s="122">
        <v>5.2960682665532536E-3</v>
      </c>
      <c r="P46" s="122">
        <v>3.2144637813204878E-3</v>
      </c>
      <c r="Q46" s="122">
        <v>1.4893241621743601E-2</v>
      </c>
      <c r="R46" s="122">
        <v>2.2190950465422091E-2</v>
      </c>
      <c r="S46" s="122">
        <v>9.7775054373388532E-3</v>
      </c>
      <c r="T46" s="122">
        <v>4.2080822989582975E-3</v>
      </c>
      <c r="U46" s="122">
        <v>3.7531156195711899E-3</v>
      </c>
      <c r="V46" s="122">
        <v>1</v>
      </c>
      <c r="W46" s="126"/>
    </row>
    <row r="47" spans="1:23" ht="15" customHeight="1" thickBot="1" x14ac:dyDescent="0.25">
      <c r="A47" s="174"/>
      <c r="B47" s="128"/>
      <c r="C47" s="128"/>
      <c r="D47" s="128"/>
      <c r="E47" s="128"/>
      <c r="F47" s="129"/>
      <c r="G47" s="129"/>
      <c r="H47" s="129"/>
      <c r="I47" s="129"/>
      <c r="J47" s="129"/>
      <c r="K47" s="128"/>
      <c r="L47" s="128"/>
      <c r="M47" s="128"/>
      <c r="N47" s="128"/>
      <c r="O47" s="128"/>
      <c r="P47" s="128"/>
      <c r="Q47" s="128"/>
      <c r="R47" s="128"/>
      <c r="S47" s="128"/>
      <c r="T47" s="128"/>
      <c r="U47" s="128"/>
      <c r="V47" s="128"/>
      <c r="W47" s="174"/>
    </row>
    <row r="48" spans="1:23" ht="15" customHeight="1" thickTop="1" x14ac:dyDescent="0.2">
      <c r="A48" s="175" t="s">
        <v>252</v>
      </c>
      <c r="B48" s="38"/>
      <c r="C48" s="38"/>
      <c r="D48" s="38"/>
      <c r="E48" s="38"/>
      <c r="F48" s="121"/>
      <c r="G48" s="121"/>
      <c r="H48" s="121"/>
      <c r="I48" s="121"/>
      <c r="J48" s="121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175"/>
    </row>
    <row r="49" spans="1:23" ht="15" customHeight="1" x14ac:dyDescent="0.2">
      <c r="A49" s="175" t="s">
        <v>340</v>
      </c>
      <c r="B49" s="38"/>
      <c r="C49" s="38"/>
      <c r="D49" s="38"/>
      <c r="E49" s="38"/>
      <c r="F49" s="121"/>
      <c r="G49" s="121"/>
      <c r="H49" s="121"/>
      <c r="I49" s="121"/>
      <c r="J49" s="121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175"/>
    </row>
    <row r="50" spans="1:23" ht="15" customHeight="1" x14ac:dyDescent="0.2">
      <c r="A50" s="177"/>
      <c r="B50" s="38"/>
      <c r="C50" s="38"/>
      <c r="D50" s="38"/>
      <c r="E50" s="38"/>
      <c r="F50" s="121"/>
      <c r="G50" s="121"/>
      <c r="H50" s="121"/>
      <c r="I50" s="121"/>
      <c r="J50" s="121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</row>
  </sheetData>
  <mergeCells count="4">
    <mergeCell ref="A1:W1"/>
    <mergeCell ref="A2:W2"/>
    <mergeCell ref="A3:W3"/>
    <mergeCell ref="A4:W4"/>
  </mergeCells>
  <pageMargins left="1.1200000000000001" right="0.25" top="0.73" bottom="0.64" header="0.5" footer="0.5"/>
  <pageSetup scale="61" orientation="landscape" horizont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88D651-7BE5-46A2-ACC9-7D4A9C0FCE35}">
  <sheetPr>
    <pageSetUpPr fitToPage="1"/>
  </sheetPr>
  <dimension ref="A1:V59"/>
  <sheetViews>
    <sheetView zoomScaleNormal="100" workbookViewId="0">
      <selection activeCell="I17" sqref="I17"/>
    </sheetView>
  </sheetViews>
  <sheetFormatPr defaultColWidth="11.42578125" defaultRowHeight="12.75" x14ac:dyDescent="0.2"/>
  <cols>
    <col min="1" max="1" width="66.85546875" style="133" customWidth="1"/>
    <col min="2" max="22" width="10.28515625" style="116" customWidth="1"/>
    <col min="23" max="256" width="11.42578125" style="116"/>
    <col min="257" max="257" width="66.85546875" style="116" customWidth="1"/>
    <col min="258" max="278" width="10.28515625" style="116" customWidth="1"/>
    <col min="279" max="512" width="11.42578125" style="116"/>
    <col min="513" max="513" width="66.85546875" style="116" customWidth="1"/>
    <col min="514" max="534" width="10.28515625" style="116" customWidth="1"/>
    <col min="535" max="768" width="11.42578125" style="116"/>
    <col min="769" max="769" width="66.85546875" style="116" customWidth="1"/>
    <col min="770" max="790" width="10.28515625" style="116" customWidth="1"/>
    <col min="791" max="1024" width="11.42578125" style="116"/>
    <col min="1025" max="1025" width="66.85546875" style="116" customWidth="1"/>
    <col min="1026" max="1046" width="10.28515625" style="116" customWidth="1"/>
    <col min="1047" max="1280" width="11.42578125" style="116"/>
    <col min="1281" max="1281" width="66.85546875" style="116" customWidth="1"/>
    <col min="1282" max="1302" width="10.28515625" style="116" customWidth="1"/>
    <col min="1303" max="1536" width="11.42578125" style="116"/>
    <col min="1537" max="1537" width="66.85546875" style="116" customWidth="1"/>
    <col min="1538" max="1558" width="10.28515625" style="116" customWidth="1"/>
    <col min="1559" max="1792" width="11.42578125" style="116"/>
    <col min="1793" max="1793" width="66.85546875" style="116" customWidth="1"/>
    <col min="1794" max="1814" width="10.28515625" style="116" customWidth="1"/>
    <col min="1815" max="2048" width="11.42578125" style="116"/>
    <col min="2049" max="2049" width="66.85546875" style="116" customWidth="1"/>
    <col min="2050" max="2070" width="10.28515625" style="116" customWidth="1"/>
    <col min="2071" max="2304" width="11.42578125" style="116"/>
    <col min="2305" max="2305" width="66.85546875" style="116" customWidth="1"/>
    <col min="2306" max="2326" width="10.28515625" style="116" customWidth="1"/>
    <col min="2327" max="2560" width="11.42578125" style="116"/>
    <col min="2561" max="2561" width="66.85546875" style="116" customWidth="1"/>
    <col min="2562" max="2582" width="10.28515625" style="116" customWidth="1"/>
    <col min="2583" max="2816" width="11.42578125" style="116"/>
    <col min="2817" max="2817" width="66.85546875" style="116" customWidth="1"/>
    <col min="2818" max="2838" width="10.28515625" style="116" customWidth="1"/>
    <col min="2839" max="3072" width="11.42578125" style="116"/>
    <col min="3073" max="3073" width="66.85546875" style="116" customWidth="1"/>
    <col min="3074" max="3094" width="10.28515625" style="116" customWidth="1"/>
    <col min="3095" max="3328" width="11.42578125" style="116"/>
    <col min="3329" max="3329" width="66.85546875" style="116" customWidth="1"/>
    <col min="3330" max="3350" width="10.28515625" style="116" customWidth="1"/>
    <col min="3351" max="3584" width="11.42578125" style="116"/>
    <col min="3585" max="3585" width="66.85546875" style="116" customWidth="1"/>
    <col min="3586" max="3606" width="10.28515625" style="116" customWidth="1"/>
    <col min="3607" max="3840" width="11.42578125" style="116"/>
    <col min="3841" max="3841" width="66.85546875" style="116" customWidth="1"/>
    <col min="3842" max="3862" width="10.28515625" style="116" customWidth="1"/>
    <col min="3863" max="4096" width="11.42578125" style="116"/>
    <col min="4097" max="4097" width="66.85546875" style="116" customWidth="1"/>
    <col min="4098" max="4118" width="10.28515625" style="116" customWidth="1"/>
    <col min="4119" max="4352" width="11.42578125" style="116"/>
    <col min="4353" max="4353" width="66.85546875" style="116" customWidth="1"/>
    <col min="4354" max="4374" width="10.28515625" style="116" customWidth="1"/>
    <col min="4375" max="4608" width="11.42578125" style="116"/>
    <col min="4609" max="4609" width="66.85546875" style="116" customWidth="1"/>
    <col min="4610" max="4630" width="10.28515625" style="116" customWidth="1"/>
    <col min="4631" max="4864" width="11.42578125" style="116"/>
    <col min="4865" max="4865" width="66.85546875" style="116" customWidth="1"/>
    <col min="4866" max="4886" width="10.28515625" style="116" customWidth="1"/>
    <col min="4887" max="5120" width="11.42578125" style="116"/>
    <col min="5121" max="5121" width="66.85546875" style="116" customWidth="1"/>
    <col min="5122" max="5142" width="10.28515625" style="116" customWidth="1"/>
    <col min="5143" max="5376" width="11.42578125" style="116"/>
    <col min="5377" max="5377" width="66.85546875" style="116" customWidth="1"/>
    <col min="5378" max="5398" width="10.28515625" style="116" customWidth="1"/>
    <col min="5399" max="5632" width="11.42578125" style="116"/>
    <col min="5633" max="5633" width="66.85546875" style="116" customWidth="1"/>
    <col min="5634" max="5654" width="10.28515625" style="116" customWidth="1"/>
    <col min="5655" max="5888" width="11.42578125" style="116"/>
    <col min="5889" max="5889" width="66.85546875" style="116" customWidth="1"/>
    <col min="5890" max="5910" width="10.28515625" style="116" customWidth="1"/>
    <col min="5911" max="6144" width="11.42578125" style="116"/>
    <col min="6145" max="6145" width="66.85546875" style="116" customWidth="1"/>
    <col min="6146" max="6166" width="10.28515625" style="116" customWidth="1"/>
    <col min="6167" max="6400" width="11.42578125" style="116"/>
    <col min="6401" max="6401" width="66.85546875" style="116" customWidth="1"/>
    <col min="6402" max="6422" width="10.28515625" style="116" customWidth="1"/>
    <col min="6423" max="6656" width="11.42578125" style="116"/>
    <col min="6657" max="6657" width="66.85546875" style="116" customWidth="1"/>
    <col min="6658" max="6678" width="10.28515625" style="116" customWidth="1"/>
    <col min="6679" max="6912" width="11.42578125" style="116"/>
    <col min="6913" max="6913" width="66.85546875" style="116" customWidth="1"/>
    <col min="6914" max="6934" width="10.28515625" style="116" customWidth="1"/>
    <col min="6935" max="7168" width="11.42578125" style="116"/>
    <col min="7169" max="7169" width="66.85546875" style="116" customWidth="1"/>
    <col min="7170" max="7190" width="10.28515625" style="116" customWidth="1"/>
    <col min="7191" max="7424" width="11.42578125" style="116"/>
    <col min="7425" max="7425" width="66.85546875" style="116" customWidth="1"/>
    <col min="7426" max="7446" width="10.28515625" style="116" customWidth="1"/>
    <col min="7447" max="7680" width="11.42578125" style="116"/>
    <col min="7681" max="7681" width="66.85546875" style="116" customWidth="1"/>
    <col min="7682" max="7702" width="10.28515625" style="116" customWidth="1"/>
    <col min="7703" max="7936" width="11.42578125" style="116"/>
    <col min="7937" max="7937" width="66.85546875" style="116" customWidth="1"/>
    <col min="7938" max="7958" width="10.28515625" style="116" customWidth="1"/>
    <col min="7959" max="8192" width="11.42578125" style="116"/>
    <col min="8193" max="8193" width="66.85546875" style="116" customWidth="1"/>
    <col min="8194" max="8214" width="10.28515625" style="116" customWidth="1"/>
    <col min="8215" max="8448" width="11.42578125" style="116"/>
    <col min="8449" max="8449" width="66.85546875" style="116" customWidth="1"/>
    <col min="8450" max="8470" width="10.28515625" style="116" customWidth="1"/>
    <col min="8471" max="8704" width="11.42578125" style="116"/>
    <col min="8705" max="8705" width="66.85546875" style="116" customWidth="1"/>
    <col min="8706" max="8726" width="10.28515625" style="116" customWidth="1"/>
    <col min="8727" max="8960" width="11.42578125" style="116"/>
    <col min="8961" max="8961" width="66.85546875" style="116" customWidth="1"/>
    <col min="8962" max="8982" width="10.28515625" style="116" customWidth="1"/>
    <col min="8983" max="9216" width="11.42578125" style="116"/>
    <col min="9217" max="9217" width="66.85546875" style="116" customWidth="1"/>
    <col min="9218" max="9238" width="10.28515625" style="116" customWidth="1"/>
    <col min="9239" max="9472" width="11.42578125" style="116"/>
    <col min="9473" max="9473" width="66.85546875" style="116" customWidth="1"/>
    <col min="9474" max="9494" width="10.28515625" style="116" customWidth="1"/>
    <col min="9495" max="9728" width="11.42578125" style="116"/>
    <col min="9729" max="9729" width="66.85546875" style="116" customWidth="1"/>
    <col min="9730" max="9750" width="10.28515625" style="116" customWidth="1"/>
    <col min="9751" max="9984" width="11.42578125" style="116"/>
    <col min="9985" max="9985" width="66.85546875" style="116" customWidth="1"/>
    <col min="9986" max="10006" width="10.28515625" style="116" customWidth="1"/>
    <col min="10007" max="10240" width="11.42578125" style="116"/>
    <col min="10241" max="10241" width="66.85546875" style="116" customWidth="1"/>
    <col min="10242" max="10262" width="10.28515625" style="116" customWidth="1"/>
    <col min="10263" max="10496" width="11.42578125" style="116"/>
    <col min="10497" max="10497" width="66.85546875" style="116" customWidth="1"/>
    <col min="10498" max="10518" width="10.28515625" style="116" customWidth="1"/>
    <col min="10519" max="10752" width="11.42578125" style="116"/>
    <col min="10753" max="10753" width="66.85546875" style="116" customWidth="1"/>
    <col min="10754" max="10774" width="10.28515625" style="116" customWidth="1"/>
    <col min="10775" max="11008" width="11.42578125" style="116"/>
    <col min="11009" max="11009" width="66.85546875" style="116" customWidth="1"/>
    <col min="11010" max="11030" width="10.28515625" style="116" customWidth="1"/>
    <col min="11031" max="11264" width="11.42578125" style="116"/>
    <col min="11265" max="11265" width="66.85546875" style="116" customWidth="1"/>
    <col min="11266" max="11286" width="10.28515625" style="116" customWidth="1"/>
    <col min="11287" max="11520" width="11.42578125" style="116"/>
    <col min="11521" max="11521" width="66.85546875" style="116" customWidth="1"/>
    <col min="11522" max="11542" width="10.28515625" style="116" customWidth="1"/>
    <col min="11543" max="11776" width="11.42578125" style="116"/>
    <col min="11777" max="11777" width="66.85546875" style="116" customWidth="1"/>
    <col min="11778" max="11798" width="10.28515625" style="116" customWidth="1"/>
    <col min="11799" max="12032" width="11.42578125" style="116"/>
    <col min="12033" max="12033" width="66.85546875" style="116" customWidth="1"/>
    <col min="12034" max="12054" width="10.28515625" style="116" customWidth="1"/>
    <col min="12055" max="12288" width="11.42578125" style="116"/>
    <col min="12289" max="12289" width="66.85546875" style="116" customWidth="1"/>
    <col min="12290" max="12310" width="10.28515625" style="116" customWidth="1"/>
    <col min="12311" max="12544" width="11.42578125" style="116"/>
    <col min="12545" max="12545" width="66.85546875" style="116" customWidth="1"/>
    <col min="12546" max="12566" width="10.28515625" style="116" customWidth="1"/>
    <col min="12567" max="12800" width="11.42578125" style="116"/>
    <col min="12801" max="12801" width="66.85546875" style="116" customWidth="1"/>
    <col min="12802" max="12822" width="10.28515625" style="116" customWidth="1"/>
    <col min="12823" max="13056" width="11.42578125" style="116"/>
    <col min="13057" max="13057" width="66.85546875" style="116" customWidth="1"/>
    <col min="13058" max="13078" width="10.28515625" style="116" customWidth="1"/>
    <col min="13079" max="13312" width="11.42578125" style="116"/>
    <col min="13313" max="13313" width="66.85546875" style="116" customWidth="1"/>
    <col min="13314" max="13334" width="10.28515625" style="116" customWidth="1"/>
    <col min="13335" max="13568" width="11.42578125" style="116"/>
    <col min="13569" max="13569" width="66.85546875" style="116" customWidth="1"/>
    <col min="13570" max="13590" width="10.28515625" style="116" customWidth="1"/>
    <col min="13591" max="13824" width="11.42578125" style="116"/>
    <col min="13825" max="13825" width="66.85546875" style="116" customWidth="1"/>
    <col min="13826" max="13846" width="10.28515625" style="116" customWidth="1"/>
    <col min="13847" max="14080" width="11.42578125" style="116"/>
    <col min="14081" max="14081" width="66.85546875" style="116" customWidth="1"/>
    <col min="14082" max="14102" width="10.28515625" style="116" customWidth="1"/>
    <col min="14103" max="14336" width="11.42578125" style="116"/>
    <col min="14337" max="14337" width="66.85546875" style="116" customWidth="1"/>
    <col min="14338" max="14358" width="10.28515625" style="116" customWidth="1"/>
    <col min="14359" max="14592" width="11.42578125" style="116"/>
    <col min="14593" max="14593" width="66.85546875" style="116" customWidth="1"/>
    <col min="14594" max="14614" width="10.28515625" style="116" customWidth="1"/>
    <col min="14615" max="14848" width="11.42578125" style="116"/>
    <col min="14849" max="14849" width="66.85546875" style="116" customWidth="1"/>
    <col min="14850" max="14870" width="10.28515625" style="116" customWidth="1"/>
    <col min="14871" max="15104" width="11.42578125" style="116"/>
    <col min="15105" max="15105" width="66.85546875" style="116" customWidth="1"/>
    <col min="15106" max="15126" width="10.28515625" style="116" customWidth="1"/>
    <col min="15127" max="15360" width="11.42578125" style="116"/>
    <col min="15361" max="15361" width="66.85546875" style="116" customWidth="1"/>
    <col min="15362" max="15382" width="10.28515625" style="116" customWidth="1"/>
    <col min="15383" max="15616" width="11.42578125" style="116"/>
    <col min="15617" max="15617" width="66.85546875" style="116" customWidth="1"/>
    <col min="15618" max="15638" width="10.28515625" style="116" customWidth="1"/>
    <col min="15639" max="15872" width="11.42578125" style="116"/>
    <col min="15873" max="15873" width="66.85546875" style="116" customWidth="1"/>
    <col min="15874" max="15894" width="10.28515625" style="116" customWidth="1"/>
    <col min="15895" max="16128" width="11.42578125" style="116"/>
    <col min="16129" max="16129" width="66.85546875" style="116" customWidth="1"/>
    <col min="16130" max="16150" width="10.28515625" style="116" customWidth="1"/>
    <col min="16151" max="16384" width="11.42578125" style="116"/>
  </cols>
  <sheetData>
    <row r="1" spans="1:22" s="18" customFormat="1" ht="30" customHeight="1" x14ac:dyDescent="0.25">
      <c r="A1" s="405" t="s">
        <v>80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  <c r="R1" s="405"/>
      <c r="S1" s="405"/>
      <c r="T1" s="405"/>
      <c r="U1" s="405"/>
      <c r="V1" s="405"/>
    </row>
    <row r="2" spans="1:22" s="18" customFormat="1" ht="15" customHeight="1" x14ac:dyDescent="0.25">
      <c r="A2" s="381" t="s">
        <v>342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  <c r="R2" s="381"/>
      <c r="S2" s="381"/>
      <c r="T2" s="381"/>
      <c r="U2" s="381"/>
      <c r="V2" s="381"/>
    </row>
    <row r="3" spans="1:22" s="18" customFormat="1" ht="15" customHeight="1" x14ac:dyDescent="0.25">
      <c r="A3" s="381" t="str">
        <f>'[3]174'!A3</f>
        <v>AL 31 DE DICIEMBRE DE 2025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  <c r="R3" s="381"/>
      <c r="S3" s="381"/>
      <c r="T3" s="381"/>
      <c r="U3" s="381"/>
      <c r="V3" s="381"/>
    </row>
    <row r="4" spans="1:22" s="18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  <c r="R4" s="382"/>
      <c r="S4" s="382"/>
      <c r="T4" s="382"/>
      <c r="U4" s="382"/>
      <c r="V4" s="382"/>
    </row>
    <row r="5" spans="1:22" ht="15" customHeight="1" x14ac:dyDescent="0.2">
      <c r="A5" s="115"/>
      <c r="B5" s="38"/>
      <c r="C5" s="38"/>
      <c r="D5" s="38"/>
      <c r="E5" s="38"/>
      <c r="F5" s="38"/>
      <c r="G5" s="121"/>
      <c r="H5" s="121"/>
      <c r="I5" s="121"/>
      <c r="J5" s="121"/>
      <c r="K5" s="121"/>
      <c r="L5" s="38"/>
      <c r="M5" s="38"/>
      <c r="N5" s="38"/>
      <c r="O5" s="38"/>
      <c r="P5" s="148"/>
      <c r="Q5" s="38"/>
      <c r="R5" s="38"/>
      <c r="S5" s="38"/>
      <c r="T5" s="38"/>
      <c r="U5" s="38"/>
      <c r="V5" s="38"/>
    </row>
    <row r="6" spans="1:22" s="38" customFormat="1" ht="30" customHeight="1" x14ac:dyDescent="0.25">
      <c r="A6" s="117" t="s">
        <v>282</v>
      </c>
      <c r="B6" s="39" t="s">
        <v>91</v>
      </c>
      <c r="C6" s="39" t="s">
        <v>102</v>
      </c>
      <c r="D6" s="39" t="s">
        <v>88</v>
      </c>
      <c r="E6" s="39" t="s">
        <v>103</v>
      </c>
      <c r="F6" s="39" t="s">
        <v>94</v>
      </c>
      <c r="G6" s="39" t="s">
        <v>101</v>
      </c>
      <c r="H6" s="39" t="s">
        <v>99</v>
      </c>
      <c r="I6" s="39" t="s">
        <v>89</v>
      </c>
      <c r="J6" s="39" t="s">
        <v>100</v>
      </c>
      <c r="K6" s="39" t="s">
        <v>93</v>
      </c>
      <c r="L6" s="39" t="s">
        <v>96</v>
      </c>
      <c r="M6" s="39" t="s">
        <v>87</v>
      </c>
      <c r="N6" s="39" t="s">
        <v>86</v>
      </c>
      <c r="O6" s="39" t="s">
        <v>84</v>
      </c>
      <c r="P6" s="39" t="s">
        <v>105</v>
      </c>
      <c r="Q6" s="39" t="s">
        <v>106</v>
      </c>
      <c r="R6" s="39" t="s">
        <v>92</v>
      </c>
      <c r="S6" s="39" t="s">
        <v>98</v>
      </c>
      <c r="T6" s="39" t="s">
        <v>90</v>
      </c>
      <c r="U6" s="39" t="s">
        <v>85</v>
      </c>
      <c r="V6" s="118" t="s">
        <v>81</v>
      </c>
    </row>
    <row r="7" spans="1:22" ht="15" customHeight="1" x14ac:dyDescent="0.2">
      <c r="A7" s="179" t="s">
        <v>343</v>
      </c>
      <c r="B7" s="180">
        <f t="shared" ref="B7:V7" si="0">+B8+B11</f>
        <v>35926.080958000006</v>
      </c>
      <c r="C7" s="180">
        <f t="shared" si="0"/>
        <v>0</v>
      </c>
      <c r="D7" s="180">
        <f t="shared" si="0"/>
        <v>0</v>
      </c>
      <c r="E7" s="180">
        <f t="shared" si="0"/>
        <v>0</v>
      </c>
      <c r="F7" s="180">
        <f t="shared" si="0"/>
        <v>0</v>
      </c>
      <c r="G7" s="180">
        <f t="shared" si="0"/>
        <v>0</v>
      </c>
      <c r="H7" s="180">
        <f t="shared" si="0"/>
        <v>0</v>
      </c>
      <c r="I7" s="180">
        <f t="shared" si="0"/>
        <v>0</v>
      </c>
      <c r="J7" s="180">
        <f t="shared" si="0"/>
        <v>0</v>
      </c>
      <c r="K7" s="180">
        <f t="shared" si="0"/>
        <v>0</v>
      </c>
      <c r="L7" s="180">
        <f t="shared" si="0"/>
        <v>0</v>
      </c>
      <c r="M7" s="180">
        <f t="shared" si="0"/>
        <v>0</v>
      </c>
      <c r="N7" s="180">
        <f t="shared" si="0"/>
        <v>0</v>
      </c>
      <c r="O7" s="180">
        <f t="shared" si="0"/>
        <v>0</v>
      </c>
      <c r="P7" s="180">
        <f t="shared" si="0"/>
        <v>0</v>
      </c>
      <c r="Q7" s="180">
        <f t="shared" si="0"/>
        <v>0</v>
      </c>
      <c r="R7" s="180">
        <f t="shared" si="0"/>
        <v>0</v>
      </c>
      <c r="S7" s="180">
        <f t="shared" si="0"/>
        <v>0</v>
      </c>
      <c r="T7" s="180">
        <f t="shared" si="0"/>
        <v>0</v>
      </c>
      <c r="U7" s="180">
        <f t="shared" si="0"/>
        <v>0</v>
      </c>
      <c r="V7" s="180">
        <f t="shared" si="0"/>
        <v>0</v>
      </c>
    </row>
    <row r="8" spans="1:22" ht="15" customHeight="1" x14ac:dyDescent="0.2">
      <c r="A8" s="120" t="s">
        <v>344</v>
      </c>
      <c r="B8" s="121">
        <f t="shared" ref="B8:V8" si="1">+B9+B10</f>
        <v>4535.2226500000006</v>
      </c>
      <c r="C8" s="121">
        <f t="shared" si="1"/>
        <v>0</v>
      </c>
      <c r="D8" s="121">
        <f t="shared" si="1"/>
        <v>0</v>
      </c>
      <c r="E8" s="121">
        <f t="shared" si="1"/>
        <v>0</v>
      </c>
      <c r="F8" s="121">
        <f t="shared" si="1"/>
        <v>0</v>
      </c>
      <c r="G8" s="121">
        <f t="shared" si="1"/>
        <v>0</v>
      </c>
      <c r="H8" s="121">
        <f t="shared" si="1"/>
        <v>0</v>
      </c>
      <c r="I8" s="121">
        <f t="shared" si="1"/>
        <v>0</v>
      </c>
      <c r="J8" s="121">
        <f t="shared" si="1"/>
        <v>0</v>
      </c>
      <c r="K8" s="121">
        <f t="shared" si="1"/>
        <v>0</v>
      </c>
      <c r="L8" s="121">
        <f t="shared" si="1"/>
        <v>0</v>
      </c>
      <c r="M8" s="121">
        <f t="shared" si="1"/>
        <v>0</v>
      </c>
      <c r="N8" s="121">
        <f t="shared" si="1"/>
        <v>0</v>
      </c>
      <c r="O8" s="121">
        <f t="shared" si="1"/>
        <v>0</v>
      </c>
      <c r="P8" s="121">
        <f t="shared" si="1"/>
        <v>0</v>
      </c>
      <c r="Q8" s="121">
        <f t="shared" si="1"/>
        <v>0</v>
      </c>
      <c r="R8" s="121">
        <f t="shared" si="1"/>
        <v>0</v>
      </c>
      <c r="S8" s="121">
        <f t="shared" si="1"/>
        <v>0</v>
      </c>
      <c r="T8" s="121">
        <f t="shared" si="1"/>
        <v>0</v>
      </c>
      <c r="U8" s="121">
        <f t="shared" si="1"/>
        <v>0</v>
      </c>
      <c r="V8" s="121">
        <f t="shared" si="1"/>
        <v>0</v>
      </c>
    </row>
    <row r="9" spans="1:22" ht="15" customHeight="1" x14ac:dyDescent="0.2">
      <c r="A9" s="120" t="s">
        <v>345</v>
      </c>
      <c r="B9" s="121">
        <f>IFERROR(HLOOKUP(B$6,[3]porobjeto!$E$13:$CL$25,[3]porobjeto!$A14,FALSE)/1000,0)</f>
        <v>0</v>
      </c>
      <c r="C9" s="121">
        <f>IFERROR(HLOOKUP(C$6,[3]porobjeto!$E$13:$CL$25,[3]porobjeto!$A14,FALSE)/1000,0)</f>
        <v>0</v>
      </c>
      <c r="D9" s="121">
        <f>IFERROR(HLOOKUP(D$6,[3]porobjeto!$E$13:$CL$25,[3]porobjeto!$A14,FALSE)/1000,0)</f>
        <v>0</v>
      </c>
      <c r="E9" s="121">
        <f>IFERROR(HLOOKUP(E$6,[3]porobjeto!$E$13:$CL$25,[3]porobjeto!$A14,FALSE)/1000,0)</f>
        <v>0</v>
      </c>
      <c r="F9" s="121">
        <f>IFERROR(HLOOKUP(F$6,[3]porobjeto!$E$13:$CL$25,[3]porobjeto!$A14,FALSE)/1000,0)</f>
        <v>0</v>
      </c>
      <c r="G9" s="121">
        <f>IFERROR(HLOOKUP(G$6,[3]porobjeto!$E$13:$CL$25,[3]porobjeto!$A14,FALSE)/1000,0)</f>
        <v>0</v>
      </c>
      <c r="H9" s="121">
        <f>IFERROR(HLOOKUP(H$6,[3]porobjeto!$E$13:$CL$25,[3]porobjeto!$A14,FALSE)/1000,0)</f>
        <v>0</v>
      </c>
      <c r="I9" s="121">
        <f>IFERROR(HLOOKUP(I$6,[3]porobjeto!$E$13:$CL$25,[3]porobjeto!$A14,FALSE)/1000,0)</f>
        <v>0</v>
      </c>
      <c r="J9" s="121">
        <f>IFERROR(HLOOKUP(J$6,[3]porobjeto!$E$13:$CL$25,[3]porobjeto!$A14,FALSE)/1000,0)</f>
        <v>0</v>
      </c>
      <c r="K9" s="121">
        <f>IFERROR(HLOOKUP(K$6,[3]porobjeto!$E$13:$CL$25,[3]porobjeto!$A14,FALSE)/1000,0)</f>
        <v>0</v>
      </c>
      <c r="L9" s="121">
        <f>IFERROR(HLOOKUP(L$6,[3]porobjeto!$E$13:$CL$25,[3]porobjeto!$A14,FALSE)/1000,0)</f>
        <v>0</v>
      </c>
      <c r="M9" s="121">
        <f>IFERROR(HLOOKUP(M$6,[3]porobjeto!$E$13:$CL$25,[3]porobjeto!$A14,FALSE)/1000,0)</f>
        <v>0</v>
      </c>
      <c r="N9" s="121">
        <f>IFERROR(HLOOKUP(N$6,[3]porobjeto!$E$13:$CL$25,[3]porobjeto!$A14,FALSE)/1000,0)</f>
        <v>0</v>
      </c>
      <c r="O9" s="121">
        <f>IFERROR(HLOOKUP(O$6,[3]porobjeto!$E$13:$CL$25,[3]porobjeto!$A14,FALSE)/1000,0)</f>
        <v>0</v>
      </c>
      <c r="P9" s="121">
        <f>IFERROR(HLOOKUP(P$6,[3]porobjeto!$E$13:$CL$25,[3]porobjeto!$A14,FALSE)/1000,0)</f>
        <v>0</v>
      </c>
      <c r="Q9" s="121">
        <f>IFERROR(HLOOKUP(Q$6,[3]porobjeto!$E$13:$CL$25,[3]porobjeto!$A14,FALSE)/1000,0)</f>
        <v>0</v>
      </c>
      <c r="R9" s="121">
        <f>IFERROR(HLOOKUP(R$6,[3]porobjeto!$E$13:$CL$25,[3]porobjeto!$A14,FALSE)/1000,0)</f>
        <v>0</v>
      </c>
      <c r="S9" s="121">
        <f>IFERROR(HLOOKUP(S$6,[3]porobjeto!$E$13:$CL$25,[3]porobjeto!$A14,FALSE)/1000,0)</f>
        <v>0</v>
      </c>
      <c r="T9" s="121">
        <f>IFERROR(HLOOKUP(T$6,[3]porobjeto!$E$13:$CL$25,[3]porobjeto!$A14,FALSE)/1000,0)</f>
        <v>0</v>
      </c>
      <c r="U9" s="121">
        <f>IFERROR(HLOOKUP(U$6,[3]porobjeto!$E$13:$CL$25,[3]porobjeto!$A14,FALSE)/1000,0)</f>
        <v>0</v>
      </c>
      <c r="V9" s="121">
        <f>IFERROR(HLOOKUP(V$6,[3]porobjeto!$E$13:$CL$25,[3]porobjeto!$A14,FALSE)/1000,0)</f>
        <v>0</v>
      </c>
    </row>
    <row r="10" spans="1:22" ht="15" customHeight="1" x14ac:dyDescent="0.2">
      <c r="A10" s="120" t="s">
        <v>346</v>
      </c>
      <c r="B10" s="121">
        <f>IFERROR(HLOOKUP(B$6,[3]porobjeto!$E$13:$CL$25,[3]porobjeto!$A15,FALSE)/1000,0)</f>
        <v>4535.2226500000006</v>
      </c>
      <c r="C10" s="121">
        <f>IFERROR(HLOOKUP(C$6,[3]porobjeto!$E$13:$CL$25,[3]porobjeto!$A15,FALSE)/1000,0)</f>
        <v>0</v>
      </c>
      <c r="D10" s="121">
        <f>IFERROR(HLOOKUP(D$6,[3]porobjeto!$E$13:$CL$25,[3]porobjeto!$A15,FALSE)/1000,0)</f>
        <v>0</v>
      </c>
      <c r="E10" s="121">
        <f>IFERROR(HLOOKUP(E$6,[3]porobjeto!$E$13:$CL$25,[3]porobjeto!$A15,FALSE)/1000,0)</f>
        <v>0</v>
      </c>
      <c r="F10" s="121">
        <f>IFERROR(HLOOKUP(F$6,[3]porobjeto!$E$13:$CL$25,[3]porobjeto!$A15,FALSE)/1000,0)</f>
        <v>0</v>
      </c>
      <c r="G10" s="121">
        <f>IFERROR(HLOOKUP(G$6,[3]porobjeto!$E$13:$CL$25,[3]porobjeto!$A15,FALSE)/1000,0)</f>
        <v>0</v>
      </c>
      <c r="H10" s="121">
        <f>IFERROR(HLOOKUP(H$6,[3]porobjeto!$E$13:$CL$25,[3]porobjeto!$A15,FALSE)/1000,0)</f>
        <v>0</v>
      </c>
      <c r="I10" s="121">
        <f>IFERROR(HLOOKUP(I$6,[3]porobjeto!$E$13:$CL$25,[3]porobjeto!$A15,FALSE)/1000,0)</f>
        <v>0</v>
      </c>
      <c r="J10" s="121">
        <f>IFERROR(HLOOKUP(J$6,[3]porobjeto!$E$13:$CL$25,[3]porobjeto!$A15,FALSE)/1000,0)</f>
        <v>0</v>
      </c>
      <c r="K10" s="121">
        <f>IFERROR(HLOOKUP(K$6,[3]porobjeto!$E$13:$CL$25,[3]porobjeto!$A15,FALSE)/1000,0)</f>
        <v>0</v>
      </c>
      <c r="L10" s="121">
        <f>IFERROR(HLOOKUP(L$6,[3]porobjeto!$E$13:$CL$25,[3]porobjeto!$A15,FALSE)/1000,0)</f>
        <v>0</v>
      </c>
      <c r="M10" s="121">
        <f>IFERROR(HLOOKUP(M$6,[3]porobjeto!$E$13:$CL$25,[3]porobjeto!$A15,FALSE)/1000,0)</f>
        <v>0</v>
      </c>
      <c r="N10" s="121">
        <f>IFERROR(HLOOKUP(N$6,[3]porobjeto!$E$13:$CL$25,[3]porobjeto!$A15,FALSE)/1000,0)</f>
        <v>0</v>
      </c>
      <c r="O10" s="121">
        <f>IFERROR(HLOOKUP(O$6,[3]porobjeto!$E$13:$CL$25,[3]porobjeto!$A15,FALSE)/1000,0)</f>
        <v>0</v>
      </c>
      <c r="P10" s="121">
        <f>IFERROR(HLOOKUP(P$6,[3]porobjeto!$E$13:$CL$25,[3]porobjeto!$A15,FALSE)/1000,0)</f>
        <v>0</v>
      </c>
      <c r="Q10" s="121">
        <f>IFERROR(HLOOKUP(Q$6,[3]porobjeto!$E$13:$CL$25,[3]porobjeto!$A15,FALSE)/1000,0)</f>
        <v>0</v>
      </c>
      <c r="R10" s="121">
        <f>IFERROR(HLOOKUP(R$6,[3]porobjeto!$E$13:$CL$25,[3]porobjeto!$A15,FALSE)/1000,0)</f>
        <v>0</v>
      </c>
      <c r="S10" s="121">
        <f>IFERROR(HLOOKUP(S$6,[3]porobjeto!$E$13:$CL$25,[3]porobjeto!$A15,FALSE)/1000,0)</f>
        <v>0</v>
      </c>
      <c r="T10" s="121">
        <f>IFERROR(HLOOKUP(T$6,[3]porobjeto!$E$13:$CL$25,[3]porobjeto!$A15,FALSE)/1000,0)</f>
        <v>0</v>
      </c>
      <c r="U10" s="121">
        <f>IFERROR(HLOOKUP(U$6,[3]porobjeto!$E$13:$CL$25,[3]porobjeto!$A15,FALSE)/1000,0)</f>
        <v>0</v>
      </c>
      <c r="V10" s="121">
        <f>IFERROR(HLOOKUP(V$6,[3]porobjeto!$E$13:$CL$25,[3]porobjeto!$A15,FALSE)/1000,0)</f>
        <v>0</v>
      </c>
    </row>
    <row r="11" spans="1:22" ht="15" customHeight="1" x14ac:dyDescent="0.2">
      <c r="A11" s="120" t="s">
        <v>347</v>
      </c>
      <c r="B11" s="121">
        <f t="shared" ref="B11:V11" si="2">SUM(B12:B13)</f>
        <v>31390.858308000006</v>
      </c>
      <c r="C11" s="121">
        <f t="shared" si="2"/>
        <v>0</v>
      </c>
      <c r="D11" s="121">
        <f t="shared" si="2"/>
        <v>0</v>
      </c>
      <c r="E11" s="121">
        <f t="shared" si="2"/>
        <v>0</v>
      </c>
      <c r="F11" s="121">
        <f t="shared" si="2"/>
        <v>0</v>
      </c>
      <c r="G11" s="121">
        <f t="shared" si="2"/>
        <v>0</v>
      </c>
      <c r="H11" s="121">
        <f t="shared" si="2"/>
        <v>0</v>
      </c>
      <c r="I11" s="121">
        <f t="shared" si="2"/>
        <v>0</v>
      </c>
      <c r="J11" s="121">
        <f t="shared" si="2"/>
        <v>0</v>
      </c>
      <c r="K11" s="121">
        <f t="shared" si="2"/>
        <v>0</v>
      </c>
      <c r="L11" s="121">
        <f t="shared" si="2"/>
        <v>0</v>
      </c>
      <c r="M11" s="121">
        <f t="shared" si="2"/>
        <v>0</v>
      </c>
      <c r="N11" s="121">
        <f t="shared" si="2"/>
        <v>0</v>
      </c>
      <c r="O11" s="121">
        <f t="shared" si="2"/>
        <v>0</v>
      </c>
      <c r="P11" s="121">
        <f t="shared" si="2"/>
        <v>0</v>
      </c>
      <c r="Q11" s="121">
        <f t="shared" si="2"/>
        <v>0</v>
      </c>
      <c r="R11" s="121">
        <f t="shared" si="2"/>
        <v>0</v>
      </c>
      <c r="S11" s="121">
        <f t="shared" si="2"/>
        <v>0</v>
      </c>
      <c r="T11" s="121">
        <f t="shared" si="2"/>
        <v>0</v>
      </c>
      <c r="U11" s="121">
        <f t="shared" si="2"/>
        <v>0</v>
      </c>
      <c r="V11" s="121">
        <f t="shared" si="2"/>
        <v>0</v>
      </c>
    </row>
    <row r="12" spans="1:22" ht="15" customHeight="1" x14ac:dyDescent="0.2">
      <c r="A12" s="120" t="s">
        <v>345</v>
      </c>
      <c r="B12" s="121">
        <f>IFERROR(HLOOKUP(B$6,[3]porobjeto!$E$13:$CL$25,[3]porobjeto!$A16,FALSE)/1000,0)</f>
        <v>31390.858308000006</v>
      </c>
      <c r="C12" s="121">
        <f>IFERROR(HLOOKUP(C$6,[3]porobjeto!$E$13:$CL$25,[3]porobjeto!$A16,FALSE)/1000,0)</f>
        <v>0</v>
      </c>
      <c r="D12" s="121">
        <f>IFERROR(HLOOKUP(D$6,[3]porobjeto!$E$13:$CL$25,[3]porobjeto!$A16,FALSE)/1000,0)</f>
        <v>0</v>
      </c>
      <c r="E12" s="121">
        <f>IFERROR(HLOOKUP(E$6,[3]porobjeto!$E$13:$CL$25,[3]porobjeto!$A16,FALSE)/1000,0)</f>
        <v>0</v>
      </c>
      <c r="F12" s="121">
        <f>IFERROR(HLOOKUP(F$6,[3]porobjeto!$E$13:$CL$25,[3]porobjeto!$A16,FALSE)/1000,0)</f>
        <v>0</v>
      </c>
      <c r="G12" s="121">
        <f>IFERROR(HLOOKUP(G$6,[3]porobjeto!$E$13:$CL$25,[3]porobjeto!$A16,FALSE)/1000,0)</f>
        <v>0</v>
      </c>
      <c r="H12" s="121">
        <f>IFERROR(HLOOKUP(H$6,[3]porobjeto!$E$13:$CL$25,[3]porobjeto!$A16,FALSE)/1000,0)</f>
        <v>0</v>
      </c>
      <c r="I12" s="121">
        <f>IFERROR(HLOOKUP(I$6,[3]porobjeto!$E$13:$CL$25,[3]porobjeto!$A16,FALSE)/1000,0)</f>
        <v>0</v>
      </c>
      <c r="J12" s="121">
        <f>IFERROR(HLOOKUP(J$6,[3]porobjeto!$E$13:$CL$25,[3]porobjeto!$A16,FALSE)/1000,0)</f>
        <v>0</v>
      </c>
      <c r="K12" s="121">
        <f>IFERROR(HLOOKUP(K$6,[3]porobjeto!$E$13:$CL$25,[3]porobjeto!$A16,FALSE)/1000,0)</f>
        <v>0</v>
      </c>
      <c r="L12" s="121">
        <f>IFERROR(HLOOKUP(L$6,[3]porobjeto!$E$13:$CL$25,[3]porobjeto!$A16,FALSE)/1000,0)</f>
        <v>0</v>
      </c>
      <c r="M12" s="121">
        <f>IFERROR(HLOOKUP(M$6,[3]porobjeto!$E$13:$CL$25,[3]porobjeto!$A16,FALSE)/1000,0)</f>
        <v>0</v>
      </c>
      <c r="N12" s="121">
        <f>IFERROR(HLOOKUP(N$6,[3]porobjeto!$E$13:$CL$25,[3]porobjeto!$A16,FALSE)/1000,0)</f>
        <v>0</v>
      </c>
      <c r="O12" s="121">
        <f>IFERROR(HLOOKUP(O$6,[3]porobjeto!$E$13:$CL$25,[3]porobjeto!$A16,FALSE)/1000,0)</f>
        <v>0</v>
      </c>
      <c r="P12" s="121">
        <f>IFERROR(HLOOKUP(P$6,[3]porobjeto!$E$13:$CL$25,[3]porobjeto!$A16,FALSE)/1000,0)</f>
        <v>0</v>
      </c>
      <c r="Q12" s="121">
        <f>IFERROR(HLOOKUP(Q$6,[3]porobjeto!$E$13:$CL$25,[3]porobjeto!$A16,FALSE)/1000,0)</f>
        <v>0</v>
      </c>
      <c r="R12" s="121">
        <f>IFERROR(HLOOKUP(R$6,[3]porobjeto!$E$13:$CL$25,[3]porobjeto!$A16,FALSE)/1000,0)</f>
        <v>0</v>
      </c>
      <c r="S12" s="121">
        <f>IFERROR(HLOOKUP(S$6,[3]porobjeto!$E$13:$CL$25,[3]porobjeto!$A16,FALSE)/1000,0)</f>
        <v>0</v>
      </c>
      <c r="T12" s="121">
        <f>IFERROR(HLOOKUP(T$6,[3]porobjeto!$E$13:$CL$25,[3]porobjeto!$A16,FALSE)/1000,0)</f>
        <v>0</v>
      </c>
      <c r="U12" s="121">
        <f>IFERROR(HLOOKUP(U$6,[3]porobjeto!$E$13:$CL$25,[3]porobjeto!$A16,FALSE)/1000,0)</f>
        <v>0</v>
      </c>
      <c r="V12" s="121">
        <f>IFERROR(HLOOKUP(V$6,[3]porobjeto!$E$13:$CL$25,[3]porobjeto!$A16,FALSE)/1000,0)</f>
        <v>0</v>
      </c>
    </row>
    <row r="13" spans="1:22" ht="15" customHeight="1" x14ac:dyDescent="0.2">
      <c r="A13" s="120" t="s">
        <v>346</v>
      </c>
      <c r="B13" s="121">
        <f>IFERROR(HLOOKUP(B$6,[3]porobjeto!$E$13:$CL$25,[3]porobjeto!$A17,FALSE)/1000,0)</f>
        <v>0</v>
      </c>
      <c r="C13" s="121">
        <f>IFERROR(HLOOKUP(C$6,[3]porobjeto!$E$13:$CL$25,[3]porobjeto!$A17,FALSE)/1000,0)</f>
        <v>0</v>
      </c>
      <c r="D13" s="121">
        <f>IFERROR(HLOOKUP(D$6,[3]porobjeto!$E$13:$CL$25,[3]porobjeto!$A17,FALSE)/1000,0)</f>
        <v>0</v>
      </c>
      <c r="E13" s="121">
        <f>IFERROR(HLOOKUP(E$6,[3]porobjeto!$E$13:$CL$25,[3]porobjeto!$A17,FALSE)/1000,0)</f>
        <v>0</v>
      </c>
      <c r="F13" s="121">
        <f>IFERROR(HLOOKUP(F$6,[3]porobjeto!$E$13:$CL$25,[3]porobjeto!$A17,FALSE)/1000,0)</f>
        <v>0</v>
      </c>
      <c r="G13" s="121">
        <f>IFERROR(HLOOKUP(G$6,[3]porobjeto!$E$13:$CL$25,[3]porobjeto!$A17,FALSE)/1000,0)</f>
        <v>0</v>
      </c>
      <c r="H13" s="121">
        <f>IFERROR(HLOOKUP(H$6,[3]porobjeto!$E$13:$CL$25,[3]porobjeto!$A17,FALSE)/1000,0)</f>
        <v>0</v>
      </c>
      <c r="I13" s="121">
        <f>IFERROR(HLOOKUP(I$6,[3]porobjeto!$E$13:$CL$25,[3]porobjeto!$A17,FALSE)/1000,0)</f>
        <v>0</v>
      </c>
      <c r="J13" s="121">
        <f>IFERROR(HLOOKUP(J$6,[3]porobjeto!$E$13:$CL$25,[3]porobjeto!$A17,FALSE)/1000,0)</f>
        <v>0</v>
      </c>
      <c r="K13" s="121">
        <f>IFERROR(HLOOKUP(K$6,[3]porobjeto!$E$13:$CL$25,[3]porobjeto!$A17,FALSE)/1000,0)</f>
        <v>0</v>
      </c>
      <c r="L13" s="121">
        <f>IFERROR(HLOOKUP(L$6,[3]porobjeto!$E$13:$CL$25,[3]porobjeto!$A17,FALSE)/1000,0)</f>
        <v>0</v>
      </c>
      <c r="M13" s="121">
        <f>IFERROR(HLOOKUP(M$6,[3]porobjeto!$E$13:$CL$25,[3]porobjeto!$A17,FALSE)/1000,0)</f>
        <v>0</v>
      </c>
      <c r="N13" s="121">
        <f>IFERROR(HLOOKUP(N$6,[3]porobjeto!$E$13:$CL$25,[3]porobjeto!$A17,FALSE)/1000,0)</f>
        <v>0</v>
      </c>
      <c r="O13" s="121">
        <f>IFERROR(HLOOKUP(O$6,[3]porobjeto!$E$13:$CL$25,[3]porobjeto!$A17,FALSE)/1000,0)</f>
        <v>0</v>
      </c>
      <c r="P13" s="121">
        <f>IFERROR(HLOOKUP(P$6,[3]porobjeto!$E$13:$CL$25,[3]porobjeto!$A17,FALSE)/1000,0)</f>
        <v>0</v>
      </c>
      <c r="Q13" s="121">
        <f>IFERROR(HLOOKUP(Q$6,[3]porobjeto!$E$13:$CL$25,[3]porobjeto!$A17,FALSE)/1000,0)</f>
        <v>0</v>
      </c>
      <c r="R13" s="121">
        <f>IFERROR(HLOOKUP(R$6,[3]porobjeto!$E$13:$CL$25,[3]porobjeto!$A17,FALSE)/1000,0)</f>
        <v>0</v>
      </c>
      <c r="S13" s="121">
        <f>IFERROR(HLOOKUP(S$6,[3]porobjeto!$E$13:$CL$25,[3]porobjeto!$A17,FALSE)/1000,0)</f>
        <v>0</v>
      </c>
      <c r="T13" s="121">
        <f>IFERROR(HLOOKUP(T$6,[3]porobjeto!$E$13:$CL$25,[3]porobjeto!$A17,FALSE)/1000,0)</f>
        <v>0</v>
      </c>
      <c r="U13" s="121">
        <f>IFERROR(HLOOKUP(U$6,[3]porobjeto!$E$13:$CL$25,[3]porobjeto!$A17,FALSE)/1000,0)</f>
        <v>0</v>
      </c>
      <c r="V13" s="121">
        <f>IFERROR(HLOOKUP(V$6,[3]porobjeto!$E$13:$CL$25,[3]porobjeto!$A17,FALSE)/1000,0)</f>
        <v>0</v>
      </c>
    </row>
    <row r="14" spans="1:22" ht="15" customHeight="1" x14ac:dyDescent="0.2">
      <c r="A14" s="179" t="s">
        <v>348</v>
      </c>
      <c r="B14" s="180">
        <f t="shared" ref="B14:V14" si="3">+B15+B18</f>
        <v>72161.590560799974</v>
      </c>
      <c r="C14" s="180">
        <f t="shared" si="3"/>
        <v>27863.791091399999</v>
      </c>
      <c r="D14" s="180">
        <f t="shared" si="3"/>
        <v>2514.9064877999995</v>
      </c>
      <c r="E14" s="180">
        <f t="shared" si="3"/>
        <v>1293.78117</v>
      </c>
      <c r="F14" s="180">
        <f t="shared" si="3"/>
        <v>914.42408</v>
      </c>
      <c r="G14" s="180">
        <f t="shared" si="3"/>
        <v>0</v>
      </c>
      <c r="H14" s="180">
        <f t="shared" si="3"/>
        <v>2453.3746900000001</v>
      </c>
      <c r="I14" s="180">
        <f t="shared" si="3"/>
        <v>0</v>
      </c>
      <c r="J14" s="180">
        <f t="shared" si="3"/>
        <v>0</v>
      </c>
      <c r="K14" s="180">
        <f t="shared" si="3"/>
        <v>0</v>
      </c>
      <c r="L14" s="180">
        <f t="shared" si="3"/>
        <v>0</v>
      </c>
      <c r="M14" s="180">
        <f t="shared" si="3"/>
        <v>0</v>
      </c>
      <c r="N14" s="180">
        <f t="shared" si="3"/>
        <v>1195.8648899999998</v>
      </c>
      <c r="O14" s="180">
        <f t="shared" si="3"/>
        <v>0</v>
      </c>
      <c r="P14" s="180">
        <f t="shared" si="3"/>
        <v>0</v>
      </c>
      <c r="Q14" s="180">
        <f t="shared" si="3"/>
        <v>0</v>
      </c>
      <c r="R14" s="180">
        <f t="shared" si="3"/>
        <v>0</v>
      </c>
      <c r="S14" s="180">
        <f t="shared" si="3"/>
        <v>0</v>
      </c>
      <c r="T14" s="180">
        <f t="shared" si="3"/>
        <v>0</v>
      </c>
      <c r="U14" s="180">
        <f t="shared" si="3"/>
        <v>0</v>
      </c>
      <c r="V14" s="180">
        <f t="shared" si="3"/>
        <v>0</v>
      </c>
    </row>
    <row r="15" spans="1:22" ht="15" customHeight="1" x14ac:dyDescent="0.2">
      <c r="A15" s="120" t="s">
        <v>344</v>
      </c>
      <c r="B15" s="121">
        <f t="shared" ref="B15:V15" si="4">+B16+B17</f>
        <v>5325.5096347999997</v>
      </c>
      <c r="C15" s="121">
        <f t="shared" si="4"/>
        <v>302.45150040000004</v>
      </c>
      <c r="D15" s="121">
        <f t="shared" si="4"/>
        <v>678.18077999999991</v>
      </c>
      <c r="E15" s="121">
        <f t="shared" si="4"/>
        <v>0</v>
      </c>
      <c r="F15" s="121">
        <f t="shared" si="4"/>
        <v>0</v>
      </c>
      <c r="G15" s="121">
        <f t="shared" si="4"/>
        <v>0</v>
      </c>
      <c r="H15" s="121">
        <f t="shared" si="4"/>
        <v>0</v>
      </c>
      <c r="I15" s="121">
        <f t="shared" si="4"/>
        <v>0</v>
      </c>
      <c r="J15" s="121">
        <f t="shared" si="4"/>
        <v>0</v>
      </c>
      <c r="K15" s="121">
        <f t="shared" si="4"/>
        <v>0</v>
      </c>
      <c r="L15" s="121">
        <f t="shared" si="4"/>
        <v>0</v>
      </c>
      <c r="M15" s="121">
        <f t="shared" si="4"/>
        <v>0</v>
      </c>
      <c r="N15" s="121">
        <f t="shared" si="4"/>
        <v>0</v>
      </c>
      <c r="O15" s="121">
        <f t="shared" si="4"/>
        <v>0</v>
      </c>
      <c r="P15" s="121">
        <f t="shared" si="4"/>
        <v>0</v>
      </c>
      <c r="Q15" s="121">
        <f t="shared" si="4"/>
        <v>0</v>
      </c>
      <c r="R15" s="121">
        <f t="shared" si="4"/>
        <v>0</v>
      </c>
      <c r="S15" s="121">
        <f t="shared" si="4"/>
        <v>0</v>
      </c>
      <c r="T15" s="121">
        <f t="shared" si="4"/>
        <v>0</v>
      </c>
      <c r="U15" s="121">
        <f t="shared" si="4"/>
        <v>0</v>
      </c>
      <c r="V15" s="121">
        <f t="shared" si="4"/>
        <v>0</v>
      </c>
    </row>
    <row r="16" spans="1:22" ht="15" customHeight="1" x14ac:dyDescent="0.2">
      <c r="A16" s="120" t="s">
        <v>345</v>
      </c>
      <c r="B16" s="121">
        <f>IFERROR(HLOOKUP(B$6,[3]porobjeto!$E$13:$CL$25,[3]porobjeto!$A18,FALSE)/1000,0)</f>
        <v>4021.4235847999998</v>
      </c>
      <c r="C16" s="121">
        <f>IFERROR(HLOOKUP(C$6,[3]porobjeto!$E$13:$CL$25,[3]porobjeto!$A18,FALSE)/1000,0)</f>
        <v>302.45150040000004</v>
      </c>
      <c r="D16" s="121">
        <f>IFERROR(HLOOKUP(D$6,[3]porobjeto!$E$13:$CL$25,[3]porobjeto!$A18,FALSE)/1000,0)</f>
        <v>0</v>
      </c>
      <c r="E16" s="121">
        <f>IFERROR(HLOOKUP(E$6,[3]porobjeto!$E$13:$CL$25,[3]porobjeto!$A18,FALSE)/1000,0)</f>
        <v>0</v>
      </c>
      <c r="F16" s="121">
        <f>IFERROR(HLOOKUP(F$6,[3]porobjeto!$E$13:$CL$25,[3]porobjeto!$A18,FALSE)/1000,0)</f>
        <v>0</v>
      </c>
      <c r="G16" s="121">
        <f>IFERROR(HLOOKUP(G$6,[3]porobjeto!$E$13:$CL$25,[3]porobjeto!$A18,FALSE)/1000,0)</f>
        <v>0</v>
      </c>
      <c r="H16" s="121">
        <f>IFERROR(HLOOKUP(H$6,[3]porobjeto!$E$13:$CL$25,[3]porobjeto!$A18,FALSE)/1000,0)</f>
        <v>0</v>
      </c>
      <c r="I16" s="121">
        <f>IFERROR(HLOOKUP(I$6,[3]porobjeto!$E$13:$CL$25,[3]porobjeto!$A18,FALSE)/1000,0)</f>
        <v>0</v>
      </c>
      <c r="J16" s="121">
        <f>IFERROR(HLOOKUP(J$6,[3]porobjeto!$E$13:$CL$25,[3]porobjeto!$A18,FALSE)/1000,0)</f>
        <v>0</v>
      </c>
      <c r="K16" s="121">
        <f>IFERROR(HLOOKUP(K$6,[3]porobjeto!$E$13:$CL$25,[3]porobjeto!$A18,FALSE)/1000,0)</f>
        <v>0</v>
      </c>
      <c r="L16" s="121">
        <f>IFERROR(HLOOKUP(L$6,[3]porobjeto!$E$13:$CL$25,[3]porobjeto!$A18,FALSE)/1000,0)</f>
        <v>0</v>
      </c>
      <c r="M16" s="121">
        <f>IFERROR(HLOOKUP(M$6,[3]porobjeto!$E$13:$CL$25,[3]porobjeto!$A18,FALSE)/1000,0)</f>
        <v>0</v>
      </c>
      <c r="N16" s="121">
        <f>IFERROR(HLOOKUP(N$6,[3]porobjeto!$E$13:$CL$25,[3]porobjeto!$A18,FALSE)/1000,0)</f>
        <v>0</v>
      </c>
      <c r="O16" s="121">
        <f>IFERROR(HLOOKUP(O$6,[3]porobjeto!$E$13:$CL$25,[3]porobjeto!$A18,FALSE)/1000,0)</f>
        <v>0</v>
      </c>
      <c r="P16" s="121">
        <f>IFERROR(HLOOKUP(P$6,[3]porobjeto!$E$13:$CL$25,[3]porobjeto!$A18,FALSE)/1000,0)</f>
        <v>0</v>
      </c>
      <c r="Q16" s="121">
        <f>IFERROR(HLOOKUP(Q$6,[3]porobjeto!$E$13:$CL$25,[3]porobjeto!$A18,FALSE)/1000,0)</f>
        <v>0</v>
      </c>
      <c r="R16" s="121">
        <f>IFERROR(HLOOKUP(R$6,[3]porobjeto!$E$13:$CL$25,[3]porobjeto!$A18,FALSE)/1000,0)</f>
        <v>0</v>
      </c>
      <c r="S16" s="121">
        <f>IFERROR(HLOOKUP(S$6,[3]porobjeto!$E$13:$CL$25,[3]porobjeto!$A18,FALSE)/1000,0)</f>
        <v>0</v>
      </c>
      <c r="T16" s="121">
        <f>IFERROR(HLOOKUP(T$6,[3]porobjeto!$E$13:$CL$25,[3]porobjeto!$A18,FALSE)/1000,0)</f>
        <v>0</v>
      </c>
      <c r="U16" s="121">
        <f>IFERROR(HLOOKUP(U$6,[3]porobjeto!$E$13:$CL$25,[3]porobjeto!$A18,FALSE)/1000,0)</f>
        <v>0</v>
      </c>
      <c r="V16" s="121">
        <f>IFERROR(HLOOKUP(V$6,[3]porobjeto!$E$13:$CL$25,[3]porobjeto!$A18,FALSE)/1000,0)</f>
        <v>0</v>
      </c>
    </row>
    <row r="17" spans="1:22" ht="15" customHeight="1" x14ac:dyDescent="0.2">
      <c r="A17" s="120" t="s">
        <v>346</v>
      </c>
      <c r="B17" s="121">
        <f>IFERROR(HLOOKUP(B$6,[3]porobjeto!$E$13:$CL$25,[3]porobjeto!$A19,FALSE)/1000,0)</f>
        <v>1304.0860500000001</v>
      </c>
      <c r="C17" s="121">
        <f>IFERROR(HLOOKUP(C$6,[3]porobjeto!$E$13:$CL$25,[3]porobjeto!$A19,FALSE)/1000,0)</f>
        <v>0</v>
      </c>
      <c r="D17" s="121">
        <f>IFERROR(HLOOKUP(D$6,[3]porobjeto!$E$13:$CL$25,[3]porobjeto!$A19,FALSE)/1000,0)</f>
        <v>678.18077999999991</v>
      </c>
      <c r="E17" s="121">
        <f>IFERROR(HLOOKUP(E$6,[3]porobjeto!$E$13:$CL$25,[3]porobjeto!$A19,FALSE)/1000,0)</f>
        <v>0</v>
      </c>
      <c r="F17" s="121">
        <f>IFERROR(HLOOKUP(F$6,[3]porobjeto!$E$13:$CL$25,[3]porobjeto!$A19,FALSE)/1000,0)</f>
        <v>0</v>
      </c>
      <c r="G17" s="121">
        <f>IFERROR(HLOOKUP(G$6,[3]porobjeto!$E$13:$CL$25,[3]porobjeto!$A19,FALSE)/1000,0)</f>
        <v>0</v>
      </c>
      <c r="H17" s="121">
        <f>IFERROR(HLOOKUP(H$6,[3]porobjeto!$E$13:$CL$25,[3]porobjeto!$A19,FALSE)/1000,0)</f>
        <v>0</v>
      </c>
      <c r="I17" s="121">
        <f>IFERROR(HLOOKUP(I$6,[3]porobjeto!$E$13:$CL$25,[3]porobjeto!$A19,FALSE)/1000,0)</f>
        <v>0</v>
      </c>
      <c r="J17" s="121">
        <f>IFERROR(HLOOKUP(J$6,[3]porobjeto!$E$13:$CL$25,[3]porobjeto!$A19,FALSE)/1000,0)</f>
        <v>0</v>
      </c>
      <c r="K17" s="121">
        <f>IFERROR(HLOOKUP(K$6,[3]porobjeto!$E$13:$CL$25,[3]porobjeto!$A19,FALSE)/1000,0)</f>
        <v>0</v>
      </c>
      <c r="L17" s="121">
        <f>IFERROR(HLOOKUP(L$6,[3]porobjeto!$E$13:$CL$25,[3]porobjeto!$A19,FALSE)/1000,0)</f>
        <v>0</v>
      </c>
      <c r="M17" s="121">
        <f>IFERROR(HLOOKUP(M$6,[3]porobjeto!$E$13:$CL$25,[3]porobjeto!$A19,FALSE)/1000,0)</f>
        <v>0</v>
      </c>
      <c r="N17" s="121">
        <f>IFERROR(HLOOKUP(N$6,[3]porobjeto!$E$13:$CL$25,[3]porobjeto!$A19,FALSE)/1000,0)</f>
        <v>0</v>
      </c>
      <c r="O17" s="121">
        <f>IFERROR(HLOOKUP(O$6,[3]porobjeto!$E$13:$CL$25,[3]porobjeto!$A19,FALSE)/1000,0)</f>
        <v>0</v>
      </c>
      <c r="P17" s="121">
        <f>IFERROR(HLOOKUP(P$6,[3]porobjeto!$E$13:$CL$25,[3]porobjeto!$A19,FALSE)/1000,0)</f>
        <v>0</v>
      </c>
      <c r="Q17" s="121">
        <f>IFERROR(HLOOKUP(Q$6,[3]porobjeto!$E$13:$CL$25,[3]porobjeto!$A19,FALSE)/1000,0)</f>
        <v>0</v>
      </c>
      <c r="R17" s="121">
        <f>IFERROR(HLOOKUP(R$6,[3]porobjeto!$E$13:$CL$25,[3]porobjeto!$A19,FALSE)/1000,0)</f>
        <v>0</v>
      </c>
      <c r="S17" s="121">
        <f>IFERROR(HLOOKUP(S$6,[3]porobjeto!$E$13:$CL$25,[3]porobjeto!$A19,FALSE)/1000,0)</f>
        <v>0</v>
      </c>
      <c r="T17" s="121">
        <f>IFERROR(HLOOKUP(T$6,[3]porobjeto!$E$13:$CL$25,[3]porobjeto!$A19,FALSE)/1000,0)</f>
        <v>0</v>
      </c>
      <c r="U17" s="121">
        <f>IFERROR(HLOOKUP(U$6,[3]porobjeto!$E$13:$CL$25,[3]porobjeto!$A19,FALSE)/1000,0)</f>
        <v>0</v>
      </c>
      <c r="V17" s="121">
        <f>IFERROR(HLOOKUP(V$6,[3]porobjeto!$E$13:$CL$25,[3]porobjeto!$A19,FALSE)/1000,0)</f>
        <v>0</v>
      </c>
    </row>
    <row r="18" spans="1:22" ht="15" customHeight="1" x14ac:dyDescent="0.2">
      <c r="A18" s="120" t="s">
        <v>347</v>
      </c>
      <c r="B18" s="121">
        <f t="shared" ref="B18:V18" si="5">SUM(B19:B20)</f>
        <v>66836.080925999981</v>
      </c>
      <c r="C18" s="121">
        <f t="shared" si="5"/>
        <v>27561.339591</v>
      </c>
      <c r="D18" s="121">
        <f t="shared" si="5"/>
        <v>1836.7257077999996</v>
      </c>
      <c r="E18" s="121">
        <f t="shared" si="5"/>
        <v>1293.78117</v>
      </c>
      <c r="F18" s="121">
        <f t="shared" si="5"/>
        <v>914.42408</v>
      </c>
      <c r="G18" s="121">
        <f t="shared" si="5"/>
        <v>0</v>
      </c>
      <c r="H18" s="121">
        <f t="shared" si="5"/>
        <v>2453.3746900000001</v>
      </c>
      <c r="I18" s="121">
        <f t="shared" si="5"/>
        <v>0</v>
      </c>
      <c r="J18" s="121">
        <f t="shared" si="5"/>
        <v>0</v>
      </c>
      <c r="K18" s="121">
        <f t="shared" si="5"/>
        <v>0</v>
      </c>
      <c r="L18" s="121">
        <f t="shared" si="5"/>
        <v>0</v>
      </c>
      <c r="M18" s="121">
        <f t="shared" si="5"/>
        <v>0</v>
      </c>
      <c r="N18" s="121">
        <f t="shared" si="5"/>
        <v>1195.8648899999998</v>
      </c>
      <c r="O18" s="121">
        <f t="shared" si="5"/>
        <v>0</v>
      </c>
      <c r="P18" s="121">
        <f t="shared" si="5"/>
        <v>0</v>
      </c>
      <c r="Q18" s="121">
        <f t="shared" si="5"/>
        <v>0</v>
      </c>
      <c r="R18" s="121">
        <f t="shared" si="5"/>
        <v>0</v>
      </c>
      <c r="S18" s="121">
        <f t="shared" si="5"/>
        <v>0</v>
      </c>
      <c r="T18" s="121">
        <f t="shared" si="5"/>
        <v>0</v>
      </c>
      <c r="U18" s="121">
        <f t="shared" si="5"/>
        <v>0</v>
      </c>
      <c r="V18" s="121">
        <f t="shared" si="5"/>
        <v>0</v>
      </c>
    </row>
    <row r="19" spans="1:22" ht="15" customHeight="1" x14ac:dyDescent="0.2">
      <c r="A19" s="120" t="s">
        <v>345</v>
      </c>
      <c r="B19" s="121">
        <f>IFERROR(HLOOKUP(B$6,[3]porobjeto!$E$13:$CL$25,[3]porobjeto!$A20,FALSE)/1000,0)</f>
        <v>57401.859065999983</v>
      </c>
      <c r="C19" s="121">
        <f>IFERROR(HLOOKUP(C$6,[3]porobjeto!$E$13:$CL$25,[3]porobjeto!$A20,FALSE)/1000,0)</f>
        <v>26392.439245199999</v>
      </c>
      <c r="D19" s="121">
        <f>IFERROR(HLOOKUP(D$6,[3]porobjeto!$E$13:$CL$25,[3]porobjeto!$A20,FALSE)/1000,0)</f>
        <v>1467.8310291999996</v>
      </c>
      <c r="E19" s="121">
        <f>IFERROR(HLOOKUP(E$6,[3]porobjeto!$E$13:$CL$25,[3]porobjeto!$A20,FALSE)/1000,0)</f>
        <v>1293.78117</v>
      </c>
      <c r="F19" s="121">
        <f>IFERROR(HLOOKUP(F$6,[3]porobjeto!$E$13:$CL$25,[3]porobjeto!$A20,FALSE)/1000,0)</f>
        <v>914.42408</v>
      </c>
      <c r="G19" s="121">
        <f>IFERROR(HLOOKUP(G$6,[3]porobjeto!$E$13:$CL$25,[3]porobjeto!$A20,FALSE)/1000,0)</f>
        <v>0</v>
      </c>
      <c r="H19" s="121">
        <f>IFERROR(HLOOKUP(H$6,[3]porobjeto!$E$13:$CL$25,[3]porobjeto!$A20,FALSE)/1000,0)</f>
        <v>1806.52451</v>
      </c>
      <c r="I19" s="121">
        <f>IFERROR(HLOOKUP(I$6,[3]porobjeto!$E$13:$CL$25,[3]porobjeto!$A20,FALSE)/1000,0)</f>
        <v>0</v>
      </c>
      <c r="J19" s="121">
        <f>IFERROR(HLOOKUP(J$6,[3]porobjeto!$E$13:$CL$25,[3]porobjeto!$A20,FALSE)/1000,0)</f>
        <v>0</v>
      </c>
      <c r="K19" s="121">
        <f>IFERROR(HLOOKUP(K$6,[3]porobjeto!$E$13:$CL$25,[3]porobjeto!$A20,FALSE)/1000,0)</f>
        <v>0</v>
      </c>
      <c r="L19" s="121">
        <f>IFERROR(HLOOKUP(L$6,[3]porobjeto!$E$13:$CL$25,[3]porobjeto!$A20,FALSE)/1000,0)</f>
        <v>0</v>
      </c>
      <c r="M19" s="121">
        <f>IFERROR(HLOOKUP(M$6,[3]porobjeto!$E$13:$CL$25,[3]porobjeto!$A20,FALSE)/1000,0)</f>
        <v>0</v>
      </c>
      <c r="N19" s="121">
        <f>IFERROR(HLOOKUP(N$6,[3]porobjeto!$E$13:$CL$25,[3]porobjeto!$A20,FALSE)/1000,0)</f>
        <v>1195.8648899999998</v>
      </c>
      <c r="O19" s="121">
        <f>IFERROR(HLOOKUP(O$6,[3]porobjeto!$E$13:$CL$25,[3]porobjeto!$A20,FALSE)/1000,0)</f>
        <v>0</v>
      </c>
      <c r="P19" s="121">
        <f>IFERROR(HLOOKUP(P$6,[3]porobjeto!$E$13:$CL$25,[3]porobjeto!$A20,FALSE)/1000,0)</f>
        <v>0</v>
      </c>
      <c r="Q19" s="121">
        <f>IFERROR(HLOOKUP(Q$6,[3]porobjeto!$E$13:$CL$25,[3]porobjeto!$A20,FALSE)/1000,0)</f>
        <v>0</v>
      </c>
      <c r="R19" s="121">
        <f>IFERROR(HLOOKUP(R$6,[3]porobjeto!$E$13:$CL$25,[3]porobjeto!$A20,FALSE)/1000,0)</f>
        <v>0</v>
      </c>
      <c r="S19" s="121">
        <f>IFERROR(HLOOKUP(S$6,[3]porobjeto!$E$13:$CL$25,[3]porobjeto!$A20,FALSE)/1000,0)</f>
        <v>0</v>
      </c>
      <c r="T19" s="121">
        <f>IFERROR(HLOOKUP(T$6,[3]porobjeto!$E$13:$CL$25,[3]porobjeto!$A20,FALSE)/1000,0)</f>
        <v>0</v>
      </c>
      <c r="U19" s="121">
        <f>IFERROR(HLOOKUP(U$6,[3]porobjeto!$E$13:$CL$25,[3]porobjeto!$A20,FALSE)/1000,0)</f>
        <v>0</v>
      </c>
      <c r="V19" s="121">
        <f>IFERROR(HLOOKUP(V$6,[3]porobjeto!$E$13:$CL$25,[3]porobjeto!$A20,FALSE)/1000,0)</f>
        <v>0</v>
      </c>
    </row>
    <row r="20" spans="1:22" ht="15" customHeight="1" x14ac:dyDescent="0.2">
      <c r="A20" s="120" t="s">
        <v>346</v>
      </c>
      <c r="B20" s="121">
        <f>IFERROR(HLOOKUP(B$6,[3]porobjeto!$E$13:$CL$25,[3]porobjeto!$A21,FALSE)/1000,0)</f>
        <v>9434.2218599999997</v>
      </c>
      <c r="C20" s="121">
        <f>IFERROR(HLOOKUP(C$6,[3]porobjeto!$E$13:$CL$25,[3]porobjeto!$A21,FALSE)/1000,0)</f>
        <v>1168.9003457999997</v>
      </c>
      <c r="D20" s="121">
        <f>IFERROR(HLOOKUP(D$6,[3]porobjeto!$E$13:$CL$25,[3]porobjeto!$A21,FALSE)/1000,0)</f>
        <v>368.89467859999996</v>
      </c>
      <c r="E20" s="121">
        <f>IFERROR(HLOOKUP(E$6,[3]porobjeto!$E$13:$CL$25,[3]porobjeto!$A21,FALSE)/1000,0)</f>
        <v>0</v>
      </c>
      <c r="F20" s="121">
        <f>IFERROR(HLOOKUP(F$6,[3]porobjeto!$E$13:$CL$25,[3]porobjeto!$A21,FALSE)/1000,0)</f>
        <v>0</v>
      </c>
      <c r="G20" s="121">
        <f>IFERROR(HLOOKUP(G$6,[3]porobjeto!$E$13:$CL$25,[3]porobjeto!$A21,FALSE)/1000,0)</f>
        <v>0</v>
      </c>
      <c r="H20" s="121">
        <f>IFERROR(HLOOKUP(H$6,[3]porobjeto!$E$13:$CL$25,[3]porobjeto!$A21,FALSE)/1000,0)</f>
        <v>646.85018000000002</v>
      </c>
      <c r="I20" s="121">
        <f>IFERROR(HLOOKUP(I$6,[3]porobjeto!$E$13:$CL$25,[3]porobjeto!$A21,FALSE)/1000,0)</f>
        <v>0</v>
      </c>
      <c r="J20" s="121">
        <f>IFERROR(HLOOKUP(J$6,[3]porobjeto!$E$13:$CL$25,[3]porobjeto!$A21,FALSE)/1000,0)</f>
        <v>0</v>
      </c>
      <c r="K20" s="121">
        <f>IFERROR(HLOOKUP(K$6,[3]porobjeto!$E$13:$CL$25,[3]porobjeto!$A21,FALSE)/1000,0)</f>
        <v>0</v>
      </c>
      <c r="L20" s="121">
        <f>IFERROR(HLOOKUP(L$6,[3]porobjeto!$E$13:$CL$25,[3]porobjeto!$A21,FALSE)/1000,0)</f>
        <v>0</v>
      </c>
      <c r="M20" s="121">
        <f>IFERROR(HLOOKUP(M$6,[3]porobjeto!$E$13:$CL$25,[3]porobjeto!$A21,FALSE)/1000,0)</f>
        <v>0</v>
      </c>
      <c r="N20" s="121">
        <f>IFERROR(HLOOKUP(N$6,[3]porobjeto!$E$13:$CL$25,[3]porobjeto!$A21,FALSE)/1000,0)</f>
        <v>0</v>
      </c>
      <c r="O20" s="121">
        <f>IFERROR(HLOOKUP(O$6,[3]porobjeto!$E$13:$CL$25,[3]porobjeto!$A21,FALSE)/1000,0)</f>
        <v>0</v>
      </c>
      <c r="P20" s="121">
        <f>IFERROR(HLOOKUP(P$6,[3]porobjeto!$E$13:$CL$25,[3]porobjeto!$A21,FALSE)/1000,0)</f>
        <v>0</v>
      </c>
      <c r="Q20" s="121">
        <f>IFERROR(HLOOKUP(Q$6,[3]porobjeto!$E$13:$CL$25,[3]porobjeto!$A21,FALSE)/1000,0)</f>
        <v>0</v>
      </c>
      <c r="R20" s="121">
        <f>IFERROR(HLOOKUP(R$6,[3]porobjeto!$E$13:$CL$25,[3]porobjeto!$A21,FALSE)/1000,0)</f>
        <v>0</v>
      </c>
      <c r="S20" s="121">
        <f>IFERROR(HLOOKUP(S$6,[3]porobjeto!$E$13:$CL$25,[3]porobjeto!$A21,FALSE)/1000,0)</f>
        <v>0</v>
      </c>
      <c r="T20" s="121">
        <f>IFERROR(HLOOKUP(T$6,[3]porobjeto!$E$13:$CL$25,[3]porobjeto!$A21,FALSE)/1000,0)</f>
        <v>0</v>
      </c>
      <c r="U20" s="121">
        <f>IFERROR(HLOOKUP(U$6,[3]porobjeto!$E$13:$CL$25,[3]porobjeto!$A21,FALSE)/1000,0)</f>
        <v>0</v>
      </c>
      <c r="V20" s="121">
        <f>IFERROR(HLOOKUP(V$6,[3]porobjeto!$E$13:$CL$25,[3]porobjeto!$A21,FALSE)/1000,0)</f>
        <v>0</v>
      </c>
    </row>
    <row r="21" spans="1:22" ht="15" customHeight="1" x14ac:dyDescent="0.2">
      <c r="A21" s="179" t="s">
        <v>349</v>
      </c>
      <c r="B21" s="180">
        <f t="shared" ref="B21:V21" si="6">+B22+B25</f>
        <v>358968.66775940004</v>
      </c>
      <c r="C21" s="180">
        <f t="shared" si="6"/>
        <v>352795.84516419994</v>
      </c>
      <c r="D21" s="180">
        <f t="shared" si="6"/>
        <v>171300.69954620002</v>
      </c>
      <c r="E21" s="180">
        <f t="shared" si="6"/>
        <v>36925.692288599996</v>
      </c>
      <c r="F21" s="180">
        <f t="shared" si="6"/>
        <v>93100.113019400029</v>
      </c>
      <c r="G21" s="180">
        <f t="shared" si="6"/>
        <v>128583.12017859999</v>
      </c>
      <c r="H21" s="180">
        <f t="shared" si="6"/>
        <v>43004.86647999999</v>
      </c>
      <c r="I21" s="180">
        <f t="shared" si="6"/>
        <v>89254.613353400011</v>
      </c>
      <c r="J21" s="180">
        <f t="shared" si="6"/>
        <v>112878.86564179999</v>
      </c>
      <c r="K21" s="180">
        <f t="shared" si="6"/>
        <v>83608.262939200024</v>
      </c>
      <c r="L21" s="180">
        <f t="shared" si="6"/>
        <v>26885.203587399992</v>
      </c>
      <c r="M21" s="180">
        <f t="shared" si="6"/>
        <v>23130.602190000001</v>
      </c>
      <c r="N21" s="180">
        <f t="shared" si="6"/>
        <v>30634.648019999993</v>
      </c>
      <c r="O21" s="180">
        <f t="shared" si="6"/>
        <v>58982.323090000005</v>
      </c>
      <c r="P21" s="180">
        <f t="shared" si="6"/>
        <v>29529.559996799981</v>
      </c>
      <c r="Q21" s="180">
        <f t="shared" si="6"/>
        <v>9864.3141599999981</v>
      </c>
      <c r="R21" s="180">
        <f t="shared" si="6"/>
        <v>51501.56095839999</v>
      </c>
      <c r="S21" s="180">
        <f t="shared" si="6"/>
        <v>27506.971649999999</v>
      </c>
      <c r="T21" s="180">
        <f t="shared" si="6"/>
        <v>20442.686612799989</v>
      </c>
      <c r="U21" s="180">
        <f t="shared" si="6"/>
        <v>56868.013650000008</v>
      </c>
      <c r="V21" s="180">
        <f t="shared" si="6"/>
        <v>51628.957107599992</v>
      </c>
    </row>
    <row r="22" spans="1:22" ht="15" customHeight="1" x14ac:dyDescent="0.2">
      <c r="A22" s="120" t="s">
        <v>344</v>
      </c>
      <c r="B22" s="121">
        <f t="shared" ref="B22:V22" si="7">+B23+B24</f>
        <v>124988.9375764</v>
      </c>
      <c r="C22" s="121">
        <f t="shared" si="7"/>
        <v>79768.691454600019</v>
      </c>
      <c r="D22" s="121">
        <f t="shared" si="7"/>
        <v>15807.313807400002</v>
      </c>
      <c r="E22" s="121">
        <f t="shared" si="7"/>
        <v>7698.7067015999992</v>
      </c>
      <c r="F22" s="121">
        <f t="shared" si="7"/>
        <v>27441.756190000004</v>
      </c>
      <c r="G22" s="121">
        <f t="shared" si="7"/>
        <v>40871.072480000003</v>
      </c>
      <c r="H22" s="121">
        <f t="shared" si="7"/>
        <v>11954.434780000001</v>
      </c>
      <c r="I22" s="121">
        <f t="shared" si="7"/>
        <v>19861.058080000006</v>
      </c>
      <c r="J22" s="121">
        <f t="shared" si="7"/>
        <v>43538.00233000001</v>
      </c>
      <c r="K22" s="121">
        <f t="shared" si="7"/>
        <v>36449.292840000009</v>
      </c>
      <c r="L22" s="121">
        <f t="shared" si="7"/>
        <v>4070.943017399999</v>
      </c>
      <c r="M22" s="121">
        <f t="shared" si="7"/>
        <v>1221.1378199999999</v>
      </c>
      <c r="N22" s="121">
        <f t="shared" si="7"/>
        <v>8283.5537599999934</v>
      </c>
      <c r="O22" s="121">
        <f t="shared" si="7"/>
        <v>37116.173600000002</v>
      </c>
      <c r="P22" s="121">
        <f t="shared" si="7"/>
        <v>18216.208686799982</v>
      </c>
      <c r="Q22" s="121">
        <f t="shared" si="7"/>
        <v>1246.2793099999997</v>
      </c>
      <c r="R22" s="121">
        <f t="shared" si="7"/>
        <v>17169.654028399993</v>
      </c>
      <c r="S22" s="121">
        <f t="shared" si="7"/>
        <v>8460.202699999998</v>
      </c>
      <c r="T22" s="121">
        <f t="shared" si="7"/>
        <v>5335.5893499999984</v>
      </c>
      <c r="U22" s="121">
        <f t="shared" si="7"/>
        <v>15783.192720000003</v>
      </c>
      <c r="V22" s="121">
        <f t="shared" si="7"/>
        <v>20695.807117599994</v>
      </c>
    </row>
    <row r="23" spans="1:22" ht="15" customHeight="1" x14ac:dyDescent="0.2">
      <c r="A23" s="120" t="s">
        <v>345</v>
      </c>
      <c r="B23" s="121">
        <f>IFERROR(HLOOKUP(B$6,[3]porobjeto!$E$13:$CL$25,[3]porobjeto!$A22,FALSE)/1000,0)</f>
        <v>111079.03693640001</v>
      </c>
      <c r="C23" s="121">
        <f>IFERROR(HLOOKUP(C$6,[3]porobjeto!$E$13:$CL$25,[3]porobjeto!$A22,FALSE)/1000,0)</f>
        <v>74857.396175000016</v>
      </c>
      <c r="D23" s="121">
        <f>IFERROR(HLOOKUP(D$6,[3]porobjeto!$E$13:$CL$25,[3]porobjeto!$A22,FALSE)/1000,0)</f>
        <v>14316.490193800002</v>
      </c>
      <c r="E23" s="121">
        <f>IFERROR(HLOOKUP(E$6,[3]porobjeto!$E$13:$CL$25,[3]porobjeto!$A22,FALSE)/1000,0)</f>
        <v>7280.9961435999994</v>
      </c>
      <c r="F23" s="121">
        <f>IFERROR(HLOOKUP(F$6,[3]porobjeto!$E$13:$CL$25,[3]porobjeto!$A22,FALSE)/1000,0)</f>
        <v>22249.299080000004</v>
      </c>
      <c r="G23" s="121">
        <f>IFERROR(HLOOKUP(G$6,[3]porobjeto!$E$13:$CL$25,[3]porobjeto!$A22,FALSE)/1000,0)</f>
        <v>25422.212170000006</v>
      </c>
      <c r="H23" s="121">
        <f>IFERROR(HLOOKUP(H$6,[3]porobjeto!$E$13:$CL$25,[3]porobjeto!$A22,FALSE)/1000,0)</f>
        <v>11245.266950000001</v>
      </c>
      <c r="I23" s="121">
        <f>IFERROR(HLOOKUP(I$6,[3]porobjeto!$E$13:$CL$25,[3]porobjeto!$A22,FALSE)/1000,0)</f>
        <v>19511.200930000006</v>
      </c>
      <c r="J23" s="121">
        <f>IFERROR(HLOOKUP(J$6,[3]porobjeto!$E$13:$CL$25,[3]porobjeto!$A22,FALSE)/1000,0)</f>
        <v>43503.377550000012</v>
      </c>
      <c r="K23" s="121">
        <f>IFERROR(HLOOKUP(K$6,[3]porobjeto!$E$13:$CL$25,[3]porobjeto!$A22,FALSE)/1000,0)</f>
        <v>33374.809380000006</v>
      </c>
      <c r="L23" s="121">
        <f>IFERROR(HLOOKUP(L$6,[3]porobjeto!$E$13:$CL$25,[3]porobjeto!$A22,FALSE)/1000,0)</f>
        <v>3618.9061299999989</v>
      </c>
      <c r="M23" s="121">
        <f>IFERROR(HLOOKUP(M$6,[3]porobjeto!$E$13:$CL$25,[3]porobjeto!$A22,FALSE)/1000,0)</f>
        <v>1035.6508799999999</v>
      </c>
      <c r="N23" s="121">
        <f>IFERROR(HLOOKUP(N$6,[3]porobjeto!$E$13:$CL$25,[3]porobjeto!$A22,FALSE)/1000,0)</f>
        <v>8266.5691399999941</v>
      </c>
      <c r="O23" s="121">
        <f>IFERROR(HLOOKUP(O$6,[3]porobjeto!$E$13:$CL$25,[3]porobjeto!$A22,FALSE)/1000,0)</f>
        <v>37110.862220000003</v>
      </c>
      <c r="P23" s="121">
        <f>IFERROR(HLOOKUP(P$6,[3]porobjeto!$E$13:$CL$25,[3]porobjeto!$A22,FALSE)/1000,0)</f>
        <v>18171.231086799984</v>
      </c>
      <c r="Q23" s="121">
        <f>IFERROR(HLOOKUP(Q$6,[3]porobjeto!$E$13:$CL$25,[3]porobjeto!$A22,FALSE)/1000,0)</f>
        <v>1111.6278499999996</v>
      </c>
      <c r="R23" s="121">
        <f>IFERROR(HLOOKUP(R$6,[3]porobjeto!$E$13:$CL$25,[3]porobjeto!$A22,FALSE)/1000,0)</f>
        <v>17151.361368399994</v>
      </c>
      <c r="S23" s="121">
        <f>IFERROR(HLOOKUP(S$6,[3]porobjeto!$E$13:$CL$25,[3]porobjeto!$A22,FALSE)/1000,0)</f>
        <v>8460.202699999998</v>
      </c>
      <c r="T23" s="121">
        <f>IFERROR(HLOOKUP(T$6,[3]porobjeto!$E$13:$CL$25,[3]porobjeto!$A22,FALSE)/1000,0)</f>
        <v>5335.5893499999984</v>
      </c>
      <c r="U23" s="121">
        <f>IFERROR(HLOOKUP(U$6,[3]porobjeto!$E$13:$CL$25,[3]porobjeto!$A22,FALSE)/1000,0)</f>
        <v>12858.313570000002</v>
      </c>
      <c r="V23" s="121">
        <f>IFERROR(HLOOKUP(V$6,[3]porobjeto!$E$13:$CL$25,[3]porobjeto!$A22,FALSE)/1000,0)</f>
        <v>20300.811587599994</v>
      </c>
    </row>
    <row r="24" spans="1:22" ht="15" customHeight="1" x14ac:dyDescent="0.2">
      <c r="A24" s="120" t="s">
        <v>346</v>
      </c>
      <c r="B24" s="121">
        <f>IFERROR(HLOOKUP(B$6,[3]porobjeto!$E$13:$CL$25,[3]porobjeto!$A23,FALSE)/1000,0)</f>
        <v>13909.900639999998</v>
      </c>
      <c r="C24" s="121">
        <f>IFERROR(HLOOKUP(C$6,[3]porobjeto!$E$13:$CL$25,[3]porobjeto!$A23,FALSE)/1000,0)</f>
        <v>4911.2952796000018</v>
      </c>
      <c r="D24" s="121">
        <f>IFERROR(HLOOKUP(D$6,[3]porobjeto!$E$13:$CL$25,[3]porobjeto!$A23,FALSE)/1000,0)</f>
        <v>1490.8236135999998</v>
      </c>
      <c r="E24" s="121">
        <f>IFERROR(HLOOKUP(E$6,[3]porobjeto!$E$13:$CL$25,[3]porobjeto!$A23,FALSE)/1000,0)</f>
        <v>417.71055799999999</v>
      </c>
      <c r="F24" s="121">
        <f>IFERROR(HLOOKUP(F$6,[3]porobjeto!$E$13:$CL$25,[3]porobjeto!$A23,FALSE)/1000,0)</f>
        <v>5192.4571099999994</v>
      </c>
      <c r="G24" s="121">
        <f>IFERROR(HLOOKUP(G$6,[3]porobjeto!$E$13:$CL$25,[3]porobjeto!$A23,FALSE)/1000,0)</f>
        <v>15448.860309999998</v>
      </c>
      <c r="H24" s="121">
        <f>IFERROR(HLOOKUP(H$6,[3]porobjeto!$E$13:$CL$25,[3]porobjeto!$A23,FALSE)/1000,0)</f>
        <v>709.16782999999998</v>
      </c>
      <c r="I24" s="121">
        <f>IFERROR(HLOOKUP(I$6,[3]porobjeto!$E$13:$CL$25,[3]porobjeto!$A23,FALSE)/1000,0)</f>
        <v>349.85715000000005</v>
      </c>
      <c r="J24" s="121">
        <f>IFERROR(HLOOKUP(J$6,[3]porobjeto!$E$13:$CL$25,[3]porobjeto!$A23,FALSE)/1000,0)</f>
        <v>34.624780000000001</v>
      </c>
      <c r="K24" s="121">
        <f>IFERROR(HLOOKUP(K$6,[3]porobjeto!$E$13:$CL$25,[3]porobjeto!$A23,FALSE)/1000,0)</f>
        <v>3074.4834599999999</v>
      </c>
      <c r="L24" s="121">
        <f>IFERROR(HLOOKUP(L$6,[3]porobjeto!$E$13:$CL$25,[3]porobjeto!$A23,FALSE)/1000,0)</f>
        <v>452.03688740000001</v>
      </c>
      <c r="M24" s="121">
        <f>IFERROR(HLOOKUP(M$6,[3]porobjeto!$E$13:$CL$25,[3]porobjeto!$A23,FALSE)/1000,0)</f>
        <v>185.48694</v>
      </c>
      <c r="N24" s="121">
        <f>IFERROR(HLOOKUP(N$6,[3]porobjeto!$E$13:$CL$25,[3]porobjeto!$A23,FALSE)/1000,0)</f>
        <v>16.98462</v>
      </c>
      <c r="O24" s="121">
        <f>IFERROR(HLOOKUP(O$6,[3]porobjeto!$E$13:$CL$25,[3]porobjeto!$A23,FALSE)/1000,0)</f>
        <v>5.3113799999999998</v>
      </c>
      <c r="P24" s="121">
        <f>IFERROR(HLOOKUP(P$6,[3]porobjeto!$E$13:$CL$25,[3]porobjeto!$A23,FALSE)/1000,0)</f>
        <v>44.977599999999995</v>
      </c>
      <c r="Q24" s="121">
        <f>IFERROR(HLOOKUP(Q$6,[3]porobjeto!$E$13:$CL$25,[3]porobjeto!$A23,FALSE)/1000,0)</f>
        <v>134.65146000000001</v>
      </c>
      <c r="R24" s="121">
        <f>IFERROR(HLOOKUP(R$6,[3]porobjeto!$E$13:$CL$25,[3]porobjeto!$A23,FALSE)/1000,0)</f>
        <v>18.292660000000001</v>
      </c>
      <c r="S24" s="121">
        <f>IFERROR(HLOOKUP(S$6,[3]porobjeto!$E$13:$CL$25,[3]porobjeto!$A23,FALSE)/1000,0)</f>
        <v>0</v>
      </c>
      <c r="T24" s="121">
        <f>IFERROR(HLOOKUP(T$6,[3]porobjeto!$E$13:$CL$25,[3]porobjeto!$A23,FALSE)/1000,0)</f>
        <v>0</v>
      </c>
      <c r="U24" s="121">
        <f>IFERROR(HLOOKUP(U$6,[3]porobjeto!$E$13:$CL$25,[3]porobjeto!$A23,FALSE)/1000,0)</f>
        <v>2924.8791500000002</v>
      </c>
      <c r="V24" s="121">
        <f>IFERROR(HLOOKUP(V$6,[3]porobjeto!$E$13:$CL$25,[3]porobjeto!$A23,FALSE)/1000,0)</f>
        <v>394.99553000000003</v>
      </c>
    </row>
    <row r="25" spans="1:22" ht="15" customHeight="1" x14ac:dyDescent="0.2">
      <c r="A25" s="120" t="s">
        <v>347</v>
      </c>
      <c r="B25" s="121">
        <f t="shared" ref="B25:V25" si="8">+B26+B27</f>
        <v>233979.73018300004</v>
      </c>
      <c r="C25" s="121">
        <f t="shared" si="8"/>
        <v>273027.15370959992</v>
      </c>
      <c r="D25" s="121">
        <f t="shared" si="8"/>
        <v>155493.38573880002</v>
      </c>
      <c r="E25" s="121">
        <f t="shared" si="8"/>
        <v>29226.985586999996</v>
      </c>
      <c r="F25" s="121">
        <f t="shared" si="8"/>
        <v>65658.356829400029</v>
      </c>
      <c r="G25" s="121">
        <f t="shared" si="8"/>
        <v>87712.047698599985</v>
      </c>
      <c r="H25" s="121">
        <f t="shared" si="8"/>
        <v>31050.43169999999</v>
      </c>
      <c r="I25" s="121">
        <f t="shared" si="8"/>
        <v>69393.555273400008</v>
      </c>
      <c r="J25" s="121">
        <f t="shared" si="8"/>
        <v>69340.863311799985</v>
      </c>
      <c r="K25" s="121">
        <f t="shared" si="8"/>
        <v>47158.970099200014</v>
      </c>
      <c r="L25" s="121">
        <f t="shared" si="8"/>
        <v>22814.260569999991</v>
      </c>
      <c r="M25" s="121">
        <f t="shared" si="8"/>
        <v>21909.464370000002</v>
      </c>
      <c r="N25" s="121">
        <f t="shared" si="8"/>
        <v>22351.094260000002</v>
      </c>
      <c r="O25" s="121">
        <f t="shared" si="8"/>
        <v>21866.149490000003</v>
      </c>
      <c r="P25" s="121">
        <f t="shared" si="8"/>
        <v>11313.351309999998</v>
      </c>
      <c r="Q25" s="121">
        <f t="shared" si="8"/>
        <v>8618.0348499999982</v>
      </c>
      <c r="R25" s="121">
        <f t="shared" si="8"/>
        <v>34331.906929999997</v>
      </c>
      <c r="S25" s="121">
        <f t="shared" si="8"/>
        <v>19046.768950000001</v>
      </c>
      <c r="T25" s="121">
        <f t="shared" si="8"/>
        <v>15107.097262799993</v>
      </c>
      <c r="U25" s="121">
        <f t="shared" si="8"/>
        <v>41084.820930000002</v>
      </c>
      <c r="V25" s="121">
        <f t="shared" si="8"/>
        <v>30933.149989999998</v>
      </c>
    </row>
    <row r="26" spans="1:22" ht="15" customHeight="1" x14ac:dyDescent="0.2">
      <c r="A26" s="120" t="s">
        <v>345</v>
      </c>
      <c r="B26" s="121">
        <f>IFERROR(HLOOKUP(B$6,[3]porobjeto!$E$13:$CL$25,[3]porobjeto!$A24,FALSE)/1000,0)</f>
        <v>216954.32547900002</v>
      </c>
      <c r="C26" s="121">
        <f>IFERROR(HLOOKUP(C$6,[3]porobjeto!$E$13:$CL$25,[3]porobjeto!$A24,FALSE)/1000,0)</f>
        <v>248947.9255083999</v>
      </c>
      <c r="D26" s="121">
        <f>IFERROR(HLOOKUP(D$6,[3]porobjeto!$E$13:$CL$25,[3]porobjeto!$A24,FALSE)/1000,0)</f>
        <v>140580.80213740002</v>
      </c>
      <c r="E26" s="121">
        <f>IFERROR(HLOOKUP(E$6,[3]porobjeto!$E$13:$CL$25,[3]porobjeto!$A24,FALSE)/1000,0)</f>
        <v>24477.744956999995</v>
      </c>
      <c r="F26" s="121">
        <f>IFERROR(HLOOKUP(F$6,[3]porobjeto!$E$13:$CL$25,[3]porobjeto!$A24,FALSE)/1000,0)</f>
        <v>55059.117009400026</v>
      </c>
      <c r="G26" s="121">
        <f>IFERROR(HLOOKUP(G$6,[3]porobjeto!$E$13:$CL$25,[3]porobjeto!$A24,FALSE)/1000,0)</f>
        <v>63792.103947399984</v>
      </c>
      <c r="H26" s="121">
        <f>IFERROR(HLOOKUP(H$6,[3]porobjeto!$E$13:$CL$25,[3]porobjeto!$A24,FALSE)/1000,0)</f>
        <v>27028.417039999989</v>
      </c>
      <c r="I26" s="121">
        <f>IFERROR(HLOOKUP(I$6,[3]porobjeto!$E$13:$CL$25,[3]porobjeto!$A24,FALSE)/1000,0)</f>
        <v>68123.33423980001</v>
      </c>
      <c r="J26" s="121">
        <f>IFERROR(HLOOKUP(J$6,[3]porobjeto!$E$13:$CL$25,[3]porobjeto!$A24,FALSE)/1000,0)</f>
        <v>69176.424711799991</v>
      </c>
      <c r="K26" s="121">
        <f>IFERROR(HLOOKUP(K$6,[3]porobjeto!$E$13:$CL$25,[3]porobjeto!$A24,FALSE)/1000,0)</f>
        <v>44625.081249200011</v>
      </c>
      <c r="L26" s="121">
        <f>IFERROR(HLOOKUP(L$6,[3]porobjeto!$E$13:$CL$25,[3]porobjeto!$A24,FALSE)/1000,0)</f>
        <v>21611.132349999989</v>
      </c>
      <c r="M26" s="121">
        <f>IFERROR(HLOOKUP(M$6,[3]porobjeto!$E$13:$CL$25,[3]porobjeto!$A24,FALSE)/1000,0)</f>
        <v>21909.464370000002</v>
      </c>
      <c r="N26" s="121">
        <f>IFERROR(HLOOKUP(N$6,[3]porobjeto!$E$13:$CL$25,[3]porobjeto!$A24,FALSE)/1000,0)</f>
        <v>22346.094260000002</v>
      </c>
      <c r="O26" s="121">
        <f>IFERROR(HLOOKUP(O$6,[3]porobjeto!$E$13:$CL$25,[3]porobjeto!$A24,FALSE)/1000,0)</f>
        <v>21586.573060000002</v>
      </c>
      <c r="P26" s="121">
        <f>IFERROR(HLOOKUP(P$6,[3]porobjeto!$E$13:$CL$25,[3]porobjeto!$A24,FALSE)/1000,0)</f>
        <v>11313.351309999998</v>
      </c>
      <c r="Q26" s="121">
        <f>IFERROR(HLOOKUP(Q$6,[3]porobjeto!$E$13:$CL$25,[3]porobjeto!$A24,FALSE)/1000,0)</f>
        <v>8251.3040599999986</v>
      </c>
      <c r="R26" s="121">
        <f>IFERROR(HLOOKUP(R$6,[3]porobjeto!$E$13:$CL$25,[3]porobjeto!$A24,FALSE)/1000,0)</f>
        <v>34331.906929999997</v>
      </c>
      <c r="S26" s="121">
        <f>IFERROR(HLOOKUP(S$6,[3]porobjeto!$E$13:$CL$25,[3]porobjeto!$A24,FALSE)/1000,0)</f>
        <v>19046.768950000001</v>
      </c>
      <c r="T26" s="121">
        <f>IFERROR(HLOOKUP(T$6,[3]porobjeto!$E$13:$CL$25,[3]porobjeto!$A24,FALSE)/1000,0)</f>
        <v>14885.701182799992</v>
      </c>
      <c r="U26" s="121">
        <f>IFERROR(HLOOKUP(U$6,[3]porobjeto!$E$13:$CL$25,[3]porobjeto!$A24,FALSE)/1000,0)</f>
        <v>38695.614330000004</v>
      </c>
      <c r="V26" s="121">
        <f>IFERROR(HLOOKUP(V$6,[3]porobjeto!$E$13:$CL$25,[3]porobjeto!$A24,FALSE)/1000,0)</f>
        <v>28651.892959999997</v>
      </c>
    </row>
    <row r="27" spans="1:22" ht="15" customHeight="1" x14ac:dyDescent="0.2">
      <c r="A27" s="120" t="s">
        <v>346</v>
      </c>
      <c r="B27" s="121">
        <f>IFERROR(HLOOKUP(B$6,[3]porobjeto!$E$13:$CL$25,[3]porobjeto!$A25,FALSE)/1000,0)</f>
        <v>17025.404704000008</v>
      </c>
      <c r="C27" s="121">
        <f>IFERROR(HLOOKUP(C$6,[3]porobjeto!$E$13:$CL$25,[3]porobjeto!$A25,FALSE)/1000,0)</f>
        <v>24079.228201200003</v>
      </c>
      <c r="D27" s="121">
        <f>IFERROR(HLOOKUP(D$6,[3]porobjeto!$E$13:$CL$25,[3]porobjeto!$A25,FALSE)/1000,0)</f>
        <v>14912.583601399994</v>
      </c>
      <c r="E27" s="121">
        <f>IFERROR(HLOOKUP(E$6,[3]porobjeto!$E$13:$CL$25,[3]porobjeto!$A25,FALSE)/1000,0)</f>
        <v>4749.2406300000002</v>
      </c>
      <c r="F27" s="121">
        <f>IFERROR(HLOOKUP(F$6,[3]porobjeto!$E$13:$CL$25,[3]porobjeto!$A25,FALSE)/1000,0)</f>
        <v>10599.239819999997</v>
      </c>
      <c r="G27" s="121">
        <f>IFERROR(HLOOKUP(G$6,[3]porobjeto!$E$13:$CL$25,[3]porobjeto!$A25,FALSE)/1000,0)</f>
        <v>23919.943751199993</v>
      </c>
      <c r="H27" s="121">
        <f>IFERROR(HLOOKUP(H$6,[3]porobjeto!$E$13:$CL$25,[3]porobjeto!$A25,FALSE)/1000,0)</f>
        <v>4022.0146599999994</v>
      </c>
      <c r="I27" s="121">
        <f>IFERROR(HLOOKUP(I$6,[3]porobjeto!$E$13:$CL$25,[3]porobjeto!$A25,FALSE)/1000,0)</f>
        <v>1270.2210335999998</v>
      </c>
      <c r="J27" s="121">
        <f>IFERROR(HLOOKUP(J$6,[3]porobjeto!$E$13:$CL$25,[3]porobjeto!$A25,FALSE)/1000,0)</f>
        <v>164.43860000000004</v>
      </c>
      <c r="K27" s="121">
        <f>IFERROR(HLOOKUP(K$6,[3]porobjeto!$E$13:$CL$25,[3]porobjeto!$A25,FALSE)/1000,0)</f>
        <v>2533.8888500000003</v>
      </c>
      <c r="L27" s="121">
        <f>IFERROR(HLOOKUP(L$6,[3]porobjeto!$E$13:$CL$25,[3]porobjeto!$A25,FALSE)/1000,0)</f>
        <v>1203.1282200000005</v>
      </c>
      <c r="M27" s="121">
        <f>IFERROR(HLOOKUP(M$6,[3]porobjeto!$E$13:$CL$25,[3]porobjeto!$A25,FALSE)/1000,0)</f>
        <v>0</v>
      </c>
      <c r="N27" s="121">
        <f>IFERROR(HLOOKUP(N$6,[3]porobjeto!$E$13:$CL$25,[3]porobjeto!$A25,FALSE)/1000,0)</f>
        <v>5</v>
      </c>
      <c r="O27" s="121">
        <f>IFERROR(HLOOKUP(O$6,[3]porobjeto!$E$13:$CL$25,[3]porobjeto!$A25,FALSE)/1000,0)</f>
        <v>279.57642999999996</v>
      </c>
      <c r="P27" s="121">
        <f>IFERROR(HLOOKUP(P$6,[3]porobjeto!$E$13:$CL$25,[3]porobjeto!$A25,FALSE)/1000,0)</f>
        <v>0</v>
      </c>
      <c r="Q27" s="121">
        <f>IFERROR(HLOOKUP(Q$6,[3]porobjeto!$E$13:$CL$25,[3]porobjeto!$A25,FALSE)/1000,0)</f>
        <v>366.73079000000007</v>
      </c>
      <c r="R27" s="121">
        <f>IFERROR(HLOOKUP(R$6,[3]porobjeto!$E$13:$CL$25,[3]porobjeto!$A25,FALSE)/1000,0)</f>
        <v>0</v>
      </c>
      <c r="S27" s="121">
        <f>IFERROR(HLOOKUP(S$6,[3]porobjeto!$E$13:$CL$25,[3]porobjeto!$A25,FALSE)/1000,0)</f>
        <v>0</v>
      </c>
      <c r="T27" s="121">
        <f>IFERROR(HLOOKUP(T$6,[3]porobjeto!$E$13:$CL$25,[3]porobjeto!$A25,FALSE)/1000,0)</f>
        <v>221.39608000000001</v>
      </c>
      <c r="U27" s="121">
        <f>IFERROR(HLOOKUP(U$6,[3]porobjeto!$E$13:$CL$25,[3]porobjeto!$A25,FALSE)/1000,0)</f>
        <v>2389.2066</v>
      </c>
      <c r="V27" s="121">
        <f>IFERROR(HLOOKUP(V$6,[3]porobjeto!$E$13:$CL$25,[3]porobjeto!$A25,FALSE)/1000,0)</f>
        <v>2281.2570299999993</v>
      </c>
    </row>
    <row r="28" spans="1:22" ht="15" customHeight="1" x14ac:dyDescent="0.2">
      <c r="A28" s="179" t="s">
        <v>350</v>
      </c>
      <c r="B28" s="180">
        <f t="shared" ref="B28:V28" si="9">+B29+B34+B38+B41+B46</f>
        <v>103575.8168426</v>
      </c>
      <c r="C28" s="180">
        <f t="shared" si="9"/>
        <v>51558.858028999995</v>
      </c>
      <c r="D28" s="180">
        <f t="shared" si="9"/>
        <v>41024.625118000004</v>
      </c>
      <c r="E28" s="180">
        <f t="shared" si="9"/>
        <v>28728.049760200003</v>
      </c>
      <c r="F28" s="180">
        <f t="shared" si="9"/>
        <v>40979.686063400004</v>
      </c>
      <c r="G28" s="180">
        <f t="shared" si="9"/>
        <v>39343.786010399992</v>
      </c>
      <c r="H28" s="180">
        <f t="shared" si="9"/>
        <v>15974.220930000003</v>
      </c>
      <c r="I28" s="180">
        <f t="shared" si="9"/>
        <v>30343.177173</v>
      </c>
      <c r="J28" s="180">
        <f t="shared" si="9"/>
        <v>26815.436215399997</v>
      </c>
      <c r="K28" s="180">
        <f t="shared" si="9"/>
        <v>22555.856599999996</v>
      </c>
      <c r="L28" s="180">
        <f t="shared" si="9"/>
        <v>23581.339179999995</v>
      </c>
      <c r="M28" s="180">
        <f t="shared" si="9"/>
        <v>9153.9337542000012</v>
      </c>
      <c r="N28" s="180">
        <f t="shared" si="9"/>
        <v>58461.882105799988</v>
      </c>
      <c r="O28" s="180">
        <f t="shared" si="9"/>
        <v>8237.7923699999992</v>
      </c>
      <c r="P28" s="180">
        <f t="shared" si="9"/>
        <v>12944.88233</v>
      </c>
      <c r="Q28" s="180">
        <f t="shared" si="9"/>
        <v>16551.804859999997</v>
      </c>
      <c r="R28" s="180">
        <f t="shared" si="9"/>
        <v>11894.839634400003</v>
      </c>
      <c r="S28" s="180">
        <f t="shared" si="9"/>
        <v>24560.964570000004</v>
      </c>
      <c r="T28" s="180">
        <f t="shared" si="9"/>
        <v>5025.9150342000003</v>
      </c>
      <c r="U28" s="180">
        <f t="shared" si="9"/>
        <v>80101.45102800001</v>
      </c>
      <c r="V28" s="180">
        <f t="shared" si="9"/>
        <v>135780.89804779997</v>
      </c>
    </row>
    <row r="29" spans="1:22" ht="15" customHeight="1" x14ac:dyDescent="0.2">
      <c r="A29" s="120" t="s">
        <v>351</v>
      </c>
      <c r="B29" s="121">
        <f t="shared" ref="B29:V29" si="10">SUM(B30:B33)</f>
        <v>102344.78236320001</v>
      </c>
      <c r="C29" s="121">
        <f t="shared" si="10"/>
        <v>46823.057207999998</v>
      </c>
      <c r="D29" s="121">
        <f t="shared" si="10"/>
        <v>41024.625118000004</v>
      </c>
      <c r="E29" s="121">
        <f t="shared" si="10"/>
        <v>27072.676343600004</v>
      </c>
      <c r="F29" s="121">
        <f t="shared" si="10"/>
        <v>40979.686063400004</v>
      </c>
      <c r="G29" s="121">
        <f t="shared" si="10"/>
        <v>39130.103030399994</v>
      </c>
      <c r="H29" s="121">
        <f t="shared" si="10"/>
        <v>15974.220930000003</v>
      </c>
      <c r="I29" s="121">
        <f t="shared" si="10"/>
        <v>30343.177173</v>
      </c>
      <c r="J29" s="121">
        <f t="shared" si="10"/>
        <v>26811.320365399999</v>
      </c>
      <c r="K29" s="121">
        <f t="shared" si="10"/>
        <v>7043.5591800000011</v>
      </c>
      <c r="L29" s="121">
        <f t="shared" si="10"/>
        <v>22562.801929999994</v>
      </c>
      <c r="M29" s="121">
        <f t="shared" si="10"/>
        <v>7257.0522342000004</v>
      </c>
      <c r="N29" s="121">
        <f t="shared" si="10"/>
        <v>53271.87514579999</v>
      </c>
      <c r="O29" s="121">
        <f t="shared" si="10"/>
        <v>8237.7923699999992</v>
      </c>
      <c r="P29" s="121">
        <f t="shared" si="10"/>
        <v>12944.88233</v>
      </c>
      <c r="Q29" s="121">
        <f t="shared" si="10"/>
        <v>16459.581009999998</v>
      </c>
      <c r="R29" s="121">
        <f t="shared" si="10"/>
        <v>11109.664264400002</v>
      </c>
      <c r="S29" s="121">
        <f t="shared" si="10"/>
        <v>19027.276220000003</v>
      </c>
      <c r="T29" s="121">
        <f t="shared" si="10"/>
        <v>5025.9150342000003</v>
      </c>
      <c r="U29" s="121">
        <f t="shared" si="10"/>
        <v>76822.766678</v>
      </c>
      <c r="V29" s="121">
        <f t="shared" si="10"/>
        <v>109053.28825779998</v>
      </c>
    </row>
    <row r="30" spans="1:22" ht="15" customHeight="1" x14ac:dyDescent="0.2">
      <c r="A30" s="120" t="s">
        <v>352</v>
      </c>
      <c r="B30" s="121">
        <f>IFERROR(HLOOKUP(B$6,[3]porobjeto!$D$37:$BW$53,[3]porobjeto!$A38,FALSE)/1000,0)</f>
        <v>2749.6996884</v>
      </c>
      <c r="C30" s="121">
        <f>IFERROR(HLOOKUP(C$6,[3]porobjeto!$D$37:$BW$53,[3]porobjeto!$A38,FALSE)/1000,0)</f>
        <v>671.32865279999999</v>
      </c>
      <c r="D30" s="121">
        <f>IFERROR(HLOOKUP(D$6,[3]porobjeto!$D$37:$BW$53,[3]porobjeto!$A38,FALSE)/1000,0)</f>
        <v>0</v>
      </c>
      <c r="E30" s="121">
        <f>IFERROR(HLOOKUP(E$6,[3]porobjeto!$D$37:$BW$53,[3]porobjeto!$A38,FALSE)/1000,0)</f>
        <v>3579.4228666000004</v>
      </c>
      <c r="F30" s="121">
        <f>IFERROR(HLOOKUP(F$6,[3]porobjeto!$D$37:$BW$53,[3]porobjeto!$A38,FALSE)/1000,0)</f>
        <v>0</v>
      </c>
      <c r="G30" s="121">
        <f>IFERROR(HLOOKUP(G$6,[3]porobjeto!$D$37:$BW$53,[3]porobjeto!$A38,FALSE)/1000,0)</f>
        <v>662.35378400000002</v>
      </c>
      <c r="H30" s="121">
        <f>IFERROR(HLOOKUP(H$6,[3]porobjeto!$D$37:$BW$53,[3]porobjeto!$A38,FALSE)/1000,0)</f>
        <v>575.86348999999996</v>
      </c>
      <c r="I30" s="121">
        <f>IFERROR(HLOOKUP(I$6,[3]porobjeto!$D$37:$BW$53,[3]porobjeto!$A38,FALSE)/1000,0)</f>
        <v>177.78705000000002</v>
      </c>
      <c r="J30" s="121">
        <f>IFERROR(HLOOKUP(J$6,[3]porobjeto!$D$37:$BW$53,[3]porobjeto!$A38,FALSE)/1000,0)</f>
        <v>1680.20189</v>
      </c>
      <c r="K30" s="121">
        <f>IFERROR(HLOOKUP(K$6,[3]porobjeto!$D$37:$BW$53,[3]porobjeto!$A38,FALSE)/1000,0)</f>
        <v>0</v>
      </c>
      <c r="L30" s="121">
        <f>IFERROR(HLOOKUP(L$6,[3]porobjeto!$D$37:$BW$53,[3]porobjeto!$A38,FALSE)/1000,0)</f>
        <v>36.895580000000002</v>
      </c>
      <c r="M30" s="121">
        <f>IFERROR(HLOOKUP(M$6,[3]porobjeto!$D$37:$BW$53,[3]porobjeto!$A38,FALSE)/1000,0)</f>
        <v>143.3717</v>
      </c>
      <c r="N30" s="121">
        <f>IFERROR(HLOOKUP(N$6,[3]porobjeto!$D$37:$BW$53,[3]porobjeto!$A38,FALSE)/1000,0)</f>
        <v>1214.1325099999997</v>
      </c>
      <c r="O30" s="121">
        <f>IFERROR(HLOOKUP(O$6,[3]porobjeto!$D$37:$BW$53,[3]porobjeto!$A38,FALSE)/1000,0)</f>
        <v>0</v>
      </c>
      <c r="P30" s="121">
        <f>IFERROR(HLOOKUP(P$6,[3]porobjeto!$D$37:$BW$53,[3]porobjeto!$A38,FALSE)/1000,0)</f>
        <v>116.09147999999999</v>
      </c>
      <c r="Q30" s="121">
        <f>IFERROR(HLOOKUP(Q$6,[3]porobjeto!$D$37:$BW$53,[3]porobjeto!$A38,FALSE)/1000,0)</f>
        <v>234.52752000000001</v>
      </c>
      <c r="R30" s="121">
        <f>IFERROR(HLOOKUP(R$6,[3]porobjeto!$D$37:$BW$53,[3]porobjeto!$A38,FALSE)/1000,0)</f>
        <v>263.24675000000002</v>
      </c>
      <c r="S30" s="121">
        <f>IFERROR(HLOOKUP(S$6,[3]porobjeto!$D$37:$BW$53,[3]porobjeto!$A38,FALSE)/1000,0)</f>
        <v>310.48993000000002</v>
      </c>
      <c r="T30" s="121">
        <f>IFERROR(HLOOKUP(T$6,[3]porobjeto!$D$37:$BW$53,[3]porobjeto!$A38,FALSE)/1000,0)</f>
        <v>0</v>
      </c>
      <c r="U30" s="121">
        <f>IFERROR(HLOOKUP(U$6,[3]porobjeto!$D$37:$BW$53,[3]porobjeto!$A38,FALSE)/1000,0)</f>
        <v>4436.832879999999</v>
      </c>
      <c r="V30" s="121">
        <f>IFERROR(HLOOKUP(V$6,[3]porobjeto!$D$37:$BW$53,[3]porobjeto!$A38,FALSE)/1000,0)</f>
        <v>0</v>
      </c>
    </row>
    <row r="31" spans="1:22" ht="15" customHeight="1" x14ac:dyDescent="0.2">
      <c r="A31" s="120" t="s">
        <v>353</v>
      </c>
      <c r="B31" s="121">
        <f>IFERROR(HLOOKUP(B$6,[3]porobjeto!$D$37:$BW$53,[3]porobjeto!$A39,FALSE)/1000,0)</f>
        <v>19698.776520999996</v>
      </c>
      <c r="C31" s="121">
        <f>IFERROR(HLOOKUP(C$6,[3]porobjeto!$D$37:$BW$53,[3]porobjeto!$A39,FALSE)/1000,0)</f>
        <v>17122.239972400002</v>
      </c>
      <c r="D31" s="121">
        <f>IFERROR(HLOOKUP(D$6,[3]porobjeto!$D$37:$BW$53,[3]porobjeto!$A39,FALSE)/1000,0)</f>
        <v>14569.378570600002</v>
      </c>
      <c r="E31" s="121">
        <f>IFERROR(HLOOKUP(E$6,[3]porobjeto!$D$37:$BW$53,[3]porobjeto!$A39,FALSE)/1000,0)</f>
        <v>13175.828159000001</v>
      </c>
      <c r="F31" s="121">
        <f>IFERROR(HLOOKUP(F$6,[3]porobjeto!$D$37:$BW$53,[3]porobjeto!$A39,FALSE)/1000,0)</f>
        <v>20168.890284600002</v>
      </c>
      <c r="G31" s="121">
        <f>IFERROR(HLOOKUP(G$6,[3]porobjeto!$D$37:$BW$53,[3]porobjeto!$A39,FALSE)/1000,0)</f>
        <v>17272.727013800002</v>
      </c>
      <c r="H31" s="121">
        <f>IFERROR(HLOOKUP(H$6,[3]porobjeto!$D$37:$BW$53,[3]porobjeto!$A39,FALSE)/1000,0)</f>
        <v>0</v>
      </c>
      <c r="I31" s="121">
        <f>IFERROR(HLOOKUP(I$6,[3]porobjeto!$D$37:$BW$53,[3]porobjeto!$A39,FALSE)/1000,0)</f>
        <v>21711.239130600003</v>
      </c>
      <c r="J31" s="121">
        <f>IFERROR(HLOOKUP(J$6,[3]porobjeto!$D$37:$BW$53,[3]porobjeto!$A39,FALSE)/1000,0)</f>
        <v>11006.682479999999</v>
      </c>
      <c r="K31" s="121">
        <f>IFERROR(HLOOKUP(K$6,[3]porobjeto!$D$37:$BW$53,[3]porobjeto!$A39,FALSE)/1000,0)</f>
        <v>5802.6938000000009</v>
      </c>
      <c r="L31" s="121">
        <f>IFERROR(HLOOKUP(L$6,[3]porobjeto!$D$37:$BW$53,[3]porobjeto!$A39,FALSE)/1000,0)</f>
        <v>14787.151029999995</v>
      </c>
      <c r="M31" s="121">
        <f>IFERROR(HLOOKUP(M$6,[3]porobjeto!$D$37:$BW$53,[3]porobjeto!$A39,FALSE)/1000,0)</f>
        <v>2256.9599642000003</v>
      </c>
      <c r="N31" s="121">
        <f>IFERROR(HLOOKUP(N$6,[3]porobjeto!$D$37:$BW$53,[3]porobjeto!$A39,FALSE)/1000,0)</f>
        <v>27723.818885799985</v>
      </c>
      <c r="O31" s="121">
        <f>IFERROR(HLOOKUP(O$6,[3]porobjeto!$D$37:$BW$53,[3]porobjeto!$A39,FALSE)/1000,0)</f>
        <v>3763.7837400000008</v>
      </c>
      <c r="P31" s="121">
        <f>IFERROR(HLOOKUP(P$6,[3]porobjeto!$D$37:$BW$53,[3]porobjeto!$A39,FALSE)/1000,0)</f>
        <v>6764.0069300000014</v>
      </c>
      <c r="Q31" s="121">
        <f>IFERROR(HLOOKUP(Q$6,[3]porobjeto!$D$37:$BW$53,[3]porobjeto!$A39,FALSE)/1000,0)</f>
        <v>4893.1484499999997</v>
      </c>
      <c r="R31" s="121">
        <f>IFERROR(HLOOKUP(R$6,[3]porobjeto!$D$37:$BW$53,[3]porobjeto!$A39,FALSE)/1000,0)</f>
        <v>6215.7522644000019</v>
      </c>
      <c r="S31" s="121">
        <f>IFERROR(HLOOKUP(S$6,[3]porobjeto!$D$37:$BW$53,[3]porobjeto!$A39,FALSE)/1000,0)</f>
        <v>17544.890860000003</v>
      </c>
      <c r="T31" s="121">
        <f>IFERROR(HLOOKUP(T$6,[3]porobjeto!$D$37:$BW$53,[3]porobjeto!$A39,FALSE)/1000,0)</f>
        <v>1221.8154400000001</v>
      </c>
      <c r="U31" s="121">
        <f>IFERROR(HLOOKUP(U$6,[3]porobjeto!$D$37:$BW$53,[3]porobjeto!$A39,FALSE)/1000,0)</f>
        <v>42698.45448</v>
      </c>
      <c r="V31" s="121">
        <f>IFERROR(HLOOKUP(V$6,[3]porobjeto!$D$37:$BW$53,[3]porobjeto!$A39,FALSE)/1000,0)</f>
        <v>96890.337067799977</v>
      </c>
    </row>
    <row r="32" spans="1:22" ht="15" customHeight="1" x14ac:dyDescent="0.2">
      <c r="A32" s="120" t="s">
        <v>354</v>
      </c>
      <c r="B32" s="121">
        <f>IFERROR(HLOOKUP(B$6,[3]porobjeto!$D$37:$BW$53,[3]porobjeto!$A40,FALSE)/1000,0)</f>
        <v>58910.731571799995</v>
      </c>
      <c r="C32" s="121">
        <f>IFERROR(HLOOKUP(C$6,[3]porobjeto!$D$37:$BW$53,[3]porobjeto!$A40,FALSE)/1000,0)</f>
        <v>3125.1460350000007</v>
      </c>
      <c r="D32" s="121">
        <f>IFERROR(HLOOKUP(D$6,[3]porobjeto!$D$37:$BW$53,[3]porobjeto!$A40,FALSE)/1000,0)</f>
        <v>9183.7515504000003</v>
      </c>
      <c r="E32" s="121">
        <f>IFERROR(HLOOKUP(E$6,[3]porobjeto!$D$37:$BW$53,[3]porobjeto!$A40,FALSE)/1000,0)</f>
        <v>7917.7521342000009</v>
      </c>
      <c r="F32" s="121">
        <f>IFERROR(HLOOKUP(F$6,[3]porobjeto!$D$37:$BW$53,[3]porobjeto!$A40,FALSE)/1000,0)</f>
        <v>8218.0398700000005</v>
      </c>
      <c r="G32" s="121">
        <f>IFERROR(HLOOKUP(G$6,[3]porobjeto!$D$37:$BW$53,[3]porobjeto!$A40,FALSE)/1000,0)</f>
        <v>12758.691482600001</v>
      </c>
      <c r="H32" s="121">
        <f>IFERROR(HLOOKUP(H$6,[3]porobjeto!$D$37:$BW$53,[3]porobjeto!$A40,FALSE)/1000,0)</f>
        <v>4562.9029600000013</v>
      </c>
      <c r="I32" s="121">
        <f>IFERROR(HLOOKUP(I$6,[3]porobjeto!$D$37:$BW$53,[3]porobjeto!$A40,FALSE)/1000,0)</f>
        <v>5226.129402399999</v>
      </c>
      <c r="J32" s="121">
        <f>IFERROR(HLOOKUP(J$6,[3]porobjeto!$D$37:$BW$53,[3]porobjeto!$A40,FALSE)/1000,0)</f>
        <v>7493.5190354000006</v>
      </c>
      <c r="K32" s="121">
        <f>IFERROR(HLOOKUP(K$6,[3]porobjeto!$D$37:$BW$53,[3]porobjeto!$A40,FALSE)/1000,0)</f>
        <v>793.49184999999989</v>
      </c>
      <c r="L32" s="121">
        <f>IFERROR(HLOOKUP(L$6,[3]porobjeto!$D$37:$BW$53,[3]porobjeto!$A40,FALSE)/1000,0)</f>
        <v>3974.4116899999999</v>
      </c>
      <c r="M32" s="121">
        <f>IFERROR(HLOOKUP(M$6,[3]porobjeto!$D$37:$BW$53,[3]porobjeto!$A40,FALSE)/1000,0)</f>
        <v>2260.2908599999996</v>
      </c>
      <c r="N32" s="121">
        <f>IFERROR(HLOOKUP(N$6,[3]porobjeto!$D$37:$BW$53,[3]porobjeto!$A40,FALSE)/1000,0)</f>
        <v>10758.831970000003</v>
      </c>
      <c r="O32" s="121">
        <f>IFERROR(HLOOKUP(O$6,[3]porobjeto!$D$37:$BW$53,[3]porobjeto!$A40,FALSE)/1000,0)</f>
        <v>4056.3351599999992</v>
      </c>
      <c r="P32" s="121">
        <f>IFERROR(HLOOKUP(P$6,[3]porobjeto!$D$37:$BW$53,[3]porobjeto!$A40,FALSE)/1000,0)</f>
        <v>3733.8195099999998</v>
      </c>
      <c r="Q32" s="121">
        <f>IFERROR(HLOOKUP(Q$6,[3]porobjeto!$D$37:$BW$53,[3]porobjeto!$A40,FALSE)/1000,0)</f>
        <v>1781.3139599999997</v>
      </c>
      <c r="R32" s="121">
        <f>IFERROR(HLOOKUP(R$6,[3]porobjeto!$D$37:$BW$53,[3]porobjeto!$A40,FALSE)/1000,0)</f>
        <v>2155.9954400000006</v>
      </c>
      <c r="S32" s="121">
        <f>IFERROR(HLOOKUP(S$6,[3]porobjeto!$D$37:$BW$53,[3]porobjeto!$A40,FALSE)/1000,0)</f>
        <v>973.27995999999996</v>
      </c>
      <c r="T32" s="121">
        <f>IFERROR(HLOOKUP(T$6,[3]porobjeto!$D$37:$BW$53,[3]porobjeto!$A40,FALSE)/1000,0)</f>
        <v>525.66069420000008</v>
      </c>
      <c r="U32" s="121">
        <f>IFERROR(HLOOKUP(U$6,[3]porobjeto!$D$37:$BW$53,[3]porobjeto!$A40,FALSE)/1000,0)</f>
        <v>23207.236938000002</v>
      </c>
      <c r="V32" s="121">
        <f>IFERROR(HLOOKUP(V$6,[3]porobjeto!$D$37:$BW$53,[3]porobjeto!$A40,FALSE)/1000,0)</f>
        <v>3940.2632399999998</v>
      </c>
    </row>
    <row r="33" spans="1:22" ht="15" customHeight="1" x14ac:dyDescent="0.2">
      <c r="A33" s="120" t="s">
        <v>355</v>
      </c>
      <c r="B33" s="121">
        <f>IFERROR(HLOOKUP(B$6,[3]porobjeto!$D$37:$BW$53,[3]porobjeto!$A41,FALSE)/1000,0)</f>
        <v>20985.574582000008</v>
      </c>
      <c r="C33" s="121">
        <f>IFERROR(HLOOKUP(C$6,[3]porobjeto!$D$37:$BW$53,[3]porobjeto!$A41,FALSE)/1000,0)</f>
        <v>25904.342547799992</v>
      </c>
      <c r="D33" s="121">
        <f>IFERROR(HLOOKUP(D$6,[3]porobjeto!$D$37:$BW$53,[3]porobjeto!$A41,FALSE)/1000,0)</f>
        <v>17271.494997000002</v>
      </c>
      <c r="E33" s="121">
        <f>IFERROR(HLOOKUP(E$6,[3]porobjeto!$D$37:$BW$53,[3]porobjeto!$A41,FALSE)/1000,0)</f>
        <v>2399.6731838000001</v>
      </c>
      <c r="F33" s="121">
        <f>IFERROR(HLOOKUP(F$6,[3]porobjeto!$D$37:$BW$53,[3]porobjeto!$A41,FALSE)/1000,0)</f>
        <v>12592.755908799998</v>
      </c>
      <c r="G33" s="121">
        <f>IFERROR(HLOOKUP(G$6,[3]porobjeto!$D$37:$BW$53,[3]porobjeto!$A41,FALSE)/1000,0)</f>
        <v>8436.3307499999955</v>
      </c>
      <c r="H33" s="121">
        <f>IFERROR(HLOOKUP(H$6,[3]porobjeto!$D$37:$BW$53,[3]porobjeto!$A41,FALSE)/1000,0)</f>
        <v>10835.454480000002</v>
      </c>
      <c r="I33" s="121">
        <f>IFERROR(HLOOKUP(I$6,[3]porobjeto!$D$37:$BW$53,[3]porobjeto!$A41,FALSE)/1000,0)</f>
        <v>3228.0215899999998</v>
      </c>
      <c r="J33" s="121">
        <f>IFERROR(HLOOKUP(J$6,[3]porobjeto!$D$37:$BW$53,[3]porobjeto!$A41,FALSE)/1000,0)</f>
        <v>6630.9169599999996</v>
      </c>
      <c r="K33" s="121">
        <f>IFERROR(HLOOKUP(K$6,[3]porobjeto!$D$37:$BW$53,[3]porobjeto!$A41,FALSE)/1000,0)</f>
        <v>447.37352999999996</v>
      </c>
      <c r="L33" s="121">
        <f>IFERROR(HLOOKUP(L$6,[3]porobjeto!$D$37:$BW$53,[3]porobjeto!$A41,FALSE)/1000,0)</f>
        <v>3764.3436300000008</v>
      </c>
      <c r="M33" s="121">
        <f>IFERROR(HLOOKUP(M$6,[3]porobjeto!$D$37:$BW$53,[3]porobjeto!$A41,FALSE)/1000,0)</f>
        <v>2596.4297099999999</v>
      </c>
      <c r="N33" s="121">
        <f>IFERROR(HLOOKUP(N$6,[3]porobjeto!$D$37:$BW$53,[3]porobjeto!$A41,FALSE)/1000,0)</f>
        <v>13575.091780000002</v>
      </c>
      <c r="O33" s="121">
        <f>IFERROR(HLOOKUP(O$6,[3]porobjeto!$D$37:$BW$53,[3]porobjeto!$A41,FALSE)/1000,0)</f>
        <v>417.67346999999995</v>
      </c>
      <c r="P33" s="121">
        <f>IFERROR(HLOOKUP(P$6,[3]porobjeto!$D$37:$BW$53,[3]porobjeto!$A41,FALSE)/1000,0)</f>
        <v>2330.9644099999991</v>
      </c>
      <c r="Q33" s="121">
        <f>IFERROR(HLOOKUP(Q$6,[3]porobjeto!$D$37:$BW$53,[3]porobjeto!$A41,FALSE)/1000,0)</f>
        <v>9550.5910799999983</v>
      </c>
      <c r="R33" s="121">
        <f>IFERROR(HLOOKUP(R$6,[3]porobjeto!$D$37:$BW$53,[3]porobjeto!$A41,FALSE)/1000,0)</f>
        <v>2474.6698099999994</v>
      </c>
      <c r="S33" s="121">
        <f>IFERROR(HLOOKUP(S$6,[3]porobjeto!$D$37:$BW$53,[3]porobjeto!$A41,FALSE)/1000,0)</f>
        <v>198.61547000000002</v>
      </c>
      <c r="T33" s="121">
        <f>IFERROR(HLOOKUP(T$6,[3]porobjeto!$D$37:$BW$53,[3]porobjeto!$A41,FALSE)/1000,0)</f>
        <v>3278.4389000000001</v>
      </c>
      <c r="U33" s="121">
        <f>IFERROR(HLOOKUP(U$6,[3]porobjeto!$D$37:$BW$53,[3]porobjeto!$A41,FALSE)/1000,0)</f>
        <v>6480.2423799999979</v>
      </c>
      <c r="V33" s="121">
        <f>IFERROR(HLOOKUP(V$6,[3]porobjeto!$D$37:$BW$53,[3]porobjeto!$A41,FALSE)/1000,0)</f>
        <v>8222.6879499999995</v>
      </c>
    </row>
    <row r="34" spans="1:22" ht="15" customHeight="1" x14ac:dyDescent="0.2">
      <c r="A34" s="120" t="s">
        <v>292</v>
      </c>
      <c r="B34" s="121">
        <f t="shared" ref="B34:V34" si="11">SUM(B35:B37)</f>
        <v>1231.0344793999998</v>
      </c>
      <c r="C34" s="121">
        <f t="shared" si="11"/>
        <v>4735.8008209999998</v>
      </c>
      <c r="D34" s="121">
        <f t="shared" si="11"/>
        <v>0</v>
      </c>
      <c r="E34" s="121">
        <f t="shared" si="11"/>
        <v>0</v>
      </c>
      <c r="F34" s="121">
        <f t="shared" si="11"/>
        <v>0</v>
      </c>
      <c r="G34" s="121">
        <f t="shared" si="11"/>
        <v>213.68298000000001</v>
      </c>
      <c r="H34" s="121">
        <f t="shared" si="11"/>
        <v>0</v>
      </c>
      <c r="I34" s="121">
        <f t="shared" si="11"/>
        <v>0</v>
      </c>
      <c r="J34" s="121">
        <f t="shared" si="11"/>
        <v>4.11585</v>
      </c>
      <c r="K34" s="121">
        <f t="shared" si="11"/>
        <v>15512.297419999995</v>
      </c>
      <c r="L34" s="121">
        <f t="shared" si="11"/>
        <v>1018.53725</v>
      </c>
      <c r="M34" s="121">
        <f t="shared" si="11"/>
        <v>1896.8815200000001</v>
      </c>
      <c r="N34" s="121">
        <f t="shared" si="11"/>
        <v>5161.3038499999984</v>
      </c>
      <c r="O34" s="121">
        <f t="shared" si="11"/>
        <v>0</v>
      </c>
      <c r="P34" s="121">
        <f t="shared" si="11"/>
        <v>0</v>
      </c>
      <c r="Q34" s="121">
        <f t="shared" si="11"/>
        <v>17.08887</v>
      </c>
      <c r="R34" s="121">
        <f t="shared" si="11"/>
        <v>785.17536999999993</v>
      </c>
      <c r="S34" s="121">
        <f t="shared" si="11"/>
        <v>5217.2007800000001</v>
      </c>
      <c r="T34" s="121">
        <f t="shared" si="11"/>
        <v>0</v>
      </c>
      <c r="U34" s="121">
        <f t="shared" si="11"/>
        <v>1515.9628199999997</v>
      </c>
      <c r="V34" s="121">
        <f t="shared" si="11"/>
        <v>26631.044669999992</v>
      </c>
    </row>
    <row r="35" spans="1:22" ht="15" customHeight="1" x14ac:dyDescent="0.2">
      <c r="A35" s="120" t="s">
        <v>353</v>
      </c>
      <c r="B35" s="121">
        <f>IFERROR(HLOOKUP(B$6,[3]porobjeto!$D$37:$BW$53,[3]porobjeto!$A42,FALSE)/1000,0)</f>
        <v>529.17048999999997</v>
      </c>
      <c r="C35" s="121">
        <f>IFERROR(HLOOKUP(C$6,[3]porobjeto!$D$37:$BW$53,[3]porobjeto!$A42,FALSE)/1000,0)</f>
        <v>1318.2597009999999</v>
      </c>
      <c r="D35" s="121">
        <f>IFERROR(HLOOKUP(D$6,[3]porobjeto!$D$37:$BW$53,[3]porobjeto!$A42,FALSE)/1000,0)</f>
        <v>0</v>
      </c>
      <c r="E35" s="121">
        <f>IFERROR(HLOOKUP(E$6,[3]porobjeto!$D$37:$BW$53,[3]porobjeto!$A42,FALSE)/1000,0)</f>
        <v>0</v>
      </c>
      <c r="F35" s="121">
        <f>IFERROR(HLOOKUP(F$6,[3]porobjeto!$D$37:$BW$53,[3]porobjeto!$A42,FALSE)/1000,0)</f>
        <v>0</v>
      </c>
      <c r="G35" s="121">
        <f>IFERROR(HLOOKUP(G$6,[3]porobjeto!$D$37:$BW$53,[3]porobjeto!$A42,FALSE)/1000,0)</f>
        <v>35.670989999999996</v>
      </c>
      <c r="H35" s="121">
        <f>IFERROR(HLOOKUP(H$6,[3]porobjeto!$D$37:$BW$53,[3]porobjeto!$A42,FALSE)/1000,0)</f>
        <v>0</v>
      </c>
      <c r="I35" s="121">
        <f>IFERROR(HLOOKUP(I$6,[3]porobjeto!$D$37:$BW$53,[3]porobjeto!$A42,FALSE)/1000,0)</f>
        <v>0</v>
      </c>
      <c r="J35" s="121">
        <f>IFERROR(HLOOKUP(J$6,[3]porobjeto!$D$37:$BW$53,[3]porobjeto!$A42,FALSE)/1000,0)</f>
        <v>0</v>
      </c>
      <c r="K35" s="121">
        <f>IFERROR(HLOOKUP(K$6,[3]porobjeto!$D$37:$BW$53,[3]porobjeto!$A42,FALSE)/1000,0)</f>
        <v>9750.4305599999952</v>
      </c>
      <c r="L35" s="121">
        <f>IFERROR(HLOOKUP(L$6,[3]porobjeto!$D$37:$BW$53,[3]porobjeto!$A42,FALSE)/1000,0)</f>
        <v>515.30893000000003</v>
      </c>
      <c r="M35" s="121">
        <f>IFERROR(HLOOKUP(M$6,[3]porobjeto!$D$37:$BW$53,[3]porobjeto!$A42,FALSE)/1000,0)</f>
        <v>344.13461000000001</v>
      </c>
      <c r="N35" s="121">
        <f>IFERROR(HLOOKUP(N$6,[3]porobjeto!$D$37:$BW$53,[3]porobjeto!$A42,FALSE)/1000,0)</f>
        <v>3203.3825599999986</v>
      </c>
      <c r="O35" s="121">
        <f>IFERROR(HLOOKUP(O$6,[3]porobjeto!$D$37:$BW$53,[3]porobjeto!$A42,FALSE)/1000,0)</f>
        <v>0</v>
      </c>
      <c r="P35" s="121">
        <f>IFERROR(HLOOKUP(P$6,[3]porobjeto!$D$37:$BW$53,[3]porobjeto!$A42,FALSE)/1000,0)</f>
        <v>0</v>
      </c>
      <c r="Q35" s="121">
        <f>IFERROR(HLOOKUP(Q$6,[3]porobjeto!$D$37:$BW$53,[3]porobjeto!$A42,FALSE)/1000,0)</f>
        <v>17.08887</v>
      </c>
      <c r="R35" s="121">
        <f>IFERROR(HLOOKUP(R$6,[3]porobjeto!$D$37:$BW$53,[3]porobjeto!$A42,FALSE)/1000,0)</f>
        <v>459.26822999999996</v>
      </c>
      <c r="S35" s="121">
        <f>IFERROR(HLOOKUP(S$6,[3]porobjeto!$D$37:$BW$53,[3]porobjeto!$A42,FALSE)/1000,0)</f>
        <v>2162.8768799999998</v>
      </c>
      <c r="T35" s="121">
        <f>IFERROR(HLOOKUP(T$6,[3]porobjeto!$D$37:$BW$53,[3]porobjeto!$A42,FALSE)/1000,0)</f>
        <v>0</v>
      </c>
      <c r="U35" s="121">
        <f>IFERROR(HLOOKUP(U$6,[3]porobjeto!$D$37:$BW$53,[3]porobjeto!$A42,FALSE)/1000,0)</f>
        <v>838.75891999999988</v>
      </c>
      <c r="V35" s="121">
        <f>IFERROR(HLOOKUP(V$6,[3]porobjeto!$D$37:$BW$53,[3]porobjeto!$A42,FALSE)/1000,0)</f>
        <v>22615.019129999993</v>
      </c>
    </row>
    <row r="36" spans="1:22" ht="15" customHeight="1" x14ac:dyDescent="0.2">
      <c r="A36" s="120" t="s">
        <v>355</v>
      </c>
      <c r="B36" s="121">
        <f>IFERROR(HLOOKUP(B$6,[3]porobjeto!$D$37:$BW$53,[3]porobjeto!$A43,FALSE)/1000,0)</f>
        <v>701.86398939999992</v>
      </c>
      <c r="C36" s="121">
        <f>IFERROR(HLOOKUP(C$6,[3]porobjeto!$D$37:$BW$53,[3]porobjeto!$A43,FALSE)/1000,0)</f>
        <v>3417.5411199999999</v>
      </c>
      <c r="D36" s="121">
        <f>IFERROR(HLOOKUP(D$6,[3]porobjeto!$D$37:$BW$53,[3]porobjeto!$A43,FALSE)/1000,0)</f>
        <v>0</v>
      </c>
      <c r="E36" s="121">
        <f>IFERROR(HLOOKUP(E$6,[3]porobjeto!$D$37:$BW$53,[3]porobjeto!$A43,FALSE)/1000,0)</f>
        <v>0</v>
      </c>
      <c r="F36" s="121">
        <f>IFERROR(HLOOKUP(F$6,[3]porobjeto!$D$37:$BW$53,[3]porobjeto!$A43,FALSE)/1000,0)</f>
        <v>0</v>
      </c>
      <c r="G36" s="121">
        <f>IFERROR(HLOOKUP(G$6,[3]porobjeto!$D$37:$BW$53,[3]porobjeto!$A43,FALSE)/1000,0)</f>
        <v>178.01199000000003</v>
      </c>
      <c r="H36" s="121">
        <f>IFERROR(HLOOKUP(H$6,[3]porobjeto!$D$37:$BW$53,[3]porobjeto!$A43,FALSE)/1000,0)</f>
        <v>0</v>
      </c>
      <c r="I36" s="121">
        <f>IFERROR(HLOOKUP(I$6,[3]porobjeto!$D$37:$BW$53,[3]porobjeto!$A43,FALSE)/1000,0)</f>
        <v>0</v>
      </c>
      <c r="J36" s="121">
        <f>IFERROR(HLOOKUP(J$6,[3]porobjeto!$D$37:$BW$53,[3]porobjeto!$A43,FALSE)/1000,0)</f>
        <v>4.11585</v>
      </c>
      <c r="K36" s="121">
        <f>IFERROR(HLOOKUP(K$6,[3]porobjeto!$D$37:$BW$53,[3]porobjeto!$A43,FALSE)/1000,0)</f>
        <v>4378.6093999999994</v>
      </c>
      <c r="L36" s="121">
        <f>IFERROR(HLOOKUP(L$6,[3]porobjeto!$D$37:$BW$53,[3]porobjeto!$A43,FALSE)/1000,0)</f>
        <v>503.22831999999994</v>
      </c>
      <c r="M36" s="121">
        <f>IFERROR(HLOOKUP(M$6,[3]porobjeto!$D$37:$BW$53,[3]porobjeto!$A43,FALSE)/1000,0)</f>
        <v>915.40194999999994</v>
      </c>
      <c r="N36" s="121">
        <f>IFERROR(HLOOKUP(N$6,[3]porobjeto!$D$37:$BW$53,[3]porobjeto!$A43,FALSE)/1000,0)</f>
        <v>1096.8743899999997</v>
      </c>
      <c r="O36" s="121">
        <f>IFERROR(HLOOKUP(O$6,[3]porobjeto!$D$37:$BW$53,[3]porobjeto!$A43,FALSE)/1000,0)</f>
        <v>0</v>
      </c>
      <c r="P36" s="121">
        <f>IFERROR(HLOOKUP(P$6,[3]porobjeto!$D$37:$BW$53,[3]porobjeto!$A43,FALSE)/1000,0)</f>
        <v>0</v>
      </c>
      <c r="Q36" s="121">
        <f>IFERROR(HLOOKUP(Q$6,[3]porobjeto!$D$37:$BW$53,[3]porobjeto!$A43,FALSE)/1000,0)</f>
        <v>0</v>
      </c>
      <c r="R36" s="121">
        <f>IFERROR(HLOOKUP(R$6,[3]porobjeto!$D$37:$BW$53,[3]porobjeto!$A43,FALSE)/1000,0)</f>
        <v>325.90714000000003</v>
      </c>
      <c r="S36" s="121">
        <f>IFERROR(HLOOKUP(S$6,[3]porobjeto!$D$37:$BW$53,[3]porobjeto!$A43,FALSE)/1000,0)</f>
        <v>899.26135000000022</v>
      </c>
      <c r="T36" s="121">
        <f>IFERROR(HLOOKUP(T$6,[3]porobjeto!$D$37:$BW$53,[3]porobjeto!$A43,FALSE)/1000,0)</f>
        <v>0</v>
      </c>
      <c r="U36" s="121">
        <f>IFERROR(HLOOKUP(U$6,[3]porobjeto!$D$37:$BW$53,[3]porobjeto!$A43,FALSE)/1000,0)</f>
        <v>593.13730999999996</v>
      </c>
      <c r="V36" s="121">
        <f>IFERROR(HLOOKUP(V$6,[3]porobjeto!$D$37:$BW$53,[3]porobjeto!$A43,FALSE)/1000,0)</f>
        <v>3972.7783499999991</v>
      </c>
    </row>
    <row r="37" spans="1:22" ht="15" customHeight="1" x14ac:dyDescent="0.2">
      <c r="A37" s="120" t="s">
        <v>356</v>
      </c>
      <c r="B37" s="121">
        <f>IFERROR(HLOOKUP(B$6,[3]porobjeto!$D$37:$BW$53,[3]porobjeto!$A44,FALSE)/1000,0)</f>
        <v>0</v>
      </c>
      <c r="C37" s="121">
        <f>IFERROR(HLOOKUP(C$6,[3]porobjeto!$D$37:$BW$53,[3]porobjeto!$A44,FALSE)/1000,0)</f>
        <v>0</v>
      </c>
      <c r="D37" s="121">
        <f>IFERROR(HLOOKUP(D$6,[3]porobjeto!$D$37:$BW$53,[3]porobjeto!$A44,FALSE)/1000,0)</f>
        <v>0</v>
      </c>
      <c r="E37" s="121">
        <f>IFERROR(HLOOKUP(E$6,[3]porobjeto!$D$37:$BW$53,[3]porobjeto!$A44,FALSE)/1000,0)</f>
        <v>0</v>
      </c>
      <c r="F37" s="121">
        <f>IFERROR(HLOOKUP(F$6,[3]porobjeto!$D$37:$BW$53,[3]porobjeto!$A44,FALSE)/1000,0)</f>
        <v>0</v>
      </c>
      <c r="G37" s="121">
        <f>IFERROR(HLOOKUP(G$6,[3]porobjeto!$D$37:$BW$53,[3]porobjeto!$A44,FALSE)/1000,0)</f>
        <v>0</v>
      </c>
      <c r="H37" s="121">
        <f>IFERROR(HLOOKUP(H$6,[3]porobjeto!$D$37:$BW$53,[3]porobjeto!$A44,FALSE)/1000,0)</f>
        <v>0</v>
      </c>
      <c r="I37" s="121">
        <f>IFERROR(HLOOKUP(I$6,[3]porobjeto!$D$37:$BW$53,[3]porobjeto!$A44,FALSE)/1000,0)</f>
        <v>0</v>
      </c>
      <c r="J37" s="121">
        <f>IFERROR(HLOOKUP(J$6,[3]porobjeto!$D$37:$BW$53,[3]porobjeto!$A44,FALSE)/1000,0)</f>
        <v>0</v>
      </c>
      <c r="K37" s="121">
        <f>IFERROR(HLOOKUP(K$6,[3]porobjeto!$D$37:$BW$53,[3]porobjeto!$A44,FALSE)/1000,0)</f>
        <v>1383.25746</v>
      </c>
      <c r="L37" s="121">
        <f>IFERROR(HLOOKUP(L$6,[3]porobjeto!$D$37:$BW$53,[3]porobjeto!$A44,FALSE)/1000,0)</f>
        <v>0</v>
      </c>
      <c r="M37" s="121">
        <f>IFERROR(HLOOKUP(M$6,[3]porobjeto!$D$37:$BW$53,[3]porobjeto!$A44,FALSE)/1000,0)</f>
        <v>637.34496000000013</v>
      </c>
      <c r="N37" s="121">
        <f>IFERROR(HLOOKUP(N$6,[3]porobjeto!$D$37:$BW$53,[3]porobjeto!$A44,FALSE)/1000,0)</f>
        <v>861.04689999999982</v>
      </c>
      <c r="O37" s="121">
        <f>IFERROR(HLOOKUP(O$6,[3]porobjeto!$D$37:$BW$53,[3]porobjeto!$A44,FALSE)/1000,0)</f>
        <v>0</v>
      </c>
      <c r="P37" s="121">
        <f>IFERROR(HLOOKUP(P$6,[3]porobjeto!$D$37:$BW$53,[3]porobjeto!$A44,FALSE)/1000,0)</f>
        <v>0</v>
      </c>
      <c r="Q37" s="121">
        <f>IFERROR(HLOOKUP(Q$6,[3]porobjeto!$D$37:$BW$53,[3]porobjeto!$A44,FALSE)/1000,0)</f>
        <v>0</v>
      </c>
      <c r="R37" s="121">
        <f>IFERROR(HLOOKUP(R$6,[3]porobjeto!$D$37:$BW$53,[3]porobjeto!$A44,FALSE)/1000,0)</f>
        <v>0</v>
      </c>
      <c r="S37" s="121">
        <f>IFERROR(HLOOKUP(S$6,[3]porobjeto!$D$37:$BW$53,[3]porobjeto!$A44,FALSE)/1000,0)</f>
        <v>2155.0625500000001</v>
      </c>
      <c r="T37" s="121">
        <f>IFERROR(HLOOKUP(T$6,[3]porobjeto!$D$37:$BW$53,[3]porobjeto!$A44,FALSE)/1000,0)</f>
        <v>0</v>
      </c>
      <c r="U37" s="121">
        <f>IFERROR(HLOOKUP(U$6,[3]porobjeto!$D$37:$BW$53,[3]porobjeto!$A44,FALSE)/1000,0)</f>
        <v>84.066589999999991</v>
      </c>
      <c r="V37" s="121">
        <f>IFERROR(HLOOKUP(V$6,[3]porobjeto!$D$37:$BW$53,[3]porobjeto!$A44,FALSE)/1000,0)</f>
        <v>43.247190000000003</v>
      </c>
    </row>
    <row r="38" spans="1:22" ht="15" customHeight="1" x14ac:dyDescent="0.2">
      <c r="A38" s="168" t="s">
        <v>357</v>
      </c>
      <c r="B38" s="121">
        <f t="shared" ref="B38:V38" si="12">SUM(B39:B40)</f>
        <v>0</v>
      </c>
      <c r="C38" s="121">
        <f t="shared" si="12"/>
        <v>0</v>
      </c>
      <c r="D38" s="121">
        <f t="shared" si="12"/>
        <v>0</v>
      </c>
      <c r="E38" s="121">
        <f t="shared" si="12"/>
        <v>0</v>
      </c>
      <c r="F38" s="121">
        <f t="shared" si="12"/>
        <v>0</v>
      </c>
      <c r="G38" s="121">
        <f t="shared" si="12"/>
        <v>0</v>
      </c>
      <c r="H38" s="121">
        <f t="shared" si="12"/>
        <v>0</v>
      </c>
      <c r="I38" s="121">
        <f t="shared" si="12"/>
        <v>0</v>
      </c>
      <c r="J38" s="121">
        <f t="shared" si="12"/>
        <v>0</v>
      </c>
      <c r="K38" s="121">
        <f t="shared" si="12"/>
        <v>0</v>
      </c>
      <c r="L38" s="121">
        <f t="shared" si="12"/>
        <v>0</v>
      </c>
      <c r="M38" s="121">
        <f t="shared" si="12"/>
        <v>0</v>
      </c>
      <c r="N38" s="121">
        <f t="shared" si="12"/>
        <v>0</v>
      </c>
      <c r="O38" s="121">
        <f t="shared" si="12"/>
        <v>0</v>
      </c>
      <c r="P38" s="121">
        <f t="shared" si="12"/>
        <v>0</v>
      </c>
      <c r="Q38" s="121">
        <f t="shared" si="12"/>
        <v>0</v>
      </c>
      <c r="R38" s="121">
        <f t="shared" si="12"/>
        <v>0</v>
      </c>
      <c r="S38" s="121">
        <f t="shared" si="12"/>
        <v>0</v>
      </c>
      <c r="T38" s="121">
        <f t="shared" si="12"/>
        <v>0</v>
      </c>
      <c r="U38" s="121">
        <f t="shared" si="12"/>
        <v>10.88856</v>
      </c>
      <c r="V38" s="121">
        <f t="shared" si="12"/>
        <v>22.307449999999999</v>
      </c>
    </row>
    <row r="39" spans="1:22" ht="15" customHeight="1" x14ac:dyDescent="0.2">
      <c r="A39" s="120" t="s">
        <v>353</v>
      </c>
      <c r="B39" s="121">
        <f>IFERROR(HLOOKUP(B$6,[3]porobjeto!$D$37:$BW$53,[3]porobjeto!$A45,FALSE)/1000,0)</f>
        <v>0</v>
      </c>
      <c r="C39" s="121">
        <f>IFERROR(HLOOKUP(C$6,[3]porobjeto!$D$37:$BW$53,[3]porobjeto!$A45,FALSE)/1000,0)</f>
        <v>0</v>
      </c>
      <c r="D39" s="121">
        <f>IFERROR(HLOOKUP(D$6,[3]porobjeto!$D$37:$BW$53,[3]porobjeto!$A45,FALSE)/1000,0)</f>
        <v>0</v>
      </c>
      <c r="E39" s="121">
        <f>IFERROR(HLOOKUP(E$6,[3]porobjeto!$D$37:$BW$53,[3]porobjeto!$A45,FALSE)/1000,0)</f>
        <v>0</v>
      </c>
      <c r="F39" s="121">
        <f>IFERROR(HLOOKUP(F$6,[3]porobjeto!$D$37:$BW$53,[3]porobjeto!$A45,FALSE)/1000,0)</f>
        <v>0</v>
      </c>
      <c r="G39" s="121">
        <f>IFERROR(HLOOKUP(G$6,[3]porobjeto!$D$37:$BW$53,[3]porobjeto!$A45,FALSE)/1000,0)</f>
        <v>0</v>
      </c>
      <c r="H39" s="121">
        <f>IFERROR(HLOOKUP(H$6,[3]porobjeto!$D$37:$BW$53,[3]porobjeto!$A45,FALSE)/1000,0)</f>
        <v>0</v>
      </c>
      <c r="I39" s="121">
        <f>IFERROR(HLOOKUP(I$6,[3]porobjeto!$D$37:$BW$53,[3]porobjeto!$A45,FALSE)/1000,0)</f>
        <v>0</v>
      </c>
      <c r="J39" s="121">
        <f>IFERROR(HLOOKUP(J$6,[3]porobjeto!$D$37:$BW$53,[3]porobjeto!$A45,FALSE)/1000,0)</f>
        <v>0</v>
      </c>
      <c r="K39" s="121">
        <f>IFERROR(HLOOKUP(K$6,[3]porobjeto!$D$37:$BW$53,[3]porobjeto!$A45,FALSE)/1000,0)</f>
        <v>0</v>
      </c>
      <c r="L39" s="121">
        <f>IFERROR(HLOOKUP(L$6,[3]porobjeto!$D$37:$BW$53,[3]porobjeto!$A45,FALSE)/1000,0)</f>
        <v>0</v>
      </c>
      <c r="M39" s="121">
        <f>IFERROR(HLOOKUP(M$6,[3]porobjeto!$D$37:$BW$53,[3]porobjeto!$A45,FALSE)/1000,0)</f>
        <v>0</v>
      </c>
      <c r="N39" s="121">
        <f>IFERROR(HLOOKUP(N$6,[3]porobjeto!$D$37:$BW$53,[3]porobjeto!$A45,FALSE)/1000,0)</f>
        <v>0</v>
      </c>
      <c r="O39" s="121">
        <f>IFERROR(HLOOKUP(O$6,[3]porobjeto!$D$37:$BW$53,[3]porobjeto!$A45,FALSE)/1000,0)</f>
        <v>0</v>
      </c>
      <c r="P39" s="121">
        <f>IFERROR(HLOOKUP(P$6,[3]porobjeto!$D$37:$BW$53,[3]porobjeto!$A45,FALSE)/1000,0)</f>
        <v>0</v>
      </c>
      <c r="Q39" s="121">
        <f>IFERROR(HLOOKUP(Q$6,[3]porobjeto!$D$37:$BW$53,[3]porobjeto!$A45,FALSE)/1000,0)</f>
        <v>0</v>
      </c>
      <c r="R39" s="121">
        <f>IFERROR(HLOOKUP(R$6,[3]porobjeto!$D$37:$BW$53,[3]porobjeto!$A45,FALSE)/1000,0)</f>
        <v>0</v>
      </c>
      <c r="S39" s="121">
        <f>IFERROR(HLOOKUP(S$6,[3]porobjeto!$D$37:$BW$53,[3]porobjeto!$A45,FALSE)/1000,0)</f>
        <v>0</v>
      </c>
      <c r="T39" s="121">
        <f>IFERROR(HLOOKUP(T$6,[3]porobjeto!$D$37:$BW$53,[3]porobjeto!$A45,FALSE)/1000,0)</f>
        <v>0</v>
      </c>
      <c r="U39" s="121">
        <f>IFERROR(HLOOKUP(U$6,[3]porobjeto!$D$37:$BW$53,[3]porobjeto!$A45,FALSE)/1000,0)</f>
        <v>0</v>
      </c>
      <c r="V39" s="121">
        <f>IFERROR(HLOOKUP(V$6,[3]porobjeto!$D$37:$BW$53,[3]porobjeto!$A45,FALSE)/1000,0)</f>
        <v>0</v>
      </c>
    </row>
    <row r="40" spans="1:22" ht="15" customHeight="1" x14ac:dyDescent="0.2">
      <c r="A40" s="120" t="s">
        <v>355</v>
      </c>
      <c r="B40" s="121">
        <f>IFERROR(HLOOKUP(B$6,[3]porobjeto!$D$37:$BW$53,[3]porobjeto!$A46,FALSE)/1000,0)</f>
        <v>0</v>
      </c>
      <c r="C40" s="121">
        <f>IFERROR(HLOOKUP(C$6,[3]porobjeto!$D$37:$BW$53,[3]porobjeto!$A46,FALSE)/1000,0)</f>
        <v>0</v>
      </c>
      <c r="D40" s="121">
        <f>IFERROR(HLOOKUP(D$6,[3]porobjeto!$D$37:$BW$53,[3]porobjeto!$A46,FALSE)/1000,0)</f>
        <v>0</v>
      </c>
      <c r="E40" s="121">
        <f>IFERROR(HLOOKUP(E$6,[3]porobjeto!$D$37:$BW$53,[3]porobjeto!$A46,FALSE)/1000,0)</f>
        <v>0</v>
      </c>
      <c r="F40" s="121">
        <f>IFERROR(HLOOKUP(F$6,[3]porobjeto!$D$37:$BW$53,[3]porobjeto!$A46,FALSE)/1000,0)</f>
        <v>0</v>
      </c>
      <c r="G40" s="121">
        <f>IFERROR(HLOOKUP(G$6,[3]porobjeto!$D$37:$BW$53,[3]porobjeto!$A46,FALSE)/1000,0)</f>
        <v>0</v>
      </c>
      <c r="H40" s="121">
        <f>IFERROR(HLOOKUP(H$6,[3]porobjeto!$D$37:$BW$53,[3]porobjeto!$A46,FALSE)/1000,0)</f>
        <v>0</v>
      </c>
      <c r="I40" s="121">
        <f>IFERROR(HLOOKUP(I$6,[3]porobjeto!$D$37:$BW$53,[3]porobjeto!$A46,FALSE)/1000,0)</f>
        <v>0</v>
      </c>
      <c r="J40" s="121">
        <f>IFERROR(HLOOKUP(J$6,[3]porobjeto!$D$37:$BW$53,[3]porobjeto!$A46,FALSE)/1000,0)</f>
        <v>0</v>
      </c>
      <c r="K40" s="121">
        <f>IFERROR(HLOOKUP(K$6,[3]porobjeto!$D$37:$BW$53,[3]porobjeto!$A46,FALSE)/1000,0)</f>
        <v>0</v>
      </c>
      <c r="L40" s="121">
        <f>IFERROR(HLOOKUP(L$6,[3]porobjeto!$D$37:$BW$53,[3]porobjeto!$A46,FALSE)/1000,0)</f>
        <v>0</v>
      </c>
      <c r="M40" s="121">
        <f>IFERROR(HLOOKUP(M$6,[3]porobjeto!$D$37:$BW$53,[3]porobjeto!$A46,FALSE)/1000,0)</f>
        <v>0</v>
      </c>
      <c r="N40" s="121">
        <f>IFERROR(HLOOKUP(N$6,[3]porobjeto!$D$37:$BW$53,[3]porobjeto!$A46,FALSE)/1000,0)</f>
        <v>0</v>
      </c>
      <c r="O40" s="121">
        <f>IFERROR(HLOOKUP(O$6,[3]porobjeto!$D$37:$BW$53,[3]porobjeto!$A46,FALSE)/1000,0)</f>
        <v>0</v>
      </c>
      <c r="P40" s="121">
        <f>IFERROR(HLOOKUP(P$6,[3]porobjeto!$D$37:$BW$53,[3]porobjeto!$A46,FALSE)/1000,0)</f>
        <v>0</v>
      </c>
      <c r="Q40" s="121">
        <f>IFERROR(HLOOKUP(Q$6,[3]porobjeto!$D$37:$BW$53,[3]porobjeto!$A46,FALSE)/1000,0)</f>
        <v>0</v>
      </c>
      <c r="R40" s="121">
        <f>IFERROR(HLOOKUP(R$6,[3]porobjeto!$D$37:$BW$53,[3]porobjeto!$A46,FALSE)/1000,0)</f>
        <v>0</v>
      </c>
      <c r="S40" s="121">
        <f>IFERROR(HLOOKUP(S$6,[3]porobjeto!$D$37:$BW$53,[3]porobjeto!$A46,FALSE)/1000,0)</f>
        <v>0</v>
      </c>
      <c r="T40" s="121">
        <f>IFERROR(HLOOKUP(T$6,[3]porobjeto!$D$37:$BW$53,[3]porobjeto!$A46,FALSE)/1000,0)</f>
        <v>0</v>
      </c>
      <c r="U40" s="121">
        <f>IFERROR(HLOOKUP(U$6,[3]porobjeto!$D$37:$BW$53,[3]porobjeto!$A46,FALSE)/1000,0)</f>
        <v>10.88856</v>
      </c>
      <c r="V40" s="121">
        <f>IFERROR(HLOOKUP(V$6,[3]porobjeto!$D$37:$BW$53,[3]porobjeto!$A46,FALSE)/1000,0)</f>
        <v>22.307449999999999</v>
      </c>
    </row>
    <row r="41" spans="1:22" ht="15" customHeight="1" x14ac:dyDescent="0.2">
      <c r="A41" s="120" t="s">
        <v>294</v>
      </c>
      <c r="B41" s="121">
        <f t="shared" ref="B41:V41" si="13">SUM(B42:B45)</f>
        <v>0</v>
      </c>
      <c r="C41" s="121">
        <f t="shared" si="13"/>
        <v>0</v>
      </c>
      <c r="D41" s="121">
        <f t="shared" si="13"/>
        <v>0</v>
      </c>
      <c r="E41" s="121">
        <f t="shared" si="13"/>
        <v>1655.3734165999999</v>
      </c>
      <c r="F41" s="121">
        <f t="shared" si="13"/>
        <v>0</v>
      </c>
      <c r="G41" s="121">
        <f t="shared" si="13"/>
        <v>0</v>
      </c>
      <c r="H41" s="121">
        <f t="shared" si="13"/>
        <v>0</v>
      </c>
      <c r="I41" s="121">
        <f t="shared" si="13"/>
        <v>0</v>
      </c>
      <c r="J41" s="121">
        <f t="shared" si="13"/>
        <v>0</v>
      </c>
      <c r="K41" s="121">
        <f t="shared" si="13"/>
        <v>0</v>
      </c>
      <c r="L41" s="121">
        <f t="shared" si="13"/>
        <v>0</v>
      </c>
      <c r="M41" s="121">
        <f t="shared" si="13"/>
        <v>0</v>
      </c>
      <c r="N41" s="121">
        <f t="shared" si="13"/>
        <v>28.703110000000002</v>
      </c>
      <c r="O41" s="121">
        <f t="shared" si="13"/>
        <v>0</v>
      </c>
      <c r="P41" s="121">
        <f t="shared" si="13"/>
        <v>0</v>
      </c>
      <c r="Q41" s="121">
        <f t="shared" si="13"/>
        <v>75.134980000000013</v>
      </c>
      <c r="R41" s="121">
        <f t="shared" si="13"/>
        <v>0</v>
      </c>
      <c r="S41" s="121">
        <f t="shared" si="13"/>
        <v>316.48757000000001</v>
      </c>
      <c r="T41" s="121">
        <f t="shared" si="13"/>
        <v>0</v>
      </c>
      <c r="U41" s="121">
        <f t="shared" si="13"/>
        <v>1634.5732800000001</v>
      </c>
      <c r="V41" s="121">
        <f t="shared" si="13"/>
        <v>74.257670000000005</v>
      </c>
    </row>
    <row r="42" spans="1:22" ht="15" customHeight="1" x14ac:dyDescent="0.2">
      <c r="A42" s="120" t="s">
        <v>352</v>
      </c>
      <c r="B42" s="121">
        <f>IFERROR(HLOOKUP(B$6,[3]porobjeto!$D$37:$BW$53,[3]porobjeto!$A47,FALSE)/1000,0)</f>
        <v>0</v>
      </c>
      <c r="C42" s="121">
        <f>IFERROR(HLOOKUP(C$6,[3]porobjeto!$D$37:$BW$53,[3]porobjeto!$A47,FALSE)/1000,0)</f>
        <v>0</v>
      </c>
      <c r="D42" s="121">
        <f>IFERROR(HLOOKUP(D$6,[3]porobjeto!$D$37:$BW$53,[3]porobjeto!$A47,FALSE)/1000,0)</f>
        <v>0</v>
      </c>
      <c r="E42" s="121">
        <f>IFERROR(HLOOKUP(E$6,[3]porobjeto!$D$37:$BW$53,[3]porobjeto!$A47,FALSE)/1000,0)</f>
        <v>411.57889439999997</v>
      </c>
      <c r="F42" s="121">
        <f>IFERROR(HLOOKUP(F$6,[3]porobjeto!$D$37:$BW$53,[3]porobjeto!$A47,FALSE)/1000,0)</f>
        <v>0</v>
      </c>
      <c r="G42" s="121">
        <f>IFERROR(HLOOKUP(G$6,[3]porobjeto!$D$37:$BW$53,[3]porobjeto!$A47,FALSE)/1000,0)</f>
        <v>0</v>
      </c>
      <c r="H42" s="121">
        <f>IFERROR(HLOOKUP(H$6,[3]porobjeto!$D$37:$BW$53,[3]porobjeto!$A47,FALSE)/1000,0)</f>
        <v>0</v>
      </c>
      <c r="I42" s="121">
        <f>IFERROR(HLOOKUP(I$6,[3]porobjeto!$D$37:$BW$53,[3]porobjeto!$A47,FALSE)/1000,0)</f>
        <v>0</v>
      </c>
      <c r="J42" s="121">
        <f>IFERROR(HLOOKUP(J$6,[3]porobjeto!$D$37:$BW$53,[3]porobjeto!$A47,FALSE)/1000,0)</f>
        <v>0</v>
      </c>
      <c r="K42" s="121">
        <f>IFERROR(HLOOKUP(K$6,[3]porobjeto!$D$37:$BW$53,[3]porobjeto!$A47,FALSE)/1000,0)</f>
        <v>0</v>
      </c>
      <c r="L42" s="121">
        <f>IFERROR(HLOOKUP(L$6,[3]porobjeto!$D$37:$BW$53,[3]porobjeto!$A47,FALSE)/1000,0)</f>
        <v>0</v>
      </c>
      <c r="M42" s="121">
        <f>IFERROR(HLOOKUP(M$6,[3]porobjeto!$D$37:$BW$53,[3]porobjeto!$A47,FALSE)/1000,0)</f>
        <v>0</v>
      </c>
      <c r="N42" s="121">
        <f>IFERROR(HLOOKUP(N$6,[3]porobjeto!$D$37:$BW$53,[3]porobjeto!$A47,FALSE)/1000,0)</f>
        <v>0</v>
      </c>
      <c r="O42" s="121">
        <f>IFERROR(HLOOKUP(O$6,[3]porobjeto!$D$37:$BW$53,[3]porobjeto!$A47,FALSE)/1000,0)</f>
        <v>0</v>
      </c>
      <c r="P42" s="121">
        <f>IFERROR(HLOOKUP(P$6,[3]porobjeto!$D$37:$BW$53,[3]porobjeto!$A47,FALSE)/1000,0)</f>
        <v>0</v>
      </c>
      <c r="Q42" s="121">
        <f>IFERROR(HLOOKUP(Q$6,[3]porobjeto!$D$37:$BW$53,[3]porobjeto!$A47,FALSE)/1000,0)</f>
        <v>0</v>
      </c>
      <c r="R42" s="121">
        <f>IFERROR(HLOOKUP(R$6,[3]porobjeto!$D$37:$BW$53,[3]porobjeto!$A47,FALSE)/1000,0)</f>
        <v>0</v>
      </c>
      <c r="S42" s="121">
        <f>IFERROR(HLOOKUP(S$6,[3]porobjeto!$D$37:$BW$53,[3]porobjeto!$A47,FALSE)/1000,0)</f>
        <v>0</v>
      </c>
      <c r="T42" s="121">
        <f>IFERROR(HLOOKUP(T$6,[3]porobjeto!$D$37:$BW$53,[3]porobjeto!$A47,FALSE)/1000,0)</f>
        <v>0</v>
      </c>
      <c r="U42" s="121">
        <f>IFERROR(HLOOKUP(U$6,[3]porobjeto!$D$37:$BW$53,[3]porobjeto!$A47,FALSE)/1000,0)</f>
        <v>109.12039000000001</v>
      </c>
      <c r="V42" s="121">
        <f>IFERROR(HLOOKUP(V$6,[3]porobjeto!$D$37:$BW$53,[3]porobjeto!$A47,FALSE)/1000,0)</f>
        <v>0</v>
      </c>
    </row>
    <row r="43" spans="1:22" ht="15" customHeight="1" x14ac:dyDescent="0.2">
      <c r="A43" s="120" t="s">
        <v>353</v>
      </c>
      <c r="B43" s="121">
        <f>IFERROR(HLOOKUP(B$6,[3]porobjeto!$D$37:$BW$53,[3]porobjeto!$A48,FALSE)/1000,0)</f>
        <v>0</v>
      </c>
      <c r="C43" s="121">
        <f>IFERROR(HLOOKUP(C$6,[3]porobjeto!$D$37:$BW$53,[3]porobjeto!$A48,FALSE)/1000,0)</f>
        <v>0</v>
      </c>
      <c r="D43" s="121">
        <f>IFERROR(HLOOKUP(D$6,[3]porobjeto!$D$37:$BW$53,[3]porobjeto!$A48,FALSE)/1000,0)</f>
        <v>0</v>
      </c>
      <c r="E43" s="121">
        <f>IFERROR(HLOOKUP(E$6,[3]porobjeto!$D$37:$BW$53,[3]porobjeto!$A48,FALSE)/1000,0)</f>
        <v>127.455949</v>
      </c>
      <c r="F43" s="121">
        <f>IFERROR(HLOOKUP(F$6,[3]porobjeto!$D$37:$BW$53,[3]porobjeto!$A48,FALSE)/1000,0)</f>
        <v>0</v>
      </c>
      <c r="G43" s="121">
        <f>IFERROR(HLOOKUP(G$6,[3]porobjeto!$D$37:$BW$53,[3]porobjeto!$A48,FALSE)/1000,0)</f>
        <v>0</v>
      </c>
      <c r="H43" s="121">
        <f>IFERROR(HLOOKUP(H$6,[3]porobjeto!$D$37:$BW$53,[3]porobjeto!$A48,FALSE)/1000,0)</f>
        <v>0</v>
      </c>
      <c r="I43" s="121">
        <f>IFERROR(HLOOKUP(I$6,[3]porobjeto!$D$37:$BW$53,[3]porobjeto!$A48,FALSE)/1000,0)</f>
        <v>0</v>
      </c>
      <c r="J43" s="121">
        <f>IFERROR(HLOOKUP(J$6,[3]porobjeto!$D$37:$BW$53,[3]porobjeto!$A48,FALSE)/1000,0)</f>
        <v>0</v>
      </c>
      <c r="K43" s="121">
        <f>IFERROR(HLOOKUP(K$6,[3]porobjeto!$D$37:$BW$53,[3]porobjeto!$A48,FALSE)/1000,0)</f>
        <v>0</v>
      </c>
      <c r="L43" s="121">
        <f>IFERROR(HLOOKUP(L$6,[3]porobjeto!$D$37:$BW$53,[3]porobjeto!$A48,FALSE)/1000,0)</f>
        <v>0</v>
      </c>
      <c r="M43" s="121">
        <f>IFERROR(HLOOKUP(M$6,[3]porobjeto!$D$37:$BW$53,[3]porobjeto!$A48,FALSE)/1000,0)</f>
        <v>0</v>
      </c>
      <c r="N43" s="121">
        <f>IFERROR(HLOOKUP(N$6,[3]porobjeto!$D$37:$BW$53,[3]porobjeto!$A48,FALSE)/1000,0)</f>
        <v>28.703110000000002</v>
      </c>
      <c r="O43" s="121">
        <f>IFERROR(HLOOKUP(O$6,[3]porobjeto!$D$37:$BW$53,[3]porobjeto!$A48,FALSE)/1000,0)</f>
        <v>0</v>
      </c>
      <c r="P43" s="121">
        <f>IFERROR(HLOOKUP(P$6,[3]porobjeto!$D$37:$BW$53,[3]porobjeto!$A48,FALSE)/1000,0)</f>
        <v>0</v>
      </c>
      <c r="Q43" s="121">
        <f>IFERROR(HLOOKUP(Q$6,[3]porobjeto!$D$37:$BW$53,[3]porobjeto!$A48,FALSE)/1000,0)</f>
        <v>52.386900000000004</v>
      </c>
      <c r="R43" s="121">
        <f>IFERROR(HLOOKUP(R$6,[3]porobjeto!$D$37:$BW$53,[3]porobjeto!$A48,FALSE)/1000,0)</f>
        <v>0</v>
      </c>
      <c r="S43" s="121">
        <f>IFERROR(HLOOKUP(S$6,[3]porobjeto!$D$37:$BW$53,[3]porobjeto!$A48,FALSE)/1000,0)</f>
        <v>316.48757000000001</v>
      </c>
      <c r="T43" s="121">
        <f>IFERROR(HLOOKUP(T$6,[3]porobjeto!$D$37:$BW$53,[3]porobjeto!$A48,FALSE)/1000,0)</f>
        <v>0</v>
      </c>
      <c r="U43" s="121">
        <f>IFERROR(HLOOKUP(U$6,[3]porobjeto!$D$37:$BW$53,[3]porobjeto!$A48,FALSE)/1000,0)</f>
        <v>1525.45289</v>
      </c>
      <c r="V43" s="121">
        <f>IFERROR(HLOOKUP(V$6,[3]porobjeto!$D$37:$BW$53,[3]porobjeto!$A48,FALSE)/1000,0)</f>
        <v>74.257670000000005</v>
      </c>
    </row>
    <row r="44" spans="1:22" ht="15" customHeight="1" x14ac:dyDescent="0.2">
      <c r="A44" s="120" t="s">
        <v>354</v>
      </c>
      <c r="B44" s="121">
        <f>IFERROR(HLOOKUP(B$6,[3]porobjeto!$D$37:$BW$53,[3]porobjeto!$A49,FALSE)/1000,0)</f>
        <v>0</v>
      </c>
      <c r="C44" s="121">
        <f>IFERROR(HLOOKUP(C$6,[3]porobjeto!$D$37:$BW$53,[3]porobjeto!$A49,FALSE)/1000,0)</f>
        <v>0</v>
      </c>
      <c r="D44" s="121">
        <f>IFERROR(HLOOKUP(D$6,[3]porobjeto!$D$37:$BW$53,[3]porobjeto!$A49,FALSE)/1000,0)</f>
        <v>0</v>
      </c>
      <c r="E44" s="121">
        <f>IFERROR(HLOOKUP(E$6,[3]porobjeto!$D$37:$BW$53,[3]porobjeto!$A49,FALSE)/1000,0)</f>
        <v>1072.3470631999999</v>
      </c>
      <c r="F44" s="121">
        <f>IFERROR(HLOOKUP(F$6,[3]porobjeto!$D$37:$BW$53,[3]porobjeto!$A49,FALSE)/1000,0)</f>
        <v>0</v>
      </c>
      <c r="G44" s="121">
        <f>IFERROR(HLOOKUP(G$6,[3]porobjeto!$D$37:$BW$53,[3]porobjeto!$A49,FALSE)/1000,0)</f>
        <v>0</v>
      </c>
      <c r="H44" s="121">
        <f>IFERROR(HLOOKUP(H$6,[3]porobjeto!$D$37:$BW$53,[3]porobjeto!$A49,FALSE)/1000,0)</f>
        <v>0</v>
      </c>
      <c r="I44" s="121">
        <f>IFERROR(HLOOKUP(I$6,[3]porobjeto!$D$37:$BW$53,[3]porobjeto!$A49,FALSE)/1000,0)</f>
        <v>0</v>
      </c>
      <c r="J44" s="121">
        <f>IFERROR(HLOOKUP(J$6,[3]porobjeto!$D$37:$BW$53,[3]porobjeto!$A49,FALSE)/1000,0)</f>
        <v>0</v>
      </c>
      <c r="K44" s="121">
        <f>IFERROR(HLOOKUP(K$6,[3]porobjeto!$D$37:$BW$53,[3]porobjeto!$A49,FALSE)/1000,0)</f>
        <v>0</v>
      </c>
      <c r="L44" s="121">
        <f>IFERROR(HLOOKUP(L$6,[3]porobjeto!$D$37:$BW$53,[3]porobjeto!$A49,FALSE)/1000,0)</f>
        <v>0</v>
      </c>
      <c r="M44" s="121">
        <f>IFERROR(HLOOKUP(M$6,[3]porobjeto!$D$37:$BW$53,[3]porobjeto!$A49,FALSE)/1000,0)</f>
        <v>0</v>
      </c>
      <c r="N44" s="121">
        <f>IFERROR(HLOOKUP(N$6,[3]porobjeto!$D$37:$BW$53,[3]porobjeto!$A49,FALSE)/1000,0)</f>
        <v>0</v>
      </c>
      <c r="O44" s="121">
        <f>IFERROR(HLOOKUP(O$6,[3]porobjeto!$D$37:$BW$53,[3]porobjeto!$A49,FALSE)/1000,0)</f>
        <v>0</v>
      </c>
      <c r="P44" s="121">
        <f>IFERROR(HLOOKUP(P$6,[3]porobjeto!$D$37:$BW$53,[3]porobjeto!$A49,FALSE)/1000,0)</f>
        <v>0</v>
      </c>
      <c r="Q44" s="121">
        <f>IFERROR(HLOOKUP(Q$6,[3]porobjeto!$D$37:$BW$53,[3]porobjeto!$A49,FALSE)/1000,0)</f>
        <v>0</v>
      </c>
      <c r="R44" s="121">
        <f>IFERROR(HLOOKUP(R$6,[3]porobjeto!$D$37:$BW$53,[3]porobjeto!$A49,FALSE)/1000,0)</f>
        <v>0</v>
      </c>
      <c r="S44" s="121">
        <f>IFERROR(HLOOKUP(S$6,[3]porobjeto!$D$37:$BW$53,[3]porobjeto!$A49,FALSE)/1000,0)</f>
        <v>0</v>
      </c>
      <c r="T44" s="121">
        <f>IFERROR(HLOOKUP(T$6,[3]porobjeto!$D$37:$BW$53,[3]porobjeto!$A49,FALSE)/1000,0)</f>
        <v>0</v>
      </c>
      <c r="U44" s="121">
        <f>IFERROR(HLOOKUP(U$6,[3]porobjeto!$D$37:$BW$53,[3]porobjeto!$A49,FALSE)/1000,0)</f>
        <v>0</v>
      </c>
      <c r="V44" s="121">
        <f>IFERROR(HLOOKUP(V$6,[3]porobjeto!$D$37:$BW$53,[3]porobjeto!$A49,FALSE)/1000,0)</f>
        <v>0</v>
      </c>
    </row>
    <row r="45" spans="1:22" ht="15" customHeight="1" x14ac:dyDescent="0.2">
      <c r="A45" s="120" t="s">
        <v>355</v>
      </c>
      <c r="B45" s="121">
        <f>IFERROR(HLOOKUP(B$6,[3]porobjeto!$D$37:$BW$53,[3]porobjeto!$A50,FALSE)/1000,0)</f>
        <v>0</v>
      </c>
      <c r="C45" s="121">
        <f>IFERROR(HLOOKUP(C$6,[3]porobjeto!$D$37:$BW$53,[3]porobjeto!$A50,FALSE)/1000,0)</f>
        <v>0</v>
      </c>
      <c r="D45" s="121">
        <f>IFERROR(HLOOKUP(D$6,[3]porobjeto!$D$37:$BW$53,[3]porobjeto!$A50,FALSE)/1000,0)</f>
        <v>0</v>
      </c>
      <c r="E45" s="121">
        <f>IFERROR(HLOOKUP(E$6,[3]porobjeto!$D$37:$BW$53,[3]porobjeto!$A50,FALSE)/1000,0)</f>
        <v>43.991510000000005</v>
      </c>
      <c r="F45" s="121">
        <f>IFERROR(HLOOKUP(F$6,[3]porobjeto!$D$37:$BW$53,[3]porobjeto!$A50,FALSE)/1000,0)</f>
        <v>0</v>
      </c>
      <c r="G45" s="121">
        <f>IFERROR(HLOOKUP(G$6,[3]porobjeto!$D$37:$BW$53,[3]porobjeto!$A50,FALSE)/1000,0)</f>
        <v>0</v>
      </c>
      <c r="H45" s="121">
        <f>IFERROR(HLOOKUP(H$6,[3]porobjeto!$D$37:$BW$53,[3]porobjeto!$A50,FALSE)/1000,0)</f>
        <v>0</v>
      </c>
      <c r="I45" s="121">
        <f>IFERROR(HLOOKUP(I$6,[3]porobjeto!$D$37:$BW$53,[3]porobjeto!$A50,FALSE)/1000,0)</f>
        <v>0</v>
      </c>
      <c r="J45" s="121">
        <f>IFERROR(HLOOKUP(J$6,[3]porobjeto!$D$37:$BW$53,[3]porobjeto!$A50,FALSE)/1000,0)</f>
        <v>0</v>
      </c>
      <c r="K45" s="121">
        <f>IFERROR(HLOOKUP(K$6,[3]porobjeto!$D$37:$BW$53,[3]porobjeto!$A50,FALSE)/1000,0)</f>
        <v>0</v>
      </c>
      <c r="L45" s="121">
        <f>IFERROR(HLOOKUP(L$6,[3]porobjeto!$D$37:$BW$53,[3]porobjeto!$A50,FALSE)/1000,0)</f>
        <v>0</v>
      </c>
      <c r="M45" s="121">
        <f>IFERROR(HLOOKUP(M$6,[3]porobjeto!$D$37:$BW$53,[3]porobjeto!$A50,FALSE)/1000,0)</f>
        <v>0</v>
      </c>
      <c r="N45" s="121">
        <f>IFERROR(HLOOKUP(N$6,[3]porobjeto!$D$37:$BW$53,[3]porobjeto!$A50,FALSE)/1000,0)</f>
        <v>0</v>
      </c>
      <c r="O45" s="121">
        <f>IFERROR(HLOOKUP(O$6,[3]porobjeto!$D$37:$BW$53,[3]porobjeto!$A50,FALSE)/1000,0)</f>
        <v>0</v>
      </c>
      <c r="P45" s="121">
        <f>IFERROR(HLOOKUP(P$6,[3]porobjeto!$D$37:$BW$53,[3]porobjeto!$A50,FALSE)/1000,0)</f>
        <v>0</v>
      </c>
      <c r="Q45" s="121">
        <f>IFERROR(HLOOKUP(Q$6,[3]porobjeto!$D$37:$BW$53,[3]porobjeto!$A50,FALSE)/1000,0)</f>
        <v>22.748080000000002</v>
      </c>
      <c r="R45" s="121">
        <f>IFERROR(HLOOKUP(R$6,[3]porobjeto!$D$37:$BW$53,[3]porobjeto!$A50,FALSE)/1000,0)</f>
        <v>0</v>
      </c>
      <c r="S45" s="121">
        <f>IFERROR(HLOOKUP(S$6,[3]porobjeto!$D$37:$BW$53,[3]porobjeto!$A50,FALSE)/1000,0)</f>
        <v>0</v>
      </c>
      <c r="T45" s="121">
        <f>IFERROR(HLOOKUP(T$6,[3]porobjeto!$D$37:$BW$53,[3]porobjeto!$A50,FALSE)/1000,0)</f>
        <v>0</v>
      </c>
      <c r="U45" s="121">
        <f>IFERROR(HLOOKUP(U$6,[3]porobjeto!$D$37:$BW$53,[3]porobjeto!$A50,FALSE)/1000,0)</f>
        <v>0</v>
      </c>
      <c r="V45" s="121">
        <f>IFERROR(HLOOKUP(V$6,[3]porobjeto!$D$37:$BW$53,[3]porobjeto!$A50,FALSE)/1000,0)</f>
        <v>0</v>
      </c>
    </row>
    <row r="46" spans="1:22" ht="15" customHeight="1" x14ac:dyDescent="0.2">
      <c r="A46" s="120" t="s">
        <v>41</v>
      </c>
      <c r="B46" s="121">
        <f t="shared" ref="B46:V46" si="14">SUM(B47:B49)</f>
        <v>0</v>
      </c>
      <c r="C46" s="121">
        <f t="shared" si="14"/>
        <v>0</v>
      </c>
      <c r="D46" s="121">
        <f t="shared" si="14"/>
        <v>0</v>
      </c>
      <c r="E46" s="121">
        <f t="shared" si="14"/>
        <v>0</v>
      </c>
      <c r="F46" s="121">
        <f t="shared" si="14"/>
        <v>0</v>
      </c>
      <c r="G46" s="121">
        <f t="shared" si="14"/>
        <v>0</v>
      </c>
      <c r="H46" s="121">
        <f t="shared" si="14"/>
        <v>0</v>
      </c>
      <c r="I46" s="121">
        <f t="shared" si="14"/>
        <v>0</v>
      </c>
      <c r="J46" s="121">
        <f t="shared" si="14"/>
        <v>0</v>
      </c>
      <c r="K46" s="121">
        <f t="shared" si="14"/>
        <v>0</v>
      </c>
      <c r="L46" s="121">
        <f t="shared" si="14"/>
        <v>0</v>
      </c>
      <c r="M46" s="121">
        <f t="shared" si="14"/>
        <v>0</v>
      </c>
      <c r="N46" s="121">
        <f t="shared" si="14"/>
        <v>0</v>
      </c>
      <c r="O46" s="121">
        <f t="shared" si="14"/>
        <v>0</v>
      </c>
      <c r="P46" s="121">
        <f t="shared" si="14"/>
        <v>0</v>
      </c>
      <c r="Q46" s="121">
        <f t="shared" si="14"/>
        <v>0</v>
      </c>
      <c r="R46" s="121">
        <f t="shared" si="14"/>
        <v>0</v>
      </c>
      <c r="S46" s="121">
        <f t="shared" si="14"/>
        <v>0</v>
      </c>
      <c r="T46" s="121">
        <f t="shared" si="14"/>
        <v>0</v>
      </c>
      <c r="U46" s="121">
        <f t="shared" si="14"/>
        <v>117.25969000000001</v>
      </c>
      <c r="V46" s="121">
        <f t="shared" si="14"/>
        <v>0</v>
      </c>
    </row>
    <row r="47" spans="1:22" ht="15" customHeight="1" x14ac:dyDescent="0.2">
      <c r="A47" s="120" t="s">
        <v>353</v>
      </c>
      <c r="B47" s="121">
        <f>IFERROR(HLOOKUP(B$6,[3]porobjeto!$D$37:$BW$53,[3]porobjeto!$A51,FALSE)/1000,0)</f>
        <v>0</v>
      </c>
      <c r="C47" s="121">
        <f>IFERROR(HLOOKUP(C$6,[3]porobjeto!$D$37:$BW$53,[3]porobjeto!$A51,FALSE)/1000,0)</f>
        <v>0</v>
      </c>
      <c r="D47" s="121">
        <f>IFERROR(HLOOKUP(D$6,[3]porobjeto!$D$37:$BW$53,[3]porobjeto!$A51,FALSE)/1000,0)</f>
        <v>0</v>
      </c>
      <c r="E47" s="121">
        <f>IFERROR(HLOOKUP(E$6,[3]porobjeto!$D$37:$BW$53,[3]porobjeto!$A51,FALSE)/1000,0)</f>
        <v>0</v>
      </c>
      <c r="F47" s="121">
        <f>IFERROR(HLOOKUP(F$6,[3]porobjeto!$D$37:$BW$53,[3]porobjeto!$A51,FALSE)/1000,0)</f>
        <v>0</v>
      </c>
      <c r="G47" s="121">
        <f>IFERROR(HLOOKUP(G$6,[3]porobjeto!$D$37:$BW$53,[3]porobjeto!$A51,FALSE)/1000,0)</f>
        <v>0</v>
      </c>
      <c r="H47" s="121">
        <f>IFERROR(HLOOKUP(H$6,[3]porobjeto!$D$37:$BW$53,[3]porobjeto!$A51,FALSE)/1000,0)</f>
        <v>0</v>
      </c>
      <c r="I47" s="121">
        <f>IFERROR(HLOOKUP(I$6,[3]porobjeto!$D$37:$BW$53,[3]porobjeto!$A51,FALSE)/1000,0)</f>
        <v>0</v>
      </c>
      <c r="J47" s="121">
        <f>IFERROR(HLOOKUP(J$6,[3]porobjeto!$D$37:$BW$53,[3]porobjeto!$A51,FALSE)/1000,0)</f>
        <v>0</v>
      </c>
      <c r="K47" s="121">
        <f>IFERROR(HLOOKUP(K$6,[3]porobjeto!$D$37:$BW$53,[3]porobjeto!$A51,FALSE)/1000,0)</f>
        <v>0</v>
      </c>
      <c r="L47" s="121">
        <f>IFERROR(HLOOKUP(L$6,[3]porobjeto!$D$37:$BW$53,[3]porobjeto!$A51,FALSE)/1000,0)</f>
        <v>0</v>
      </c>
      <c r="M47" s="121">
        <f>IFERROR(HLOOKUP(M$6,[3]porobjeto!$D$37:$BW$53,[3]porobjeto!$A51,FALSE)/1000,0)</f>
        <v>0</v>
      </c>
      <c r="N47" s="121">
        <f>IFERROR(HLOOKUP(N$6,[3]porobjeto!$D$37:$BW$53,[3]porobjeto!$A51,FALSE)/1000,0)</f>
        <v>0</v>
      </c>
      <c r="O47" s="121">
        <f>IFERROR(HLOOKUP(O$6,[3]porobjeto!$D$37:$BW$53,[3]porobjeto!$A51,FALSE)/1000,0)</f>
        <v>0</v>
      </c>
      <c r="P47" s="121">
        <f>IFERROR(HLOOKUP(P$6,[3]porobjeto!$D$37:$BW$53,[3]porobjeto!$A51,FALSE)/1000,0)</f>
        <v>0</v>
      </c>
      <c r="Q47" s="121">
        <f>IFERROR(HLOOKUP(Q$6,[3]porobjeto!$D$37:$BW$53,[3]porobjeto!$A51,FALSE)/1000,0)</f>
        <v>0</v>
      </c>
      <c r="R47" s="121">
        <f>IFERROR(HLOOKUP(R$6,[3]porobjeto!$D$37:$BW$53,[3]porobjeto!$A51,FALSE)/1000,0)</f>
        <v>0</v>
      </c>
      <c r="S47" s="121">
        <f>IFERROR(HLOOKUP(S$6,[3]porobjeto!$D$37:$BW$53,[3]porobjeto!$A51,FALSE)/1000,0)</f>
        <v>0</v>
      </c>
      <c r="T47" s="121">
        <f>IFERROR(HLOOKUP(T$6,[3]porobjeto!$D$37:$BW$53,[3]porobjeto!$A51,FALSE)/1000,0)</f>
        <v>0</v>
      </c>
      <c r="U47" s="121">
        <f>IFERROR(HLOOKUP(U$6,[3]porobjeto!$D$37:$BW$53,[3]porobjeto!$A51,FALSE)/1000,0)</f>
        <v>0</v>
      </c>
      <c r="V47" s="121">
        <f>IFERROR(HLOOKUP(V$6,[3]porobjeto!$D$37:$BW$53,[3]porobjeto!$A51,FALSE)/1000,0)</f>
        <v>0</v>
      </c>
    </row>
    <row r="48" spans="1:22" ht="15" customHeight="1" x14ac:dyDescent="0.2">
      <c r="A48" s="120" t="s">
        <v>355</v>
      </c>
      <c r="B48" s="121">
        <f>IFERROR(HLOOKUP(B$6,[3]porobjeto!$D$37:$BW$53,[3]porobjeto!$A52,FALSE)/1000,0)</f>
        <v>0</v>
      </c>
      <c r="C48" s="121">
        <f>IFERROR(HLOOKUP(C$6,[3]porobjeto!$D$37:$BW$53,[3]porobjeto!$A52,FALSE)/1000,0)</f>
        <v>0</v>
      </c>
      <c r="D48" s="121">
        <f>IFERROR(HLOOKUP(D$6,[3]porobjeto!$D$37:$BW$53,[3]porobjeto!$A52,FALSE)/1000,0)</f>
        <v>0</v>
      </c>
      <c r="E48" s="121">
        <f>IFERROR(HLOOKUP(E$6,[3]porobjeto!$D$37:$BW$53,[3]porobjeto!$A52,FALSE)/1000,0)</f>
        <v>0</v>
      </c>
      <c r="F48" s="121">
        <f>IFERROR(HLOOKUP(F$6,[3]porobjeto!$D$37:$BW$53,[3]porobjeto!$A52,FALSE)/1000,0)</f>
        <v>0</v>
      </c>
      <c r="G48" s="121">
        <f>IFERROR(HLOOKUP(G$6,[3]porobjeto!$D$37:$BW$53,[3]porobjeto!$A52,FALSE)/1000,0)</f>
        <v>0</v>
      </c>
      <c r="H48" s="121">
        <f>IFERROR(HLOOKUP(H$6,[3]porobjeto!$D$37:$BW$53,[3]porobjeto!$A52,FALSE)/1000,0)</f>
        <v>0</v>
      </c>
      <c r="I48" s="121">
        <f>IFERROR(HLOOKUP(I$6,[3]porobjeto!$D$37:$BW$53,[3]porobjeto!$A52,FALSE)/1000,0)</f>
        <v>0</v>
      </c>
      <c r="J48" s="121">
        <f>IFERROR(HLOOKUP(J$6,[3]porobjeto!$D$37:$BW$53,[3]porobjeto!$A52,FALSE)/1000,0)</f>
        <v>0</v>
      </c>
      <c r="K48" s="121">
        <f>IFERROR(HLOOKUP(K$6,[3]porobjeto!$D$37:$BW$53,[3]porobjeto!$A52,FALSE)/1000,0)</f>
        <v>0</v>
      </c>
      <c r="L48" s="121">
        <f>IFERROR(HLOOKUP(L$6,[3]porobjeto!$D$37:$BW$53,[3]porobjeto!$A52,FALSE)/1000,0)</f>
        <v>0</v>
      </c>
      <c r="M48" s="121">
        <f>IFERROR(HLOOKUP(M$6,[3]porobjeto!$D$37:$BW$53,[3]porobjeto!$A52,FALSE)/1000,0)</f>
        <v>0</v>
      </c>
      <c r="N48" s="121">
        <f>IFERROR(HLOOKUP(N$6,[3]porobjeto!$D$37:$BW$53,[3]porobjeto!$A52,FALSE)/1000,0)</f>
        <v>0</v>
      </c>
      <c r="O48" s="121">
        <f>IFERROR(HLOOKUP(O$6,[3]porobjeto!$D$37:$BW$53,[3]porobjeto!$A52,FALSE)/1000,0)</f>
        <v>0</v>
      </c>
      <c r="P48" s="121">
        <f>IFERROR(HLOOKUP(P$6,[3]porobjeto!$D$37:$BW$53,[3]porobjeto!$A52,FALSE)/1000,0)</f>
        <v>0</v>
      </c>
      <c r="Q48" s="121">
        <f>IFERROR(HLOOKUP(Q$6,[3]porobjeto!$D$37:$BW$53,[3]porobjeto!$A52,FALSE)/1000,0)</f>
        <v>0</v>
      </c>
      <c r="R48" s="121">
        <f>IFERROR(HLOOKUP(R$6,[3]porobjeto!$D$37:$BW$53,[3]porobjeto!$A52,FALSE)/1000,0)</f>
        <v>0</v>
      </c>
      <c r="S48" s="121">
        <f>IFERROR(HLOOKUP(S$6,[3]porobjeto!$D$37:$BW$53,[3]porobjeto!$A52,FALSE)/1000,0)</f>
        <v>0</v>
      </c>
      <c r="T48" s="121">
        <f>IFERROR(HLOOKUP(T$6,[3]porobjeto!$D$37:$BW$53,[3]porobjeto!$A52,FALSE)/1000,0)</f>
        <v>0</v>
      </c>
      <c r="U48" s="121">
        <f>IFERROR(HLOOKUP(U$6,[3]porobjeto!$D$37:$BW$53,[3]porobjeto!$A52,FALSE)/1000,0)</f>
        <v>117.25969000000001</v>
      </c>
      <c r="V48" s="121">
        <f>IFERROR(HLOOKUP(V$6,[3]porobjeto!$D$37:$BW$53,[3]porobjeto!$A52,FALSE)/1000,0)</f>
        <v>0</v>
      </c>
    </row>
    <row r="49" spans="1:22" ht="15" customHeight="1" x14ac:dyDescent="0.2">
      <c r="A49" s="120" t="s">
        <v>356</v>
      </c>
      <c r="B49" s="121">
        <f>IFERROR(HLOOKUP(B$6,[3]porobjeto!$D$37:$BW$53,[3]porobjeto!$A53,FALSE)/1000,0)</f>
        <v>0</v>
      </c>
      <c r="C49" s="121">
        <f>IFERROR(HLOOKUP(C$6,[3]porobjeto!$D$37:$BW$53,[3]porobjeto!$A53,FALSE)/1000,0)</f>
        <v>0</v>
      </c>
      <c r="D49" s="121">
        <f>IFERROR(HLOOKUP(D$6,[3]porobjeto!$D$37:$BW$53,[3]porobjeto!$A53,FALSE)/1000,0)</f>
        <v>0</v>
      </c>
      <c r="E49" s="121">
        <f>IFERROR(HLOOKUP(E$6,[3]porobjeto!$D$37:$BW$53,[3]porobjeto!$A53,FALSE)/1000,0)</f>
        <v>0</v>
      </c>
      <c r="F49" s="121">
        <f>IFERROR(HLOOKUP(F$6,[3]porobjeto!$D$37:$BW$53,[3]porobjeto!$A53,FALSE)/1000,0)</f>
        <v>0</v>
      </c>
      <c r="G49" s="121">
        <f>IFERROR(HLOOKUP(G$6,[3]porobjeto!$D$37:$BW$53,[3]porobjeto!$A53,FALSE)/1000,0)</f>
        <v>0</v>
      </c>
      <c r="H49" s="121">
        <f>IFERROR(HLOOKUP(H$6,[3]porobjeto!$D$37:$BW$53,[3]porobjeto!$A53,FALSE)/1000,0)</f>
        <v>0</v>
      </c>
      <c r="I49" s="121">
        <f>IFERROR(HLOOKUP(I$6,[3]porobjeto!$D$37:$BW$53,[3]porobjeto!$A53,FALSE)/1000,0)</f>
        <v>0</v>
      </c>
      <c r="J49" s="121">
        <f>IFERROR(HLOOKUP(J$6,[3]porobjeto!$D$37:$BW$53,[3]porobjeto!$A53,FALSE)/1000,0)</f>
        <v>0</v>
      </c>
      <c r="K49" s="121">
        <f>IFERROR(HLOOKUP(K$6,[3]porobjeto!$D$37:$BW$53,[3]porobjeto!$A53,FALSE)/1000,0)</f>
        <v>0</v>
      </c>
      <c r="L49" s="121">
        <f>IFERROR(HLOOKUP(L$6,[3]porobjeto!$D$37:$BW$53,[3]porobjeto!$A53,FALSE)/1000,0)</f>
        <v>0</v>
      </c>
      <c r="M49" s="121">
        <f>IFERROR(HLOOKUP(M$6,[3]porobjeto!$D$37:$BW$53,[3]porobjeto!$A53,FALSE)/1000,0)</f>
        <v>0</v>
      </c>
      <c r="N49" s="121">
        <f>IFERROR(HLOOKUP(N$6,[3]porobjeto!$D$37:$BW$53,[3]porobjeto!$A53,FALSE)/1000,0)</f>
        <v>0</v>
      </c>
      <c r="O49" s="121">
        <f>IFERROR(HLOOKUP(O$6,[3]porobjeto!$D$37:$BW$53,[3]porobjeto!$A53,FALSE)/1000,0)</f>
        <v>0</v>
      </c>
      <c r="P49" s="121">
        <f>IFERROR(HLOOKUP(P$6,[3]porobjeto!$D$37:$BW$53,[3]porobjeto!$A53,FALSE)/1000,0)</f>
        <v>0</v>
      </c>
      <c r="Q49" s="121">
        <f>IFERROR(HLOOKUP(Q$6,[3]porobjeto!$D$37:$BW$53,[3]porobjeto!$A53,FALSE)/1000,0)</f>
        <v>0</v>
      </c>
      <c r="R49" s="121">
        <f>IFERROR(HLOOKUP(R$6,[3]porobjeto!$D$37:$BW$53,[3]porobjeto!$A53,FALSE)/1000,0)</f>
        <v>0</v>
      </c>
      <c r="S49" s="121">
        <f>IFERROR(HLOOKUP(S$6,[3]porobjeto!$D$37:$BW$53,[3]porobjeto!$A53,FALSE)/1000,0)</f>
        <v>0</v>
      </c>
      <c r="T49" s="121">
        <f>IFERROR(HLOOKUP(T$6,[3]porobjeto!$D$37:$BW$53,[3]porobjeto!$A53,FALSE)/1000,0)</f>
        <v>0</v>
      </c>
      <c r="U49" s="121">
        <f>IFERROR(HLOOKUP(U$6,[3]porobjeto!$D$37:$BW$53,[3]porobjeto!$A53,FALSE)/1000,0)</f>
        <v>0</v>
      </c>
      <c r="V49" s="121">
        <f>IFERROR(HLOOKUP(V$6,[3]porobjeto!$D$37:$BW$53,[3]porobjeto!$A53,FALSE)/1000,0)</f>
        <v>0</v>
      </c>
    </row>
    <row r="50" spans="1:22" ht="15" customHeight="1" x14ac:dyDescent="0.2">
      <c r="A50" s="179" t="s">
        <v>358</v>
      </c>
      <c r="B50" s="180">
        <f t="shared" ref="B50:V50" si="15">SUM(B51:B54)</f>
        <v>535784.57977220009</v>
      </c>
      <c r="C50" s="180">
        <f t="shared" si="15"/>
        <v>281238.0030276</v>
      </c>
      <c r="D50" s="180">
        <f t="shared" si="15"/>
        <v>64935.965627199985</v>
      </c>
      <c r="E50" s="180">
        <f t="shared" si="15"/>
        <v>27476.3380898</v>
      </c>
      <c r="F50" s="180">
        <f t="shared" si="15"/>
        <v>74479.166366799996</v>
      </c>
      <c r="G50" s="180">
        <f t="shared" si="15"/>
        <v>134147.89150579993</v>
      </c>
      <c r="H50" s="180">
        <f t="shared" si="15"/>
        <v>110099.57419500002</v>
      </c>
      <c r="I50" s="180">
        <f t="shared" si="15"/>
        <v>52033.357307400001</v>
      </c>
      <c r="J50" s="180">
        <f t="shared" si="15"/>
        <v>22470.109935799988</v>
      </c>
      <c r="K50" s="180">
        <f t="shared" si="15"/>
        <v>38498.789709799981</v>
      </c>
      <c r="L50" s="180">
        <f t="shared" si="15"/>
        <v>51749.957979999999</v>
      </c>
      <c r="M50" s="180">
        <f t="shared" si="15"/>
        <v>22190.891439999999</v>
      </c>
      <c r="N50" s="180">
        <f t="shared" si="15"/>
        <v>125037.26369000002</v>
      </c>
      <c r="O50" s="180">
        <f t="shared" si="15"/>
        <v>51560.82678000001</v>
      </c>
      <c r="P50" s="180">
        <f t="shared" si="15"/>
        <v>17892.326400000002</v>
      </c>
      <c r="Q50" s="180">
        <f t="shared" si="15"/>
        <v>30807.039206000009</v>
      </c>
      <c r="R50" s="180">
        <f t="shared" si="15"/>
        <v>22290.623503200008</v>
      </c>
      <c r="S50" s="180">
        <f t="shared" si="15"/>
        <v>135765.11735000004</v>
      </c>
      <c r="T50" s="180">
        <f t="shared" si="15"/>
        <v>41422.400750199995</v>
      </c>
      <c r="U50" s="180">
        <f t="shared" si="15"/>
        <v>105509.31313000001</v>
      </c>
      <c r="V50" s="180">
        <f t="shared" si="15"/>
        <v>138032.85930999997</v>
      </c>
    </row>
    <row r="51" spans="1:22" ht="15" customHeight="1" x14ac:dyDescent="0.2">
      <c r="A51" s="120" t="s">
        <v>359</v>
      </c>
      <c r="B51" s="121">
        <f>IFERROR(HLOOKUP(B$6,[3]porobjeto!$D$66:$CA$70,[3]porobjeto!$A67, FALSE)/1000,0)</f>
        <v>22977.118000000002</v>
      </c>
      <c r="C51" s="121">
        <f>IFERROR(HLOOKUP(C$6,[3]porobjeto!$D$66:$CA$70,[3]porobjeto!$A67, FALSE)/1000,0)</f>
        <v>0</v>
      </c>
      <c r="D51" s="121">
        <f>IFERROR(HLOOKUP(D$6,[3]porobjeto!$D$66:$CA$70,[3]porobjeto!$A67, FALSE)/1000,0)</f>
        <v>0</v>
      </c>
      <c r="E51" s="121">
        <f>IFERROR(HLOOKUP(E$6,[3]porobjeto!$D$66:$CA$70,[3]porobjeto!$A67, FALSE)/1000,0)</f>
        <v>0</v>
      </c>
      <c r="F51" s="121">
        <f>IFERROR(HLOOKUP(F$6,[3]porobjeto!$D$66:$CA$70,[3]porobjeto!$A67, FALSE)/1000,0)</f>
        <v>0</v>
      </c>
      <c r="G51" s="121">
        <f>IFERROR(HLOOKUP(G$6,[3]porobjeto!$D$66:$CA$70,[3]porobjeto!$A67, FALSE)/1000,0)</f>
        <v>0</v>
      </c>
      <c r="H51" s="121">
        <f>IFERROR(HLOOKUP(H$6,[3]porobjeto!$D$66:$CA$70,[3]porobjeto!$A67, FALSE)/1000,0)</f>
        <v>0</v>
      </c>
      <c r="I51" s="121">
        <f>IFERROR(HLOOKUP(I$6,[3]porobjeto!$D$66:$CA$70,[3]porobjeto!$A67, FALSE)/1000,0)</f>
        <v>0</v>
      </c>
      <c r="J51" s="121">
        <f>IFERROR(HLOOKUP(J$6,[3]porobjeto!$D$66:$CA$70,[3]porobjeto!$A67, FALSE)/1000,0)</f>
        <v>0</v>
      </c>
      <c r="K51" s="121">
        <f>IFERROR(HLOOKUP(K$6,[3]porobjeto!$D$66:$CA$70,[3]porobjeto!$A67, FALSE)/1000,0)</f>
        <v>0</v>
      </c>
      <c r="L51" s="121">
        <f>IFERROR(HLOOKUP(L$6,[3]porobjeto!$D$66:$CA$70,[3]porobjeto!$A67, FALSE)/1000,0)</f>
        <v>0</v>
      </c>
      <c r="M51" s="121">
        <f>IFERROR(HLOOKUP(M$6,[3]porobjeto!$D$66:$CA$70,[3]porobjeto!$A67, FALSE)/1000,0)</f>
        <v>0</v>
      </c>
      <c r="N51" s="121">
        <f>IFERROR(HLOOKUP(N$6,[3]porobjeto!$D$66:$CA$70,[3]porobjeto!$A67, FALSE)/1000,0)</f>
        <v>0</v>
      </c>
      <c r="O51" s="121">
        <f>IFERROR(HLOOKUP(O$6,[3]porobjeto!$D$66:$CA$70,[3]porobjeto!$A67, FALSE)/1000,0)</f>
        <v>0</v>
      </c>
      <c r="P51" s="121">
        <f>IFERROR(HLOOKUP(P$6,[3]porobjeto!$D$66:$CA$70,[3]porobjeto!$A67, FALSE)/1000,0)</f>
        <v>0</v>
      </c>
      <c r="Q51" s="121">
        <f>IFERROR(HLOOKUP(Q$6,[3]porobjeto!$D$66:$CA$70,[3]porobjeto!$A67, FALSE)/1000,0)</f>
        <v>37.577059999999996</v>
      </c>
      <c r="R51" s="121">
        <f>IFERROR(HLOOKUP(R$6,[3]porobjeto!$D$66:$CA$70,[3]porobjeto!$A67, FALSE)/1000,0)</f>
        <v>0</v>
      </c>
      <c r="S51" s="121">
        <f>IFERROR(HLOOKUP(S$6,[3]porobjeto!$D$66:$CA$70,[3]porobjeto!$A67, FALSE)/1000,0)</f>
        <v>0</v>
      </c>
      <c r="T51" s="121">
        <f>IFERROR(HLOOKUP(T$6,[3]porobjeto!$D$66:$CA$70,[3]porobjeto!$A67, FALSE)/1000,0)</f>
        <v>0</v>
      </c>
      <c r="U51" s="121">
        <f>IFERROR(HLOOKUP(U$6,[3]porobjeto!$D$66:$CA$70,[3]porobjeto!$A67, FALSE)/1000,0)</f>
        <v>0</v>
      </c>
      <c r="V51" s="121">
        <f>IFERROR(HLOOKUP(V$6,[3]porobjeto!$D$66:$CA$70,[3]porobjeto!$A67, FALSE)/1000,0)</f>
        <v>0</v>
      </c>
    </row>
    <row r="52" spans="1:22" ht="15" customHeight="1" x14ac:dyDescent="0.2">
      <c r="A52" s="120" t="s">
        <v>360</v>
      </c>
      <c r="B52" s="121">
        <f>IFERROR(HLOOKUP(B$6,[3]porobjeto!$D$66:$CA$70,[3]porobjeto!$A68, FALSE)/1000,0)</f>
        <v>149780.30817060004</v>
      </c>
      <c r="C52" s="121">
        <f>IFERROR(HLOOKUP(C$6,[3]porobjeto!$D$66:$CA$70,[3]porobjeto!$A68, FALSE)/1000,0)</f>
        <v>117043.41553899997</v>
      </c>
      <c r="D52" s="121">
        <f>IFERROR(HLOOKUP(D$6,[3]porobjeto!$D$66:$CA$70,[3]porobjeto!$A68, FALSE)/1000,0)</f>
        <v>395.82344999999998</v>
      </c>
      <c r="E52" s="121">
        <f>IFERROR(HLOOKUP(E$6,[3]porobjeto!$D$66:$CA$70,[3]porobjeto!$A68, FALSE)/1000,0)</f>
        <v>1083.1524778</v>
      </c>
      <c r="F52" s="121">
        <f>IFERROR(HLOOKUP(F$6,[3]porobjeto!$D$66:$CA$70,[3]porobjeto!$A68, FALSE)/1000,0)</f>
        <v>3052.4464600000001</v>
      </c>
      <c r="G52" s="121">
        <f>IFERROR(HLOOKUP(G$6,[3]porobjeto!$D$66:$CA$70,[3]porobjeto!$A68, FALSE)/1000,0)</f>
        <v>8230.4861356000019</v>
      </c>
      <c r="H52" s="121">
        <f>IFERROR(HLOOKUP(H$6,[3]porobjeto!$D$66:$CA$70,[3]porobjeto!$A68, FALSE)/1000,0)</f>
        <v>14741.016290000001</v>
      </c>
      <c r="I52" s="121">
        <f>IFERROR(HLOOKUP(I$6,[3]porobjeto!$D$66:$CA$70,[3]porobjeto!$A68, FALSE)/1000,0)</f>
        <v>13733.955819999999</v>
      </c>
      <c r="J52" s="121">
        <f>IFERROR(HLOOKUP(J$6,[3]porobjeto!$D$66:$CA$70,[3]porobjeto!$A68, FALSE)/1000,0)</f>
        <v>960.44036000000006</v>
      </c>
      <c r="K52" s="121">
        <f>IFERROR(HLOOKUP(K$6,[3]porobjeto!$D$66:$CA$70,[3]porobjeto!$A68, FALSE)/1000,0)</f>
        <v>1547.9970741999998</v>
      </c>
      <c r="L52" s="121">
        <f>IFERROR(HLOOKUP(L$6,[3]porobjeto!$D$66:$CA$70,[3]porobjeto!$A68, FALSE)/1000,0)</f>
        <v>0</v>
      </c>
      <c r="M52" s="121">
        <f>IFERROR(HLOOKUP(M$6,[3]porobjeto!$D$66:$CA$70,[3]porobjeto!$A68, FALSE)/1000,0)</f>
        <v>2147.6567000000009</v>
      </c>
      <c r="N52" s="121">
        <f>IFERROR(HLOOKUP(N$6,[3]porobjeto!$D$66:$CA$70,[3]porobjeto!$A68, FALSE)/1000,0)</f>
        <v>42424.158199999991</v>
      </c>
      <c r="O52" s="121">
        <f>IFERROR(HLOOKUP(O$6,[3]porobjeto!$D$66:$CA$70,[3]porobjeto!$A68, FALSE)/1000,0)</f>
        <v>1974.6347600000001</v>
      </c>
      <c r="P52" s="121">
        <f>IFERROR(HLOOKUP(P$6,[3]porobjeto!$D$66:$CA$70,[3]porobjeto!$A68, FALSE)/1000,0)</f>
        <v>6950.8338999999987</v>
      </c>
      <c r="Q52" s="121">
        <f>IFERROR(HLOOKUP(Q$6,[3]porobjeto!$D$66:$CA$70,[3]porobjeto!$A68, FALSE)/1000,0)</f>
        <v>84.695189999999997</v>
      </c>
      <c r="R52" s="121">
        <f>IFERROR(HLOOKUP(R$6,[3]porobjeto!$D$66:$CA$70,[3]porobjeto!$A68, FALSE)/1000,0)</f>
        <v>84.7761</v>
      </c>
      <c r="S52" s="121">
        <f>IFERROR(HLOOKUP(S$6,[3]porobjeto!$D$66:$CA$70,[3]porobjeto!$A68, FALSE)/1000,0)</f>
        <v>6258.6099099999974</v>
      </c>
      <c r="T52" s="121">
        <f>IFERROR(HLOOKUP(T$6,[3]porobjeto!$D$66:$CA$70,[3]porobjeto!$A68, FALSE)/1000,0)</f>
        <v>0</v>
      </c>
      <c r="U52" s="121">
        <f>IFERROR(HLOOKUP(U$6,[3]porobjeto!$D$66:$CA$70,[3]porobjeto!$A68, FALSE)/1000,0)</f>
        <v>4166.4933200000005</v>
      </c>
      <c r="V52" s="121">
        <f>IFERROR(HLOOKUP(V$6,[3]porobjeto!$D$66:$CA$70,[3]porobjeto!$A68, FALSE)/1000,0)</f>
        <v>2941.0456800000006</v>
      </c>
    </row>
    <row r="53" spans="1:22" ht="15" customHeight="1" x14ac:dyDescent="0.2">
      <c r="A53" s="120" t="s">
        <v>361</v>
      </c>
      <c r="B53" s="121">
        <f>IFERROR(HLOOKUP(B$6,[3]porobjeto!$D$66:$CA$70,[3]porobjeto!$A69, FALSE)/1000,0)</f>
        <v>211378.44202319998</v>
      </c>
      <c r="C53" s="121">
        <f>IFERROR(HLOOKUP(C$6,[3]porobjeto!$D$66:$CA$70,[3]porobjeto!$A69, FALSE)/1000,0)</f>
        <v>164194.58748860005</v>
      </c>
      <c r="D53" s="121">
        <f>IFERROR(HLOOKUP(D$6,[3]porobjeto!$D$66:$CA$70,[3]porobjeto!$A69, FALSE)/1000,0)</f>
        <v>64540.142177199981</v>
      </c>
      <c r="E53" s="121">
        <f>IFERROR(HLOOKUP(E$6,[3]porobjeto!$D$66:$CA$70,[3]porobjeto!$A69, FALSE)/1000,0)</f>
        <v>26393.185612000001</v>
      </c>
      <c r="F53" s="121">
        <f>IFERROR(HLOOKUP(F$6,[3]porobjeto!$D$66:$CA$70,[3]porobjeto!$A69, FALSE)/1000,0)</f>
        <v>71426.71990679999</v>
      </c>
      <c r="G53" s="121">
        <f>IFERROR(HLOOKUP(G$6,[3]porobjeto!$D$66:$CA$70,[3]porobjeto!$A69, FALSE)/1000,0)</f>
        <v>125917.40537019992</v>
      </c>
      <c r="H53" s="121">
        <f>IFERROR(HLOOKUP(H$6,[3]porobjeto!$D$66:$CA$70,[3]porobjeto!$A69, FALSE)/1000,0)</f>
        <v>95358.557905000023</v>
      </c>
      <c r="I53" s="121">
        <f>IFERROR(HLOOKUP(I$6,[3]porobjeto!$D$66:$CA$70,[3]porobjeto!$A69, FALSE)/1000,0)</f>
        <v>38299.401487399999</v>
      </c>
      <c r="J53" s="121">
        <f>IFERROR(HLOOKUP(J$6,[3]porobjeto!$D$66:$CA$70,[3]porobjeto!$A69, FALSE)/1000,0)</f>
        <v>21509.669575799988</v>
      </c>
      <c r="K53" s="121">
        <f>IFERROR(HLOOKUP(K$6,[3]porobjeto!$D$66:$CA$70,[3]porobjeto!$A69, FALSE)/1000,0)</f>
        <v>36950.792635599981</v>
      </c>
      <c r="L53" s="121">
        <f>IFERROR(HLOOKUP(L$6,[3]porobjeto!$D$66:$CA$70,[3]porobjeto!$A69, FALSE)/1000,0)</f>
        <v>51398.320489999998</v>
      </c>
      <c r="M53" s="121">
        <f>IFERROR(HLOOKUP(M$6,[3]porobjeto!$D$66:$CA$70,[3]porobjeto!$A69, FALSE)/1000,0)</f>
        <v>20043.23474</v>
      </c>
      <c r="N53" s="121">
        <f>IFERROR(HLOOKUP(N$6,[3]porobjeto!$D$66:$CA$70,[3]porobjeto!$A69, FALSE)/1000,0)</f>
        <v>82613.105490000031</v>
      </c>
      <c r="O53" s="121">
        <f>IFERROR(HLOOKUP(O$6,[3]porobjeto!$D$66:$CA$70,[3]porobjeto!$A69, FALSE)/1000,0)</f>
        <v>49586.19202000001</v>
      </c>
      <c r="P53" s="121">
        <f>IFERROR(HLOOKUP(P$6,[3]porobjeto!$D$66:$CA$70,[3]porobjeto!$A69, FALSE)/1000,0)</f>
        <v>10941.492500000002</v>
      </c>
      <c r="Q53" s="121">
        <f>IFERROR(HLOOKUP(Q$6,[3]porobjeto!$D$66:$CA$70,[3]porobjeto!$A69, FALSE)/1000,0)</f>
        <v>18082.151039400007</v>
      </c>
      <c r="R53" s="121">
        <f>IFERROR(HLOOKUP(R$6,[3]porobjeto!$D$66:$CA$70,[3]porobjeto!$A69, FALSE)/1000,0)</f>
        <v>22205.847403200009</v>
      </c>
      <c r="S53" s="121">
        <f>IFERROR(HLOOKUP(S$6,[3]porobjeto!$D$66:$CA$70,[3]porobjeto!$A69, FALSE)/1000,0)</f>
        <v>129506.50744000004</v>
      </c>
      <c r="T53" s="121">
        <f>IFERROR(HLOOKUP(T$6,[3]porobjeto!$D$66:$CA$70,[3]porobjeto!$A69, FALSE)/1000,0)</f>
        <v>41422.400750199995</v>
      </c>
      <c r="U53" s="121">
        <f>IFERROR(HLOOKUP(U$6,[3]porobjeto!$D$66:$CA$70,[3]porobjeto!$A69, FALSE)/1000,0)</f>
        <v>101342.81981000002</v>
      </c>
      <c r="V53" s="121">
        <f>IFERROR(HLOOKUP(V$6,[3]porobjeto!$D$66:$CA$70,[3]porobjeto!$A69, FALSE)/1000,0)</f>
        <v>135091.81362999996</v>
      </c>
    </row>
    <row r="54" spans="1:22" ht="15" customHeight="1" x14ac:dyDescent="0.2">
      <c r="A54" s="120" t="s">
        <v>362</v>
      </c>
      <c r="B54" s="121">
        <f>IFERROR(HLOOKUP(B$6,[3]porobjeto!$D$66:$CA$70,[3]porobjeto!$A70, FALSE)/1000,0)</f>
        <v>151648.71157840002</v>
      </c>
      <c r="C54" s="121">
        <f>IFERROR(HLOOKUP(C$6,[3]porobjeto!$D$66:$CA$70,[3]porobjeto!$A70, FALSE)/1000,0)</f>
        <v>0</v>
      </c>
      <c r="D54" s="121">
        <f>IFERROR(HLOOKUP(D$6,[3]porobjeto!$D$66:$CA$70,[3]porobjeto!$A70, FALSE)/1000,0)</f>
        <v>0</v>
      </c>
      <c r="E54" s="121">
        <f>IFERROR(HLOOKUP(E$6,[3]porobjeto!$D$66:$CA$70,[3]porobjeto!$A70, FALSE)/1000,0)</f>
        <v>0</v>
      </c>
      <c r="F54" s="121">
        <f>IFERROR(HLOOKUP(F$6,[3]porobjeto!$D$66:$CA$70,[3]porobjeto!$A70, FALSE)/1000,0)</f>
        <v>0</v>
      </c>
      <c r="G54" s="121">
        <f>IFERROR(HLOOKUP(G$6,[3]porobjeto!$D$66:$CA$70,[3]porobjeto!$A70, FALSE)/1000,0)</f>
        <v>0</v>
      </c>
      <c r="H54" s="121">
        <f>IFERROR(HLOOKUP(H$6,[3]porobjeto!$D$66:$CA$70,[3]porobjeto!$A70, FALSE)/1000,0)</f>
        <v>0</v>
      </c>
      <c r="I54" s="121">
        <f>IFERROR(HLOOKUP(I$6,[3]porobjeto!$D$66:$CA$70,[3]porobjeto!$A70, FALSE)/1000,0)</f>
        <v>0</v>
      </c>
      <c r="J54" s="121">
        <f>IFERROR(HLOOKUP(J$6,[3]porobjeto!$D$66:$CA$70,[3]porobjeto!$A70, FALSE)/1000,0)</f>
        <v>0</v>
      </c>
      <c r="K54" s="121">
        <f>IFERROR(HLOOKUP(K$6,[3]porobjeto!$D$66:$CA$70,[3]porobjeto!$A70, FALSE)/1000,0)</f>
        <v>0</v>
      </c>
      <c r="L54" s="121">
        <f>IFERROR(HLOOKUP(L$6,[3]porobjeto!$D$66:$CA$70,[3]porobjeto!$A70, FALSE)/1000,0)</f>
        <v>351.63749000000007</v>
      </c>
      <c r="M54" s="121">
        <f>IFERROR(HLOOKUP(M$6,[3]porobjeto!$D$66:$CA$70,[3]porobjeto!$A70, FALSE)/1000,0)</f>
        <v>0</v>
      </c>
      <c r="N54" s="121">
        <f>IFERROR(HLOOKUP(N$6,[3]porobjeto!$D$66:$CA$70,[3]porobjeto!$A70, FALSE)/1000,0)</f>
        <v>0</v>
      </c>
      <c r="O54" s="121">
        <f>IFERROR(HLOOKUP(O$6,[3]porobjeto!$D$66:$CA$70,[3]porobjeto!$A70, FALSE)/1000,0)</f>
        <v>0</v>
      </c>
      <c r="P54" s="121">
        <f>IFERROR(HLOOKUP(P$6,[3]porobjeto!$D$66:$CA$70,[3]porobjeto!$A70, FALSE)/1000,0)</f>
        <v>0</v>
      </c>
      <c r="Q54" s="121">
        <f>IFERROR(HLOOKUP(Q$6,[3]porobjeto!$D$66:$CA$70,[3]porobjeto!$A70, FALSE)/1000,0)</f>
        <v>12602.6159166</v>
      </c>
      <c r="R54" s="121">
        <f>IFERROR(HLOOKUP(R$6,[3]porobjeto!$D$66:$CA$70,[3]porobjeto!$A70, FALSE)/1000,0)</f>
        <v>0</v>
      </c>
      <c r="S54" s="121">
        <f>IFERROR(HLOOKUP(S$6,[3]porobjeto!$D$66:$CA$70,[3]porobjeto!$A70, FALSE)/1000,0)</f>
        <v>0</v>
      </c>
      <c r="T54" s="121">
        <f>IFERROR(HLOOKUP(T$6,[3]porobjeto!$D$66:$CA$70,[3]porobjeto!$A70, FALSE)/1000,0)</f>
        <v>0</v>
      </c>
      <c r="U54" s="121">
        <f>IFERROR(HLOOKUP(U$6,[3]porobjeto!$D$66:$CA$70,[3]porobjeto!$A70, FALSE)/1000,0)</f>
        <v>0</v>
      </c>
      <c r="V54" s="121">
        <f>IFERROR(HLOOKUP(V$6,[3]porobjeto!$D$66:$CA$70,[3]porobjeto!$A70, FALSE)/1000,0)</f>
        <v>0</v>
      </c>
    </row>
    <row r="55" spans="1:22" s="38" customFormat="1" ht="15" customHeight="1" x14ac:dyDescent="0.25">
      <c r="A55" s="123" t="s">
        <v>263</v>
      </c>
      <c r="B55" s="180">
        <f t="shared" ref="B55:V55" si="16">+B7+B14+B21+B28+B50</f>
        <v>1106416.7358929999</v>
      </c>
      <c r="C55" s="180">
        <f t="shared" si="16"/>
        <v>713456.49731220002</v>
      </c>
      <c r="D55" s="180">
        <f t="shared" si="16"/>
        <v>279776.19677919999</v>
      </c>
      <c r="E55" s="180">
        <f t="shared" si="16"/>
        <v>94423.861308599997</v>
      </c>
      <c r="F55" s="180">
        <f t="shared" si="16"/>
        <v>209473.38952960001</v>
      </c>
      <c r="G55" s="180">
        <f t="shared" si="16"/>
        <v>302074.7976947999</v>
      </c>
      <c r="H55" s="180">
        <f t="shared" si="16"/>
        <v>171532.036295</v>
      </c>
      <c r="I55" s="180">
        <f t="shared" si="16"/>
        <v>171631.1478338</v>
      </c>
      <c r="J55" s="180">
        <f t="shared" si="16"/>
        <v>162164.41179299998</v>
      </c>
      <c r="K55" s="180">
        <f t="shared" si="16"/>
        <v>144662.90924900002</v>
      </c>
      <c r="L55" s="180">
        <f t="shared" si="16"/>
        <v>102216.50074739999</v>
      </c>
      <c r="M55" s="180">
        <f t="shared" si="16"/>
        <v>54475.427384200004</v>
      </c>
      <c r="N55" s="180">
        <f t="shared" si="16"/>
        <v>215329.65870580002</v>
      </c>
      <c r="O55" s="180">
        <f t="shared" si="16"/>
        <v>118780.94224</v>
      </c>
      <c r="P55" s="180">
        <f t="shared" si="16"/>
        <v>60366.768726799986</v>
      </c>
      <c r="Q55" s="180">
        <f t="shared" si="16"/>
        <v>57223.158226</v>
      </c>
      <c r="R55" s="180">
        <f t="shared" si="16"/>
        <v>85687.024096000008</v>
      </c>
      <c r="S55" s="180">
        <f t="shared" si="16"/>
        <v>187833.05357000005</v>
      </c>
      <c r="T55" s="180">
        <f t="shared" si="16"/>
        <v>66891.002397199976</v>
      </c>
      <c r="U55" s="180">
        <f t="shared" si="16"/>
        <v>242478.77780800004</v>
      </c>
      <c r="V55" s="180">
        <f t="shared" si="16"/>
        <v>325442.71446539997</v>
      </c>
    </row>
    <row r="56" spans="1:22" ht="15" customHeight="1" thickBot="1" x14ac:dyDescent="0.25">
      <c r="A56" s="127"/>
      <c r="B56" s="128"/>
      <c r="C56" s="128"/>
      <c r="D56" s="128"/>
      <c r="E56" s="128"/>
      <c r="F56" s="128"/>
      <c r="G56" s="129"/>
      <c r="H56" s="129"/>
      <c r="I56" s="129"/>
      <c r="J56" s="129"/>
      <c r="K56" s="129"/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</row>
    <row r="57" spans="1:22" ht="15" customHeight="1" thickTop="1" x14ac:dyDescent="0.2">
      <c r="A57" s="296" t="s">
        <v>252</v>
      </c>
      <c r="B57" s="296"/>
      <c r="C57" s="296"/>
      <c r="D57" s="296"/>
      <c r="E57" s="296"/>
      <c r="F57" s="296"/>
      <c r="G57" s="296"/>
      <c r="H57" s="296"/>
      <c r="I57" s="122"/>
      <c r="J57" s="122"/>
      <c r="K57" s="122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</row>
    <row r="58" spans="1:22" ht="15" customHeight="1" x14ac:dyDescent="0.2">
      <c r="A58" s="131" t="s">
        <v>363</v>
      </c>
      <c r="B58" s="131"/>
      <c r="C58" s="131"/>
      <c r="D58" s="131"/>
      <c r="E58" s="131"/>
      <c r="F58" s="131"/>
      <c r="G58" s="131"/>
      <c r="H58" s="131"/>
      <c r="I58" s="121"/>
      <c r="J58" s="121"/>
      <c r="K58" s="121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</row>
    <row r="59" spans="1:22" ht="15" customHeight="1" x14ac:dyDescent="0.2">
      <c r="A59" s="115"/>
      <c r="B59" s="38"/>
      <c r="C59" s="38"/>
      <c r="D59" s="38"/>
      <c r="E59" s="38"/>
      <c r="F59" s="38"/>
      <c r="G59" s="121"/>
      <c r="H59" s="121"/>
      <c r="I59" s="121"/>
      <c r="J59" s="121"/>
      <c r="K59" s="121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</row>
  </sheetData>
  <mergeCells count="4">
    <mergeCell ref="A1:V1"/>
    <mergeCell ref="A2:V2"/>
    <mergeCell ref="A3:V3"/>
    <mergeCell ref="A4:V4"/>
  </mergeCells>
  <pageMargins left="0.53" right="0.35" top="0.74803149606299213" bottom="0.82677165354330717" header="0.51181102362204722" footer="0.51181102362204722"/>
  <pageSetup scale="53" orientation="portrait" horizont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47A271-434C-4A44-A4BF-E39732DFF196}">
  <sheetPr>
    <pageSetUpPr fitToPage="1"/>
  </sheetPr>
  <dimension ref="A1:V59"/>
  <sheetViews>
    <sheetView topLeftCell="B34" zoomScaleNormal="100" workbookViewId="0">
      <selection activeCell="M23" sqref="M23"/>
    </sheetView>
  </sheetViews>
  <sheetFormatPr defaultColWidth="11.42578125" defaultRowHeight="12.75" x14ac:dyDescent="0.2"/>
  <cols>
    <col min="1" max="1" width="61" style="133" customWidth="1"/>
    <col min="2" max="21" width="10.7109375" style="116" customWidth="1"/>
    <col min="22" max="22" width="12" style="116" customWidth="1"/>
    <col min="23" max="256" width="11.42578125" style="116"/>
    <col min="257" max="257" width="61" style="116" customWidth="1"/>
    <col min="258" max="277" width="10.7109375" style="116" customWidth="1"/>
    <col min="278" max="278" width="12" style="116" customWidth="1"/>
    <col min="279" max="512" width="11.42578125" style="116"/>
    <col min="513" max="513" width="61" style="116" customWidth="1"/>
    <col min="514" max="533" width="10.7109375" style="116" customWidth="1"/>
    <col min="534" max="534" width="12" style="116" customWidth="1"/>
    <col min="535" max="768" width="11.42578125" style="116"/>
    <col min="769" max="769" width="61" style="116" customWidth="1"/>
    <col min="770" max="789" width="10.7109375" style="116" customWidth="1"/>
    <col min="790" max="790" width="12" style="116" customWidth="1"/>
    <col min="791" max="1024" width="11.42578125" style="116"/>
    <col min="1025" max="1025" width="61" style="116" customWidth="1"/>
    <col min="1026" max="1045" width="10.7109375" style="116" customWidth="1"/>
    <col min="1046" max="1046" width="12" style="116" customWidth="1"/>
    <col min="1047" max="1280" width="11.42578125" style="116"/>
    <col min="1281" max="1281" width="61" style="116" customWidth="1"/>
    <col min="1282" max="1301" width="10.7109375" style="116" customWidth="1"/>
    <col min="1302" max="1302" width="12" style="116" customWidth="1"/>
    <col min="1303" max="1536" width="11.42578125" style="116"/>
    <col min="1537" max="1537" width="61" style="116" customWidth="1"/>
    <col min="1538" max="1557" width="10.7109375" style="116" customWidth="1"/>
    <col min="1558" max="1558" width="12" style="116" customWidth="1"/>
    <col min="1559" max="1792" width="11.42578125" style="116"/>
    <col min="1793" max="1793" width="61" style="116" customWidth="1"/>
    <col min="1794" max="1813" width="10.7109375" style="116" customWidth="1"/>
    <col min="1814" max="1814" width="12" style="116" customWidth="1"/>
    <col min="1815" max="2048" width="11.42578125" style="116"/>
    <col min="2049" max="2049" width="61" style="116" customWidth="1"/>
    <col min="2050" max="2069" width="10.7109375" style="116" customWidth="1"/>
    <col min="2070" max="2070" width="12" style="116" customWidth="1"/>
    <col min="2071" max="2304" width="11.42578125" style="116"/>
    <col min="2305" max="2305" width="61" style="116" customWidth="1"/>
    <col min="2306" max="2325" width="10.7109375" style="116" customWidth="1"/>
    <col min="2326" max="2326" width="12" style="116" customWidth="1"/>
    <col min="2327" max="2560" width="11.42578125" style="116"/>
    <col min="2561" max="2561" width="61" style="116" customWidth="1"/>
    <col min="2562" max="2581" width="10.7109375" style="116" customWidth="1"/>
    <col min="2582" max="2582" width="12" style="116" customWidth="1"/>
    <col min="2583" max="2816" width="11.42578125" style="116"/>
    <col min="2817" max="2817" width="61" style="116" customWidth="1"/>
    <col min="2818" max="2837" width="10.7109375" style="116" customWidth="1"/>
    <col min="2838" max="2838" width="12" style="116" customWidth="1"/>
    <col min="2839" max="3072" width="11.42578125" style="116"/>
    <col min="3073" max="3073" width="61" style="116" customWidth="1"/>
    <col min="3074" max="3093" width="10.7109375" style="116" customWidth="1"/>
    <col min="3094" max="3094" width="12" style="116" customWidth="1"/>
    <col min="3095" max="3328" width="11.42578125" style="116"/>
    <col min="3329" max="3329" width="61" style="116" customWidth="1"/>
    <col min="3330" max="3349" width="10.7109375" style="116" customWidth="1"/>
    <col min="3350" max="3350" width="12" style="116" customWidth="1"/>
    <col min="3351" max="3584" width="11.42578125" style="116"/>
    <col min="3585" max="3585" width="61" style="116" customWidth="1"/>
    <col min="3586" max="3605" width="10.7109375" style="116" customWidth="1"/>
    <col min="3606" max="3606" width="12" style="116" customWidth="1"/>
    <col min="3607" max="3840" width="11.42578125" style="116"/>
    <col min="3841" max="3841" width="61" style="116" customWidth="1"/>
    <col min="3842" max="3861" width="10.7109375" style="116" customWidth="1"/>
    <col min="3862" max="3862" width="12" style="116" customWidth="1"/>
    <col min="3863" max="4096" width="11.42578125" style="116"/>
    <col min="4097" max="4097" width="61" style="116" customWidth="1"/>
    <col min="4098" max="4117" width="10.7109375" style="116" customWidth="1"/>
    <col min="4118" max="4118" width="12" style="116" customWidth="1"/>
    <col min="4119" max="4352" width="11.42578125" style="116"/>
    <col min="4353" max="4353" width="61" style="116" customWidth="1"/>
    <col min="4354" max="4373" width="10.7109375" style="116" customWidth="1"/>
    <col min="4374" max="4374" width="12" style="116" customWidth="1"/>
    <col min="4375" max="4608" width="11.42578125" style="116"/>
    <col min="4609" max="4609" width="61" style="116" customWidth="1"/>
    <col min="4610" max="4629" width="10.7109375" style="116" customWidth="1"/>
    <col min="4630" max="4630" width="12" style="116" customWidth="1"/>
    <col min="4631" max="4864" width="11.42578125" style="116"/>
    <col min="4865" max="4865" width="61" style="116" customWidth="1"/>
    <col min="4866" max="4885" width="10.7109375" style="116" customWidth="1"/>
    <col min="4886" max="4886" width="12" style="116" customWidth="1"/>
    <col min="4887" max="5120" width="11.42578125" style="116"/>
    <col min="5121" max="5121" width="61" style="116" customWidth="1"/>
    <col min="5122" max="5141" width="10.7109375" style="116" customWidth="1"/>
    <col min="5142" max="5142" width="12" style="116" customWidth="1"/>
    <col min="5143" max="5376" width="11.42578125" style="116"/>
    <col min="5377" max="5377" width="61" style="116" customWidth="1"/>
    <col min="5378" max="5397" width="10.7109375" style="116" customWidth="1"/>
    <col min="5398" max="5398" width="12" style="116" customWidth="1"/>
    <col min="5399" max="5632" width="11.42578125" style="116"/>
    <col min="5633" max="5633" width="61" style="116" customWidth="1"/>
    <col min="5634" max="5653" width="10.7109375" style="116" customWidth="1"/>
    <col min="5654" max="5654" width="12" style="116" customWidth="1"/>
    <col min="5655" max="5888" width="11.42578125" style="116"/>
    <col min="5889" max="5889" width="61" style="116" customWidth="1"/>
    <col min="5890" max="5909" width="10.7109375" style="116" customWidth="1"/>
    <col min="5910" max="5910" width="12" style="116" customWidth="1"/>
    <col min="5911" max="6144" width="11.42578125" style="116"/>
    <col min="6145" max="6145" width="61" style="116" customWidth="1"/>
    <col min="6146" max="6165" width="10.7109375" style="116" customWidth="1"/>
    <col min="6166" max="6166" width="12" style="116" customWidth="1"/>
    <col min="6167" max="6400" width="11.42578125" style="116"/>
    <col min="6401" max="6401" width="61" style="116" customWidth="1"/>
    <col min="6402" max="6421" width="10.7109375" style="116" customWidth="1"/>
    <col min="6422" max="6422" width="12" style="116" customWidth="1"/>
    <col min="6423" max="6656" width="11.42578125" style="116"/>
    <col min="6657" max="6657" width="61" style="116" customWidth="1"/>
    <col min="6658" max="6677" width="10.7109375" style="116" customWidth="1"/>
    <col min="6678" max="6678" width="12" style="116" customWidth="1"/>
    <col min="6679" max="6912" width="11.42578125" style="116"/>
    <col min="6913" max="6913" width="61" style="116" customWidth="1"/>
    <col min="6914" max="6933" width="10.7109375" style="116" customWidth="1"/>
    <col min="6934" max="6934" width="12" style="116" customWidth="1"/>
    <col min="6935" max="7168" width="11.42578125" style="116"/>
    <col min="7169" max="7169" width="61" style="116" customWidth="1"/>
    <col min="7170" max="7189" width="10.7109375" style="116" customWidth="1"/>
    <col min="7190" max="7190" width="12" style="116" customWidth="1"/>
    <col min="7191" max="7424" width="11.42578125" style="116"/>
    <col min="7425" max="7425" width="61" style="116" customWidth="1"/>
    <col min="7426" max="7445" width="10.7109375" style="116" customWidth="1"/>
    <col min="7446" max="7446" width="12" style="116" customWidth="1"/>
    <col min="7447" max="7680" width="11.42578125" style="116"/>
    <col min="7681" max="7681" width="61" style="116" customWidth="1"/>
    <col min="7682" max="7701" width="10.7109375" style="116" customWidth="1"/>
    <col min="7702" max="7702" width="12" style="116" customWidth="1"/>
    <col min="7703" max="7936" width="11.42578125" style="116"/>
    <col min="7937" max="7937" width="61" style="116" customWidth="1"/>
    <col min="7938" max="7957" width="10.7109375" style="116" customWidth="1"/>
    <col min="7958" max="7958" width="12" style="116" customWidth="1"/>
    <col min="7959" max="8192" width="11.42578125" style="116"/>
    <col min="8193" max="8193" width="61" style="116" customWidth="1"/>
    <col min="8194" max="8213" width="10.7109375" style="116" customWidth="1"/>
    <col min="8214" max="8214" width="12" style="116" customWidth="1"/>
    <col min="8215" max="8448" width="11.42578125" style="116"/>
    <col min="8449" max="8449" width="61" style="116" customWidth="1"/>
    <col min="8450" max="8469" width="10.7109375" style="116" customWidth="1"/>
    <col min="8470" max="8470" width="12" style="116" customWidth="1"/>
    <col min="8471" max="8704" width="11.42578125" style="116"/>
    <col min="8705" max="8705" width="61" style="116" customWidth="1"/>
    <col min="8706" max="8725" width="10.7109375" style="116" customWidth="1"/>
    <col min="8726" max="8726" width="12" style="116" customWidth="1"/>
    <col min="8727" max="8960" width="11.42578125" style="116"/>
    <col min="8961" max="8961" width="61" style="116" customWidth="1"/>
    <col min="8962" max="8981" width="10.7109375" style="116" customWidth="1"/>
    <col min="8982" max="8982" width="12" style="116" customWidth="1"/>
    <col min="8983" max="9216" width="11.42578125" style="116"/>
    <col min="9217" max="9217" width="61" style="116" customWidth="1"/>
    <col min="9218" max="9237" width="10.7109375" style="116" customWidth="1"/>
    <col min="9238" max="9238" width="12" style="116" customWidth="1"/>
    <col min="9239" max="9472" width="11.42578125" style="116"/>
    <col min="9473" max="9473" width="61" style="116" customWidth="1"/>
    <col min="9474" max="9493" width="10.7109375" style="116" customWidth="1"/>
    <col min="9494" max="9494" width="12" style="116" customWidth="1"/>
    <col min="9495" max="9728" width="11.42578125" style="116"/>
    <col min="9729" max="9729" width="61" style="116" customWidth="1"/>
    <col min="9730" max="9749" width="10.7109375" style="116" customWidth="1"/>
    <col min="9750" max="9750" width="12" style="116" customWidth="1"/>
    <col min="9751" max="9984" width="11.42578125" style="116"/>
    <col min="9985" max="9985" width="61" style="116" customWidth="1"/>
    <col min="9986" max="10005" width="10.7109375" style="116" customWidth="1"/>
    <col min="10006" max="10006" width="12" style="116" customWidth="1"/>
    <col min="10007" max="10240" width="11.42578125" style="116"/>
    <col min="10241" max="10241" width="61" style="116" customWidth="1"/>
    <col min="10242" max="10261" width="10.7109375" style="116" customWidth="1"/>
    <col min="10262" max="10262" width="12" style="116" customWidth="1"/>
    <col min="10263" max="10496" width="11.42578125" style="116"/>
    <col min="10497" max="10497" width="61" style="116" customWidth="1"/>
    <col min="10498" max="10517" width="10.7109375" style="116" customWidth="1"/>
    <col min="10518" max="10518" width="12" style="116" customWidth="1"/>
    <col min="10519" max="10752" width="11.42578125" style="116"/>
    <col min="10753" max="10753" width="61" style="116" customWidth="1"/>
    <col min="10754" max="10773" width="10.7109375" style="116" customWidth="1"/>
    <col min="10774" max="10774" width="12" style="116" customWidth="1"/>
    <col min="10775" max="11008" width="11.42578125" style="116"/>
    <col min="11009" max="11009" width="61" style="116" customWidth="1"/>
    <col min="11010" max="11029" width="10.7109375" style="116" customWidth="1"/>
    <col min="11030" max="11030" width="12" style="116" customWidth="1"/>
    <col min="11031" max="11264" width="11.42578125" style="116"/>
    <col min="11265" max="11265" width="61" style="116" customWidth="1"/>
    <col min="11266" max="11285" width="10.7109375" style="116" customWidth="1"/>
    <col min="11286" max="11286" width="12" style="116" customWidth="1"/>
    <col min="11287" max="11520" width="11.42578125" style="116"/>
    <col min="11521" max="11521" width="61" style="116" customWidth="1"/>
    <col min="11522" max="11541" width="10.7109375" style="116" customWidth="1"/>
    <col min="11542" max="11542" width="12" style="116" customWidth="1"/>
    <col min="11543" max="11776" width="11.42578125" style="116"/>
    <col min="11777" max="11777" width="61" style="116" customWidth="1"/>
    <col min="11778" max="11797" width="10.7109375" style="116" customWidth="1"/>
    <col min="11798" max="11798" width="12" style="116" customWidth="1"/>
    <col min="11799" max="12032" width="11.42578125" style="116"/>
    <col min="12033" max="12033" width="61" style="116" customWidth="1"/>
    <col min="12034" max="12053" width="10.7109375" style="116" customWidth="1"/>
    <col min="12054" max="12054" width="12" style="116" customWidth="1"/>
    <col min="12055" max="12288" width="11.42578125" style="116"/>
    <col min="12289" max="12289" width="61" style="116" customWidth="1"/>
    <col min="12290" max="12309" width="10.7109375" style="116" customWidth="1"/>
    <col min="12310" max="12310" width="12" style="116" customWidth="1"/>
    <col min="12311" max="12544" width="11.42578125" style="116"/>
    <col min="12545" max="12545" width="61" style="116" customWidth="1"/>
    <col min="12546" max="12565" width="10.7109375" style="116" customWidth="1"/>
    <col min="12566" max="12566" width="12" style="116" customWidth="1"/>
    <col min="12567" max="12800" width="11.42578125" style="116"/>
    <col min="12801" max="12801" width="61" style="116" customWidth="1"/>
    <col min="12802" max="12821" width="10.7109375" style="116" customWidth="1"/>
    <col min="12822" max="12822" width="12" style="116" customWidth="1"/>
    <col min="12823" max="13056" width="11.42578125" style="116"/>
    <col min="13057" max="13057" width="61" style="116" customWidth="1"/>
    <col min="13058" max="13077" width="10.7109375" style="116" customWidth="1"/>
    <col min="13078" max="13078" width="12" style="116" customWidth="1"/>
    <col min="13079" max="13312" width="11.42578125" style="116"/>
    <col min="13313" max="13313" width="61" style="116" customWidth="1"/>
    <col min="13314" max="13333" width="10.7109375" style="116" customWidth="1"/>
    <col min="13334" max="13334" width="12" style="116" customWidth="1"/>
    <col min="13335" max="13568" width="11.42578125" style="116"/>
    <col min="13569" max="13569" width="61" style="116" customWidth="1"/>
    <col min="13570" max="13589" width="10.7109375" style="116" customWidth="1"/>
    <col min="13590" max="13590" width="12" style="116" customWidth="1"/>
    <col min="13591" max="13824" width="11.42578125" style="116"/>
    <col min="13825" max="13825" width="61" style="116" customWidth="1"/>
    <col min="13826" max="13845" width="10.7109375" style="116" customWidth="1"/>
    <col min="13846" max="13846" width="12" style="116" customWidth="1"/>
    <col min="13847" max="14080" width="11.42578125" style="116"/>
    <col min="14081" max="14081" width="61" style="116" customWidth="1"/>
    <col min="14082" max="14101" width="10.7109375" style="116" customWidth="1"/>
    <col min="14102" max="14102" width="12" style="116" customWidth="1"/>
    <col min="14103" max="14336" width="11.42578125" style="116"/>
    <col min="14337" max="14337" width="61" style="116" customWidth="1"/>
    <col min="14338" max="14357" width="10.7109375" style="116" customWidth="1"/>
    <col min="14358" max="14358" width="12" style="116" customWidth="1"/>
    <col min="14359" max="14592" width="11.42578125" style="116"/>
    <col min="14593" max="14593" width="61" style="116" customWidth="1"/>
    <col min="14594" max="14613" width="10.7109375" style="116" customWidth="1"/>
    <col min="14614" max="14614" width="12" style="116" customWidth="1"/>
    <col min="14615" max="14848" width="11.42578125" style="116"/>
    <col min="14849" max="14849" width="61" style="116" customWidth="1"/>
    <col min="14850" max="14869" width="10.7109375" style="116" customWidth="1"/>
    <col min="14870" max="14870" width="12" style="116" customWidth="1"/>
    <col min="14871" max="15104" width="11.42578125" style="116"/>
    <col min="15105" max="15105" width="61" style="116" customWidth="1"/>
    <col min="15106" max="15125" width="10.7109375" style="116" customWidth="1"/>
    <col min="15126" max="15126" width="12" style="116" customWidth="1"/>
    <col min="15127" max="15360" width="11.42578125" style="116"/>
    <col min="15361" max="15361" width="61" style="116" customWidth="1"/>
    <col min="15362" max="15381" width="10.7109375" style="116" customWidth="1"/>
    <col min="15382" max="15382" width="12" style="116" customWidth="1"/>
    <col min="15383" max="15616" width="11.42578125" style="116"/>
    <col min="15617" max="15617" width="61" style="116" customWidth="1"/>
    <col min="15618" max="15637" width="10.7109375" style="116" customWidth="1"/>
    <col min="15638" max="15638" width="12" style="116" customWidth="1"/>
    <col min="15639" max="15872" width="11.42578125" style="116"/>
    <col min="15873" max="15873" width="61" style="116" customWidth="1"/>
    <col min="15874" max="15893" width="10.7109375" style="116" customWidth="1"/>
    <col min="15894" max="15894" width="12" style="116" customWidth="1"/>
    <col min="15895" max="16128" width="11.42578125" style="116"/>
    <col min="16129" max="16129" width="61" style="116" customWidth="1"/>
    <col min="16130" max="16149" width="10.7109375" style="116" customWidth="1"/>
    <col min="16150" max="16150" width="12" style="116" customWidth="1"/>
    <col min="16151" max="16384" width="11.42578125" style="116"/>
  </cols>
  <sheetData>
    <row r="1" spans="1:22" s="18" customFormat="1" ht="30" customHeight="1" x14ac:dyDescent="0.25">
      <c r="A1" s="405" t="s">
        <v>80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  <c r="R1" s="405"/>
      <c r="S1" s="405"/>
      <c r="T1" s="405"/>
      <c r="U1" s="405"/>
      <c r="V1" s="405"/>
    </row>
    <row r="2" spans="1:22" s="18" customFormat="1" ht="15" customHeight="1" x14ac:dyDescent="0.25">
      <c r="A2" s="381" t="s">
        <v>342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  <c r="R2" s="381"/>
      <c r="S2" s="381"/>
      <c r="T2" s="381"/>
      <c r="U2" s="381"/>
      <c r="V2" s="381"/>
    </row>
    <row r="3" spans="1:22" s="18" customFormat="1" ht="15" customHeight="1" x14ac:dyDescent="0.25">
      <c r="A3" s="381" t="str">
        <f>'[3]174'!A3</f>
        <v>AL 31 DE DICIEMBRE DE 2025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  <c r="R3" s="381"/>
      <c r="S3" s="381"/>
      <c r="T3" s="381"/>
      <c r="U3" s="381"/>
      <c r="V3" s="381"/>
    </row>
    <row r="4" spans="1:22" s="18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  <c r="R4" s="382"/>
      <c r="S4" s="382"/>
      <c r="T4" s="382"/>
      <c r="U4" s="382"/>
      <c r="V4" s="382"/>
    </row>
    <row r="5" spans="1:22" ht="15" customHeight="1" x14ac:dyDescent="0.2">
      <c r="A5" s="115"/>
      <c r="B5" s="38"/>
      <c r="C5" s="38"/>
      <c r="D5" s="38"/>
      <c r="E5" s="38"/>
      <c r="F5" s="121"/>
      <c r="G5" s="121"/>
      <c r="H5" s="121"/>
      <c r="I5" s="121"/>
      <c r="J5" s="121"/>
      <c r="K5" s="121"/>
      <c r="L5" s="121"/>
      <c r="M5" s="38"/>
      <c r="N5" s="38"/>
      <c r="O5" s="38"/>
      <c r="P5" s="38"/>
      <c r="Q5" s="148"/>
      <c r="R5" s="38"/>
      <c r="S5" s="38"/>
      <c r="T5" s="38"/>
      <c r="U5" s="38"/>
      <c r="V5" s="38"/>
    </row>
    <row r="6" spans="1:22" ht="30" customHeight="1" x14ac:dyDescent="0.2">
      <c r="A6" s="117" t="s">
        <v>282</v>
      </c>
      <c r="B6" s="39" t="s">
        <v>82</v>
      </c>
      <c r="C6" s="39" t="s">
        <v>104</v>
      </c>
      <c r="D6" s="39" t="s">
        <v>97</v>
      </c>
      <c r="E6" s="39" t="s">
        <v>95</v>
      </c>
      <c r="F6" s="39" t="s">
        <v>83</v>
      </c>
      <c r="G6" s="39" t="s">
        <v>107</v>
      </c>
      <c r="H6" s="39" t="s">
        <v>109</v>
      </c>
      <c r="I6" s="39" t="s">
        <v>108</v>
      </c>
      <c r="J6" s="39" t="s">
        <v>110</v>
      </c>
      <c r="K6" s="39" t="s">
        <v>160</v>
      </c>
      <c r="L6" s="39" t="s">
        <v>161</v>
      </c>
      <c r="M6" s="39" t="s">
        <v>162</v>
      </c>
      <c r="N6" s="39" t="s">
        <v>163</v>
      </c>
      <c r="O6" s="39" t="s">
        <v>165</v>
      </c>
      <c r="P6" s="39" t="s">
        <v>164</v>
      </c>
      <c r="Q6" s="39" t="s">
        <v>166</v>
      </c>
      <c r="R6" s="39" t="s">
        <v>169</v>
      </c>
      <c r="S6" s="39" t="s">
        <v>168</v>
      </c>
      <c r="T6" s="39" t="s">
        <v>167</v>
      </c>
      <c r="U6" s="39" t="s">
        <v>170</v>
      </c>
      <c r="V6" s="118" t="s">
        <v>232</v>
      </c>
    </row>
    <row r="7" spans="1:22" ht="15" customHeight="1" x14ac:dyDescent="0.2">
      <c r="A7" s="179" t="s">
        <v>343</v>
      </c>
      <c r="B7" s="180">
        <f t="shared" ref="B7:U7" si="0">+B8+B11</f>
        <v>0</v>
      </c>
      <c r="C7" s="180">
        <f t="shared" si="0"/>
        <v>0</v>
      </c>
      <c r="D7" s="180">
        <f t="shared" si="0"/>
        <v>0</v>
      </c>
      <c r="E7" s="180">
        <f t="shared" si="0"/>
        <v>0</v>
      </c>
      <c r="F7" s="180">
        <f t="shared" si="0"/>
        <v>0</v>
      </c>
      <c r="G7" s="180">
        <f t="shared" si="0"/>
        <v>0</v>
      </c>
      <c r="H7" s="180">
        <f t="shared" si="0"/>
        <v>0</v>
      </c>
      <c r="I7" s="180">
        <f t="shared" si="0"/>
        <v>0</v>
      </c>
      <c r="J7" s="180">
        <f t="shared" si="0"/>
        <v>0</v>
      </c>
      <c r="K7" s="180">
        <f t="shared" si="0"/>
        <v>0</v>
      </c>
      <c r="L7" s="180">
        <f t="shared" si="0"/>
        <v>0</v>
      </c>
      <c r="M7" s="180">
        <f t="shared" si="0"/>
        <v>0</v>
      </c>
      <c r="N7" s="180">
        <f t="shared" si="0"/>
        <v>0</v>
      </c>
      <c r="O7" s="180">
        <f t="shared" si="0"/>
        <v>0</v>
      </c>
      <c r="P7" s="180">
        <f t="shared" si="0"/>
        <v>0</v>
      </c>
      <c r="Q7" s="180">
        <f t="shared" si="0"/>
        <v>0</v>
      </c>
      <c r="R7" s="180">
        <f t="shared" si="0"/>
        <v>0</v>
      </c>
      <c r="S7" s="180">
        <f t="shared" si="0"/>
        <v>0</v>
      </c>
      <c r="T7" s="180">
        <f t="shared" si="0"/>
        <v>0</v>
      </c>
      <c r="U7" s="180">
        <f t="shared" si="0"/>
        <v>0</v>
      </c>
      <c r="V7" s="180">
        <f>SUM('[3]556'!B7:V7)+SUM('55-2'!B7:U7)</f>
        <v>35926.080958000006</v>
      </c>
    </row>
    <row r="8" spans="1:22" ht="15" customHeight="1" x14ac:dyDescent="0.2">
      <c r="A8" s="120" t="s">
        <v>344</v>
      </c>
      <c r="B8" s="121">
        <f t="shared" ref="B8:U8" si="1">+B9+B10</f>
        <v>0</v>
      </c>
      <c r="C8" s="121">
        <f t="shared" si="1"/>
        <v>0</v>
      </c>
      <c r="D8" s="121">
        <f t="shared" si="1"/>
        <v>0</v>
      </c>
      <c r="E8" s="121">
        <f t="shared" si="1"/>
        <v>0</v>
      </c>
      <c r="F8" s="121">
        <f t="shared" si="1"/>
        <v>0</v>
      </c>
      <c r="G8" s="121">
        <f t="shared" si="1"/>
        <v>0</v>
      </c>
      <c r="H8" s="121">
        <f t="shared" si="1"/>
        <v>0</v>
      </c>
      <c r="I8" s="121">
        <f t="shared" si="1"/>
        <v>0</v>
      </c>
      <c r="J8" s="121">
        <f t="shared" si="1"/>
        <v>0</v>
      </c>
      <c r="K8" s="121">
        <f t="shared" si="1"/>
        <v>0</v>
      </c>
      <c r="L8" s="121">
        <f t="shared" si="1"/>
        <v>0</v>
      </c>
      <c r="M8" s="121">
        <f t="shared" si="1"/>
        <v>0</v>
      </c>
      <c r="N8" s="121">
        <f t="shared" si="1"/>
        <v>0</v>
      </c>
      <c r="O8" s="121">
        <f t="shared" si="1"/>
        <v>0</v>
      </c>
      <c r="P8" s="121">
        <f t="shared" si="1"/>
        <v>0</v>
      </c>
      <c r="Q8" s="121">
        <f t="shared" si="1"/>
        <v>0</v>
      </c>
      <c r="R8" s="121">
        <f t="shared" si="1"/>
        <v>0</v>
      </c>
      <c r="S8" s="121">
        <f t="shared" si="1"/>
        <v>0</v>
      </c>
      <c r="T8" s="121">
        <f t="shared" si="1"/>
        <v>0</v>
      </c>
      <c r="U8" s="121">
        <f t="shared" si="1"/>
        <v>0</v>
      </c>
      <c r="V8" s="121">
        <f>SUM('[3]556'!B8:V8)+SUM('55-2'!B8:U8)</f>
        <v>4535.2226500000006</v>
      </c>
    </row>
    <row r="9" spans="1:22" ht="15" customHeight="1" x14ac:dyDescent="0.2">
      <c r="A9" s="120" t="s">
        <v>345</v>
      </c>
      <c r="B9" s="121">
        <f>IFERROR(HLOOKUP(B$6,[3]porobjeto!$E$13:$CL$25,[3]porobjeto!$A14,FALSE)/1000,0)</f>
        <v>0</v>
      </c>
      <c r="C9" s="121">
        <f>IFERROR(HLOOKUP(C$6,[3]porobjeto!$E$13:$CL$25,[3]porobjeto!$A14,FALSE)/1000,0)</f>
        <v>0</v>
      </c>
      <c r="D9" s="121">
        <f>IFERROR(HLOOKUP(D$6,[3]porobjeto!$E$13:$CL$25,[3]porobjeto!$A14,FALSE)/1000,0)</f>
        <v>0</v>
      </c>
      <c r="E9" s="121">
        <f>IFERROR(HLOOKUP(E$6,[3]porobjeto!$E$13:$CL$25,[3]porobjeto!$A14,FALSE)/1000,0)</f>
        <v>0</v>
      </c>
      <c r="F9" s="121">
        <f>IFERROR(HLOOKUP(F$6,[3]porobjeto!$E$13:$CL$25,[3]porobjeto!$A14,FALSE)/1000,0)</f>
        <v>0</v>
      </c>
      <c r="G9" s="121">
        <f>IFERROR(HLOOKUP(G$6,[3]porobjeto!$E$13:$CL$25,[3]porobjeto!$A14,FALSE)/1000,0)</f>
        <v>0</v>
      </c>
      <c r="H9" s="121">
        <f>IFERROR(HLOOKUP(H$6,[3]porobjeto!$E$13:$CL$25,[3]porobjeto!$A14,FALSE)/1000,0)</f>
        <v>0</v>
      </c>
      <c r="I9" s="121">
        <f>IFERROR(HLOOKUP(I$6,[3]porobjeto!$E$13:$CL$25,[3]porobjeto!$A14,FALSE)/1000,0)</f>
        <v>0</v>
      </c>
      <c r="J9" s="121">
        <f>IFERROR(HLOOKUP(J$6,[3]porobjeto!$E$13:$CL$25,[3]porobjeto!$A14,FALSE)/1000,0)</f>
        <v>0</v>
      </c>
      <c r="K9" s="121">
        <f>IFERROR(HLOOKUP(K$6,[3]porobjeto!$E$13:$CL$25,[3]porobjeto!$A14,FALSE)/1000,0)</f>
        <v>0</v>
      </c>
      <c r="L9" s="121">
        <f>IFERROR(HLOOKUP(L$6,[3]porobjeto!$E$13:$CL$25,[3]porobjeto!$A14,FALSE)/1000,0)</f>
        <v>0</v>
      </c>
      <c r="M9" s="121">
        <f>IFERROR(HLOOKUP(M$6,[3]porobjeto!$E$13:$CL$25,[3]porobjeto!$A14,FALSE)/1000,0)</f>
        <v>0</v>
      </c>
      <c r="N9" s="121">
        <f>IFERROR(HLOOKUP(N$6,[3]porobjeto!$E$13:$CL$25,[3]porobjeto!$A14,FALSE)/1000,0)</f>
        <v>0</v>
      </c>
      <c r="O9" s="121">
        <f>IFERROR(HLOOKUP(O$6,[3]porobjeto!$E$13:$CL$25,[3]porobjeto!$A14,FALSE)/1000,0)</f>
        <v>0</v>
      </c>
      <c r="P9" s="121">
        <f>IFERROR(HLOOKUP(P$6,[3]porobjeto!$E$13:$CL$25,[3]porobjeto!$A14,FALSE)/1000,0)</f>
        <v>0</v>
      </c>
      <c r="Q9" s="121">
        <f>IFERROR(HLOOKUP(Q$6,[3]porobjeto!$E$13:$CL$25,[3]porobjeto!$A14,FALSE)/1000,0)</f>
        <v>0</v>
      </c>
      <c r="R9" s="121">
        <f>IFERROR(HLOOKUP(R$6,[3]porobjeto!$E$13:$CL$25,[3]porobjeto!$A14,FALSE)/1000,0)</f>
        <v>0</v>
      </c>
      <c r="S9" s="121">
        <f>IFERROR(HLOOKUP(S$6,[3]porobjeto!$E$13:$CL$25,[3]porobjeto!$A14,FALSE)/1000,0)</f>
        <v>0</v>
      </c>
      <c r="T9" s="121">
        <f>IFERROR(HLOOKUP(T$6,[3]porobjeto!$E$13:$CL$25,[3]porobjeto!$A14,FALSE)/1000,0)</f>
        <v>0</v>
      </c>
      <c r="U9" s="121">
        <f>IFERROR(HLOOKUP(U$6,[3]porobjeto!$E$13:$CL$25,[3]porobjeto!$A14,FALSE)/1000,0)</f>
        <v>0</v>
      </c>
      <c r="V9" s="121">
        <f>SUM('[3]556'!B9:V9)+SUM('55-2'!B9:U9)</f>
        <v>0</v>
      </c>
    </row>
    <row r="10" spans="1:22" ht="15" customHeight="1" x14ac:dyDescent="0.2">
      <c r="A10" s="120" t="s">
        <v>346</v>
      </c>
      <c r="B10" s="121">
        <f>IFERROR(HLOOKUP(B$6,[3]porobjeto!$E$13:$CL$25,[3]porobjeto!$A15,FALSE)/1000,0)</f>
        <v>0</v>
      </c>
      <c r="C10" s="121">
        <f>IFERROR(HLOOKUP(C$6,[3]porobjeto!$E$13:$CL$25,[3]porobjeto!$A15,FALSE)/1000,0)</f>
        <v>0</v>
      </c>
      <c r="D10" s="121">
        <f>IFERROR(HLOOKUP(D$6,[3]porobjeto!$E$13:$CL$25,[3]porobjeto!$A15,FALSE)/1000,0)</f>
        <v>0</v>
      </c>
      <c r="E10" s="121">
        <f>IFERROR(HLOOKUP(E$6,[3]porobjeto!$E$13:$CL$25,[3]porobjeto!$A15,FALSE)/1000,0)</f>
        <v>0</v>
      </c>
      <c r="F10" s="121">
        <f>IFERROR(HLOOKUP(F$6,[3]porobjeto!$E$13:$CL$25,[3]porobjeto!$A15,FALSE)/1000,0)</f>
        <v>0</v>
      </c>
      <c r="G10" s="121">
        <f>IFERROR(HLOOKUP(G$6,[3]porobjeto!$E$13:$CL$25,[3]porobjeto!$A15,FALSE)/1000,0)</f>
        <v>0</v>
      </c>
      <c r="H10" s="121">
        <f>IFERROR(HLOOKUP(H$6,[3]porobjeto!$E$13:$CL$25,[3]porobjeto!$A15,FALSE)/1000,0)</f>
        <v>0</v>
      </c>
      <c r="I10" s="121">
        <f>IFERROR(HLOOKUP(I$6,[3]porobjeto!$E$13:$CL$25,[3]porobjeto!$A15,FALSE)/1000,0)</f>
        <v>0</v>
      </c>
      <c r="J10" s="121">
        <f>IFERROR(HLOOKUP(J$6,[3]porobjeto!$E$13:$CL$25,[3]porobjeto!$A15,FALSE)/1000,0)</f>
        <v>0</v>
      </c>
      <c r="K10" s="121">
        <f>IFERROR(HLOOKUP(K$6,[3]porobjeto!$E$13:$CL$25,[3]porobjeto!$A15,FALSE)/1000,0)</f>
        <v>0</v>
      </c>
      <c r="L10" s="121">
        <f>IFERROR(HLOOKUP(L$6,[3]porobjeto!$E$13:$CL$25,[3]porobjeto!$A15,FALSE)/1000,0)</f>
        <v>0</v>
      </c>
      <c r="M10" s="121">
        <f>IFERROR(HLOOKUP(M$6,[3]porobjeto!$E$13:$CL$25,[3]porobjeto!$A15,FALSE)/1000,0)</f>
        <v>0</v>
      </c>
      <c r="N10" s="121">
        <f>IFERROR(HLOOKUP(N$6,[3]porobjeto!$E$13:$CL$25,[3]porobjeto!$A15,FALSE)/1000,0)</f>
        <v>0</v>
      </c>
      <c r="O10" s="121">
        <f>IFERROR(HLOOKUP(O$6,[3]porobjeto!$E$13:$CL$25,[3]porobjeto!$A15,FALSE)/1000,0)</f>
        <v>0</v>
      </c>
      <c r="P10" s="121">
        <f>IFERROR(HLOOKUP(P$6,[3]porobjeto!$E$13:$CL$25,[3]porobjeto!$A15,FALSE)/1000,0)</f>
        <v>0</v>
      </c>
      <c r="Q10" s="121">
        <f>IFERROR(HLOOKUP(Q$6,[3]porobjeto!$E$13:$CL$25,[3]porobjeto!$A15,FALSE)/1000,0)</f>
        <v>0</v>
      </c>
      <c r="R10" s="121">
        <f>IFERROR(HLOOKUP(R$6,[3]porobjeto!$E$13:$CL$25,[3]porobjeto!$A15,FALSE)/1000,0)</f>
        <v>0</v>
      </c>
      <c r="S10" s="121">
        <f>IFERROR(HLOOKUP(S$6,[3]porobjeto!$E$13:$CL$25,[3]porobjeto!$A15,FALSE)/1000,0)</f>
        <v>0</v>
      </c>
      <c r="T10" s="121">
        <f>IFERROR(HLOOKUP(T$6,[3]porobjeto!$E$13:$CL$25,[3]porobjeto!$A15,FALSE)/1000,0)</f>
        <v>0</v>
      </c>
      <c r="U10" s="121">
        <f>IFERROR(HLOOKUP(U$6,[3]porobjeto!$E$13:$CL$25,[3]porobjeto!$A15,FALSE)/1000,0)</f>
        <v>0</v>
      </c>
      <c r="V10" s="121">
        <f>SUM('[3]556'!B10:V10)+SUM('55-2'!B10:U10)</f>
        <v>4535.2226500000006</v>
      </c>
    </row>
    <row r="11" spans="1:22" ht="15" customHeight="1" x14ac:dyDescent="0.2">
      <c r="A11" s="120" t="s">
        <v>347</v>
      </c>
      <c r="B11" s="121">
        <f t="shared" ref="B11:U11" si="2">SUM(B12:B13)</f>
        <v>0</v>
      </c>
      <c r="C11" s="121">
        <f t="shared" si="2"/>
        <v>0</v>
      </c>
      <c r="D11" s="121">
        <f t="shared" si="2"/>
        <v>0</v>
      </c>
      <c r="E11" s="121">
        <f t="shared" si="2"/>
        <v>0</v>
      </c>
      <c r="F11" s="121">
        <f t="shared" si="2"/>
        <v>0</v>
      </c>
      <c r="G11" s="121">
        <f t="shared" si="2"/>
        <v>0</v>
      </c>
      <c r="H11" s="121">
        <f t="shared" si="2"/>
        <v>0</v>
      </c>
      <c r="I11" s="121">
        <f t="shared" si="2"/>
        <v>0</v>
      </c>
      <c r="J11" s="121">
        <f t="shared" si="2"/>
        <v>0</v>
      </c>
      <c r="K11" s="121">
        <f t="shared" si="2"/>
        <v>0</v>
      </c>
      <c r="L11" s="121">
        <f t="shared" si="2"/>
        <v>0</v>
      </c>
      <c r="M11" s="121">
        <f t="shared" si="2"/>
        <v>0</v>
      </c>
      <c r="N11" s="121">
        <f t="shared" si="2"/>
        <v>0</v>
      </c>
      <c r="O11" s="121">
        <f t="shared" si="2"/>
        <v>0</v>
      </c>
      <c r="P11" s="121">
        <f t="shared" si="2"/>
        <v>0</v>
      </c>
      <c r="Q11" s="121">
        <f t="shared" si="2"/>
        <v>0</v>
      </c>
      <c r="R11" s="121">
        <f t="shared" si="2"/>
        <v>0</v>
      </c>
      <c r="S11" s="121">
        <f t="shared" si="2"/>
        <v>0</v>
      </c>
      <c r="T11" s="121">
        <f t="shared" si="2"/>
        <v>0</v>
      </c>
      <c r="U11" s="121">
        <f t="shared" si="2"/>
        <v>0</v>
      </c>
      <c r="V11" s="121">
        <f>SUM('[3]556'!B11:V11)+SUM('55-2'!B11:U11)</f>
        <v>31390.858308000006</v>
      </c>
    </row>
    <row r="12" spans="1:22" ht="15" customHeight="1" x14ac:dyDescent="0.2">
      <c r="A12" s="120" t="s">
        <v>345</v>
      </c>
      <c r="B12" s="121">
        <f>IFERROR(HLOOKUP(B$6,[3]porobjeto!$E$13:$CL$25,[3]porobjeto!$A16,FALSE)/1000,0)</f>
        <v>0</v>
      </c>
      <c r="C12" s="121">
        <f>IFERROR(HLOOKUP(C$6,[3]porobjeto!$E$13:$CL$25,[3]porobjeto!$A16,FALSE)/1000,0)</f>
        <v>0</v>
      </c>
      <c r="D12" s="121">
        <f>IFERROR(HLOOKUP(D$6,[3]porobjeto!$E$13:$CL$25,[3]porobjeto!$A16,FALSE)/1000,0)</f>
        <v>0</v>
      </c>
      <c r="E12" s="121">
        <f>IFERROR(HLOOKUP(E$6,[3]porobjeto!$E$13:$CL$25,[3]porobjeto!$A16,FALSE)/1000,0)</f>
        <v>0</v>
      </c>
      <c r="F12" s="121">
        <f>IFERROR(HLOOKUP(F$6,[3]porobjeto!$E$13:$CL$25,[3]porobjeto!$A16,FALSE)/1000,0)</f>
        <v>0</v>
      </c>
      <c r="G12" s="121">
        <f>IFERROR(HLOOKUP(G$6,[3]porobjeto!$E$13:$CL$25,[3]porobjeto!$A16,FALSE)/1000,0)</f>
        <v>0</v>
      </c>
      <c r="H12" s="121">
        <f>IFERROR(HLOOKUP(H$6,[3]porobjeto!$E$13:$CL$25,[3]porobjeto!$A16,FALSE)/1000,0)</f>
        <v>0</v>
      </c>
      <c r="I12" s="121">
        <f>IFERROR(HLOOKUP(I$6,[3]porobjeto!$E$13:$CL$25,[3]porobjeto!$A16,FALSE)/1000,0)</f>
        <v>0</v>
      </c>
      <c r="J12" s="121">
        <f>IFERROR(HLOOKUP(J$6,[3]porobjeto!$E$13:$CL$25,[3]porobjeto!$A16,FALSE)/1000,0)</f>
        <v>0</v>
      </c>
      <c r="K12" s="121">
        <f>IFERROR(HLOOKUP(K$6,[3]porobjeto!$E$13:$CL$25,[3]porobjeto!$A16,FALSE)/1000,0)</f>
        <v>0</v>
      </c>
      <c r="L12" s="121">
        <f>IFERROR(HLOOKUP(L$6,[3]porobjeto!$E$13:$CL$25,[3]porobjeto!$A16,FALSE)/1000,0)</f>
        <v>0</v>
      </c>
      <c r="M12" s="121">
        <f>IFERROR(HLOOKUP(M$6,[3]porobjeto!$E$13:$CL$25,[3]porobjeto!$A16,FALSE)/1000,0)</f>
        <v>0</v>
      </c>
      <c r="N12" s="121">
        <f>IFERROR(HLOOKUP(N$6,[3]porobjeto!$E$13:$CL$25,[3]porobjeto!$A16,FALSE)/1000,0)</f>
        <v>0</v>
      </c>
      <c r="O12" s="121">
        <f>IFERROR(HLOOKUP(O$6,[3]porobjeto!$E$13:$CL$25,[3]porobjeto!$A16,FALSE)/1000,0)</f>
        <v>0</v>
      </c>
      <c r="P12" s="121">
        <f>IFERROR(HLOOKUP(P$6,[3]porobjeto!$E$13:$CL$25,[3]porobjeto!$A16,FALSE)/1000,0)</f>
        <v>0</v>
      </c>
      <c r="Q12" s="121">
        <f>IFERROR(HLOOKUP(Q$6,[3]porobjeto!$E$13:$CL$25,[3]porobjeto!$A16,FALSE)/1000,0)</f>
        <v>0</v>
      </c>
      <c r="R12" s="121">
        <f>IFERROR(HLOOKUP(R$6,[3]porobjeto!$E$13:$CL$25,[3]porobjeto!$A16,FALSE)/1000,0)</f>
        <v>0</v>
      </c>
      <c r="S12" s="121">
        <f>IFERROR(HLOOKUP(S$6,[3]porobjeto!$E$13:$CL$25,[3]porobjeto!$A16,FALSE)/1000,0)</f>
        <v>0</v>
      </c>
      <c r="T12" s="121">
        <f>IFERROR(HLOOKUP(T$6,[3]porobjeto!$E$13:$CL$25,[3]porobjeto!$A16,FALSE)/1000,0)</f>
        <v>0</v>
      </c>
      <c r="U12" s="121">
        <f>IFERROR(HLOOKUP(U$6,[3]porobjeto!$E$13:$CL$25,[3]porobjeto!$A16,FALSE)/1000,0)</f>
        <v>0</v>
      </c>
      <c r="V12" s="121">
        <f>SUM('[3]556'!B12:V12)+SUM('55-2'!B12:U12)</f>
        <v>31390.858308000006</v>
      </c>
    </row>
    <row r="13" spans="1:22" ht="15" customHeight="1" x14ac:dyDescent="0.2">
      <c r="A13" s="120" t="s">
        <v>346</v>
      </c>
      <c r="B13" s="121">
        <f>IFERROR(HLOOKUP(B$6,[3]porobjeto!$E$13:$CL$25,[3]porobjeto!$A17,FALSE)/1000,0)</f>
        <v>0</v>
      </c>
      <c r="C13" s="121">
        <f>IFERROR(HLOOKUP(C$6,[3]porobjeto!$E$13:$CL$25,[3]porobjeto!$A17,FALSE)/1000,0)</f>
        <v>0</v>
      </c>
      <c r="D13" s="121">
        <f>IFERROR(HLOOKUP(D$6,[3]porobjeto!$E$13:$CL$25,[3]porobjeto!$A17,FALSE)/1000,0)</f>
        <v>0</v>
      </c>
      <c r="E13" s="121">
        <f>IFERROR(HLOOKUP(E$6,[3]porobjeto!$E$13:$CL$25,[3]porobjeto!$A17,FALSE)/1000,0)</f>
        <v>0</v>
      </c>
      <c r="F13" s="121">
        <f>IFERROR(HLOOKUP(F$6,[3]porobjeto!$E$13:$CL$25,[3]porobjeto!$A17,FALSE)/1000,0)</f>
        <v>0</v>
      </c>
      <c r="G13" s="121">
        <f>IFERROR(HLOOKUP(G$6,[3]porobjeto!$E$13:$CL$25,[3]porobjeto!$A17,FALSE)/1000,0)</f>
        <v>0</v>
      </c>
      <c r="H13" s="121">
        <f>IFERROR(HLOOKUP(H$6,[3]porobjeto!$E$13:$CL$25,[3]porobjeto!$A17,FALSE)/1000,0)</f>
        <v>0</v>
      </c>
      <c r="I13" s="121">
        <f>IFERROR(HLOOKUP(I$6,[3]porobjeto!$E$13:$CL$25,[3]porobjeto!$A17,FALSE)/1000,0)</f>
        <v>0</v>
      </c>
      <c r="J13" s="121">
        <f>IFERROR(HLOOKUP(J$6,[3]porobjeto!$E$13:$CL$25,[3]porobjeto!$A17,FALSE)/1000,0)</f>
        <v>0</v>
      </c>
      <c r="K13" s="121">
        <f>IFERROR(HLOOKUP(K$6,[3]porobjeto!$E$13:$CL$25,[3]porobjeto!$A17,FALSE)/1000,0)</f>
        <v>0</v>
      </c>
      <c r="L13" s="121">
        <f>IFERROR(HLOOKUP(L$6,[3]porobjeto!$E$13:$CL$25,[3]porobjeto!$A17,FALSE)/1000,0)</f>
        <v>0</v>
      </c>
      <c r="M13" s="121">
        <f>IFERROR(HLOOKUP(M$6,[3]porobjeto!$E$13:$CL$25,[3]porobjeto!$A17,FALSE)/1000,0)</f>
        <v>0</v>
      </c>
      <c r="N13" s="121">
        <f>IFERROR(HLOOKUP(N$6,[3]porobjeto!$E$13:$CL$25,[3]porobjeto!$A17,FALSE)/1000,0)</f>
        <v>0</v>
      </c>
      <c r="O13" s="121">
        <f>IFERROR(HLOOKUP(O$6,[3]porobjeto!$E$13:$CL$25,[3]porobjeto!$A17,FALSE)/1000,0)</f>
        <v>0</v>
      </c>
      <c r="P13" s="121">
        <f>IFERROR(HLOOKUP(P$6,[3]porobjeto!$E$13:$CL$25,[3]porobjeto!$A17,FALSE)/1000,0)</f>
        <v>0</v>
      </c>
      <c r="Q13" s="121">
        <f>IFERROR(HLOOKUP(Q$6,[3]porobjeto!$E$13:$CL$25,[3]porobjeto!$A17,FALSE)/1000,0)</f>
        <v>0</v>
      </c>
      <c r="R13" s="121">
        <f>IFERROR(HLOOKUP(R$6,[3]porobjeto!$E$13:$CL$25,[3]porobjeto!$A17,FALSE)/1000,0)</f>
        <v>0</v>
      </c>
      <c r="S13" s="121">
        <f>IFERROR(HLOOKUP(S$6,[3]porobjeto!$E$13:$CL$25,[3]porobjeto!$A17,FALSE)/1000,0)</f>
        <v>0</v>
      </c>
      <c r="T13" s="121">
        <f>IFERROR(HLOOKUP(T$6,[3]porobjeto!$E$13:$CL$25,[3]porobjeto!$A17,FALSE)/1000,0)</f>
        <v>0</v>
      </c>
      <c r="U13" s="121">
        <f>IFERROR(HLOOKUP(U$6,[3]porobjeto!$E$13:$CL$25,[3]porobjeto!$A17,FALSE)/1000,0)</f>
        <v>0</v>
      </c>
      <c r="V13" s="121">
        <f>SUM('[3]556'!B13:V13)+SUM('55-2'!B13:U13)</f>
        <v>0</v>
      </c>
    </row>
    <row r="14" spans="1:22" ht="15" customHeight="1" x14ac:dyDescent="0.2">
      <c r="A14" s="179" t="s">
        <v>348</v>
      </c>
      <c r="B14" s="180">
        <f t="shared" ref="B14:U14" si="3">+B15+B18</f>
        <v>28.346068800000001</v>
      </c>
      <c r="C14" s="180">
        <f t="shared" si="3"/>
        <v>0</v>
      </c>
      <c r="D14" s="180">
        <f t="shared" si="3"/>
        <v>0</v>
      </c>
      <c r="E14" s="180">
        <f t="shared" si="3"/>
        <v>9523.4511853999993</v>
      </c>
      <c r="F14" s="180">
        <f t="shared" si="3"/>
        <v>0</v>
      </c>
      <c r="G14" s="180">
        <f t="shared" si="3"/>
        <v>0</v>
      </c>
      <c r="H14" s="180">
        <f t="shared" si="3"/>
        <v>0</v>
      </c>
      <c r="I14" s="180">
        <f t="shared" si="3"/>
        <v>0</v>
      </c>
      <c r="J14" s="180">
        <f t="shared" si="3"/>
        <v>0</v>
      </c>
      <c r="K14" s="180">
        <f t="shared" si="3"/>
        <v>0</v>
      </c>
      <c r="L14" s="180">
        <f t="shared" si="3"/>
        <v>0</v>
      </c>
      <c r="M14" s="180">
        <f t="shared" si="3"/>
        <v>0</v>
      </c>
      <c r="N14" s="180">
        <f t="shared" si="3"/>
        <v>0</v>
      </c>
      <c r="O14" s="180">
        <f t="shared" si="3"/>
        <v>0</v>
      </c>
      <c r="P14" s="180">
        <f t="shared" si="3"/>
        <v>0</v>
      </c>
      <c r="Q14" s="180">
        <f t="shared" si="3"/>
        <v>0</v>
      </c>
      <c r="R14" s="180">
        <f t="shared" si="3"/>
        <v>0</v>
      </c>
      <c r="S14" s="180">
        <f t="shared" si="3"/>
        <v>0</v>
      </c>
      <c r="T14" s="180">
        <f t="shared" si="3"/>
        <v>0</v>
      </c>
      <c r="U14" s="180">
        <f t="shared" si="3"/>
        <v>0</v>
      </c>
      <c r="V14" s="180">
        <f>SUM('[3]556'!B14:V14)+SUM('55-2'!B14:U14)</f>
        <v>117949.53022419996</v>
      </c>
    </row>
    <row r="15" spans="1:22" ht="15" customHeight="1" x14ac:dyDescent="0.2">
      <c r="A15" s="120" t="s">
        <v>344</v>
      </c>
      <c r="B15" s="121">
        <f t="shared" ref="B15:U15" si="4">+B16+B17</f>
        <v>28.346068800000001</v>
      </c>
      <c r="C15" s="121">
        <f t="shared" si="4"/>
        <v>0</v>
      </c>
      <c r="D15" s="121">
        <f t="shared" si="4"/>
        <v>0</v>
      </c>
      <c r="E15" s="121">
        <f t="shared" si="4"/>
        <v>328.12469040000002</v>
      </c>
      <c r="F15" s="121">
        <f t="shared" si="4"/>
        <v>0</v>
      </c>
      <c r="G15" s="121">
        <f t="shared" si="4"/>
        <v>0</v>
      </c>
      <c r="H15" s="121">
        <f t="shared" si="4"/>
        <v>0</v>
      </c>
      <c r="I15" s="121">
        <f t="shared" si="4"/>
        <v>0</v>
      </c>
      <c r="J15" s="121">
        <f t="shared" si="4"/>
        <v>0</v>
      </c>
      <c r="K15" s="121">
        <f t="shared" si="4"/>
        <v>0</v>
      </c>
      <c r="L15" s="121">
        <f t="shared" si="4"/>
        <v>0</v>
      </c>
      <c r="M15" s="121">
        <f t="shared" si="4"/>
        <v>0</v>
      </c>
      <c r="N15" s="121">
        <f t="shared" si="4"/>
        <v>0</v>
      </c>
      <c r="O15" s="121">
        <f t="shared" si="4"/>
        <v>0</v>
      </c>
      <c r="P15" s="121">
        <f t="shared" si="4"/>
        <v>0</v>
      </c>
      <c r="Q15" s="121">
        <f t="shared" si="4"/>
        <v>0</v>
      </c>
      <c r="R15" s="121">
        <f t="shared" si="4"/>
        <v>0</v>
      </c>
      <c r="S15" s="121">
        <f t="shared" si="4"/>
        <v>0</v>
      </c>
      <c r="T15" s="121">
        <f t="shared" si="4"/>
        <v>0</v>
      </c>
      <c r="U15" s="121">
        <f t="shared" si="4"/>
        <v>0</v>
      </c>
      <c r="V15" s="121">
        <v>11638.617699999999</v>
      </c>
    </row>
    <row r="16" spans="1:22" ht="15" customHeight="1" x14ac:dyDescent="0.2">
      <c r="A16" s="120" t="s">
        <v>345</v>
      </c>
      <c r="B16" s="121">
        <f>IFERROR(HLOOKUP(B$6,[3]porobjeto!$E$13:$CL$25,[3]porobjeto!$A18,FALSE)/1000,0)</f>
        <v>28.346068800000001</v>
      </c>
      <c r="C16" s="121">
        <f>IFERROR(HLOOKUP(C$6,[3]porobjeto!$E$13:$CL$25,[3]porobjeto!$A18,FALSE)/1000,0)</f>
        <v>0</v>
      </c>
      <c r="D16" s="121">
        <f>IFERROR(HLOOKUP(D$6,[3]porobjeto!$E$13:$CL$25,[3]porobjeto!$A18,FALSE)/1000,0)</f>
        <v>0</v>
      </c>
      <c r="E16" s="121">
        <f>IFERROR(HLOOKUP(E$6,[3]porobjeto!$E$13:$CL$25,[3]porobjeto!$A18,FALSE)/1000,0)</f>
        <v>328.12469040000002</v>
      </c>
      <c r="F16" s="121">
        <f>IFERROR(HLOOKUP(F$6,[3]porobjeto!$E$13:$CL$25,[3]porobjeto!$A18,FALSE)/1000,0)</f>
        <v>0</v>
      </c>
      <c r="G16" s="121">
        <f>IFERROR(HLOOKUP(G$6,[3]porobjeto!$E$13:$CL$25,[3]porobjeto!$A18,FALSE)/1000,0)</f>
        <v>0</v>
      </c>
      <c r="H16" s="121">
        <f>IFERROR(HLOOKUP(H$6,[3]porobjeto!$E$13:$CL$25,[3]porobjeto!$A18,FALSE)/1000,0)</f>
        <v>0</v>
      </c>
      <c r="I16" s="121">
        <f>IFERROR(HLOOKUP(I$6,[3]porobjeto!$E$13:$CL$25,[3]porobjeto!$A18,FALSE)/1000,0)</f>
        <v>0</v>
      </c>
      <c r="J16" s="121">
        <f>IFERROR(HLOOKUP(J$6,[3]porobjeto!$E$13:$CL$25,[3]porobjeto!$A18,FALSE)/1000,0)</f>
        <v>0</v>
      </c>
      <c r="K16" s="121">
        <f>IFERROR(HLOOKUP(K$6,[3]porobjeto!$E$13:$CL$25,[3]porobjeto!$A18,FALSE)/1000,0)</f>
        <v>0</v>
      </c>
      <c r="L16" s="121">
        <f>IFERROR(HLOOKUP(L$6,[3]porobjeto!$E$13:$CL$25,[3]porobjeto!$A18,FALSE)/1000,0)</f>
        <v>0</v>
      </c>
      <c r="M16" s="121">
        <f>IFERROR(HLOOKUP(M$6,[3]porobjeto!$E$13:$CL$25,[3]porobjeto!$A18,FALSE)/1000,0)</f>
        <v>0</v>
      </c>
      <c r="N16" s="121">
        <f>IFERROR(HLOOKUP(N$6,[3]porobjeto!$E$13:$CL$25,[3]porobjeto!$A18,FALSE)/1000,0)</f>
        <v>0</v>
      </c>
      <c r="O16" s="121">
        <f>IFERROR(HLOOKUP(O$6,[3]porobjeto!$E$13:$CL$25,[3]porobjeto!$A18,FALSE)/1000,0)</f>
        <v>0</v>
      </c>
      <c r="P16" s="121">
        <f>IFERROR(HLOOKUP(P$6,[3]porobjeto!$E$13:$CL$25,[3]porobjeto!$A18,FALSE)/1000,0)</f>
        <v>0</v>
      </c>
      <c r="Q16" s="121">
        <f>IFERROR(HLOOKUP(Q$6,[3]porobjeto!$E$13:$CL$25,[3]porobjeto!$A18,FALSE)/1000,0)</f>
        <v>0</v>
      </c>
      <c r="R16" s="121">
        <f>IFERROR(HLOOKUP(R$6,[3]porobjeto!$E$13:$CL$25,[3]porobjeto!$A18,FALSE)/1000,0)</f>
        <v>0</v>
      </c>
      <c r="S16" s="121">
        <f>IFERROR(HLOOKUP(S$6,[3]porobjeto!$E$13:$CL$25,[3]porobjeto!$A18,FALSE)/1000,0)</f>
        <v>0</v>
      </c>
      <c r="T16" s="121">
        <f>IFERROR(HLOOKUP(T$6,[3]porobjeto!$E$13:$CL$25,[3]porobjeto!$A18,FALSE)/1000,0)</f>
        <v>0</v>
      </c>
      <c r="U16" s="121">
        <f>IFERROR(HLOOKUP(U$6,[3]porobjeto!$E$13:$CL$25,[3]porobjeto!$A18,FALSE)/1000,0)</f>
        <v>0</v>
      </c>
      <c r="V16" s="121">
        <v>9309.5587100000012</v>
      </c>
    </row>
    <row r="17" spans="1:22" ht="15" customHeight="1" x14ac:dyDescent="0.2">
      <c r="A17" s="120" t="s">
        <v>346</v>
      </c>
      <c r="B17" s="121">
        <f>IFERROR(HLOOKUP(B$6,[3]porobjeto!$E$13:$CL$25,[3]porobjeto!$A19,FALSE)/1000,0)</f>
        <v>0</v>
      </c>
      <c r="C17" s="121">
        <f>IFERROR(HLOOKUP(C$6,[3]porobjeto!$E$13:$CL$25,[3]porobjeto!$A19,FALSE)/1000,0)</f>
        <v>0</v>
      </c>
      <c r="D17" s="121">
        <f>IFERROR(HLOOKUP(D$6,[3]porobjeto!$E$13:$CL$25,[3]porobjeto!$A19,FALSE)/1000,0)</f>
        <v>0</v>
      </c>
      <c r="E17" s="121">
        <f>IFERROR(HLOOKUP(E$6,[3]porobjeto!$E$13:$CL$25,[3]porobjeto!$A19,FALSE)/1000,0)</f>
        <v>0</v>
      </c>
      <c r="F17" s="121">
        <f>IFERROR(HLOOKUP(F$6,[3]porobjeto!$E$13:$CL$25,[3]porobjeto!$A19,FALSE)/1000,0)</f>
        <v>0</v>
      </c>
      <c r="G17" s="121">
        <f>IFERROR(HLOOKUP(G$6,[3]porobjeto!$E$13:$CL$25,[3]porobjeto!$A19,FALSE)/1000,0)</f>
        <v>0</v>
      </c>
      <c r="H17" s="121">
        <f>IFERROR(HLOOKUP(H$6,[3]porobjeto!$E$13:$CL$25,[3]porobjeto!$A19,FALSE)/1000,0)</f>
        <v>0</v>
      </c>
      <c r="I17" s="121">
        <f>IFERROR(HLOOKUP(I$6,[3]porobjeto!$E$13:$CL$25,[3]porobjeto!$A19,FALSE)/1000,0)</f>
        <v>0</v>
      </c>
      <c r="J17" s="121">
        <f>IFERROR(HLOOKUP(J$6,[3]porobjeto!$E$13:$CL$25,[3]porobjeto!$A19,FALSE)/1000,0)</f>
        <v>0</v>
      </c>
      <c r="K17" s="121">
        <f>IFERROR(HLOOKUP(K$6,[3]porobjeto!$E$13:$CL$25,[3]porobjeto!$A19,FALSE)/1000,0)</f>
        <v>0</v>
      </c>
      <c r="L17" s="121">
        <f>IFERROR(HLOOKUP(L$6,[3]porobjeto!$E$13:$CL$25,[3]porobjeto!$A19,FALSE)/1000,0)</f>
        <v>0</v>
      </c>
      <c r="M17" s="121">
        <f>IFERROR(HLOOKUP(M$6,[3]porobjeto!$E$13:$CL$25,[3]porobjeto!$A19,FALSE)/1000,0)</f>
        <v>0</v>
      </c>
      <c r="N17" s="121">
        <f>IFERROR(HLOOKUP(N$6,[3]porobjeto!$E$13:$CL$25,[3]porobjeto!$A19,FALSE)/1000,0)</f>
        <v>0</v>
      </c>
      <c r="O17" s="121">
        <f>IFERROR(HLOOKUP(O$6,[3]porobjeto!$E$13:$CL$25,[3]porobjeto!$A19,FALSE)/1000,0)</f>
        <v>0</v>
      </c>
      <c r="P17" s="121">
        <f>IFERROR(HLOOKUP(P$6,[3]porobjeto!$E$13:$CL$25,[3]porobjeto!$A19,FALSE)/1000,0)</f>
        <v>0</v>
      </c>
      <c r="Q17" s="121">
        <f>IFERROR(HLOOKUP(Q$6,[3]porobjeto!$E$13:$CL$25,[3]porobjeto!$A19,FALSE)/1000,0)</f>
        <v>0</v>
      </c>
      <c r="R17" s="121">
        <f>IFERROR(HLOOKUP(R$6,[3]porobjeto!$E$13:$CL$25,[3]porobjeto!$A19,FALSE)/1000,0)</f>
        <v>0</v>
      </c>
      <c r="S17" s="121">
        <f>IFERROR(HLOOKUP(S$6,[3]porobjeto!$E$13:$CL$25,[3]porobjeto!$A19,FALSE)/1000,0)</f>
        <v>0</v>
      </c>
      <c r="T17" s="121">
        <f>IFERROR(HLOOKUP(T$6,[3]porobjeto!$E$13:$CL$25,[3]porobjeto!$A19,FALSE)/1000,0)</f>
        <v>0</v>
      </c>
      <c r="U17" s="121">
        <f>IFERROR(HLOOKUP(U$6,[3]porobjeto!$E$13:$CL$25,[3]porobjeto!$A19,FALSE)/1000,0)</f>
        <v>0</v>
      </c>
      <c r="V17" s="121">
        <v>2329.0589900000004</v>
      </c>
    </row>
    <row r="18" spans="1:22" ht="15" customHeight="1" x14ac:dyDescent="0.2">
      <c r="A18" s="120" t="s">
        <v>347</v>
      </c>
      <c r="B18" s="121">
        <f t="shared" ref="B18:U18" si="5">SUM(B19:B20)</f>
        <v>0</v>
      </c>
      <c r="C18" s="121">
        <f t="shared" si="5"/>
        <v>0</v>
      </c>
      <c r="D18" s="121">
        <f t="shared" si="5"/>
        <v>0</v>
      </c>
      <c r="E18" s="121">
        <f t="shared" si="5"/>
        <v>9195.3264949999993</v>
      </c>
      <c r="F18" s="121">
        <f t="shared" si="5"/>
        <v>0</v>
      </c>
      <c r="G18" s="121">
        <f t="shared" si="5"/>
        <v>0</v>
      </c>
      <c r="H18" s="121">
        <f t="shared" si="5"/>
        <v>0</v>
      </c>
      <c r="I18" s="121">
        <f t="shared" si="5"/>
        <v>0</v>
      </c>
      <c r="J18" s="121">
        <f t="shared" si="5"/>
        <v>0</v>
      </c>
      <c r="K18" s="121">
        <f t="shared" si="5"/>
        <v>0</v>
      </c>
      <c r="L18" s="121">
        <f t="shared" si="5"/>
        <v>0</v>
      </c>
      <c r="M18" s="121">
        <f t="shared" si="5"/>
        <v>0</v>
      </c>
      <c r="N18" s="121">
        <f t="shared" si="5"/>
        <v>0</v>
      </c>
      <c r="O18" s="121">
        <f t="shared" si="5"/>
        <v>0</v>
      </c>
      <c r="P18" s="121">
        <f t="shared" si="5"/>
        <v>0</v>
      </c>
      <c r="Q18" s="121">
        <f t="shared" si="5"/>
        <v>0</v>
      </c>
      <c r="R18" s="121">
        <f t="shared" si="5"/>
        <v>0</v>
      </c>
      <c r="S18" s="121">
        <f t="shared" si="5"/>
        <v>0</v>
      </c>
      <c r="T18" s="121">
        <f t="shared" si="5"/>
        <v>0</v>
      </c>
      <c r="U18" s="121">
        <f t="shared" si="5"/>
        <v>0</v>
      </c>
      <c r="V18" s="121">
        <v>63714.31136</v>
      </c>
    </row>
    <row r="19" spans="1:22" ht="15" customHeight="1" x14ac:dyDescent="0.2">
      <c r="A19" s="120" t="s">
        <v>345</v>
      </c>
      <c r="B19" s="121">
        <f>IFERROR(HLOOKUP(B$6,[3]porobjeto!$E$13:$CL$25,[3]porobjeto!$A20,FALSE)/1000,0)</f>
        <v>0</v>
      </c>
      <c r="C19" s="121">
        <f>IFERROR(HLOOKUP(C$6,[3]porobjeto!$E$13:$CL$25,[3]porobjeto!$A20,FALSE)/1000,0)</f>
        <v>0</v>
      </c>
      <c r="D19" s="121">
        <f>IFERROR(HLOOKUP(D$6,[3]porobjeto!$E$13:$CL$25,[3]porobjeto!$A20,FALSE)/1000,0)</f>
        <v>0</v>
      </c>
      <c r="E19" s="121">
        <f>IFERROR(HLOOKUP(E$6,[3]porobjeto!$E$13:$CL$25,[3]porobjeto!$A20,FALSE)/1000,0)</f>
        <v>8806.9324049999996</v>
      </c>
      <c r="F19" s="121">
        <f>IFERROR(HLOOKUP(F$6,[3]porobjeto!$E$13:$CL$25,[3]porobjeto!$A20,FALSE)/1000,0)</f>
        <v>0</v>
      </c>
      <c r="G19" s="121">
        <f>IFERROR(HLOOKUP(G$6,[3]porobjeto!$E$13:$CL$25,[3]porobjeto!$A20,FALSE)/1000,0)</f>
        <v>0</v>
      </c>
      <c r="H19" s="121">
        <f>IFERROR(HLOOKUP(H$6,[3]porobjeto!$E$13:$CL$25,[3]porobjeto!$A20,FALSE)/1000,0)</f>
        <v>0</v>
      </c>
      <c r="I19" s="121">
        <f>IFERROR(HLOOKUP(I$6,[3]porobjeto!$E$13:$CL$25,[3]porobjeto!$A20,FALSE)/1000,0)</f>
        <v>0</v>
      </c>
      <c r="J19" s="121">
        <f>IFERROR(HLOOKUP(J$6,[3]porobjeto!$E$13:$CL$25,[3]porobjeto!$A20,FALSE)/1000,0)</f>
        <v>0</v>
      </c>
      <c r="K19" s="121">
        <f>IFERROR(HLOOKUP(K$6,[3]porobjeto!$E$13:$CL$25,[3]porobjeto!$A20,FALSE)/1000,0)</f>
        <v>0</v>
      </c>
      <c r="L19" s="121">
        <f>IFERROR(HLOOKUP(L$6,[3]porobjeto!$E$13:$CL$25,[3]porobjeto!$A20,FALSE)/1000,0)</f>
        <v>0</v>
      </c>
      <c r="M19" s="121">
        <f>IFERROR(HLOOKUP(M$6,[3]porobjeto!$E$13:$CL$25,[3]porobjeto!$A20,FALSE)/1000,0)</f>
        <v>0</v>
      </c>
      <c r="N19" s="121">
        <f>IFERROR(HLOOKUP(N$6,[3]porobjeto!$E$13:$CL$25,[3]porobjeto!$A20,FALSE)/1000,0)</f>
        <v>0</v>
      </c>
      <c r="O19" s="121">
        <f>IFERROR(HLOOKUP(O$6,[3]porobjeto!$E$13:$CL$25,[3]porobjeto!$A20,FALSE)/1000,0)</f>
        <v>0</v>
      </c>
      <c r="P19" s="121">
        <f>IFERROR(HLOOKUP(P$6,[3]porobjeto!$E$13:$CL$25,[3]porobjeto!$A20,FALSE)/1000,0)</f>
        <v>0</v>
      </c>
      <c r="Q19" s="121">
        <f>IFERROR(HLOOKUP(Q$6,[3]porobjeto!$E$13:$CL$25,[3]porobjeto!$A20,FALSE)/1000,0)</f>
        <v>0</v>
      </c>
      <c r="R19" s="121">
        <f>IFERROR(HLOOKUP(R$6,[3]porobjeto!$E$13:$CL$25,[3]porobjeto!$A20,FALSE)/1000,0)</f>
        <v>0</v>
      </c>
      <c r="S19" s="121">
        <f>IFERROR(HLOOKUP(S$6,[3]porobjeto!$E$13:$CL$25,[3]porobjeto!$A20,FALSE)/1000,0)</f>
        <v>0</v>
      </c>
      <c r="T19" s="121">
        <f>IFERROR(HLOOKUP(T$6,[3]porobjeto!$E$13:$CL$25,[3]porobjeto!$A20,FALSE)/1000,0)</f>
        <v>0</v>
      </c>
      <c r="U19" s="121">
        <f>IFERROR(HLOOKUP(U$6,[3]porobjeto!$E$13:$CL$25,[3]porobjeto!$A20,FALSE)/1000,0)</f>
        <v>0</v>
      </c>
      <c r="V19" s="121">
        <v>59016.738880000004</v>
      </c>
    </row>
    <row r="20" spans="1:22" ht="15" customHeight="1" x14ac:dyDescent="0.2">
      <c r="A20" s="120" t="s">
        <v>346</v>
      </c>
      <c r="B20" s="121">
        <f>IFERROR(HLOOKUP(B$6,[3]porobjeto!$E$13:$CL$25,[3]porobjeto!$A21,FALSE)/1000,0)</f>
        <v>0</v>
      </c>
      <c r="C20" s="121">
        <f>IFERROR(HLOOKUP(C$6,[3]porobjeto!$E$13:$CL$25,[3]porobjeto!$A21,FALSE)/1000,0)</f>
        <v>0</v>
      </c>
      <c r="D20" s="121">
        <f>IFERROR(HLOOKUP(D$6,[3]porobjeto!$E$13:$CL$25,[3]porobjeto!$A21,FALSE)/1000,0)</f>
        <v>0</v>
      </c>
      <c r="E20" s="121">
        <f>IFERROR(HLOOKUP(E$6,[3]porobjeto!$E$13:$CL$25,[3]porobjeto!$A21,FALSE)/1000,0)</f>
        <v>388.39409000000001</v>
      </c>
      <c r="F20" s="121">
        <f>IFERROR(HLOOKUP(F$6,[3]porobjeto!$E$13:$CL$25,[3]porobjeto!$A21,FALSE)/1000,0)</f>
        <v>0</v>
      </c>
      <c r="G20" s="121">
        <f>IFERROR(HLOOKUP(G$6,[3]porobjeto!$E$13:$CL$25,[3]porobjeto!$A21,FALSE)/1000,0)</f>
        <v>0</v>
      </c>
      <c r="H20" s="121">
        <f>IFERROR(HLOOKUP(H$6,[3]porobjeto!$E$13:$CL$25,[3]porobjeto!$A21,FALSE)/1000,0)</f>
        <v>0</v>
      </c>
      <c r="I20" s="121">
        <f>IFERROR(HLOOKUP(I$6,[3]porobjeto!$E$13:$CL$25,[3]porobjeto!$A21,FALSE)/1000,0)</f>
        <v>0</v>
      </c>
      <c r="J20" s="121">
        <f>IFERROR(HLOOKUP(J$6,[3]porobjeto!$E$13:$CL$25,[3]porobjeto!$A21,FALSE)/1000,0)</f>
        <v>0</v>
      </c>
      <c r="K20" s="121">
        <f>IFERROR(HLOOKUP(K$6,[3]porobjeto!$E$13:$CL$25,[3]porobjeto!$A21,FALSE)/1000,0)</f>
        <v>0</v>
      </c>
      <c r="L20" s="121">
        <f>IFERROR(HLOOKUP(L$6,[3]porobjeto!$E$13:$CL$25,[3]porobjeto!$A21,FALSE)/1000,0)</f>
        <v>0</v>
      </c>
      <c r="M20" s="121">
        <f>IFERROR(HLOOKUP(M$6,[3]porobjeto!$E$13:$CL$25,[3]porobjeto!$A21,FALSE)/1000,0)</f>
        <v>0</v>
      </c>
      <c r="N20" s="121">
        <f>IFERROR(HLOOKUP(N$6,[3]porobjeto!$E$13:$CL$25,[3]porobjeto!$A21,FALSE)/1000,0)</f>
        <v>0</v>
      </c>
      <c r="O20" s="121">
        <f>IFERROR(HLOOKUP(O$6,[3]porobjeto!$E$13:$CL$25,[3]porobjeto!$A21,FALSE)/1000,0)</f>
        <v>0</v>
      </c>
      <c r="P20" s="121">
        <f>IFERROR(HLOOKUP(P$6,[3]porobjeto!$E$13:$CL$25,[3]porobjeto!$A21,FALSE)/1000,0)</f>
        <v>0</v>
      </c>
      <c r="Q20" s="121">
        <f>IFERROR(HLOOKUP(Q$6,[3]porobjeto!$E$13:$CL$25,[3]porobjeto!$A21,FALSE)/1000,0)</f>
        <v>0</v>
      </c>
      <c r="R20" s="121">
        <f>IFERROR(HLOOKUP(R$6,[3]porobjeto!$E$13:$CL$25,[3]porobjeto!$A21,FALSE)/1000,0)</f>
        <v>0</v>
      </c>
      <c r="S20" s="121">
        <f>IFERROR(HLOOKUP(S$6,[3]porobjeto!$E$13:$CL$25,[3]porobjeto!$A21,FALSE)/1000,0)</f>
        <v>0</v>
      </c>
      <c r="T20" s="121">
        <f>IFERROR(HLOOKUP(T$6,[3]porobjeto!$E$13:$CL$25,[3]porobjeto!$A21,FALSE)/1000,0)</f>
        <v>0</v>
      </c>
      <c r="U20" s="121">
        <f>IFERROR(HLOOKUP(U$6,[3]porobjeto!$E$13:$CL$25,[3]porobjeto!$A21,FALSE)/1000,0)</f>
        <v>0</v>
      </c>
      <c r="V20" s="121">
        <v>4697.5724800000007</v>
      </c>
    </row>
    <row r="21" spans="1:22" ht="15" customHeight="1" x14ac:dyDescent="0.2">
      <c r="A21" s="179" t="s">
        <v>349</v>
      </c>
      <c r="B21" s="180">
        <f t="shared" ref="B21:U21" si="6">+B22+B25</f>
        <v>7603.3941600000007</v>
      </c>
      <c r="C21" s="180">
        <f t="shared" si="6"/>
        <v>36822.0462348</v>
      </c>
      <c r="D21" s="180">
        <f t="shared" si="6"/>
        <v>13121.258914199996</v>
      </c>
      <c r="E21" s="180">
        <f t="shared" si="6"/>
        <v>100009.73897920005</v>
      </c>
      <c r="F21" s="180">
        <f t="shared" si="6"/>
        <v>30810.554889999999</v>
      </c>
      <c r="G21" s="180">
        <f t="shared" si="6"/>
        <v>182453.28538380002</v>
      </c>
      <c r="H21" s="180">
        <f t="shared" si="6"/>
        <v>56078.570929999994</v>
      </c>
      <c r="I21" s="180">
        <f t="shared" si="6"/>
        <v>110073.9340464</v>
      </c>
      <c r="J21" s="180">
        <f t="shared" si="6"/>
        <v>23475.117130000002</v>
      </c>
      <c r="K21" s="180">
        <f t="shared" si="6"/>
        <v>22779.491966599999</v>
      </c>
      <c r="L21" s="180">
        <f t="shared" si="6"/>
        <v>26778.144073600011</v>
      </c>
      <c r="M21" s="180">
        <f t="shared" si="6"/>
        <v>12155.66834</v>
      </c>
      <c r="N21" s="180">
        <f t="shared" si="6"/>
        <v>5696.3237200000003</v>
      </c>
      <c r="O21" s="180">
        <f t="shared" si="6"/>
        <v>17783.051509199999</v>
      </c>
      <c r="P21" s="180">
        <f t="shared" si="6"/>
        <v>14379.683439999995</v>
      </c>
      <c r="Q21" s="180">
        <f t="shared" si="6"/>
        <v>44461.54218080001</v>
      </c>
      <c r="R21" s="180">
        <f t="shared" si="6"/>
        <v>14559.30069</v>
      </c>
      <c r="S21" s="180">
        <f t="shared" si="6"/>
        <v>7183.2348466000003</v>
      </c>
      <c r="T21" s="180">
        <f t="shared" si="6"/>
        <v>8602.7327300000015</v>
      </c>
      <c r="U21" s="180">
        <f t="shared" si="6"/>
        <v>16262.647331799995</v>
      </c>
      <c r="V21" s="180">
        <f>SUM('[3]556'!B21:V21)+SUM('55-2'!B21:U21)</f>
        <v>2608485.3088908005</v>
      </c>
    </row>
    <row r="22" spans="1:22" ht="15" customHeight="1" x14ac:dyDescent="0.2">
      <c r="A22" s="120" t="s">
        <v>344</v>
      </c>
      <c r="B22" s="121">
        <f t="shared" ref="B22:U22" si="7">+B23+B24</f>
        <v>1413.0729300000003</v>
      </c>
      <c r="C22" s="121">
        <f t="shared" si="7"/>
        <v>4953.4366599999994</v>
      </c>
      <c r="D22" s="121">
        <f t="shared" si="7"/>
        <v>4995.8769099999972</v>
      </c>
      <c r="E22" s="121">
        <f t="shared" si="7"/>
        <v>23707.54869280001</v>
      </c>
      <c r="F22" s="121">
        <f t="shared" si="7"/>
        <v>15991.415429999999</v>
      </c>
      <c r="G22" s="121">
        <f t="shared" si="7"/>
        <v>150394.85741700002</v>
      </c>
      <c r="H22" s="121">
        <f t="shared" si="7"/>
        <v>11884.503620000001</v>
      </c>
      <c r="I22" s="121">
        <f t="shared" si="7"/>
        <v>21857.99165059999</v>
      </c>
      <c r="J22" s="121">
        <f t="shared" si="7"/>
        <v>17596.575930000003</v>
      </c>
      <c r="K22" s="121">
        <f t="shared" si="7"/>
        <v>10508.986792600001</v>
      </c>
      <c r="L22" s="121">
        <f t="shared" si="7"/>
        <v>15404.802550000008</v>
      </c>
      <c r="M22" s="121">
        <f t="shared" si="7"/>
        <v>8628.03233</v>
      </c>
      <c r="N22" s="121">
        <f t="shared" si="7"/>
        <v>1746.5309800000002</v>
      </c>
      <c r="O22" s="121">
        <f t="shared" si="7"/>
        <v>14170.273311799998</v>
      </c>
      <c r="P22" s="121">
        <f t="shared" si="7"/>
        <v>308.02424999999994</v>
      </c>
      <c r="Q22" s="121">
        <f t="shared" si="7"/>
        <v>23090.857069000002</v>
      </c>
      <c r="R22" s="121">
        <f t="shared" si="7"/>
        <v>1910.6378499999998</v>
      </c>
      <c r="S22" s="121">
        <f t="shared" si="7"/>
        <v>756.75104379999993</v>
      </c>
      <c r="T22" s="121">
        <f t="shared" si="7"/>
        <v>4605.3314900000014</v>
      </c>
      <c r="U22" s="121">
        <f t="shared" si="7"/>
        <v>3561.2345415999989</v>
      </c>
      <c r="V22" s="121">
        <v>870050.04794000008</v>
      </c>
    </row>
    <row r="23" spans="1:22" ht="15" customHeight="1" x14ac:dyDescent="0.2">
      <c r="A23" s="120" t="s">
        <v>345</v>
      </c>
      <c r="B23" s="121">
        <f>IFERROR(HLOOKUP(B$6,[3]porobjeto!$E$13:$CL$25,[3]porobjeto!$A22,FALSE)/1000,0)</f>
        <v>1413.0729300000003</v>
      </c>
      <c r="C23" s="121">
        <f>IFERROR(HLOOKUP(C$6,[3]porobjeto!$E$13:$CL$25,[3]porobjeto!$A22,FALSE)/1000,0)</f>
        <v>3478.2044399999991</v>
      </c>
      <c r="D23" s="121">
        <f>IFERROR(HLOOKUP(D$6,[3]porobjeto!$E$13:$CL$25,[3]porobjeto!$A22,FALSE)/1000,0)</f>
        <v>4985.8769099999972</v>
      </c>
      <c r="E23" s="121">
        <f>IFERROR(HLOOKUP(E$6,[3]porobjeto!$E$13:$CL$25,[3]porobjeto!$A22,FALSE)/1000,0)</f>
        <v>23456.70738280001</v>
      </c>
      <c r="F23" s="121">
        <f>IFERROR(HLOOKUP(F$6,[3]porobjeto!$E$13:$CL$25,[3]porobjeto!$A22,FALSE)/1000,0)</f>
        <v>15935.387419999999</v>
      </c>
      <c r="G23" s="121">
        <f>IFERROR(HLOOKUP(G$6,[3]porobjeto!$E$13:$CL$25,[3]porobjeto!$A22,FALSE)/1000,0)</f>
        <v>150155.53831700003</v>
      </c>
      <c r="H23" s="121">
        <f>IFERROR(HLOOKUP(H$6,[3]porobjeto!$E$13:$CL$25,[3]porobjeto!$A22,FALSE)/1000,0)</f>
        <v>10666.229120000002</v>
      </c>
      <c r="I23" s="121">
        <f>IFERROR(HLOOKUP(I$6,[3]porobjeto!$E$13:$CL$25,[3]porobjeto!$A22,FALSE)/1000,0)</f>
        <v>21857.99165059999</v>
      </c>
      <c r="J23" s="121">
        <f>IFERROR(HLOOKUP(J$6,[3]porobjeto!$E$13:$CL$25,[3]porobjeto!$A22,FALSE)/1000,0)</f>
        <v>17590.710920000001</v>
      </c>
      <c r="K23" s="121">
        <f>IFERROR(HLOOKUP(K$6,[3]porobjeto!$E$13:$CL$25,[3]porobjeto!$A22,FALSE)/1000,0)</f>
        <v>10508.986792600001</v>
      </c>
      <c r="L23" s="121">
        <f>IFERROR(HLOOKUP(L$6,[3]porobjeto!$E$13:$CL$25,[3]porobjeto!$A22,FALSE)/1000,0)</f>
        <v>15029.545570000008</v>
      </c>
      <c r="M23" s="121">
        <f>IFERROR(HLOOKUP(M$6,[3]porobjeto!$E$13:$CL$25,[3]porobjeto!$A22,FALSE)/1000,0)</f>
        <v>8540.7339599999996</v>
      </c>
      <c r="N23" s="121">
        <f>IFERROR(HLOOKUP(N$6,[3]porobjeto!$E$13:$CL$25,[3]porobjeto!$A22,FALSE)/1000,0)</f>
        <v>1746.5309800000002</v>
      </c>
      <c r="O23" s="121">
        <f>IFERROR(HLOOKUP(O$6,[3]porobjeto!$E$13:$CL$25,[3]porobjeto!$A22,FALSE)/1000,0)</f>
        <v>12771.521621799997</v>
      </c>
      <c r="P23" s="121">
        <f>IFERROR(HLOOKUP(P$6,[3]porobjeto!$E$13:$CL$25,[3]porobjeto!$A22,FALSE)/1000,0)</f>
        <v>288.26261999999997</v>
      </c>
      <c r="Q23" s="121">
        <f>IFERROR(HLOOKUP(Q$6,[3]porobjeto!$E$13:$CL$25,[3]porobjeto!$A22,FALSE)/1000,0)</f>
        <v>22990.287622</v>
      </c>
      <c r="R23" s="121">
        <f>IFERROR(HLOOKUP(R$6,[3]porobjeto!$E$13:$CL$25,[3]porobjeto!$A22,FALSE)/1000,0)</f>
        <v>1910.6378499999998</v>
      </c>
      <c r="S23" s="121">
        <f>IFERROR(HLOOKUP(S$6,[3]porobjeto!$E$13:$CL$25,[3]porobjeto!$A22,FALSE)/1000,0)</f>
        <v>715.91754379999998</v>
      </c>
      <c r="T23" s="121">
        <f>IFERROR(HLOOKUP(T$6,[3]porobjeto!$E$13:$CL$25,[3]porobjeto!$A22,FALSE)/1000,0)</f>
        <v>4397.8696900000014</v>
      </c>
      <c r="U23" s="121">
        <f>IFERROR(HLOOKUP(U$6,[3]porobjeto!$E$13:$CL$25,[3]porobjeto!$A22,FALSE)/1000,0)</f>
        <v>3427.6911715999991</v>
      </c>
      <c r="V23" s="121">
        <v>804393.09278999991</v>
      </c>
    </row>
    <row r="24" spans="1:22" ht="15" customHeight="1" x14ac:dyDescent="0.2">
      <c r="A24" s="120" t="s">
        <v>346</v>
      </c>
      <c r="B24" s="121">
        <f>IFERROR(HLOOKUP(B$6,[3]porobjeto!$E$13:$CL$25,[3]porobjeto!$A23,FALSE)/1000,0)</f>
        <v>0</v>
      </c>
      <c r="C24" s="121">
        <f>IFERROR(HLOOKUP(C$6,[3]porobjeto!$E$13:$CL$25,[3]porobjeto!$A23,FALSE)/1000,0)</f>
        <v>1475.2322199999999</v>
      </c>
      <c r="D24" s="121">
        <f>IFERROR(HLOOKUP(D$6,[3]porobjeto!$E$13:$CL$25,[3]porobjeto!$A23,FALSE)/1000,0)</f>
        <v>10</v>
      </c>
      <c r="E24" s="121">
        <f>IFERROR(HLOOKUP(E$6,[3]porobjeto!$E$13:$CL$25,[3]porobjeto!$A23,FALSE)/1000,0)</f>
        <v>250.84130999999999</v>
      </c>
      <c r="F24" s="121">
        <f>IFERROR(HLOOKUP(F$6,[3]porobjeto!$E$13:$CL$25,[3]porobjeto!$A23,FALSE)/1000,0)</f>
        <v>56.028010000000002</v>
      </c>
      <c r="G24" s="121">
        <f>IFERROR(HLOOKUP(G$6,[3]porobjeto!$E$13:$CL$25,[3]porobjeto!$A23,FALSE)/1000,0)</f>
        <v>239.31909999999999</v>
      </c>
      <c r="H24" s="121">
        <f>IFERROR(HLOOKUP(H$6,[3]porobjeto!$E$13:$CL$25,[3]porobjeto!$A23,FALSE)/1000,0)</f>
        <v>1218.2745000000002</v>
      </c>
      <c r="I24" s="121">
        <f>IFERROR(HLOOKUP(I$6,[3]porobjeto!$E$13:$CL$25,[3]porobjeto!$A23,FALSE)/1000,0)</f>
        <v>0</v>
      </c>
      <c r="J24" s="121">
        <f>IFERROR(HLOOKUP(J$6,[3]porobjeto!$E$13:$CL$25,[3]porobjeto!$A23,FALSE)/1000,0)</f>
        <v>5.8650099999999998</v>
      </c>
      <c r="K24" s="121">
        <f>IFERROR(HLOOKUP(K$6,[3]porobjeto!$E$13:$CL$25,[3]porobjeto!$A23,FALSE)/1000,0)</f>
        <v>0</v>
      </c>
      <c r="L24" s="121">
        <f>IFERROR(HLOOKUP(L$6,[3]porobjeto!$E$13:$CL$25,[3]porobjeto!$A23,FALSE)/1000,0)</f>
        <v>375.25697999999994</v>
      </c>
      <c r="M24" s="121">
        <f>IFERROR(HLOOKUP(M$6,[3]porobjeto!$E$13:$CL$25,[3]porobjeto!$A23,FALSE)/1000,0)</f>
        <v>87.298369999999991</v>
      </c>
      <c r="N24" s="121">
        <f>IFERROR(HLOOKUP(N$6,[3]porobjeto!$E$13:$CL$25,[3]porobjeto!$A23,FALSE)/1000,0)</f>
        <v>0</v>
      </c>
      <c r="O24" s="121">
        <f>IFERROR(HLOOKUP(O$6,[3]porobjeto!$E$13:$CL$25,[3]porobjeto!$A23,FALSE)/1000,0)</f>
        <v>1398.7516900000003</v>
      </c>
      <c r="P24" s="121">
        <f>IFERROR(HLOOKUP(P$6,[3]porobjeto!$E$13:$CL$25,[3]porobjeto!$A23,FALSE)/1000,0)</f>
        <v>19.761629999999997</v>
      </c>
      <c r="Q24" s="121">
        <f>IFERROR(HLOOKUP(Q$6,[3]porobjeto!$E$13:$CL$25,[3]porobjeto!$A23,FALSE)/1000,0)</f>
        <v>100.569447</v>
      </c>
      <c r="R24" s="121">
        <f>IFERROR(HLOOKUP(R$6,[3]porobjeto!$E$13:$CL$25,[3]porobjeto!$A23,FALSE)/1000,0)</f>
        <v>0</v>
      </c>
      <c r="S24" s="121">
        <f>IFERROR(HLOOKUP(S$6,[3]porobjeto!$E$13:$CL$25,[3]porobjeto!$A23,FALSE)/1000,0)</f>
        <v>40.833500000000001</v>
      </c>
      <c r="T24" s="121">
        <f>IFERROR(HLOOKUP(T$6,[3]porobjeto!$E$13:$CL$25,[3]porobjeto!$A23,FALSE)/1000,0)</f>
        <v>207.46179999999998</v>
      </c>
      <c r="U24" s="121">
        <f>IFERROR(HLOOKUP(U$6,[3]porobjeto!$E$13:$CL$25,[3]porobjeto!$A23,FALSE)/1000,0)</f>
        <v>133.54336999999998</v>
      </c>
      <c r="V24" s="121">
        <v>65656.955149999994</v>
      </c>
    </row>
    <row r="25" spans="1:22" ht="15" customHeight="1" x14ac:dyDescent="0.2">
      <c r="A25" s="120" t="s">
        <v>347</v>
      </c>
      <c r="B25" s="121">
        <f t="shared" ref="B25:U25" si="8">+B26+B27</f>
        <v>6190.3212300000005</v>
      </c>
      <c r="C25" s="121">
        <f t="shared" si="8"/>
        <v>31868.609574800001</v>
      </c>
      <c r="D25" s="121">
        <f t="shared" si="8"/>
        <v>8125.3820041999998</v>
      </c>
      <c r="E25" s="121">
        <f t="shared" si="8"/>
        <v>76302.190286400029</v>
      </c>
      <c r="F25" s="121">
        <f t="shared" si="8"/>
        <v>14819.139460000002</v>
      </c>
      <c r="G25" s="121">
        <f t="shared" si="8"/>
        <v>32058.427966799998</v>
      </c>
      <c r="H25" s="121">
        <f t="shared" si="8"/>
        <v>44194.067309999991</v>
      </c>
      <c r="I25" s="121">
        <f t="shared" si="8"/>
        <v>88215.942395800012</v>
      </c>
      <c r="J25" s="121">
        <f t="shared" si="8"/>
        <v>5878.5412000000006</v>
      </c>
      <c r="K25" s="121">
        <f t="shared" si="8"/>
        <v>12270.505173999998</v>
      </c>
      <c r="L25" s="121">
        <f t="shared" si="8"/>
        <v>11373.341523600004</v>
      </c>
      <c r="M25" s="121">
        <f t="shared" si="8"/>
        <v>3527.6360099999997</v>
      </c>
      <c r="N25" s="121">
        <f t="shared" si="8"/>
        <v>3949.7927400000003</v>
      </c>
      <c r="O25" s="121">
        <f t="shared" si="8"/>
        <v>3612.7781974000004</v>
      </c>
      <c r="P25" s="121">
        <f t="shared" si="8"/>
        <v>14071.659189999995</v>
      </c>
      <c r="Q25" s="121">
        <f t="shared" si="8"/>
        <v>21370.685111800005</v>
      </c>
      <c r="R25" s="121">
        <f t="shared" si="8"/>
        <v>12648.662840000001</v>
      </c>
      <c r="S25" s="121">
        <f t="shared" si="8"/>
        <v>6426.4838028000004</v>
      </c>
      <c r="T25" s="121">
        <f t="shared" si="8"/>
        <v>3997.4012400000001</v>
      </c>
      <c r="U25" s="121">
        <f t="shared" si="8"/>
        <v>12701.412790199996</v>
      </c>
      <c r="V25" s="121">
        <v>1956006.3067900001</v>
      </c>
    </row>
    <row r="26" spans="1:22" ht="15" customHeight="1" x14ac:dyDescent="0.2">
      <c r="A26" s="120" t="s">
        <v>345</v>
      </c>
      <c r="B26" s="121">
        <f>IFERROR(HLOOKUP(B$6,[3]porobjeto!$E$13:$CL$25,[3]porobjeto!$A24,FALSE)/1000,0)</f>
        <v>6178.7743600000003</v>
      </c>
      <c r="C26" s="121">
        <f>IFERROR(HLOOKUP(C$6,[3]porobjeto!$E$13:$CL$25,[3]porobjeto!$A24,FALSE)/1000,0)</f>
        <v>31249.566884800002</v>
      </c>
      <c r="D26" s="121">
        <f>IFERROR(HLOOKUP(D$6,[3]porobjeto!$E$13:$CL$25,[3]porobjeto!$A24,FALSE)/1000,0)</f>
        <v>8125.3820041999998</v>
      </c>
      <c r="E26" s="121">
        <f>IFERROR(HLOOKUP(E$6,[3]porobjeto!$E$13:$CL$25,[3]porobjeto!$A24,FALSE)/1000,0)</f>
        <v>74169.572996400035</v>
      </c>
      <c r="F26" s="121">
        <f>IFERROR(HLOOKUP(F$6,[3]porobjeto!$E$13:$CL$25,[3]porobjeto!$A24,FALSE)/1000,0)</f>
        <v>14803.974420000002</v>
      </c>
      <c r="G26" s="121">
        <f>IFERROR(HLOOKUP(G$6,[3]porobjeto!$E$13:$CL$25,[3]porobjeto!$A24,FALSE)/1000,0)</f>
        <v>31373.375966799998</v>
      </c>
      <c r="H26" s="121">
        <f>IFERROR(HLOOKUP(H$6,[3]porobjeto!$E$13:$CL$25,[3]porobjeto!$A24,FALSE)/1000,0)</f>
        <v>38710.604289999988</v>
      </c>
      <c r="I26" s="121">
        <f>IFERROR(HLOOKUP(I$6,[3]porobjeto!$E$13:$CL$25,[3]porobjeto!$A24,FALSE)/1000,0)</f>
        <v>83373.330225800019</v>
      </c>
      <c r="J26" s="121">
        <f>IFERROR(HLOOKUP(J$6,[3]porobjeto!$E$13:$CL$25,[3]porobjeto!$A24,FALSE)/1000,0)</f>
        <v>5878.5412000000006</v>
      </c>
      <c r="K26" s="121">
        <f>IFERROR(HLOOKUP(K$6,[3]porobjeto!$E$13:$CL$25,[3]porobjeto!$A24,FALSE)/1000,0)</f>
        <v>12270.505173999998</v>
      </c>
      <c r="L26" s="121">
        <f>IFERROR(HLOOKUP(L$6,[3]porobjeto!$E$13:$CL$25,[3]porobjeto!$A24,FALSE)/1000,0)</f>
        <v>10812.925230000004</v>
      </c>
      <c r="M26" s="121">
        <f>IFERROR(HLOOKUP(M$6,[3]porobjeto!$E$13:$CL$25,[3]porobjeto!$A24,FALSE)/1000,0)</f>
        <v>3354.9869199999998</v>
      </c>
      <c r="N26" s="121">
        <f>IFERROR(HLOOKUP(N$6,[3]porobjeto!$E$13:$CL$25,[3]porobjeto!$A24,FALSE)/1000,0)</f>
        <v>3948.8758700000003</v>
      </c>
      <c r="O26" s="121">
        <f>IFERROR(HLOOKUP(O$6,[3]porobjeto!$E$13:$CL$25,[3]porobjeto!$A24,FALSE)/1000,0)</f>
        <v>2982.9967774000006</v>
      </c>
      <c r="P26" s="121">
        <f>IFERROR(HLOOKUP(P$6,[3]porobjeto!$E$13:$CL$25,[3]porobjeto!$A24,FALSE)/1000,0)</f>
        <v>13971.779059999995</v>
      </c>
      <c r="Q26" s="121">
        <f>IFERROR(HLOOKUP(Q$6,[3]porobjeto!$E$13:$CL$25,[3]porobjeto!$A24,FALSE)/1000,0)</f>
        <v>21182.733900800005</v>
      </c>
      <c r="R26" s="121">
        <f>IFERROR(HLOOKUP(R$6,[3]porobjeto!$E$13:$CL$25,[3]porobjeto!$A24,FALSE)/1000,0)</f>
        <v>11889.224998200001</v>
      </c>
      <c r="S26" s="121">
        <f>IFERROR(HLOOKUP(S$6,[3]porobjeto!$E$13:$CL$25,[3]porobjeto!$A24,FALSE)/1000,0)</f>
        <v>6397.7631228</v>
      </c>
      <c r="T26" s="121">
        <f>IFERROR(HLOOKUP(T$6,[3]porobjeto!$E$13:$CL$25,[3]porobjeto!$A24,FALSE)/1000,0)</f>
        <v>3910.9552400000002</v>
      </c>
      <c r="U26" s="121">
        <f>IFERROR(HLOOKUP(U$6,[3]porobjeto!$E$13:$CL$25,[3]porobjeto!$A24,FALSE)/1000,0)</f>
        <v>10618.800245199996</v>
      </c>
      <c r="V26" s="121">
        <v>1799433.5974900001</v>
      </c>
    </row>
    <row r="27" spans="1:22" ht="15" customHeight="1" x14ac:dyDescent="0.2">
      <c r="A27" s="120" t="s">
        <v>346</v>
      </c>
      <c r="B27" s="121">
        <f>IFERROR(HLOOKUP(B$6,[3]porobjeto!$E$13:$CL$25,[3]porobjeto!$A25,FALSE)/1000,0)</f>
        <v>11.54687</v>
      </c>
      <c r="C27" s="121">
        <f>IFERROR(HLOOKUP(C$6,[3]porobjeto!$E$13:$CL$25,[3]porobjeto!$A25,FALSE)/1000,0)</f>
        <v>619.04268999999999</v>
      </c>
      <c r="D27" s="121">
        <f>IFERROR(HLOOKUP(D$6,[3]porobjeto!$E$13:$CL$25,[3]porobjeto!$A25,FALSE)/1000,0)</f>
        <v>0</v>
      </c>
      <c r="E27" s="121">
        <f>IFERROR(HLOOKUP(E$6,[3]porobjeto!$E$13:$CL$25,[3]porobjeto!$A25,FALSE)/1000,0)</f>
        <v>2132.6172900000001</v>
      </c>
      <c r="F27" s="121">
        <f>IFERROR(HLOOKUP(F$6,[3]porobjeto!$E$13:$CL$25,[3]porobjeto!$A25,FALSE)/1000,0)</f>
        <v>15.165040000000001</v>
      </c>
      <c r="G27" s="121">
        <f>IFERROR(HLOOKUP(G$6,[3]porobjeto!$E$13:$CL$25,[3]porobjeto!$A25,FALSE)/1000,0)</f>
        <v>685.05200000000002</v>
      </c>
      <c r="H27" s="121">
        <f>IFERROR(HLOOKUP(H$6,[3]porobjeto!$E$13:$CL$25,[3]porobjeto!$A25,FALSE)/1000,0)</f>
        <v>5483.4630200000011</v>
      </c>
      <c r="I27" s="121">
        <f>IFERROR(HLOOKUP(I$6,[3]porobjeto!$E$13:$CL$25,[3]porobjeto!$A25,FALSE)/1000,0)</f>
        <v>4842.6121699999985</v>
      </c>
      <c r="J27" s="121">
        <f>IFERROR(HLOOKUP(J$6,[3]porobjeto!$E$13:$CL$25,[3]porobjeto!$A25,FALSE)/1000,0)</f>
        <v>0</v>
      </c>
      <c r="K27" s="121">
        <f>IFERROR(HLOOKUP(K$6,[3]porobjeto!$E$13:$CL$25,[3]porobjeto!$A25,FALSE)/1000,0)</f>
        <v>0</v>
      </c>
      <c r="L27" s="121">
        <f>IFERROR(HLOOKUP(L$6,[3]porobjeto!$E$13:$CL$25,[3]porobjeto!$A25,FALSE)/1000,0)</f>
        <v>560.41629360000002</v>
      </c>
      <c r="M27" s="121">
        <f>IFERROR(HLOOKUP(M$6,[3]porobjeto!$E$13:$CL$25,[3]porobjeto!$A25,FALSE)/1000,0)</f>
        <v>172.64909</v>
      </c>
      <c r="N27" s="121">
        <f>IFERROR(HLOOKUP(N$6,[3]porobjeto!$E$13:$CL$25,[3]porobjeto!$A25,FALSE)/1000,0)</f>
        <v>0.91686999999999996</v>
      </c>
      <c r="O27" s="121">
        <f>IFERROR(HLOOKUP(O$6,[3]porobjeto!$E$13:$CL$25,[3]porobjeto!$A25,FALSE)/1000,0)</f>
        <v>629.78141999999991</v>
      </c>
      <c r="P27" s="121">
        <f>IFERROR(HLOOKUP(P$6,[3]porobjeto!$E$13:$CL$25,[3]porobjeto!$A25,FALSE)/1000,0)</f>
        <v>99.880130000000008</v>
      </c>
      <c r="Q27" s="121">
        <f>IFERROR(HLOOKUP(Q$6,[3]porobjeto!$E$13:$CL$25,[3]porobjeto!$A25,FALSE)/1000,0)</f>
        <v>187.95121099999997</v>
      </c>
      <c r="R27" s="121">
        <f>IFERROR(HLOOKUP(R$6,[3]porobjeto!$E$13:$CL$25,[3]porobjeto!$A25,FALSE)/1000,0)</f>
        <v>759.4378418</v>
      </c>
      <c r="S27" s="121">
        <f>IFERROR(HLOOKUP(S$6,[3]porobjeto!$E$13:$CL$25,[3]porobjeto!$A25,FALSE)/1000,0)</f>
        <v>28.720680000000002</v>
      </c>
      <c r="T27" s="121">
        <f>IFERROR(HLOOKUP(T$6,[3]porobjeto!$E$13:$CL$25,[3]porobjeto!$A25,FALSE)/1000,0)</f>
        <v>86.445999999999998</v>
      </c>
      <c r="U27" s="121">
        <f>IFERROR(HLOOKUP(U$6,[3]porobjeto!$E$13:$CL$25,[3]porobjeto!$A25,FALSE)/1000,0)</f>
        <v>2082.6125450000004</v>
      </c>
      <c r="V27" s="121">
        <v>156572.70930000002</v>
      </c>
    </row>
    <row r="28" spans="1:22" ht="15" customHeight="1" x14ac:dyDescent="0.2">
      <c r="A28" s="179" t="s">
        <v>350</v>
      </c>
      <c r="B28" s="180">
        <f t="shared" ref="B28:U28" si="9">+B29+B34+B38+B41+B46</f>
        <v>1068.5477945999999</v>
      </c>
      <c r="C28" s="180">
        <f t="shared" si="9"/>
        <v>20393.534776800003</v>
      </c>
      <c r="D28" s="180">
        <f t="shared" si="9"/>
        <v>3138.6323200000002</v>
      </c>
      <c r="E28" s="180">
        <f t="shared" si="9"/>
        <v>25595.377810400001</v>
      </c>
      <c r="F28" s="180">
        <f t="shared" si="9"/>
        <v>20103.6611562</v>
      </c>
      <c r="G28" s="180">
        <f t="shared" si="9"/>
        <v>5069.7630800000015</v>
      </c>
      <c r="H28" s="180">
        <f t="shared" si="9"/>
        <v>7251.0161299999982</v>
      </c>
      <c r="I28" s="180">
        <f t="shared" si="9"/>
        <v>28236.339622200008</v>
      </c>
      <c r="J28" s="180">
        <f t="shared" si="9"/>
        <v>84981.849320000008</v>
      </c>
      <c r="K28" s="180">
        <f t="shared" si="9"/>
        <v>16618.651827799997</v>
      </c>
      <c r="L28" s="180">
        <f t="shared" si="9"/>
        <v>13478.612122200002</v>
      </c>
      <c r="M28" s="180">
        <f t="shared" si="9"/>
        <v>17301.81047</v>
      </c>
      <c r="N28" s="180">
        <f t="shared" si="9"/>
        <v>8149.2409187999992</v>
      </c>
      <c r="O28" s="180">
        <f t="shared" si="9"/>
        <v>5037.3868856000008</v>
      </c>
      <c r="P28" s="180">
        <f t="shared" si="9"/>
        <v>6980.0303100000001</v>
      </c>
      <c r="Q28" s="180">
        <f t="shared" si="9"/>
        <v>30156.867838800001</v>
      </c>
      <c r="R28" s="180">
        <f t="shared" si="9"/>
        <v>34381.882354599999</v>
      </c>
      <c r="S28" s="180">
        <f t="shared" si="9"/>
        <v>12889.204328999998</v>
      </c>
      <c r="T28" s="180">
        <f t="shared" si="9"/>
        <v>2243.6827899999998</v>
      </c>
      <c r="U28" s="180">
        <f t="shared" si="9"/>
        <v>5568.2292636000002</v>
      </c>
      <c r="V28" s="180">
        <f>SUM('[3]556'!B28:V28)+SUM('55-2'!B28:U28)</f>
        <v>1135839.5367769997</v>
      </c>
    </row>
    <row r="29" spans="1:22" ht="15" customHeight="1" x14ac:dyDescent="0.2">
      <c r="A29" s="120" t="s">
        <v>351</v>
      </c>
      <c r="B29" s="121">
        <f t="shared" ref="B29:U29" si="10">SUM(B30:B33)</f>
        <v>915.69132459999992</v>
      </c>
      <c r="C29" s="121">
        <f t="shared" si="10"/>
        <v>18899.283186800003</v>
      </c>
      <c r="D29" s="121">
        <f t="shared" si="10"/>
        <v>3138.6323200000002</v>
      </c>
      <c r="E29" s="121">
        <f t="shared" si="10"/>
        <v>25354.094420400001</v>
      </c>
      <c r="F29" s="121">
        <f t="shared" si="10"/>
        <v>19462.0162862</v>
      </c>
      <c r="G29" s="121">
        <f t="shared" si="10"/>
        <v>4939.4485600000016</v>
      </c>
      <c r="H29" s="121">
        <f t="shared" si="10"/>
        <v>6962.7542099999982</v>
      </c>
      <c r="I29" s="121">
        <f t="shared" si="10"/>
        <v>28236.339622200008</v>
      </c>
      <c r="J29" s="121">
        <f t="shared" si="10"/>
        <v>41464.054090000005</v>
      </c>
      <c r="K29" s="121">
        <f t="shared" si="10"/>
        <v>16595.220331599998</v>
      </c>
      <c r="L29" s="121">
        <f t="shared" si="10"/>
        <v>12076.766642200002</v>
      </c>
      <c r="M29" s="121">
        <f t="shared" si="10"/>
        <v>17087.753499999999</v>
      </c>
      <c r="N29" s="121">
        <f t="shared" si="10"/>
        <v>4353.0133387999995</v>
      </c>
      <c r="O29" s="121">
        <f t="shared" si="10"/>
        <v>2118.8702155999999</v>
      </c>
      <c r="P29" s="121">
        <f t="shared" si="10"/>
        <v>6649.0624800000005</v>
      </c>
      <c r="Q29" s="121">
        <f t="shared" si="10"/>
        <v>29663.108656</v>
      </c>
      <c r="R29" s="121">
        <f t="shared" si="10"/>
        <v>34381.882354599999</v>
      </c>
      <c r="S29" s="121">
        <f t="shared" si="10"/>
        <v>12889.204328999998</v>
      </c>
      <c r="T29" s="121">
        <f t="shared" si="10"/>
        <v>1727.38609</v>
      </c>
      <c r="U29" s="121">
        <f t="shared" si="10"/>
        <v>3415.8896870000003</v>
      </c>
      <c r="V29" s="121">
        <v>1042856.64165</v>
      </c>
    </row>
    <row r="30" spans="1:22" ht="15" customHeight="1" x14ac:dyDescent="0.2">
      <c r="A30" s="120" t="s">
        <v>352</v>
      </c>
      <c r="B30" s="121">
        <f>IFERROR(HLOOKUP(B$6,[3]porobjeto!$D$37:$BW$53,[3]porobjeto!$A38,FALSE)/1000,0)</f>
        <v>0</v>
      </c>
      <c r="C30" s="121">
        <f>IFERROR(HLOOKUP(C$6,[3]porobjeto!$D$37:$BW$53,[3]porobjeto!$A38,FALSE)/1000,0)</f>
        <v>932.14846</v>
      </c>
      <c r="D30" s="121">
        <f>IFERROR(HLOOKUP(D$6,[3]porobjeto!$D$37:$BW$53,[3]porobjeto!$A38,FALSE)/1000,0)</f>
        <v>0</v>
      </c>
      <c r="E30" s="121">
        <f>IFERROR(HLOOKUP(E$6,[3]porobjeto!$D$37:$BW$53,[3]porobjeto!$A38,FALSE)/1000,0)</f>
        <v>312.02307000000002</v>
      </c>
      <c r="F30" s="121">
        <f>IFERROR(HLOOKUP(F$6,[3]porobjeto!$D$37:$BW$53,[3]porobjeto!$A38,FALSE)/1000,0)</f>
        <v>335.82973000000004</v>
      </c>
      <c r="G30" s="121">
        <f>IFERROR(HLOOKUP(G$6,[3]porobjeto!$D$37:$BW$53,[3]porobjeto!$A38,FALSE)/1000,0)</f>
        <v>0</v>
      </c>
      <c r="H30" s="121">
        <f>IFERROR(HLOOKUP(H$6,[3]porobjeto!$D$37:$BW$53,[3]porobjeto!$A38,FALSE)/1000,0)</f>
        <v>4.9093999999999998</v>
      </c>
      <c r="I30" s="121">
        <f>IFERROR(HLOOKUP(I$6,[3]porobjeto!$D$37:$BW$53,[3]porobjeto!$A38,FALSE)/1000,0)</f>
        <v>15068.002032600003</v>
      </c>
      <c r="J30" s="121">
        <f>IFERROR(HLOOKUP(J$6,[3]porobjeto!$D$37:$BW$53,[3]porobjeto!$A38,FALSE)/1000,0)</f>
        <v>662.81653000000006</v>
      </c>
      <c r="K30" s="121">
        <f>IFERROR(HLOOKUP(K$6,[3]porobjeto!$D$37:$BW$53,[3]porobjeto!$A38,FALSE)/1000,0)</f>
        <v>523.89215559999991</v>
      </c>
      <c r="L30" s="121">
        <f>IFERROR(HLOOKUP(L$6,[3]porobjeto!$D$37:$BW$53,[3]porobjeto!$A38,FALSE)/1000,0)</f>
        <v>1316.4229499999999</v>
      </c>
      <c r="M30" s="121">
        <f>IFERROR(HLOOKUP(M$6,[3]porobjeto!$D$37:$BW$53,[3]porobjeto!$A38,FALSE)/1000,0)</f>
        <v>287.1224532</v>
      </c>
      <c r="N30" s="121">
        <f>IFERROR(HLOOKUP(N$6,[3]porobjeto!$D$37:$BW$53,[3]porobjeto!$A38,FALSE)/1000,0)</f>
        <v>157.2627</v>
      </c>
      <c r="O30" s="121">
        <f>IFERROR(HLOOKUP(O$6,[3]porobjeto!$D$37:$BW$53,[3]porobjeto!$A38,FALSE)/1000,0)</f>
        <v>0</v>
      </c>
      <c r="P30" s="121">
        <f>IFERROR(HLOOKUP(P$6,[3]porobjeto!$D$37:$BW$53,[3]porobjeto!$A38,FALSE)/1000,0)</f>
        <v>129.11250000000001</v>
      </c>
      <c r="Q30" s="121">
        <f>IFERROR(HLOOKUP(Q$6,[3]porobjeto!$D$37:$BW$53,[3]porobjeto!$A38,FALSE)/1000,0)</f>
        <v>1121.9464782</v>
      </c>
      <c r="R30" s="121">
        <f>IFERROR(HLOOKUP(R$6,[3]porobjeto!$D$37:$BW$53,[3]porobjeto!$A38,FALSE)/1000,0)</f>
        <v>714.4049253999998</v>
      </c>
      <c r="S30" s="121">
        <f>IFERROR(HLOOKUP(S$6,[3]porobjeto!$D$37:$BW$53,[3]porobjeto!$A38,FALSE)/1000,0)</f>
        <v>0</v>
      </c>
      <c r="T30" s="121">
        <f>IFERROR(HLOOKUP(T$6,[3]porobjeto!$D$37:$BW$53,[3]porobjeto!$A38,FALSE)/1000,0)</f>
        <v>0</v>
      </c>
      <c r="U30" s="121">
        <f>IFERROR(HLOOKUP(U$6,[3]porobjeto!$D$37:$BW$53,[3]porobjeto!$A38,FALSE)/1000,0)</f>
        <v>190.88532999999998</v>
      </c>
      <c r="V30" s="121">
        <v>42939.147130000005</v>
      </c>
    </row>
    <row r="31" spans="1:22" ht="15" customHeight="1" x14ac:dyDescent="0.2">
      <c r="A31" s="120" t="s">
        <v>353</v>
      </c>
      <c r="B31" s="121">
        <f>IFERROR(HLOOKUP(B$6,[3]porobjeto!$D$37:$BW$53,[3]porobjeto!$A39,FALSE)/1000,0)</f>
        <v>726.78274359999989</v>
      </c>
      <c r="C31" s="121">
        <f>IFERROR(HLOOKUP(C$6,[3]porobjeto!$D$37:$BW$53,[3]porobjeto!$A39,FALSE)/1000,0)</f>
        <v>11741.408616800003</v>
      </c>
      <c r="D31" s="121">
        <f>IFERROR(HLOOKUP(D$6,[3]porobjeto!$D$37:$BW$53,[3]porobjeto!$A39,FALSE)/1000,0)</f>
        <v>2109.576</v>
      </c>
      <c r="E31" s="121">
        <f>IFERROR(HLOOKUP(E$6,[3]porobjeto!$D$37:$BW$53,[3]porobjeto!$A39,FALSE)/1000,0)</f>
        <v>3409.4275194000006</v>
      </c>
      <c r="F31" s="121">
        <f>IFERROR(HLOOKUP(F$6,[3]porobjeto!$D$37:$BW$53,[3]porobjeto!$A39,FALSE)/1000,0)</f>
        <v>4287.8055199999999</v>
      </c>
      <c r="G31" s="121">
        <f>IFERROR(HLOOKUP(G$6,[3]porobjeto!$D$37:$BW$53,[3]porobjeto!$A39,FALSE)/1000,0)</f>
        <v>3286.8536200000017</v>
      </c>
      <c r="H31" s="121">
        <f>IFERROR(HLOOKUP(H$6,[3]porobjeto!$D$37:$BW$53,[3]porobjeto!$A39,FALSE)/1000,0)</f>
        <v>5406.9565899999989</v>
      </c>
      <c r="I31" s="121">
        <f>IFERROR(HLOOKUP(I$6,[3]porobjeto!$D$37:$BW$53,[3]porobjeto!$A39,FALSE)/1000,0)</f>
        <v>3730.3688500000003</v>
      </c>
      <c r="J31" s="121">
        <f>IFERROR(HLOOKUP(J$6,[3]porobjeto!$D$37:$BW$53,[3]porobjeto!$A39,FALSE)/1000,0)</f>
        <v>20466.763599999998</v>
      </c>
      <c r="K31" s="121">
        <f>IFERROR(HLOOKUP(K$6,[3]porobjeto!$D$37:$BW$53,[3]porobjeto!$A39,FALSE)/1000,0)</f>
        <v>8752.8479147999988</v>
      </c>
      <c r="L31" s="121">
        <f>IFERROR(HLOOKUP(L$6,[3]porobjeto!$D$37:$BW$53,[3]porobjeto!$A39,FALSE)/1000,0)</f>
        <v>5221.6799286000014</v>
      </c>
      <c r="M31" s="121">
        <f>IFERROR(HLOOKUP(M$6,[3]porobjeto!$D$37:$BW$53,[3]porobjeto!$A39,FALSE)/1000,0)</f>
        <v>2498.8498499999996</v>
      </c>
      <c r="N31" s="121">
        <f>IFERROR(HLOOKUP(N$6,[3]porobjeto!$D$37:$BW$53,[3]porobjeto!$A39,FALSE)/1000,0)</f>
        <v>891.81097879999993</v>
      </c>
      <c r="O31" s="121">
        <f>IFERROR(HLOOKUP(O$6,[3]porobjeto!$D$37:$BW$53,[3]porobjeto!$A39,FALSE)/1000,0)</f>
        <v>1608.8307799999998</v>
      </c>
      <c r="P31" s="121">
        <f>IFERROR(HLOOKUP(P$6,[3]porobjeto!$D$37:$BW$53,[3]porobjeto!$A39,FALSE)/1000,0)</f>
        <v>1224.5046199999999</v>
      </c>
      <c r="Q31" s="121">
        <f>IFERROR(HLOOKUP(Q$6,[3]porobjeto!$D$37:$BW$53,[3]porobjeto!$A39,FALSE)/1000,0)</f>
        <v>12510.085157400001</v>
      </c>
      <c r="R31" s="121">
        <f>IFERROR(HLOOKUP(R$6,[3]porobjeto!$D$37:$BW$53,[3]porobjeto!$A39,FALSE)/1000,0)</f>
        <v>20638.299555199999</v>
      </c>
      <c r="S31" s="121">
        <f>IFERROR(HLOOKUP(S$6,[3]porobjeto!$D$37:$BW$53,[3]porobjeto!$A39,FALSE)/1000,0)</f>
        <v>5934.7920269999995</v>
      </c>
      <c r="T31" s="121">
        <f>IFERROR(HLOOKUP(T$6,[3]porobjeto!$D$37:$BW$53,[3]porobjeto!$A39,FALSE)/1000,0)</f>
        <v>1280.693</v>
      </c>
      <c r="U31" s="121">
        <f>IFERROR(HLOOKUP(U$6,[3]porobjeto!$D$37:$BW$53,[3]porobjeto!$A39,FALSE)/1000,0)</f>
        <v>2369.6839600000003</v>
      </c>
      <c r="V31" s="121">
        <v>506599.26227999997</v>
      </c>
    </row>
    <row r="32" spans="1:22" ht="15" customHeight="1" x14ac:dyDescent="0.2">
      <c r="A32" s="120" t="s">
        <v>354</v>
      </c>
      <c r="B32" s="121">
        <f>IFERROR(HLOOKUP(B$6,[3]porobjeto!$D$37:$BW$53,[3]porobjeto!$A40,FALSE)/1000,0)</f>
        <v>0</v>
      </c>
      <c r="C32" s="121">
        <f>IFERROR(HLOOKUP(C$6,[3]porobjeto!$D$37:$BW$53,[3]porobjeto!$A40,FALSE)/1000,0)</f>
        <v>2778.5407</v>
      </c>
      <c r="D32" s="121">
        <f>IFERROR(HLOOKUP(D$6,[3]porobjeto!$D$37:$BW$53,[3]porobjeto!$A40,FALSE)/1000,0)</f>
        <v>703.08888999999999</v>
      </c>
      <c r="E32" s="121">
        <f>IFERROR(HLOOKUP(E$6,[3]porobjeto!$D$37:$BW$53,[3]porobjeto!$A40,FALSE)/1000,0)</f>
        <v>4852.4430700000003</v>
      </c>
      <c r="F32" s="121">
        <f>IFERROR(HLOOKUP(F$6,[3]porobjeto!$D$37:$BW$53,[3]porobjeto!$A40,FALSE)/1000,0)</f>
        <v>3568.0238100000006</v>
      </c>
      <c r="G32" s="121">
        <f>IFERROR(HLOOKUP(G$6,[3]porobjeto!$D$37:$BW$53,[3]porobjeto!$A40,FALSE)/1000,0)</f>
        <v>0</v>
      </c>
      <c r="H32" s="121">
        <f>IFERROR(HLOOKUP(H$6,[3]porobjeto!$D$37:$BW$53,[3]porobjeto!$A40,FALSE)/1000,0)</f>
        <v>1278.5300199999999</v>
      </c>
      <c r="I32" s="121">
        <f>IFERROR(HLOOKUP(I$6,[3]porobjeto!$D$37:$BW$53,[3]porobjeto!$A40,FALSE)/1000,0)</f>
        <v>7374.8140096000016</v>
      </c>
      <c r="J32" s="121">
        <f>IFERROR(HLOOKUP(J$6,[3]porobjeto!$D$37:$BW$53,[3]porobjeto!$A40,FALSE)/1000,0)</f>
        <v>1927.5292899999999</v>
      </c>
      <c r="K32" s="121">
        <f>IFERROR(HLOOKUP(K$6,[3]porobjeto!$D$37:$BW$53,[3]porobjeto!$A40,FALSE)/1000,0)</f>
        <v>6655.342958199999</v>
      </c>
      <c r="L32" s="121">
        <f>IFERROR(HLOOKUP(L$6,[3]porobjeto!$D$37:$BW$53,[3]porobjeto!$A40,FALSE)/1000,0)</f>
        <v>3933.6564836000002</v>
      </c>
      <c r="M32" s="121">
        <f>IFERROR(HLOOKUP(M$6,[3]porobjeto!$D$37:$BW$53,[3]porobjeto!$A40,FALSE)/1000,0)</f>
        <v>2229.1450199999995</v>
      </c>
      <c r="N32" s="121">
        <f>IFERROR(HLOOKUP(N$6,[3]porobjeto!$D$37:$BW$53,[3]porobjeto!$A40,FALSE)/1000,0)</f>
        <v>1501.3144199999997</v>
      </c>
      <c r="O32" s="121">
        <f>IFERROR(HLOOKUP(O$6,[3]porobjeto!$D$37:$BW$53,[3]porobjeto!$A40,FALSE)/1000,0)</f>
        <v>247.90297560000002</v>
      </c>
      <c r="P32" s="121">
        <f>IFERROR(HLOOKUP(P$6,[3]porobjeto!$D$37:$BW$53,[3]porobjeto!$A40,FALSE)/1000,0)</f>
        <v>732.20605</v>
      </c>
      <c r="Q32" s="121">
        <f>IFERROR(HLOOKUP(Q$6,[3]porobjeto!$D$37:$BW$53,[3]porobjeto!$A40,FALSE)/1000,0)</f>
        <v>7037.2488151999996</v>
      </c>
      <c r="R32" s="121">
        <f>IFERROR(HLOOKUP(R$6,[3]porobjeto!$D$37:$BW$53,[3]porobjeto!$A40,FALSE)/1000,0)</f>
        <v>10543.720574000001</v>
      </c>
      <c r="S32" s="121">
        <f>IFERROR(HLOOKUP(S$6,[3]porobjeto!$D$37:$BW$53,[3]porobjeto!$A40,FALSE)/1000,0)</f>
        <v>5886.2527119999995</v>
      </c>
      <c r="T32" s="121">
        <f>IFERROR(HLOOKUP(T$6,[3]porobjeto!$D$37:$BW$53,[3]porobjeto!$A40,FALSE)/1000,0)</f>
        <v>190.58653000000001</v>
      </c>
      <c r="U32" s="121">
        <f>IFERROR(HLOOKUP(U$6,[3]porobjeto!$D$37:$BW$53,[3]porobjeto!$A40,FALSE)/1000,0)</f>
        <v>840.62318999999991</v>
      </c>
      <c r="V32" s="121">
        <v>242105.11695</v>
      </c>
    </row>
    <row r="33" spans="1:22" ht="15" customHeight="1" x14ac:dyDescent="0.2">
      <c r="A33" s="120" t="s">
        <v>355</v>
      </c>
      <c r="B33" s="121">
        <f>IFERROR(HLOOKUP(B$6,[3]porobjeto!$D$37:$BW$53,[3]porobjeto!$A41,FALSE)/1000,0)</f>
        <v>188.90858099999997</v>
      </c>
      <c r="C33" s="121">
        <f>IFERROR(HLOOKUP(C$6,[3]porobjeto!$D$37:$BW$53,[3]porobjeto!$A41,FALSE)/1000,0)</f>
        <v>3447.1854099999991</v>
      </c>
      <c r="D33" s="121">
        <f>IFERROR(HLOOKUP(D$6,[3]porobjeto!$D$37:$BW$53,[3]porobjeto!$A41,FALSE)/1000,0)</f>
        <v>325.96742999999998</v>
      </c>
      <c r="E33" s="121">
        <f>IFERROR(HLOOKUP(E$6,[3]porobjeto!$D$37:$BW$53,[3]porobjeto!$A41,FALSE)/1000,0)</f>
        <v>16780.200761</v>
      </c>
      <c r="F33" s="121">
        <f>IFERROR(HLOOKUP(F$6,[3]porobjeto!$D$37:$BW$53,[3]porobjeto!$A41,FALSE)/1000,0)</f>
        <v>11270.3572262</v>
      </c>
      <c r="G33" s="121">
        <f>IFERROR(HLOOKUP(G$6,[3]porobjeto!$D$37:$BW$53,[3]porobjeto!$A41,FALSE)/1000,0)</f>
        <v>1652.59494</v>
      </c>
      <c r="H33" s="121">
        <f>IFERROR(HLOOKUP(H$6,[3]porobjeto!$D$37:$BW$53,[3]porobjeto!$A41,FALSE)/1000,0)</f>
        <v>272.35820000000001</v>
      </c>
      <c r="I33" s="121">
        <f>IFERROR(HLOOKUP(I$6,[3]porobjeto!$D$37:$BW$53,[3]porobjeto!$A41,FALSE)/1000,0)</f>
        <v>2063.1547300000002</v>
      </c>
      <c r="J33" s="121">
        <f>IFERROR(HLOOKUP(J$6,[3]porobjeto!$D$37:$BW$53,[3]porobjeto!$A41,FALSE)/1000,0)</f>
        <v>18406.944670000008</v>
      </c>
      <c r="K33" s="121">
        <f>IFERROR(HLOOKUP(K$6,[3]porobjeto!$D$37:$BW$53,[3]porobjeto!$A41,FALSE)/1000,0)</f>
        <v>663.13730299999997</v>
      </c>
      <c r="L33" s="121">
        <f>IFERROR(HLOOKUP(L$6,[3]porobjeto!$D$37:$BW$53,[3]porobjeto!$A41,FALSE)/1000,0)</f>
        <v>1605.00728</v>
      </c>
      <c r="M33" s="121">
        <f>IFERROR(HLOOKUP(M$6,[3]porobjeto!$D$37:$BW$53,[3]porobjeto!$A41,FALSE)/1000,0)</f>
        <v>12072.636176799999</v>
      </c>
      <c r="N33" s="121">
        <f>IFERROR(HLOOKUP(N$6,[3]porobjeto!$D$37:$BW$53,[3]porobjeto!$A41,FALSE)/1000,0)</f>
        <v>1802.6252399999998</v>
      </c>
      <c r="O33" s="121">
        <f>IFERROR(HLOOKUP(O$6,[3]porobjeto!$D$37:$BW$53,[3]porobjeto!$A41,FALSE)/1000,0)</f>
        <v>262.13646</v>
      </c>
      <c r="P33" s="121">
        <f>IFERROR(HLOOKUP(P$6,[3]porobjeto!$D$37:$BW$53,[3]porobjeto!$A41,FALSE)/1000,0)</f>
        <v>4563.2393100000008</v>
      </c>
      <c r="Q33" s="121">
        <f>IFERROR(HLOOKUP(Q$6,[3]porobjeto!$D$37:$BW$53,[3]porobjeto!$A41,FALSE)/1000,0)</f>
        <v>8993.8282051999995</v>
      </c>
      <c r="R33" s="121">
        <f>IFERROR(HLOOKUP(R$6,[3]porobjeto!$D$37:$BW$53,[3]porobjeto!$A41,FALSE)/1000,0)</f>
        <v>2485.4573</v>
      </c>
      <c r="S33" s="121">
        <f>IFERROR(HLOOKUP(S$6,[3]porobjeto!$D$37:$BW$53,[3]porobjeto!$A41,FALSE)/1000,0)</f>
        <v>1068.1595899999998</v>
      </c>
      <c r="T33" s="121">
        <f>IFERROR(HLOOKUP(T$6,[3]porobjeto!$D$37:$BW$53,[3]porobjeto!$A41,FALSE)/1000,0)</f>
        <v>256.10656</v>
      </c>
      <c r="U33" s="121">
        <f>IFERROR(HLOOKUP(U$6,[3]porobjeto!$D$37:$BW$53,[3]porobjeto!$A41,FALSE)/1000,0)</f>
        <v>14.697207000000001</v>
      </c>
      <c r="V33" s="121">
        <v>251213.11528999999</v>
      </c>
    </row>
    <row r="34" spans="1:22" ht="15" customHeight="1" x14ac:dyDescent="0.2">
      <c r="A34" s="120" t="s">
        <v>292</v>
      </c>
      <c r="B34" s="121">
        <f t="shared" ref="B34:U34" si="11">SUM(B35:B37)</f>
        <v>0</v>
      </c>
      <c r="C34" s="121">
        <f t="shared" si="11"/>
        <v>1494.2515899999999</v>
      </c>
      <c r="D34" s="121">
        <f t="shared" si="11"/>
        <v>0</v>
      </c>
      <c r="E34" s="121">
        <f t="shared" si="11"/>
        <v>82.811049999999994</v>
      </c>
      <c r="F34" s="121">
        <f t="shared" si="11"/>
        <v>0</v>
      </c>
      <c r="G34" s="121">
        <f t="shared" si="11"/>
        <v>130.31452000000002</v>
      </c>
      <c r="H34" s="121">
        <f t="shared" si="11"/>
        <v>156.32709999999997</v>
      </c>
      <c r="I34" s="121">
        <f t="shared" si="11"/>
        <v>0</v>
      </c>
      <c r="J34" s="121">
        <f t="shared" si="11"/>
        <v>43507.438499999997</v>
      </c>
      <c r="K34" s="121">
        <f t="shared" si="11"/>
        <v>23.431496200000002</v>
      </c>
      <c r="L34" s="121">
        <f t="shared" si="11"/>
        <v>1401.84548</v>
      </c>
      <c r="M34" s="121">
        <f t="shared" si="11"/>
        <v>214.05696999999998</v>
      </c>
      <c r="N34" s="121">
        <f t="shared" si="11"/>
        <v>3135.1353199999999</v>
      </c>
      <c r="O34" s="121">
        <f t="shared" si="11"/>
        <v>2918.5166700000004</v>
      </c>
      <c r="P34" s="121">
        <f t="shared" si="11"/>
        <v>330.96782999999999</v>
      </c>
      <c r="Q34" s="121">
        <f t="shared" si="11"/>
        <v>493.75918280000002</v>
      </c>
      <c r="R34" s="121">
        <f t="shared" si="11"/>
        <v>0</v>
      </c>
      <c r="S34" s="121">
        <f t="shared" si="11"/>
        <v>0</v>
      </c>
      <c r="T34" s="121">
        <f t="shared" si="11"/>
        <v>516.29669999999999</v>
      </c>
      <c r="U34" s="121">
        <f t="shared" si="11"/>
        <v>2152.3395766000003</v>
      </c>
      <c r="V34" s="121">
        <v>146082.25966000001</v>
      </c>
    </row>
    <row r="35" spans="1:22" ht="15" customHeight="1" x14ac:dyDescent="0.2">
      <c r="A35" s="120" t="s">
        <v>353</v>
      </c>
      <c r="B35" s="121">
        <f>IFERROR(HLOOKUP(B$6,[3]porobjeto!$D$37:$BW$53,[3]porobjeto!$A42,FALSE)/1000,0)</f>
        <v>0</v>
      </c>
      <c r="C35" s="121">
        <f>IFERROR(HLOOKUP(C$6,[3]porobjeto!$D$37:$BW$53,[3]porobjeto!$A42,FALSE)/1000,0)</f>
        <v>727.47378999999989</v>
      </c>
      <c r="D35" s="121">
        <f>IFERROR(HLOOKUP(D$6,[3]porobjeto!$D$37:$BW$53,[3]porobjeto!$A42,FALSE)/1000,0)</f>
        <v>0</v>
      </c>
      <c r="E35" s="121">
        <f>IFERROR(HLOOKUP(E$6,[3]porobjeto!$D$37:$BW$53,[3]porobjeto!$A42,FALSE)/1000,0)</f>
        <v>48.98948</v>
      </c>
      <c r="F35" s="121">
        <f>IFERROR(HLOOKUP(F$6,[3]porobjeto!$D$37:$BW$53,[3]porobjeto!$A42,FALSE)/1000,0)</f>
        <v>0</v>
      </c>
      <c r="G35" s="121">
        <f>IFERROR(HLOOKUP(G$6,[3]porobjeto!$D$37:$BW$53,[3]porobjeto!$A42,FALSE)/1000,0)</f>
        <v>0</v>
      </c>
      <c r="H35" s="121">
        <f>IFERROR(HLOOKUP(H$6,[3]porobjeto!$D$37:$BW$53,[3]porobjeto!$A42,FALSE)/1000,0)</f>
        <v>60.986009999999993</v>
      </c>
      <c r="I35" s="121">
        <f>IFERROR(HLOOKUP(I$6,[3]porobjeto!$D$37:$BW$53,[3]porobjeto!$A42,FALSE)/1000,0)</f>
        <v>0</v>
      </c>
      <c r="J35" s="121">
        <f>IFERROR(HLOOKUP(J$6,[3]porobjeto!$D$37:$BW$53,[3]porobjeto!$A42,FALSE)/1000,0)</f>
        <v>12464.049999999997</v>
      </c>
      <c r="K35" s="121">
        <f>IFERROR(HLOOKUP(K$6,[3]porobjeto!$D$37:$BW$53,[3]porobjeto!$A42,FALSE)/1000,0)</f>
        <v>0</v>
      </c>
      <c r="L35" s="121">
        <f>IFERROR(HLOOKUP(L$6,[3]porobjeto!$D$37:$BW$53,[3]porobjeto!$A42,FALSE)/1000,0)</f>
        <v>567.49693000000013</v>
      </c>
      <c r="M35" s="121">
        <f>IFERROR(HLOOKUP(M$6,[3]porobjeto!$D$37:$BW$53,[3]porobjeto!$A42,FALSE)/1000,0)</f>
        <v>14.756309999999999</v>
      </c>
      <c r="N35" s="121">
        <f>IFERROR(HLOOKUP(N$6,[3]porobjeto!$D$37:$BW$53,[3]porobjeto!$A42,FALSE)/1000,0)</f>
        <v>819.41009999999972</v>
      </c>
      <c r="O35" s="121">
        <f>IFERROR(HLOOKUP(O$6,[3]porobjeto!$D$37:$BW$53,[3]porobjeto!$A42,FALSE)/1000,0)</f>
        <v>705.80651999999998</v>
      </c>
      <c r="P35" s="121">
        <f>IFERROR(HLOOKUP(P$6,[3]porobjeto!$D$37:$BW$53,[3]porobjeto!$A42,FALSE)/1000,0)</f>
        <v>134.51464999999999</v>
      </c>
      <c r="Q35" s="121">
        <f>IFERROR(HLOOKUP(Q$6,[3]porobjeto!$D$37:$BW$53,[3]porobjeto!$A42,FALSE)/1000,0)</f>
        <v>117.61197</v>
      </c>
      <c r="R35" s="121">
        <f>IFERROR(HLOOKUP(R$6,[3]porobjeto!$D$37:$BW$53,[3]porobjeto!$A42,FALSE)/1000,0)</f>
        <v>0</v>
      </c>
      <c r="S35" s="121">
        <f>IFERROR(HLOOKUP(S$6,[3]porobjeto!$D$37:$BW$53,[3]porobjeto!$A42,FALSE)/1000,0)</f>
        <v>0</v>
      </c>
      <c r="T35" s="121">
        <f>IFERROR(HLOOKUP(T$6,[3]porobjeto!$D$37:$BW$53,[3]porobjeto!$A42,FALSE)/1000,0)</f>
        <v>260.6336</v>
      </c>
      <c r="U35" s="121">
        <f>IFERROR(HLOOKUP(U$6,[3]porobjeto!$D$37:$BW$53,[3]porobjeto!$A42,FALSE)/1000,0)</f>
        <v>1004.6969466</v>
      </c>
      <c r="V35" s="121">
        <v>79213.648509999999</v>
      </c>
    </row>
    <row r="36" spans="1:22" ht="15" customHeight="1" x14ac:dyDescent="0.2">
      <c r="A36" s="120" t="s">
        <v>355</v>
      </c>
      <c r="B36" s="121">
        <f>IFERROR(HLOOKUP(B$6,[3]porobjeto!$D$37:$BW$53,[3]porobjeto!$A43,FALSE)/1000,0)</f>
        <v>0</v>
      </c>
      <c r="C36" s="121">
        <f>IFERROR(HLOOKUP(C$6,[3]porobjeto!$D$37:$BW$53,[3]porobjeto!$A43,FALSE)/1000,0)</f>
        <v>358.58262999999999</v>
      </c>
      <c r="D36" s="121">
        <f>IFERROR(HLOOKUP(D$6,[3]porobjeto!$D$37:$BW$53,[3]porobjeto!$A43,FALSE)/1000,0)</f>
        <v>0</v>
      </c>
      <c r="E36" s="121">
        <f>IFERROR(HLOOKUP(E$6,[3]porobjeto!$D$37:$BW$53,[3]porobjeto!$A43,FALSE)/1000,0)</f>
        <v>33.821570000000001</v>
      </c>
      <c r="F36" s="121">
        <f>IFERROR(HLOOKUP(F$6,[3]porobjeto!$D$37:$BW$53,[3]porobjeto!$A43,FALSE)/1000,0)</f>
        <v>0</v>
      </c>
      <c r="G36" s="121">
        <f>IFERROR(HLOOKUP(G$6,[3]porobjeto!$D$37:$BW$53,[3]porobjeto!$A43,FALSE)/1000,0)</f>
        <v>130.31452000000002</v>
      </c>
      <c r="H36" s="121">
        <f>IFERROR(HLOOKUP(H$6,[3]porobjeto!$D$37:$BW$53,[3]porobjeto!$A43,FALSE)/1000,0)</f>
        <v>93.552589999999995</v>
      </c>
      <c r="I36" s="121">
        <f>IFERROR(HLOOKUP(I$6,[3]porobjeto!$D$37:$BW$53,[3]porobjeto!$A43,FALSE)/1000,0)</f>
        <v>0</v>
      </c>
      <c r="J36" s="121">
        <f>IFERROR(HLOOKUP(J$6,[3]porobjeto!$D$37:$BW$53,[3]porobjeto!$A43,FALSE)/1000,0)</f>
        <v>16658.339420000004</v>
      </c>
      <c r="K36" s="121">
        <f>IFERROR(HLOOKUP(K$6,[3]porobjeto!$D$37:$BW$53,[3]porobjeto!$A43,FALSE)/1000,0)</f>
        <v>0</v>
      </c>
      <c r="L36" s="121">
        <f>IFERROR(HLOOKUP(L$6,[3]porobjeto!$D$37:$BW$53,[3]porobjeto!$A43,FALSE)/1000,0)</f>
        <v>558.63712999999996</v>
      </c>
      <c r="M36" s="121">
        <f>IFERROR(HLOOKUP(M$6,[3]porobjeto!$D$37:$BW$53,[3]porobjeto!$A43,FALSE)/1000,0)</f>
        <v>199.30065999999999</v>
      </c>
      <c r="N36" s="121">
        <f>IFERROR(HLOOKUP(N$6,[3]porobjeto!$D$37:$BW$53,[3]porobjeto!$A43,FALSE)/1000,0)</f>
        <v>2199.0576300000002</v>
      </c>
      <c r="O36" s="121">
        <f>IFERROR(HLOOKUP(O$6,[3]porobjeto!$D$37:$BW$53,[3]porobjeto!$A43,FALSE)/1000,0)</f>
        <v>1729.8018700000002</v>
      </c>
      <c r="P36" s="121">
        <f>IFERROR(HLOOKUP(P$6,[3]porobjeto!$D$37:$BW$53,[3]porobjeto!$A43,FALSE)/1000,0)</f>
        <v>163.77071000000001</v>
      </c>
      <c r="Q36" s="121">
        <f>IFERROR(HLOOKUP(Q$6,[3]porobjeto!$D$37:$BW$53,[3]porobjeto!$A43,FALSE)/1000,0)</f>
        <v>376.14721280000003</v>
      </c>
      <c r="R36" s="121">
        <f>IFERROR(HLOOKUP(R$6,[3]porobjeto!$D$37:$BW$53,[3]porobjeto!$A43,FALSE)/1000,0)</f>
        <v>0</v>
      </c>
      <c r="S36" s="121">
        <f>IFERROR(HLOOKUP(S$6,[3]porobjeto!$D$37:$BW$53,[3]porobjeto!$A43,FALSE)/1000,0)</f>
        <v>0</v>
      </c>
      <c r="T36" s="121">
        <f>IFERROR(HLOOKUP(T$6,[3]porobjeto!$D$37:$BW$53,[3]porobjeto!$A43,FALSE)/1000,0)</f>
        <v>0</v>
      </c>
      <c r="U36" s="121">
        <f>IFERROR(HLOOKUP(U$6,[3]porobjeto!$D$37:$BW$53,[3]porobjeto!$A43,FALSE)/1000,0)</f>
        <v>1066.5865100000001</v>
      </c>
      <c r="V36" s="121">
        <v>44844.12644</v>
      </c>
    </row>
    <row r="37" spans="1:22" ht="15" customHeight="1" x14ac:dyDescent="0.2">
      <c r="A37" s="120" t="s">
        <v>356</v>
      </c>
      <c r="B37" s="121">
        <f>IFERROR(HLOOKUP(B$6,[3]porobjeto!$D$37:$BW$53,[3]porobjeto!$A44,FALSE)/1000,0)</f>
        <v>0</v>
      </c>
      <c r="C37" s="121">
        <f>IFERROR(HLOOKUP(C$6,[3]porobjeto!$D$37:$BW$53,[3]porobjeto!$A44,FALSE)/1000,0)</f>
        <v>408.19516999999996</v>
      </c>
      <c r="D37" s="121">
        <f>IFERROR(HLOOKUP(D$6,[3]porobjeto!$D$37:$BW$53,[3]porobjeto!$A44,FALSE)/1000,0)</f>
        <v>0</v>
      </c>
      <c r="E37" s="121">
        <f>IFERROR(HLOOKUP(E$6,[3]porobjeto!$D$37:$BW$53,[3]porobjeto!$A44,FALSE)/1000,0)</f>
        <v>0</v>
      </c>
      <c r="F37" s="121">
        <f>IFERROR(HLOOKUP(F$6,[3]porobjeto!$D$37:$BW$53,[3]porobjeto!$A44,FALSE)/1000,0)</f>
        <v>0</v>
      </c>
      <c r="G37" s="121">
        <f>IFERROR(HLOOKUP(G$6,[3]porobjeto!$D$37:$BW$53,[3]porobjeto!$A44,FALSE)/1000,0)</f>
        <v>0</v>
      </c>
      <c r="H37" s="121">
        <f>IFERROR(HLOOKUP(H$6,[3]porobjeto!$D$37:$BW$53,[3]porobjeto!$A44,FALSE)/1000,0)</f>
        <v>1.7885</v>
      </c>
      <c r="I37" s="121">
        <f>IFERROR(HLOOKUP(I$6,[3]porobjeto!$D$37:$BW$53,[3]porobjeto!$A44,FALSE)/1000,0)</f>
        <v>0</v>
      </c>
      <c r="J37" s="121">
        <f>IFERROR(HLOOKUP(J$6,[3]porobjeto!$D$37:$BW$53,[3]porobjeto!$A44,FALSE)/1000,0)</f>
        <v>14385.049079999999</v>
      </c>
      <c r="K37" s="121">
        <f>IFERROR(HLOOKUP(K$6,[3]porobjeto!$D$37:$BW$53,[3]porobjeto!$A44,FALSE)/1000,0)</f>
        <v>23.431496200000002</v>
      </c>
      <c r="L37" s="121">
        <f>IFERROR(HLOOKUP(L$6,[3]porobjeto!$D$37:$BW$53,[3]porobjeto!$A44,FALSE)/1000,0)</f>
        <v>275.71141999999998</v>
      </c>
      <c r="M37" s="121">
        <f>IFERROR(HLOOKUP(M$6,[3]porobjeto!$D$37:$BW$53,[3]porobjeto!$A44,FALSE)/1000,0)</f>
        <v>0</v>
      </c>
      <c r="N37" s="121">
        <f>IFERROR(HLOOKUP(N$6,[3]porobjeto!$D$37:$BW$53,[3]porobjeto!$A44,FALSE)/1000,0)</f>
        <v>116.66758999999998</v>
      </c>
      <c r="O37" s="121">
        <f>IFERROR(HLOOKUP(O$6,[3]porobjeto!$D$37:$BW$53,[3]porobjeto!$A44,FALSE)/1000,0)</f>
        <v>482.90828000000005</v>
      </c>
      <c r="P37" s="121">
        <f>IFERROR(HLOOKUP(P$6,[3]porobjeto!$D$37:$BW$53,[3]porobjeto!$A44,FALSE)/1000,0)</f>
        <v>32.682470000000002</v>
      </c>
      <c r="Q37" s="121">
        <f>IFERROR(HLOOKUP(Q$6,[3]porobjeto!$D$37:$BW$53,[3]porobjeto!$A44,FALSE)/1000,0)</f>
        <v>0</v>
      </c>
      <c r="R37" s="121">
        <f>IFERROR(HLOOKUP(R$6,[3]porobjeto!$D$37:$BW$53,[3]porobjeto!$A44,FALSE)/1000,0)</f>
        <v>0</v>
      </c>
      <c r="S37" s="121">
        <f>IFERROR(HLOOKUP(S$6,[3]porobjeto!$D$37:$BW$53,[3]porobjeto!$A44,FALSE)/1000,0)</f>
        <v>0</v>
      </c>
      <c r="T37" s="121">
        <f>IFERROR(HLOOKUP(T$6,[3]porobjeto!$D$37:$BW$53,[3]porobjeto!$A44,FALSE)/1000,0)</f>
        <v>255.66310000000001</v>
      </c>
      <c r="U37" s="121">
        <f>IFERROR(HLOOKUP(U$6,[3]porobjeto!$D$37:$BW$53,[3]porobjeto!$A44,FALSE)/1000,0)</f>
        <v>81.056119999999993</v>
      </c>
      <c r="V37" s="121">
        <v>22024.484710000001</v>
      </c>
    </row>
    <row r="38" spans="1:22" ht="15" customHeight="1" x14ac:dyDescent="0.2">
      <c r="A38" s="168" t="s">
        <v>357</v>
      </c>
      <c r="B38" s="121">
        <f t="shared" ref="B38:U38" si="12">SUM(B39:B40)</f>
        <v>0</v>
      </c>
      <c r="C38" s="121">
        <f t="shared" si="12"/>
        <v>0</v>
      </c>
      <c r="D38" s="121">
        <f t="shared" si="12"/>
        <v>0</v>
      </c>
      <c r="E38" s="121">
        <f t="shared" si="12"/>
        <v>0</v>
      </c>
      <c r="F38" s="121">
        <f t="shared" si="12"/>
        <v>0</v>
      </c>
      <c r="G38" s="121">
        <f t="shared" si="12"/>
        <v>0</v>
      </c>
      <c r="H38" s="121">
        <f t="shared" si="12"/>
        <v>131.93482</v>
      </c>
      <c r="I38" s="121">
        <f t="shared" si="12"/>
        <v>0</v>
      </c>
      <c r="J38" s="121">
        <f t="shared" si="12"/>
        <v>0</v>
      </c>
      <c r="K38" s="121">
        <f t="shared" si="12"/>
        <v>0</v>
      </c>
      <c r="L38" s="121">
        <f t="shared" si="12"/>
        <v>0</v>
      </c>
      <c r="M38" s="121">
        <f t="shared" si="12"/>
        <v>0</v>
      </c>
      <c r="N38" s="121">
        <f t="shared" si="12"/>
        <v>661.09226000000001</v>
      </c>
      <c r="O38" s="121">
        <f t="shared" si="12"/>
        <v>0</v>
      </c>
      <c r="P38" s="121">
        <f t="shared" si="12"/>
        <v>0</v>
      </c>
      <c r="Q38" s="121">
        <f t="shared" si="12"/>
        <v>0</v>
      </c>
      <c r="R38" s="121">
        <f t="shared" si="12"/>
        <v>0</v>
      </c>
      <c r="S38" s="121">
        <f t="shared" si="12"/>
        <v>0</v>
      </c>
      <c r="T38" s="121">
        <f t="shared" si="12"/>
        <v>0</v>
      </c>
      <c r="U38" s="121">
        <f t="shared" si="12"/>
        <v>0</v>
      </c>
      <c r="V38" s="121">
        <v>1175.34022</v>
      </c>
    </row>
    <row r="39" spans="1:22" ht="15" customHeight="1" x14ac:dyDescent="0.2">
      <c r="A39" s="120" t="s">
        <v>353</v>
      </c>
      <c r="B39" s="121">
        <f>IFERROR(HLOOKUP(B$6,[3]porobjeto!$D$37:$BW$53,[3]porobjeto!$A45,FALSE)/1000,0)</f>
        <v>0</v>
      </c>
      <c r="C39" s="121">
        <f>IFERROR(HLOOKUP(C$6,[3]porobjeto!$D$37:$BW$53,[3]porobjeto!$A45,FALSE)/1000,0)</f>
        <v>0</v>
      </c>
      <c r="D39" s="121">
        <f>IFERROR(HLOOKUP(D$6,[3]porobjeto!$D$37:$BW$53,[3]porobjeto!$A45,FALSE)/1000,0)</f>
        <v>0</v>
      </c>
      <c r="E39" s="121">
        <f>IFERROR(HLOOKUP(E$6,[3]porobjeto!$D$37:$BW$53,[3]porobjeto!$A45,FALSE)/1000,0)</f>
        <v>0</v>
      </c>
      <c r="F39" s="121">
        <f>IFERROR(HLOOKUP(F$6,[3]porobjeto!$D$37:$BW$53,[3]porobjeto!$A45,FALSE)/1000,0)</f>
        <v>0</v>
      </c>
      <c r="G39" s="121">
        <f>IFERROR(HLOOKUP(G$6,[3]porobjeto!$D$37:$BW$53,[3]porobjeto!$A45,FALSE)/1000,0)</f>
        <v>0</v>
      </c>
      <c r="H39" s="121">
        <f>IFERROR(HLOOKUP(H$6,[3]porobjeto!$D$37:$BW$53,[3]porobjeto!$A45,FALSE)/1000,0)</f>
        <v>97.163660000000007</v>
      </c>
      <c r="I39" s="121">
        <f>IFERROR(HLOOKUP(I$6,[3]porobjeto!$D$37:$BW$53,[3]porobjeto!$A45,FALSE)/1000,0)</f>
        <v>0</v>
      </c>
      <c r="J39" s="121">
        <f>IFERROR(HLOOKUP(J$6,[3]porobjeto!$D$37:$BW$53,[3]porobjeto!$A45,FALSE)/1000,0)</f>
        <v>0</v>
      </c>
      <c r="K39" s="121">
        <f>IFERROR(HLOOKUP(K$6,[3]porobjeto!$D$37:$BW$53,[3]porobjeto!$A45,FALSE)/1000,0)</f>
        <v>0</v>
      </c>
      <c r="L39" s="121">
        <f>IFERROR(HLOOKUP(L$6,[3]porobjeto!$D$37:$BW$53,[3]porobjeto!$A45,FALSE)/1000,0)</f>
        <v>0</v>
      </c>
      <c r="M39" s="121">
        <f>IFERROR(HLOOKUP(M$6,[3]porobjeto!$D$37:$BW$53,[3]porobjeto!$A45,FALSE)/1000,0)</f>
        <v>0</v>
      </c>
      <c r="N39" s="121">
        <f>IFERROR(HLOOKUP(N$6,[3]porobjeto!$D$37:$BW$53,[3]porobjeto!$A45,FALSE)/1000,0)</f>
        <v>185.55592999999999</v>
      </c>
      <c r="O39" s="121">
        <f>IFERROR(HLOOKUP(O$6,[3]porobjeto!$D$37:$BW$53,[3]porobjeto!$A45,FALSE)/1000,0)</f>
        <v>0</v>
      </c>
      <c r="P39" s="121">
        <f>IFERROR(HLOOKUP(P$6,[3]porobjeto!$D$37:$BW$53,[3]porobjeto!$A45,FALSE)/1000,0)</f>
        <v>0</v>
      </c>
      <c r="Q39" s="121">
        <f>IFERROR(HLOOKUP(Q$6,[3]porobjeto!$D$37:$BW$53,[3]porobjeto!$A45,FALSE)/1000,0)</f>
        <v>0</v>
      </c>
      <c r="R39" s="121">
        <f>IFERROR(HLOOKUP(R$6,[3]porobjeto!$D$37:$BW$53,[3]porobjeto!$A45,FALSE)/1000,0)</f>
        <v>0</v>
      </c>
      <c r="S39" s="121">
        <f>IFERROR(HLOOKUP(S$6,[3]porobjeto!$D$37:$BW$53,[3]porobjeto!$A45,FALSE)/1000,0)</f>
        <v>0</v>
      </c>
      <c r="T39" s="121">
        <f>IFERROR(HLOOKUP(T$6,[3]porobjeto!$D$37:$BW$53,[3]porobjeto!$A45,FALSE)/1000,0)</f>
        <v>0</v>
      </c>
      <c r="U39" s="121">
        <f>IFERROR(HLOOKUP(U$6,[3]porobjeto!$D$37:$BW$53,[3]porobjeto!$A45,FALSE)/1000,0)</f>
        <v>0</v>
      </c>
      <c r="V39" s="121">
        <v>304.97568000000001</v>
      </c>
    </row>
    <row r="40" spans="1:22" ht="15" customHeight="1" x14ac:dyDescent="0.2">
      <c r="A40" s="120" t="s">
        <v>355</v>
      </c>
      <c r="B40" s="121">
        <f>IFERROR(HLOOKUP(B$6,[3]porobjeto!$D$37:$BW$53,[3]porobjeto!$A46,FALSE)/1000,0)</f>
        <v>0</v>
      </c>
      <c r="C40" s="121">
        <f>IFERROR(HLOOKUP(C$6,[3]porobjeto!$D$37:$BW$53,[3]porobjeto!$A46,FALSE)/1000,0)</f>
        <v>0</v>
      </c>
      <c r="D40" s="121">
        <f>IFERROR(HLOOKUP(D$6,[3]porobjeto!$D$37:$BW$53,[3]porobjeto!$A46,FALSE)/1000,0)</f>
        <v>0</v>
      </c>
      <c r="E40" s="121">
        <f>IFERROR(HLOOKUP(E$6,[3]porobjeto!$D$37:$BW$53,[3]porobjeto!$A46,FALSE)/1000,0)</f>
        <v>0</v>
      </c>
      <c r="F40" s="121">
        <f>IFERROR(HLOOKUP(F$6,[3]porobjeto!$D$37:$BW$53,[3]porobjeto!$A46,FALSE)/1000,0)</f>
        <v>0</v>
      </c>
      <c r="G40" s="121">
        <f>IFERROR(HLOOKUP(G$6,[3]porobjeto!$D$37:$BW$53,[3]porobjeto!$A46,FALSE)/1000,0)</f>
        <v>0</v>
      </c>
      <c r="H40" s="121">
        <f>IFERROR(HLOOKUP(H$6,[3]porobjeto!$D$37:$BW$53,[3]porobjeto!$A46,FALSE)/1000,0)</f>
        <v>34.771159999999995</v>
      </c>
      <c r="I40" s="121">
        <f>IFERROR(HLOOKUP(I$6,[3]porobjeto!$D$37:$BW$53,[3]porobjeto!$A46,FALSE)/1000,0)</f>
        <v>0</v>
      </c>
      <c r="J40" s="121">
        <f>IFERROR(HLOOKUP(J$6,[3]porobjeto!$D$37:$BW$53,[3]porobjeto!$A46,FALSE)/1000,0)</f>
        <v>0</v>
      </c>
      <c r="K40" s="121">
        <f>IFERROR(HLOOKUP(K$6,[3]porobjeto!$D$37:$BW$53,[3]porobjeto!$A46,FALSE)/1000,0)</f>
        <v>0</v>
      </c>
      <c r="L40" s="121">
        <f>IFERROR(HLOOKUP(L$6,[3]porobjeto!$D$37:$BW$53,[3]porobjeto!$A46,FALSE)/1000,0)</f>
        <v>0</v>
      </c>
      <c r="M40" s="121">
        <f>IFERROR(HLOOKUP(M$6,[3]porobjeto!$D$37:$BW$53,[3]porobjeto!$A46,FALSE)/1000,0)</f>
        <v>0</v>
      </c>
      <c r="N40" s="121">
        <f>IFERROR(HLOOKUP(N$6,[3]porobjeto!$D$37:$BW$53,[3]porobjeto!$A46,FALSE)/1000,0)</f>
        <v>475.53633000000002</v>
      </c>
      <c r="O40" s="121">
        <f>IFERROR(HLOOKUP(O$6,[3]porobjeto!$D$37:$BW$53,[3]porobjeto!$A46,FALSE)/1000,0)</f>
        <v>0</v>
      </c>
      <c r="P40" s="121">
        <f>IFERROR(HLOOKUP(P$6,[3]porobjeto!$D$37:$BW$53,[3]porobjeto!$A46,FALSE)/1000,0)</f>
        <v>0</v>
      </c>
      <c r="Q40" s="121">
        <f>IFERROR(HLOOKUP(Q$6,[3]porobjeto!$D$37:$BW$53,[3]porobjeto!$A46,FALSE)/1000,0)</f>
        <v>0</v>
      </c>
      <c r="R40" s="121">
        <f>IFERROR(HLOOKUP(R$6,[3]porobjeto!$D$37:$BW$53,[3]porobjeto!$A46,FALSE)/1000,0)</f>
        <v>0</v>
      </c>
      <c r="S40" s="121">
        <f>IFERROR(HLOOKUP(S$6,[3]porobjeto!$D$37:$BW$53,[3]porobjeto!$A46,FALSE)/1000,0)</f>
        <v>0</v>
      </c>
      <c r="T40" s="121">
        <f>IFERROR(HLOOKUP(T$6,[3]porobjeto!$D$37:$BW$53,[3]porobjeto!$A46,FALSE)/1000,0)</f>
        <v>0</v>
      </c>
      <c r="U40" s="121">
        <f>IFERROR(HLOOKUP(U$6,[3]porobjeto!$D$37:$BW$53,[3]porobjeto!$A46,FALSE)/1000,0)</f>
        <v>0</v>
      </c>
      <c r="V40" s="121">
        <v>870.36454000000003</v>
      </c>
    </row>
    <row r="41" spans="1:22" ht="15" customHeight="1" x14ac:dyDescent="0.2">
      <c r="A41" s="120" t="s">
        <v>294</v>
      </c>
      <c r="B41" s="121">
        <f t="shared" ref="B41:U41" si="13">SUM(B42:B45)</f>
        <v>152.85647</v>
      </c>
      <c r="C41" s="121">
        <f t="shared" si="13"/>
        <v>0</v>
      </c>
      <c r="D41" s="121">
        <f t="shared" si="13"/>
        <v>0</v>
      </c>
      <c r="E41" s="121">
        <f t="shared" si="13"/>
        <v>158.47234000000003</v>
      </c>
      <c r="F41" s="121">
        <f t="shared" si="13"/>
        <v>641.64486999999997</v>
      </c>
      <c r="G41" s="121">
        <f t="shared" si="13"/>
        <v>0</v>
      </c>
      <c r="H41" s="121">
        <f t="shared" si="13"/>
        <v>0</v>
      </c>
      <c r="I41" s="121">
        <f t="shared" si="13"/>
        <v>0</v>
      </c>
      <c r="J41" s="121">
        <f t="shared" si="13"/>
        <v>10.356729999999999</v>
      </c>
      <c r="K41" s="121">
        <f t="shared" si="13"/>
        <v>0</v>
      </c>
      <c r="L41" s="121">
        <f t="shared" si="13"/>
        <v>0</v>
      </c>
      <c r="M41" s="121">
        <f t="shared" si="13"/>
        <v>0</v>
      </c>
      <c r="N41" s="121">
        <f t="shared" si="13"/>
        <v>0</v>
      </c>
      <c r="O41" s="121">
        <f t="shared" si="13"/>
        <v>0</v>
      </c>
      <c r="P41" s="121">
        <f t="shared" si="13"/>
        <v>0</v>
      </c>
      <c r="Q41" s="121">
        <f t="shared" si="13"/>
        <v>0</v>
      </c>
      <c r="R41" s="121">
        <f t="shared" si="13"/>
        <v>0</v>
      </c>
      <c r="S41" s="121">
        <f t="shared" si="13"/>
        <v>0</v>
      </c>
      <c r="T41" s="121">
        <f t="shared" si="13"/>
        <v>0</v>
      </c>
      <c r="U41" s="121">
        <f t="shared" si="13"/>
        <v>0</v>
      </c>
      <c r="V41" s="121">
        <v>7735.2940899999994</v>
      </c>
    </row>
    <row r="42" spans="1:22" ht="15" customHeight="1" x14ac:dyDescent="0.2">
      <c r="A42" s="120" t="s">
        <v>352</v>
      </c>
      <c r="B42" s="121">
        <f>IFERROR(HLOOKUP(B$6,[3]porobjeto!$D$37:$BW$53,[3]porobjeto!$A47,FALSE)/1000,0)</f>
        <v>0</v>
      </c>
      <c r="C42" s="121">
        <f>IFERROR(HLOOKUP(C$6,[3]porobjeto!$D$37:$BW$53,[3]porobjeto!$A47,FALSE)/1000,0)</f>
        <v>0</v>
      </c>
      <c r="D42" s="121">
        <f>IFERROR(HLOOKUP(D$6,[3]porobjeto!$D$37:$BW$53,[3]porobjeto!$A47,FALSE)/1000,0)</f>
        <v>0</v>
      </c>
      <c r="E42" s="121">
        <f>IFERROR(HLOOKUP(E$6,[3]porobjeto!$D$37:$BW$53,[3]porobjeto!$A47,FALSE)/1000,0)</f>
        <v>0</v>
      </c>
      <c r="F42" s="121">
        <f>IFERROR(HLOOKUP(F$6,[3]porobjeto!$D$37:$BW$53,[3]porobjeto!$A47,FALSE)/1000,0)</f>
        <v>641.64486999999997</v>
      </c>
      <c r="G42" s="121">
        <f>IFERROR(HLOOKUP(G$6,[3]porobjeto!$D$37:$BW$53,[3]porobjeto!$A47,FALSE)/1000,0)</f>
        <v>0</v>
      </c>
      <c r="H42" s="121">
        <f>IFERROR(HLOOKUP(H$6,[3]porobjeto!$D$37:$BW$53,[3]porobjeto!$A47,FALSE)/1000,0)</f>
        <v>0</v>
      </c>
      <c r="I42" s="121">
        <f>IFERROR(HLOOKUP(I$6,[3]porobjeto!$D$37:$BW$53,[3]porobjeto!$A47,FALSE)/1000,0)</f>
        <v>0</v>
      </c>
      <c r="J42" s="121">
        <f>IFERROR(HLOOKUP(J$6,[3]porobjeto!$D$37:$BW$53,[3]porobjeto!$A47,FALSE)/1000,0)</f>
        <v>0</v>
      </c>
      <c r="K42" s="121">
        <f>IFERROR(HLOOKUP(K$6,[3]porobjeto!$D$37:$BW$53,[3]porobjeto!$A47,FALSE)/1000,0)</f>
        <v>0</v>
      </c>
      <c r="L42" s="121">
        <f>IFERROR(HLOOKUP(L$6,[3]porobjeto!$D$37:$BW$53,[3]porobjeto!$A47,FALSE)/1000,0)</f>
        <v>0</v>
      </c>
      <c r="M42" s="121">
        <f>IFERROR(HLOOKUP(M$6,[3]porobjeto!$D$37:$BW$53,[3]porobjeto!$A47,FALSE)/1000,0)</f>
        <v>0</v>
      </c>
      <c r="N42" s="121">
        <f>IFERROR(HLOOKUP(N$6,[3]porobjeto!$D$37:$BW$53,[3]porobjeto!$A47,FALSE)/1000,0)</f>
        <v>0</v>
      </c>
      <c r="O42" s="121">
        <f>IFERROR(HLOOKUP(O$6,[3]porobjeto!$D$37:$BW$53,[3]porobjeto!$A47,FALSE)/1000,0)</f>
        <v>0</v>
      </c>
      <c r="P42" s="121">
        <f>IFERROR(HLOOKUP(P$6,[3]porobjeto!$D$37:$BW$53,[3]porobjeto!$A47,FALSE)/1000,0)</f>
        <v>0</v>
      </c>
      <c r="Q42" s="121">
        <f>IFERROR(HLOOKUP(Q$6,[3]porobjeto!$D$37:$BW$53,[3]porobjeto!$A47,FALSE)/1000,0)</f>
        <v>0</v>
      </c>
      <c r="R42" s="121">
        <f>IFERROR(HLOOKUP(R$6,[3]porobjeto!$D$37:$BW$53,[3]porobjeto!$A47,FALSE)/1000,0)</f>
        <v>0</v>
      </c>
      <c r="S42" s="121">
        <f>IFERROR(HLOOKUP(S$6,[3]porobjeto!$D$37:$BW$53,[3]porobjeto!$A47,FALSE)/1000,0)</f>
        <v>0</v>
      </c>
      <c r="T42" s="121">
        <f>IFERROR(HLOOKUP(T$6,[3]porobjeto!$D$37:$BW$53,[3]porobjeto!$A47,FALSE)/1000,0)</f>
        <v>0</v>
      </c>
      <c r="U42" s="121">
        <f>IFERROR(HLOOKUP(U$6,[3]porobjeto!$D$37:$BW$53,[3]porobjeto!$A47,FALSE)/1000,0)</f>
        <v>0</v>
      </c>
      <c r="V42" s="121">
        <v>1397.06852</v>
      </c>
    </row>
    <row r="43" spans="1:22" ht="15" customHeight="1" x14ac:dyDescent="0.2">
      <c r="A43" s="120" t="s">
        <v>353</v>
      </c>
      <c r="B43" s="121">
        <f>IFERROR(HLOOKUP(B$6,[3]porobjeto!$D$37:$BW$53,[3]porobjeto!$A48,FALSE)/1000,0)</f>
        <v>63.71604</v>
      </c>
      <c r="C43" s="121">
        <f>IFERROR(HLOOKUP(C$6,[3]porobjeto!$D$37:$BW$53,[3]porobjeto!$A48,FALSE)/1000,0)</f>
        <v>0</v>
      </c>
      <c r="D43" s="121">
        <f>IFERROR(HLOOKUP(D$6,[3]porobjeto!$D$37:$BW$53,[3]porobjeto!$A48,FALSE)/1000,0)</f>
        <v>0</v>
      </c>
      <c r="E43" s="121">
        <f>IFERROR(HLOOKUP(E$6,[3]porobjeto!$D$37:$BW$53,[3]porobjeto!$A48,FALSE)/1000,0)</f>
        <v>0</v>
      </c>
      <c r="F43" s="121">
        <f>IFERROR(HLOOKUP(F$6,[3]porobjeto!$D$37:$BW$53,[3]porobjeto!$A48,FALSE)/1000,0)</f>
        <v>0</v>
      </c>
      <c r="G43" s="121">
        <f>IFERROR(HLOOKUP(G$6,[3]porobjeto!$D$37:$BW$53,[3]porobjeto!$A48,FALSE)/1000,0)</f>
        <v>0</v>
      </c>
      <c r="H43" s="121">
        <f>IFERROR(HLOOKUP(H$6,[3]porobjeto!$D$37:$BW$53,[3]porobjeto!$A48,FALSE)/1000,0)</f>
        <v>0</v>
      </c>
      <c r="I43" s="121">
        <f>IFERROR(HLOOKUP(I$6,[3]porobjeto!$D$37:$BW$53,[3]porobjeto!$A48,FALSE)/1000,0)</f>
        <v>0</v>
      </c>
      <c r="J43" s="121">
        <f>IFERROR(HLOOKUP(J$6,[3]porobjeto!$D$37:$BW$53,[3]porobjeto!$A48,FALSE)/1000,0)</f>
        <v>10.356729999999999</v>
      </c>
      <c r="K43" s="121">
        <f>IFERROR(HLOOKUP(K$6,[3]porobjeto!$D$37:$BW$53,[3]porobjeto!$A48,FALSE)/1000,0)</f>
        <v>0</v>
      </c>
      <c r="L43" s="121">
        <f>IFERROR(HLOOKUP(L$6,[3]porobjeto!$D$37:$BW$53,[3]porobjeto!$A48,FALSE)/1000,0)</f>
        <v>0</v>
      </c>
      <c r="M43" s="121">
        <f>IFERROR(HLOOKUP(M$6,[3]porobjeto!$D$37:$BW$53,[3]porobjeto!$A48,FALSE)/1000,0)</f>
        <v>0</v>
      </c>
      <c r="N43" s="121">
        <f>IFERROR(HLOOKUP(N$6,[3]porobjeto!$D$37:$BW$53,[3]porobjeto!$A48,FALSE)/1000,0)</f>
        <v>0</v>
      </c>
      <c r="O43" s="121">
        <f>IFERROR(HLOOKUP(O$6,[3]porobjeto!$D$37:$BW$53,[3]porobjeto!$A48,FALSE)/1000,0)</f>
        <v>0</v>
      </c>
      <c r="P43" s="121">
        <f>IFERROR(HLOOKUP(P$6,[3]porobjeto!$D$37:$BW$53,[3]porobjeto!$A48,FALSE)/1000,0)</f>
        <v>0</v>
      </c>
      <c r="Q43" s="121">
        <f>IFERROR(HLOOKUP(Q$6,[3]porobjeto!$D$37:$BW$53,[3]porobjeto!$A48,FALSE)/1000,0)</f>
        <v>0</v>
      </c>
      <c r="R43" s="121">
        <f>IFERROR(HLOOKUP(R$6,[3]porobjeto!$D$37:$BW$53,[3]porobjeto!$A48,FALSE)/1000,0)</f>
        <v>0</v>
      </c>
      <c r="S43" s="121">
        <f>IFERROR(HLOOKUP(S$6,[3]porobjeto!$D$37:$BW$53,[3]porobjeto!$A48,FALSE)/1000,0)</f>
        <v>0</v>
      </c>
      <c r="T43" s="121">
        <f>IFERROR(HLOOKUP(T$6,[3]porobjeto!$D$37:$BW$53,[3]porobjeto!$A48,FALSE)/1000,0)</f>
        <v>0</v>
      </c>
      <c r="U43" s="121">
        <f>IFERROR(HLOOKUP(U$6,[3]porobjeto!$D$37:$BW$53,[3]porobjeto!$A48,FALSE)/1000,0)</f>
        <v>0</v>
      </c>
      <c r="V43" s="121">
        <v>3695.5678199999998</v>
      </c>
    </row>
    <row r="44" spans="1:22" ht="15" customHeight="1" x14ac:dyDescent="0.2">
      <c r="A44" s="120" t="s">
        <v>354</v>
      </c>
      <c r="B44" s="121">
        <f>IFERROR(HLOOKUP(B$6,[3]porobjeto!$D$37:$BW$53,[3]porobjeto!$A49,FALSE)/1000,0)</f>
        <v>0</v>
      </c>
      <c r="C44" s="121">
        <f>IFERROR(HLOOKUP(C$6,[3]porobjeto!$D$37:$BW$53,[3]porobjeto!$A49,FALSE)/1000,0)</f>
        <v>0</v>
      </c>
      <c r="D44" s="121">
        <f>IFERROR(HLOOKUP(D$6,[3]porobjeto!$D$37:$BW$53,[3]porobjeto!$A49,FALSE)/1000,0)</f>
        <v>0</v>
      </c>
      <c r="E44" s="121">
        <f>IFERROR(HLOOKUP(E$6,[3]porobjeto!$D$37:$BW$53,[3]porobjeto!$A49,FALSE)/1000,0)</f>
        <v>158.47234000000003</v>
      </c>
      <c r="F44" s="121">
        <f>IFERROR(HLOOKUP(F$6,[3]porobjeto!$D$37:$BW$53,[3]porobjeto!$A49,FALSE)/1000,0)</f>
        <v>0</v>
      </c>
      <c r="G44" s="121">
        <f>IFERROR(HLOOKUP(G$6,[3]porobjeto!$D$37:$BW$53,[3]porobjeto!$A49,FALSE)/1000,0)</f>
        <v>0</v>
      </c>
      <c r="H44" s="121">
        <f>IFERROR(HLOOKUP(H$6,[3]porobjeto!$D$37:$BW$53,[3]porobjeto!$A49,FALSE)/1000,0)</f>
        <v>0</v>
      </c>
      <c r="I44" s="121">
        <f>IFERROR(HLOOKUP(I$6,[3]porobjeto!$D$37:$BW$53,[3]porobjeto!$A49,FALSE)/1000,0)</f>
        <v>0</v>
      </c>
      <c r="J44" s="121">
        <f>IFERROR(HLOOKUP(J$6,[3]porobjeto!$D$37:$BW$53,[3]porobjeto!$A49,FALSE)/1000,0)</f>
        <v>0</v>
      </c>
      <c r="K44" s="121">
        <f>IFERROR(HLOOKUP(K$6,[3]porobjeto!$D$37:$BW$53,[3]porobjeto!$A49,FALSE)/1000,0)</f>
        <v>0</v>
      </c>
      <c r="L44" s="121">
        <f>IFERROR(HLOOKUP(L$6,[3]porobjeto!$D$37:$BW$53,[3]porobjeto!$A49,FALSE)/1000,0)</f>
        <v>0</v>
      </c>
      <c r="M44" s="121">
        <f>IFERROR(HLOOKUP(M$6,[3]porobjeto!$D$37:$BW$53,[3]porobjeto!$A49,FALSE)/1000,0)</f>
        <v>0</v>
      </c>
      <c r="N44" s="121">
        <f>IFERROR(HLOOKUP(N$6,[3]porobjeto!$D$37:$BW$53,[3]porobjeto!$A49,FALSE)/1000,0)</f>
        <v>0</v>
      </c>
      <c r="O44" s="121">
        <f>IFERROR(HLOOKUP(O$6,[3]porobjeto!$D$37:$BW$53,[3]porobjeto!$A49,FALSE)/1000,0)</f>
        <v>0</v>
      </c>
      <c r="P44" s="121">
        <f>IFERROR(HLOOKUP(P$6,[3]porobjeto!$D$37:$BW$53,[3]porobjeto!$A49,FALSE)/1000,0)</f>
        <v>0</v>
      </c>
      <c r="Q44" s="121">
        <f>IFERROR(HLOOKUP(Q$6,[3]porobjeto!$D$37:$BW$53,[3]porobjeto!$A49,FALSE)/1000,0)</f>
        <v>0</v>
      </c>
      <c r="R44" s="121">
        <f>IFERROR(HLOOKUP(R$6,[3]porobjeto!$D$37:$BW$53,[3]porobjeto!$A49,FALSE)/1000,0)</f>
        <v>0</v>
      </c>
      <c r="S44" s="121">
        <f>IFERROR(HLOOKUP(S$6,[3]porobjeto!$D$37:$BW$53,[3]porobjeto!$A49,FALSE)/1000,0)</f>
        <v>0</v>
      </c>
      <c r="T44" s="121">
        <f>IFERROR(HLOOKUP(T$6,[3]porobjeto!$D$37:$BW$53,[3]porobjeto!$A49,FALSE)/1000,0)</f>
        <v>0</v>
      </c>
      <c r="U44" s="121">
        <f>IFERROR(HLOOKUP(U$6,[3]porobjeto!$D$37:$BW$53,[3]porobjeto!$A49,FALSE)/1000,0)</f>
        <v>0</v>
      </c>
      <c r="V44" s="121">
        <v>2376.4927200000002</v>
      </c>
    </row>
    <row r="45" spans="1:22" ht="15" customHeight="1" x14ac:dyDescent="0.2">
      <c r="A45" s="120" t="s">
        <v>355</v>
      </c>
      <c r="B45" s="121">
        <f>IFERROR(HLOOKUP(B$6,[3]porobjeto!$D$37:$BW$53,[3]porobjeto!$A50,FALSE)/1000,0)</f>
        <v>89.140430000000009</v>
      </c>
      <c r="C45" s="121">
        <f>IFERROR(HLOOKUP(C$6,[3]porobjeto!$D$37:$BW$53,[3]porobjeto!$A50,FALSE)/1000,0)</f>
        <v>0</v>
      </c>
      <c r="D45" s="121">
        <f>IFERROR(HLOOKUP(D$6,[3]porobjeto!$D$37:$BW$53,[3]porobjeto!$A50,FALSE)/1000,0)</f>
        <v>0</v>
      </c>
      <c r="E45" s="121">
        <f>IFERROR(HLOOKUP(E$6,[3]porobjeto!$D$37:$BW$53,[3]porobjeto!$A50,FALSE)/1000,0)</f>
        <v>0</v>
      </c>
      <c r="F45" s="121">
        <f>IFERROR(HLOOKUP(F$6,[3]porobjeto!$D$37:$BW$53,[3]porobjeto!$A50,FALSE)/1000,0)</f>
        <v>0</v>
      </c>
      <c r="G45" s="121">
        <f>IFERROR(HLOOKUP(G$6,[3]porobjeto!$D$37:$BW$53,[3]porobjeto!$A50,FALSE)/1000,0)</f>
        <v>0</v>
      </c>
      <c r="H45" s="121">
        <f>IFERROR(HLOOKUP(H$6,[3]porobjeto!$D$37:$BW$53,[3]porobjeto!$A50,FALSE)/1000,0)</f>
        <v>0</v>
      </c>
      <c r="I45" s="121">
        <f>IFERROR(HLOOKUP(I$6,[3]porobjeto!$D$37:$BW$53,[3]porobjeto!$A50,FALSE)/1000,0)</f>
        <v>0</v>
      </c>
      <c r="J45" s="121">
        <f>IFERROR(HLOOKUP(J$6,[3]porobjeto!$D$37:$BW$53,[3]porobjeto!$A50,FALSE)/1000,0)</f>
        <v>0</v>
      </c>
      <c r="K45" s="121">
        <f>IFERROR(HLOOKUP(K$6,[3]porobjeto!$D$37:$BW$53,[3]porobjeto!$A50,FALSE)/1000,0)</f>
        <v>0</v>
      </c>
      <c r="L45" s="121">
        <f>IFERROR(HLOOKUP(L$6,[3]porobjeto!$D$37:$BW$53,[3]porobjeto!$A50,FALSE)/1000,0)</f>
        <v>0</v>
      </c>
      <c r="M45" s="121">
        <f>IFERROR(HLOOKUP(M$6,[3]porobjeto!$D$37:$BW$53,[3]porobjeto!$A50,FALSE)/1000,0)</f>
        <v>0</v>
      </c>
      <c r="N45" s="121">
        <f>IFERROR(HLOOKUP(N$6,[3]porobjeto!$D$37:$BW$53,[3]porobjeto!$A50,FALSE)/1000,0)</f>
        <v>0</v>
      </c>
      <c r="O45" s="121">
        <f>IFERROR(HLOOKUP(O$6,[3]porobjeto!$D$37:$BW$53,[3]porobjeto!$A50,FALSE)/1000,0)</f>
        <v>0</v>
      </c>
      <c r="P45" s="121">
        <f>IFERROR(HLOOKUP(P$6,[3]porobjeto!$D$37:$BW$53,[3]porobjeto!$A50,FALSE)/1000,0)</f>
        <v>0</v>
      </c>
      <c r="Q45" s="121">
        <f>IFERROR(HLOOKUP(Q$6,[3]porobjeto!$D$37:$BW$53,[3]porobjeto!$A50,FALSE)/1000,0)</f>
        <v>0</v>
      </c>
      <c r="R45" s="121">
        <f>IFERROR(HLOOKUP(R$6,[3]porobjeto!$D$37:$BW$53,[3]porobjeto!$A50,FALSE)/1000,0)</f>
        <v>0</v>
      </c>
      <c r="S45" s="121">
        <f>IFERROR(HLOOKUP(S$6,[3]porobjeto!$D$37:$BW$53,[3]porobjeto!$A50,FALSE)/1000,0)</f>
        <v>0</v>
      </c>
      <c r="T45" s="121">
        <f>IFERROR(HLOOKUP(T$6,[3]porobjeto!$D$37:$BW$53,[3]porobjeto!$A50,FALSE)/1000,0)</f>
        <v>0</v>
      </c>
      <c r="U45" s="121">
        <f>IFERROR(HLOOKUP(U$6,[3]porobjeto!$D$37:$BW$53,[3]porobjeto!$A50,FALSE)/1000,0)</f>
        <v>0</v>
      </c>
      <c r="V45" s="121">
        <v>266.16503</v>
      </c>
    </row>
    <row r="46" spans="1:22" ht="15" customHeight="1" x14ac:dyDescent="0.2">
      <c r="A46" s="120" t="s">
        <v>41</v>
      </c>
      <c r="B46" s="121">
        <f t="shared" ref="B46:U46" si="14">SUM(B47:B49)</f>
        <v>0</v>
      </c>
      <c r="C46" s="121">
        <f t="shared" si="14"/>
        <v>0</v>
      </c>
      <c r="D46" s="121">
        <f t="shared" si="14"/>
        <v>0</v>
      </c>
      <c r="E46" s="121">
        <f t="shared" si="14"/>
        <v>0</v>
      </c>
      <c r="F46" s="121">
        <f t="shared" si="14"/>
        <v>0</v>
      </c>
      <c r="G46" s="121">
        <f t="shared" si="14"/>
        <v>0</v>
      </c>
      <c r="H46" s="121">
        <f t="shared" si="14"/>
        <v>0</v>
      </c>
      <c r="I46" s="121">
        <f t="shared" si="14"/>
        <v>0</v>
      </c>
      <c r="J46" s="121">
        <f t="shared" si="14"/>
        <v>0</v>
      </c>
      <c r="K46" s="121">
        <f t="shared" si="14"/>
        <v>0</v>
      </c>
      <c r="L46" s="121">
        <f t="shared" si="14"/>
        <v>0</v>
      </c>
      <c r="M46" s="121">
        <f t="shared" si="14"/>
        <v>0</v>
      </c>
      <c r="N46" s="121">
        <f t="shared" si="14"/>
        <v>0</v>
      </c>
      <c r="O46" s="121">
        <f t="shared" si="14"/>
        <v>0</v>
      </c>
      <c r="P46" s="121">
        <f t="shared" si="14"/>
        <v>0</v>
      </c>
      <c r="Q46" s="121">
        <f t="shared" si="14"/>
        <v>0</v>
      </c>
      <c r="R46" s="121">
        <f t="shared" si="14"/>
        <v>0</v>
      </c>
      <c r="S46" s="121">
        <f t="shared" si="14"/>
        <v>0</v>
      </c>
      <c r="T46" s="121">
        <f t="shared" si="14"/>
        <v>0</v>
      </c>
      <c r="U46" s="121">
        <f t="shared" si="14"/>
        <v>0</v>
      </c>
      <c r="V46" s="121">
        <v>201.76729999999998</v>
      </c>
    </row>
    <row r="47" spans="1:22" ht="15" customHeight="1" x14ac:dyDescent="0.2">
      <c r="A47" s="120" t="s">
        <v>353</v>
      </c>
      <c r="B47" s="121">
        <f>IFERROR(HLOOKUP(B$6,[3]porobjeto!$D$37:$BW$53,[3]porobjeto!$A51,FALSE)/1000,0)</f>
        <v>0</v>
      </c>
      <c r="C47" s="121">
        <f>IFERROR(HLOOKUP(C$6,[3]porobjeto!$D$37:$BW$53,[3]porobjeto!$A51,FALSE)/1000,0)</f>
        <v>0</v>
      </c>
      <c r="D47" s="121">
        <f>IFERROR(HLOOKUP(D$6,[3]porobjeto!$D$37:$BW$53,[3]porobjeto!$A51,FALSE)/1000,0)</f>
        <v>0</v>
      </c>
      <c r="E47" s="121">
        <f>IFERROR(HLOOKUP(E$6,[3]porobjeto!$D$37:$BW$53,[3]porobjeto!$A51,FALSE)/1000,0)</f>
        <v>0</v>
      </c>
      <c r="F47" s="121">
        <f>IFERROR(HLOOKUP(F$6,[3]porobjeto!$D$37:$BW$53,[3]porobjeto!$A51,FALSE)/1000,0)</f>
        <v>0</v>
      </c>
      <c r="G47" s="121">
        <f>IFERROR(HLOOKUP(G$6,[3]porobjeto!$D$37:$BW$53,[3]porobjeto!$A51,FALSE)/1000,0)</f>
        <v>0</v>
      </c>
      <c r="H47" s="121">
        <f>IFERROR(HLOOKUP(H$6,[3]porobjeto!$D$37:$BW$53,[3]porobjeto!$A51,FALSE)/1000,0)</f>
        <v>0</v>
      </c>
      <c r="I47" s="121">
        <f>IFERROR(HLOOKUP(I$6,[3]porobjeto!$D$37:$BW$53,[3]porobjeto!$A51,FALSE)/1000,0)</f>
        <v>0</v>
      </c>
      <c r="J47" s="121">
        <f>IFERROR(HLOOKUP(J$6,[3]porobjeto!$D$37:$BW$53,[3]porobjeto!$A51,FALSE)/1000,0)</f>
        <v>0</v>
      </c>
      <c r="K47" s="121">
        <f>IFERROR(HLOOKUP(K$6,[3]porobjeto!$D$37:$BW$53,[3]porobjeto!$A51,FALSE)/1000,0)</f>
        <v>0</v>
      </c>
      <c r="L47" s="121">
        <f>IFERROR(HLOOKUP(L$6,[3]porobjeto!$D$37:$BW$53,[3]porobjeto!$A51,FALSE)/1000,0)</f>
        <v>0</v>
      </c>
      <c r="M47" s="121">
        <f>IFERROR(HLOOKUP(M$6,[3]porobjeto!$D$37:$BW$53,[3]porobjeto!$A51,FALSE)/1000,0)</f>
        <v>0</v>
      </c>
      <c r="N47" s="121">
        <f>IFERROR(HLOOKUP(N$6,[3]porobjeto!$D$37:$BW$53,[3]porobjeto!$A51,FALSE)/1000,0)</f>
        <v>0</v>
      </c>
      <c r="O47" s="121">
        <f>IFERROR(HLOOKUP(O$6,[3]porobjeto!$D$37:$BW$53,[3]porobjeto!$A51,FALSE)/1000,0)</f>
        <v>0</v>
      </c>
      <c r="P47" s="121">
        <f>IFERROR(HLOOKUP(P$6,[3]porobjeto!$D$37:$BW$53,[3]porobjeto!$A51,FALSE)/1000,0)</f>
        <v>0</v>
      </c>
      <c r="Q47" s="121">
        <f>IFERROR(HLOOKUP(Q$6,[3]porobjeto!$D$37:$BW$53,[3]porobjeto!$A51,FALSE)/1000,0)</f>
        <v>0</v>
      </c>
      <c r="R47" s="121">
        <f>IFERROR(HLOOKUP(R$6,[3]porobjeto!$D$37:$BW$53,[3]porobjeto!$A51,FALSE)/1000,0)</f>
        <v>0</v>
      </c>
      <c r="S47" s="121">
        <f>IFERROR(HLOOKUP(S$6,[3]porobjeto!$D$37:$BW$53,[3]porobjeto!$A51,FALSE)/1000,0)</f>
        <v>0</v>
      </c>
      <c r="T47" s="121">
        <f>IFERROR(HLOOKUP(T$6,[3]porobjeto!$D$37:$BW$53,[3]porobjeto!$A51,FALSE)/1000,0)</f>
        <v>0</v>
      </c>
      <c r="U47" s="121">
        <f>IFERROR(HLOOKUP(U$6,[3]porobjeto!$D$37:$BW$53,[3]porobjeto!$A51,FALSE)/1000,0)</f>
        <v>0</v>
      </c>
      <c r="V47" s="121">
        <v>0</v>
      </c>
    </row>
    <row r="48" spans="1:22" ht="15" customHeight="1" x14ac:dyDescent="0.2">
      <c r="A48" s="120" t="s">
        <v>355</v>
      </c>
      <c r="B48" s="121">
        <f>IFERROR(HLOOKUP(B$6,[3]porobjeto!$D$37:$BW$53,[3]porobjeto!$A52,FALSE)/1000,0)</f>
        <v>0</v>
      </c>
      <c r="C48" s="121">
        <f>IFERROR(HLOOKUP(C$6,[3]porobjeto!$D$37:$BW$53,[3]porobjeto!$A52,FALSE)/1000,0)</f>
        <v>0</v>
      </c>
      <c r="D48" s="121">
        <f>IFERROR(HLOOKUP(D$6,[3]porobjeto!$D$37:$BW$53,[3]porobjeto!$A52,FALSE)/1000,0)</f>
        <v>0</v>
      </c>
      <c r="E48" s="121">
        <f>IFERROR(HLOOKUP(E$6,[3]porobjeto!$D$37:$BW$53,[3]porobjeto!$A52,FALSE)/1000,0)</f>
        <v>0</v>
      </c>
      <c r="F48" s="121">
        <f>IFERROR(HLOOKUP(F$6,[3]porobjeto!$D$37:$BW$53,[3]porobjeto!$A52,FALSE)/1000,0)</f>
        <v>0</v>
      </c>
      <c r="G48" s="121">
        <f>IFERROR(HLOOKUP(G$6,[3]porobjeto!$D$37:$BW$53,[3]porobjeto!$A52,FALSE)/1000,0)</f>
        <v>0</v>
      </c>
      <c r="H48" s="121">
        <f>IFERROR(HLOOKUP(H$6,[3]porobjeto!$D$37:$BW$53,[3]porobjeto!$A52,FALSE)/1000,0)</f>
        <v>0</v>
      </c>
      <c r="I48" s="121">
        <f>IFERROR(HLOOKUP(I$6,[3]porobjeto!$D$37:$BW$53,[3]porobjeto!$A52,FALSE)/1000,0)</f>
        <v>0</v>
      </c>
      <c r="J48" s="121">
        <f>IFERROR(HLOOKUP(J$6,[3]porobjeto!$D$37:$BW$53,[3]porobjeto!$A52,FALSE)/1000,0)</f>
        <v>0</v>
      </c>
      <c r="K48" s="121">
        <f>IFERROR(HLOOKUP(K$6,[3]porobjeto!$D$37:$BW$53,[3]porobjeto!$A52,FALSE)/1000,0)</f>
        <v>0</v>
      </c>
      <c r="L48" s="121">
        <f>IFERROR(HLOOKUP(L$6,[3]porobjeto!$D$37:$BW$53,[3]porobjeto!$A52,FALSE)/1000,0)</f>
        <v>0</v>
      </c>
      <c r="M48" s="121">
        <f>IFERROR(HLOOKUP(M$6,[3]porobjeto!$D$37:$BW$53,[3]porobjeto!$A52,FALSE)/1000,0)</f>
        <v>0</v>
      </c>
      <c r="N48" s="121">
        <f>IFERROR(HLOOKUP(N$6,[3]porobjeto!$D$37:$BW$53,[3]porobjeto!$A52,FALSE)/1000,0)</f>
        <v>0</v>
      </c>
      <c r="O48" s="121">
        <f>IFERROR(HLOOKUP(O$6,[3]porobjeto!$D$37:$BW$53,[3]porobjeto!$A52,FALSE)/1000,0)</f>
        <v>0</v>
      </c>
      <c r="P48" s="121">
        <f>IFERROR(HLOOKUP(P$6,[3]porobjeto!$D$37:$BW$53,[3]porobjeto!$A52,FALSE)/1000,0)</f>
        <v>0</v>
      </c>
      <c r="Q48" s="121">
        <f>IFERROR(HLOOKUP(Q$6,[3]porobjeto!$D$37:$BW$53,[3]porobjeto!$A52,FALSE)/1000,0)</f>
        <v>0</v>
      </c>
      <c r="R48" s="121">
        <f>IFERROR(HLOOKUP(R$6,[3]porobjeto!$D$37:$BW$53,[3]porobjeto!$A52,FALSE)/1000,0)</f>
        <v>0</v>
      </c>
      <c r="S48" s="121">
        <f>IFERROR(HLOOKUP(S$6,[3]porobjeto!$D$37:$BW$53,[3]porobjeto!$A52,FALSE)/1000,0)</f>
        <v>0</v>
      </c>
      <c r="T48" s="121">
        <f>IFERROR(HLOOKUP(T$6,[3]porobjeto!$D$37:$BW$53,[3]porobjeto!$A52,FALSE)/1000,0)</f>
        <v>0</v>
      </c>
      <c r="U48" s="121">
        <f>IFERROR(HLOOKUP(U$6,[3]porobjeto!$D$37:$BW$53,[3]porobjeto!$A52,FALSE)/1000,0)</f>
        <v>0</v>
      </c>
      <c r="V48" s="121">
        <v>138.12875</v>
      </c>
    </row>
    <row r="49" spans="1:22" ht="15" customHeight="1" x14ac:dyDescent="0.2">
      <c r="A49" s="120" t="s">
        <v>356</v>
      </c>
      <c r="B49" s="121">
        <f>IFERROR(HLOOKUP(B$6,[3]porobjeto!$D$37:$BW$53,[3]porobjeto!$A53,FALSE)/1000,0)</f>
        <v>0</v>
      </c>
      <c r="C49" s="121">
        <f>IFERROR(HLOOKUP(C$6,[3]porobjeto!$D$37:$BW$53,[3]porobjeto!$A53,FALSE)/1000,0)</f>
        <v>0</v>
      </c>
      <c r="D49" s="121">
        <f>IFERROR(HLOOKUP(D$6,[3]porobjeto!$D$37:$BW$53,[3]porobjeto!$A53,FALSE)/1000,0)</f>
        <v>0</v>
      </c>
      <c r="E49" s="121">
        <f>IFERROR(HLOOKUP(E$6,[3]porobjeto!$D$37:$BW$53,[3]porobjeto!$A53,FALSE)/1000,0)</f>
        <v>0</v>
      </c>
      <c r="F49" s="121">
        <f>IFERROR(HLOOKUP(F$6,[3]porobjeto!$D$37:$BW$53,[3]porobjeto!$A53,FALSE)/1000,0)</f>
        <v>0</v>
      </c>
      <c r="G49" s="121">
        <f>IFERROR(HLOOKUP(G$6,[3]porobjeto!$D$37:$BW$53,[3]porobjeto!$A53,FALSE)/1000,0)</f>
        <v>0</v>
      </c>
      <c r="H49" s="121">
        <f>IFERROR(HLOOKUP(H$6,[3]porobjeto!$D$37:$BW$53,[3]porobjeto!$A53,FALSE)/1000,0)</f>
        <v>0</v>
      </c>
      <c r="I49" s="121">
        <f>IFERROR(HLOOKUP(I$6,[3]porobjeto!$D$37:$BW$53,[3]porobjeto!$A53,FALSE)/1000,0)</f>
        <v>0</v>
      </c>
      <c r="J49" s="121">
        <f>IFERROR(HLOOKUP(J$6,[3]porobjeto!$D$37:$BW$53,[3]porobjeto!$A53,FALSE)/1000,0)</f>
        <v>0</v>
      </c>
      <c r="K49" s="121">
        <f>IFERROR(HLOOKUP(K$6,[3]porobjeto!$D$37:$BW$53,[3]porobjeto!$A53,FALSE)/1000,0)</f>
        <v>0</v>
      </c>
      <c r="L49" s="121">
        <f>IFERROR(HLOOKUP(L$6,[3]porobjeto!$D$37:$BW$53,[3]porobjeto!$A53,FALSE)/1000,0)</f>
        <v>0</v>
      </c>
      <c r="M49" s="121">
        <f>IFERROR(HLOOKUP(M$6,[3]porobjeto!$D$37:$BW$53,[3]porobjeto!$A53,FALSE)/1000,0)</f>
        <v>0</v>
      </c>
      <c r="N49" s="121">
        <f>IFERROR(HLOOKUP(N$6,[3]porobjeto!$D$37:$BW$53,[3]porobjeto!$A53,FALSE)/1000,0)</f>
        <v>0</v>
      </c>
      <c r="O49" s="121">
        <f>IFERROR(HLOOKUP(O$6,[3]porobjeto!$D$37:$BW$53,[3]porobjeto!$A53,FALSE)/1000,0)</f>
        <v>0</v>
      </c>
      <c r="P49" s="121">
        <f>IFERROR(HLOOKUP(P$6,[3]porobjeto!$D$37:$BW$53,[3]porobjeto!$A53,FALSE)/1000,0)</f>
        <v>0</v>
      </c>
      <c r="Q49" s="121">
        <f>IFERROR(HLOOKUP(Q$6,[3]porobjeto!$D$37:$BW$53,[3]porobjeto!$A53,FALSE)/1000,0)</f>
        <v>0</v>
      </c>
      <c r="R49" s="121">
        <f>IFERROR(HLOOKUP(R$6,[3]porobjeto!$D$37:$BW$53,[3]porobjeto!$A53,FALSE)/1000,0)</f>
        <v>0</v>
      </c>
      <c r="S49" s="121">
        <f>IFERROR(HLOOKUP(S$6,[3]porobjeto!$D$37:$BW$53,[3]porobjeto!$A53,FALSE)/1000,0)</f>
        <v>0</v>
      </c>
      <c r="T49" s="121">
        <f>IFERROR(HLOOKUP(T$6,[3]porobjeto!$D$37:$BW$53,[3]porobjeto!$A53,FALSE)/1000,0)</f>
        <v>0</v>
      </c>
      <c r="U49" s="121">
        <f>IFERROR(HLOOKUP(U$6,[3]porobjeto!$D$37:$BW$53,[3]porobjeto!$A53,FALSE)/1000,0)</f>
        <v>0</v>
      </c>
      <c r="V49" s="121">
        <v>63.638550000000002</v>
      </c>
    </row>
    <row r="50" spans="1:22" ht="15" customHeight="1" x14ac:dyDescent="0.2">
      <c r="A50" s="179" t="s">
        <v>358</v>
      </c>
      <c r="B50" s="180">
        <f t="shared" ref="B50:U50" si="15">SUM(B51:B54)</f>
        <v>98412.811395600002</v>
      </c>
      <c r="C50" s="180">
        <f t="shared" si="15"/>
        <v>130719.32833039995</v>
      </c>
      <c r="D50" s="180">
        <f t="shared" si="15"/>
        <v>83845.44027000005</v>
      </c>
      <c r="E50" s="180">
        <f t="shared" si="15"/>
        <v>72789.467246999964</v>
      </c>
      <c r="F50" s="180">
        <f t="shared" si="15"/>
        <v>47200.951890000004</v>
      </c>
      <c r="G50" s="180">
        <f t="shared" si="15"/>
        <v>114149.64813100001</v>
      </c>
      <c r="H50" s="180">
        <f t="shared" si="15"/>
        <v>22111.876899999996</v>
      </c>
      <c r="I50" s="180">
        <f t="shared" si="15"/>
        <v>114549.70387700002</v>
      </c>
      <c r="J50" s="180">
        <f t="shared" si="15"/>
        <v>143755.8699202</v>
      </c>
      <c r="K50" s="180">
        <f t="shared" si="15"/>
        <v>48732.600089199987</v>
      </c>
      <c r="L50" s="180">
        <f t="shared" si="15"/>
        <v>40519.818612000017</v>
      </c>
      <c r="M50" s="180">
        <f t="shared" si="15"/>
        <v>30221.4197962</v>
      </c>
      <c r="N50" s="180">
        <f t="shared" si="15"/>
        <v>9300.5021849999976</v>
      </c>
      <c r="O50" s="180">
        <f t="shared" si="15"/>
        <v>15161.098219999998</v>
      </c>
      <c r="P50" s="180">
        <f t="shared" si="15"/>
        <v>1693.2885299999998</v>
      </c>
      <c r="Q50" s="180">
        <f t="shared" si="15"/>
        <v>32190.6737866</v>
      </c>
      <c r="R50" s="180">
        <f t="shared" si="15"/>
        <v>110204.49922479995</v>
      </c>
      <c r="S50" s="180">
        <f t="shared" si="15"/>
        <v>50048.386719800001</v>
      </c>
      <c r="T50" s="180">
        <f t="shared" si="15"/>
        <v>19332.468864000002</v>
      </c>
      <c r="U50" s="180">
        <f t="shared" si="15"/>
        <v>5085.1466571999972</v>
      </c>
      <c r="V50" s="180">
        <f>SUM('[3]556'!B50:V50)+SUM('55-2'!B50:U50)</f>
        <v>3273447.3957227999</v>
      </c>
    </row>
    <row r="51" spans="1:22" ht="15" customHeight="1" x14ac:dyDescent="0.2">
      <c r="A51" s="120" t="s">
        <v>359</v>
      </c>
      <c r="B51" s="121">
        <f>IFERROR(HLOOKUP(B$6,[3]porobjeto!$D$66:$CA$70,[3]porobjeto!$A67, FALSE)/1000,0)</f>
        <v>0</v>
      </c>
      <c r="C51" s="121">
        <f>IFERROR(HLOOKUP(C$6,[3]porobjeto!$D$66:$CA$70,[3]porobjeto!$A67, FALSE)/1000,0)</f>
        <v>0</v>
      </c>
      <c r="D51" s="121">
        <f>IFERROR(HLOOKUP(D$6,[3]porobjeto!$D$66:$CA$70,[3]porobjeto!$A67, FALSE)/1000,0)</f>
        <v>0</v>
      </c>
      <c r="E51" s="121">
        <f>IFERROR(HLOOKUP(E$6,[3]porobjeto!$D$66:$CA$70,[3]porobjeto!$A67, FALSE)/1000,0)</f>
        <v>0</v>
      </c>
      <c r="F51" s="121">
        <f>IFERROR(HLOOKUP(F$6,[3]porobjeto!$D$66:$CA$70,[3]porobjeto!$A67, FALSE)/1000,0)</f>
        <v>0</v>
      </c>
      <c r="G51" s="121">
        <f>IFERROR(HLOOKUP(G$6,[3]porobjeto!$D$66:$CA$70,[3]porobjeto!$A67, FALSE)/1000,0)</f>
        <v>0</v>
      </c>
      <c r="H51" s="121">
        <f>IFERROR(HLOOKUP(H$6,[3]porobjeto!$D$66:$CA$70,[3]porobjeto!$A67, FALSE)/1000,0)</f>
        <v>0</v>
      </c>
      <c r="I51" s="121">
        <f>IFERROR(HLOOKUP(I$6,[3]porobjeto!$D$66:$CA$70,[3]porobjeto!$A67, FALSE)/1000,0)</f>
        <v>0</v>
      </c>
      <c r="J51" s="121">
        <f>IFERROR(HLOOKUP(J$6,[3]porobjeto!$D$66:$CA$70,[3]porobjeto!$A67, FALSE)/1000,0)</f>
        <v>0</v>
      </c>
      <c r="K51" s="121">
        <f>IFERROR(HLOOKUP(K$6,[3]porobjeto!$D$66:$CA$70,[3]porobjeto!$A67, FALSE)/1000,0)</f>
        <v>0</v>
      </c>
      <c r="L51" s="121">
        <f>IFERROR(HLOOKUP(L$6,[3]porobjeto!$D$66:$CA$70,[3]porobjeto!$A67, FALSE)/1000,0)</f>
        <v>0</v>
      </c>
      <c r="M51" s="121">
        <f>IFERROR(HLOOKUP(M$6,[3]porobjeto!$D$66:$CA$70,[3]porobjeto!$A67, FALSE)/1000,0)</f>
        <v>0</v>
      </c>
      <c r="N51" s="121">
        <f>IFERROR(HLOOKUP(N$6,[3]porobjeto!$D$66:$CA$70,[3]porobjeto!$A67, FALSE)/1000,0)</f>
        <v>0</v>
      </c>
      <c r="O51" s="121">
        <f>IFERROR(HLOOKUP(O$6,[3]porobjeto!$D$66:$CA$70,[3]porobjeto!$A67, FALSE)/1000,0)</f>
        <v>0</v>
      </c>
      <c r="P51" s="121">
        <f>IFERROR(HLOOKUP(P$6,[3]porobjeto!$D$66:$CA$70,[3]porobjeto!$A67, FALSE)/1000,0)</f>
        <v>0</v>
      </c>
      <c r="Q51" s="121">
        <f>IFERROR(HLOOKUP(Q$6,[3]porobjeto!$D$66:$CA$70,[3]porobjeto!$A67, FALSE)/1000,0)</f>
        <v>0</v>
      </c>
      <c r="R51" s="121">
        <f>IFERROR(HLOOKUP(R$6,[3]porobjeto!$D$66:$CA$70,[3]porobjeto!$A67, FALSE)/1000,0)</f>
        <v>0</v>
      </c>
      <c r="S51" s="121">
        <f>IFERROR(HLOOKUP(S$6,[3]porobjeto!$D$66:$CA$70,[3]porobjeto!$A67, FALSE)/1000,0)</f>
        <v>0</v>
      </c>
      <c r="T51" s="121">
        <f>IFERROR(HLOOKUP(T$6,[3]porobjeto!$D$66:$CA$70,[3]porobjeto!$A67, FALSE)/1000,0)</f>
        <v>0</v>
      </c>
      <c r="U51" s="121">
        <f>IFERROR(HLOOKUP(U$6,[3]porobjeto!$D$66:$CA$70,[3]porobjeto!$A67, FALSE)/1000,0)</f>
        <v>0</v>
      </c>
      <c r="V51" s="121">
        <v>29208.954570000002</v>
      </c>
    </row>
    <row r="52" spans="1:22" ht="15" customHeight="1" x14ac:dyDescent="0.2">
      <c r="A52" s="120" t="s">
        <v>360</v>
      </c>
      <c r="B52" s="121">
        <f>IFERROR(HLOOKUP(B$6,[3]porobjeto!$D$66:$CA$70,[3]porobjeto!$A68, FALSE)/1000,0)</f>
        <v>191.95093000000003</v>
      </c>
      <c r="C52" s="121">
        <f>IFERROR(HLOOKUP(C$6,[3]porobjeto!$D$66:$CA$70,[3]porobjeto!$A68, FALSE)/1000,0)</f>
        <v>12903.532649999997</v>
      </c>
      <c r="D52" s="121">
        <f>IFERROR(HLOOKUP(D$6,[3]porobjeto!$D$66:$CA$70,[3]porobjeto!$A68, FALSE)/1000,0)</f>
        <v>6880.0291600000028</v>
      </c>
      <c r="E52" s="121">
        <f>IFERROR(HLOOKUP(E$6,[3]porobjeto!$D$66:$CA$70,[3]porobjeto!$A68, FALSE)/1000,0)</f>
        <v>0</v>
      </c>
      <c r="F52" s="121">
        <f>IFERROR(HLOOKUP(F$6,[3]porobjeto!$D$66:$CA$70,[3]porobjeto!$A68, FALSE)/1000,0)</f>
        <v>973.89221999999961</v>
      </c>
      <c r="G52" s="121">
        <f>IFERROR(HLOOKUP(G$6,[3]porobjeto!$D$66:$CA$70,[3]porobjeto!$A68, FALSE)/1000,0)</f>
        <v>7.5465900000000001</v>
      </c>
      <c r="H52" s="121">
        <f>IFERROR(HLOOKUP(H$6,[3]porobjeto!$D$66:$CA$70,[3]porobjeto!$A68, FALSE)/1000,0)</f>
        <v>0</v>
      </c>
      <c r="I52" s="121">
        <f>IFERROR(HLOOKUP(I$6,[3]porobjeto!$D$66:$CA$70,[3]porobjeto!$A68, FALSE)/1000,0)</f>
        <v>42417.785383999988</v>
      </c>
      <c r="J52" s="121">
        <f>IFERROR(HLOOKUP(J$6,[3]porobjeto!$D$66:$CA$70,[3]porobjeto!$A68, FALSE)/1000,0)</f>
        <v>2835.0888099999993</v>
      </c>
      <c r="K52" s="121">
        <f>IFERROR(HLOOKUP(K$6,[3]porobjeto!$D$66:$CA$70,[3]porobjeto!$A68, FALSE)/1000,0)</f>
        <v>372.59820020000006</v>
      </c>
      <c r="L52" s="121">
        <f>IFERROR(HLOOKUP(L$6,[3]porobjeto!$D$66:$CA$70,[3]porobjeto!$A68, FALSE)/1000,0)</f>
        <v>3085.46695</v>
      </c>
      <c r="M52" s="121">
        <f>IFERROR(HLOOKUP(M$6,[3]porobjeto!$D$66:$CA$70,[3]porobjeto!$A68, FALSE)/1000,0)</f>
        <v>0</v>
      </c>
      <c r="N52" s="121">
        <f>IFERROR(HLOOKUP(N$6,[3]porobjeto!$D$66:$CA$70,[3]porobjeto!$A68, FALSE)/1000,0)</f>
        <v>62.487850000000002</v>
      </c>
      <c r="O52" s="121">
        <f>IFERROR(HLOOKUP(O$6,[3]porobjeto!$D$66:$CA$70,[3]porobjeto!$A68, FALSE)/1000,0)</f>
        <v>0</v>
      </c>
      <c r="P52" s="121">
        <f>IFERROR(HLOOKUP(P$6,[3]porobjeto!$D$66:$CA$70,[3]porobjeto!$A68, FALSE)/1000,0)</f>
        <v>90.282809999999998</v>
      </c>
      <c r="Q52" s="121">
        <f>IFERROR(HLOOKUP(Q$6,[3]porobjeto!$D$66:$CA$70,[3]porobjeto!$A68, FALSE)/1000,0)</f>
        <v>4325.7109579999997</v>
      </c>
      <c r="R52" s="121">
        <f>IFERROR(HLOOKUP(R$6,[3]porobjeto!$D$66:$CA$70,[3]porobjeto!$A68, FALSE)/1000,0)</f>
        <v>5959.4960877999974</v>
      </c>
      <c r="S52" s="121">
        <f>IFERROR(HLOOKUP(S$6,[3]porobjeto!$D$66:$CA$70,[3]porobjeto!$A68, FALSE)/1000,0)</f>
        <v>1264.0919599999997</v>
      </c>
      <c r="T52" s="121">
        <f>IFERROR(HLOOKUP(T$6,[3]porobjeto!$D$66:$CA$70,[3]porobjeto!$A68, FALSE)/1000,0)</f>
        <v>0</v>
      </c>
      <c r="U52" s="121">
        <f>IFERROR(HLOOKUP(U$6,[3]porobjeto!$D$66:$CA$70,[3]porobjeto!$A68, FALSE)/1000,0)</f>
        <v>25.298819999999999</v>
      </c>
      <c r="V52" s="121">
        <v>466140.27145999996</v>
      </c>
    </row>
    <row r="53" spans="1:22" ht="15" customHeight="1" x14ac:dyDescent="0.2">
      <c r="A53" s="120" t="s">
        <v>361</v>
      </c>
      <c r="B53" s="121">
        <f>IFERROR(HLOOKUP(B$6,[3]porobjeto!$D$66:$CA$70,[3]porobjeto!$A69, FALSE)/1000,0)</f>
        <v>98220.860465599995</v>
      </c>
      <c r="C53" s="121">
        <f>IFERROR(HLOOKUP(C$6,[3]porobjeto!$D$66:$CA$70,[3]porobjeto!$A69, FALSE)/1000,0)</f>
        <v>117815.79568039996</v>
      </c>
      <c r="D53" s="121">
        <f>IFERROR(HLOOKUP(D$6,[3]porobjeto!$D$66:$CA$70,[3]porobjeto!$A69, FALSE)/1000,0)</f>
        <v>76965.411110000045</v>
      </c>
      <c r="E53" s="121">
        <f>IFERROR(HLOOKUP(E$6,[3]porobjeto!$D$66:$CA$70,[3]porobjeto!$A69, FALSE)/1000,0)</f>
        <v>72789.467246999964</v>
      </c>
      <c r="F53" s="121">
        <f>IFERROR(HLOOKUP(F$6,[3]porobjeto!$D$66:$CA$70,[3]porobjeto!$A69, FALSE)/1000,0)</f>
        <v>46227.059670000002</v>
      </c>
      <c r="G53" s="121">
        <f>IFERROR(HLOOKUP(G$6,[3]porobjeto!$D$66:$CA$70,[3]porobjeto!$A69, FALSE)/1000,0)</f>
        <v>114142.10154100001</v>
      </c>
      <c r="H53" s="121">
        <f>IFERROR(HLOOKUP(H$6,[3]porobjeto!$D$66:$CA$70,[3]porobjeto!$A69, FALSE)/1000,0)</f>
        <v>22111.876899999996</v>
      </c>
      <c r="I53" s="121">
        <f>IFERROR(HLOOKUP(I$6,[3]porobjeto!$D$66:$CA$70,[3]porobjeto!$A69, FALSE)/1000,0)</f>
        <v>72131.918493000034</v>
      </c>
      <c r="J53" s="121">
        <f>IFERROR(HLOOKUP(J$6,[3]porobjeto!$D$66:$CA$70,[3]porobjeto!$A69, FALSE)/1000,0)</f>
        <v>140920.78111020001</v>
      </c>
      <c r="K53" s="121">
        <f>IFERROR(HLOOKUP(K$6,[3]porobjeto!$D$66:$CA$70,[3]porobjeto!$A69, FALSE)/1000,0)</f>
        <v>48360.001888999985</v>
      </c>
      <c r="L53" s="121">
        <f>IFERROR(HLOOKUP(L$6,[3]porobjeto!$D$66:$CA$70,[3]porobjeto!$A69, FALSE)/1000,0)</f>
        <v>37434.351662000015</v>
      </c>
      <c r="M53" s="121">
        <f>IFERROR(HLOOKUP(M$6,[3]porobjeto!$D$66:$CA$70,[3]porobjeto!$A69, FALSE)/1000,0)</f>
        <v>30221.4197962</v>
      </c>
      <c r="N53" s="121">
        <f>IFERROR(HLOOKUP(N$6,[3]porobjeto!$D$66:$CA$70,[3]porobjeto!$A69, FALSE)/1000,0)</f>
        <v>9238.014334999998</v>
      </c>
      <c r="O53" s="121">
        <f>IFERROR(HLOOKUP(O$6,[3]porobjeto!$D$66:$CA$70,[3]porobjeto!$A69, FALSE)/1000,0)</f>
        <v>15161.098219999998</v>
      </c>
      <c r="P53" s="121">
        <f>IFERROR(HLOOKUP(P$6,[3]porobjeto!$D$66:$CA$70,[3]porobjeto!$A69, FALSE)/1000,0)</f>
        <v>1603.0057199999999</v>
      </c>
      <c r="Q53" s="121">
        <f>IFERROR(HLOOKUP(Q$6,[3]porobjeto!$D$66:$CA$70,[3]porobjeto!$A69, FALSE)/1000,0)</f>
        <v>27864.962828600001</v>
      </c>
      <c r="R53" s="121">
        <f>IFERROR(HLOOKUP(R$6,[3]porobjeto!$D$66:$CA$70,[3]porobjeto!$A69, FALSE)/1000,0)</f>
        <v>104245.00313699995</v>
      </c>
      <c r="S53" s="121">
        <f>IFERROR(HLOOKUP(S$6,[3]porobjeto!$D$66:$CA$70,[3]porobjeto!$A69, FALSE)/1000,0)</f>
        <v>48784.294759800003</v>
      </c>
      <c r="T53" s="121">
        <f>IFERROR(HLOOKUP(T$6,[3]porobjeto!$D$66:$CA$70,[3]porobjeto!$A69, FALSE)/1000,0)</f>
        <v>19332.468864000002</v>
      </c>
      <c r="U53" s="121">
        <f>IFERROR(HLOOKUP(U$6,[3]porobjeto!$D$66:$CA$70,[3]porobjeto!$A69, FALSE)/1000,0)</f>
        <v>5059.8478371999972</v>
      </c>
      <c r="V53" s="121">
        <v>2670219.4069899996</v>
      </c>
    </row>
    <row r="54" spans="1:22" ht="15" customHeight="1" x14ac:dyDescent="0.2">
      <c r="A54" s="120" t="s">
        <v>362</v>
      </c>
      <c r="B54" s="121">
        <f>IFERROR(HLOOKUP(B$6,[3]porobjeto!$D$66:$CA$70,[3]porobjeto!$A70, FALSE)/1000,0)</f>
        <v>0</v>
      </c>
      <c r="C54" s="121">
        <f>IFERROR(HLOOKUP(C$6,[3]porobjeto!$D$66:$CA$70,[3]porobjeto!$A70, FALSE)/1000,0)</f>
        <v>0</v>
      </c>
      <c r="D54" s="121">
        <f>IFERROR(HLOOKUP(D$6,[3]porobjeto!$D$66:$CA$70,[3]porobjeto!$A70, FALSE)/1000,0)</f>
        <v>0</v>
      </c>
      <c r="E54" s="121">
        <f>IFERROR(HLOOKUP(E$6,[3]porobjeto!$D$66:$CA$70,[3]porobjeto!$A70, FALSE)/1000,0)</f>
        <v>0</v>
      </c>
      <c r="F54" s="121">
        <f>IFERROR(HLOOKUP(F$6,[3]porobjeto!$D$66:$CA$70,[3]porobjeto!$A70, FALSE)/1000,0)</f>
        <v>0</v>
      </c>
      <c r="G54" s="121">
        <f>IFERROR(HLOOKUP(G$6,[3]porobjeto!$D$66:$CA$70,[3]porobjeto!$A70, FALSE)/1000,0)</f>
        <v>0</v>
      </c>
      <c r="H54" s="121">
        <f>IFERROR(HLOOKUP(H$6,[3]porobjeto!$D$66:$CA$70,[3]porobjeto!$A70, FALSE)/1000,0)</f>
        <v>0</v>
      </c>
      <c r="I54" s="121">
        <f>IFERROR(HLOOKUP(I$6,[3]porobjeto!$D$66:$CA$70,[3]porobjeto!$A70, FALSE)/1000,0)</f>
        <v>0</v>
      </c>
      <c r="J54" s="121">
        <f>IFERROR(HLOOKUP(J$6,[3]porobjeto!$D$66:$CA$70,[3]porobjeto!$A70, FALSE)/1000,0)</f>
        <v>0</v>
      </c>
      <c r="K54" s="121">
        <f>IFERROR(HLOOKUP(K$6,[3]porobjeto!$D$66:$CA$70,[3]porobjeto!$A70, FALSE)/1000,0)</f>
        <v>0</v>
      </c>
      <c r="L54" s="121">
        <f>IFERROR(HLOOKUP(L$6,[3]porobjeto!$D$66:$CA$70,[3]porobjeto!$A70, FALSE)/1000,0)</f>
        <v>0</v>
      </c>
      <c r="M54" s="121">
        <f>IFERROR(HLOOKUP(M$6,[3]porobjeto!$D$66:$CA$70,[3]porobjeto!$A70, FALSE)/1000,0)</f>
        <v>0</v>
      </c>
      <c r="N54" s="121">
        <f>IFERROR(HLOOKUP(N$6,[3]porobjeto!$D$66:$CA$70,[3]porobjeto!$A70, FALSE)/1000,0)</f>
        <v>0</v>
      </c>
      <c r="O54" s="121">
        <f>IFERROR(HLOOKUP(O$6,[3]porobjeto!$D$66:$CA$70,[3]porobjeto!$A70, FALSE)/1000,0)</f>
        <v>0</v>
      </c>
      <c r="P54" s="121">
        <f>IFERROR(HLOOKUP(P$6,[3]porobjeto!$D$66:$CA$70,[3]porobjeto!$A70, FALSE)/1000,0)</f>
        <v>0</v>
      </c>
      <c r="Q54" s="121">
        <f>IFERROR(HLOOKUP(Q$6,[3]porobjeto!$D$66:$CA$70,[3]porobjeto!$A70, FALSE)/1000,0)</f>
        <v>0</v>
      </c>
      <c r="R54" s="121">
        <f>IFERROR(HLOOKUP(R$6,[3]porobjeto!$D$66:$CA$70,[3]porobjeto!$A70, FALSE)/1000,0)</f>
        <v>0</v>
      </c>
      <c r="S54" s="121">
        <f>IFERROR(HLOOKUP(S$6,[3]porobjeto!$D$66:$CA$70,[3]porobjeto!$A70, FALSE)/1000,0)</f>
        <v>0</v>
      </c>
      <c r="T54" s="121">
        <f>IFERROR(HLOOKUP(T$6,[3]porobjeto!$D$66:$CA$70,[3]porobjeto!$A70, FALSE)/1000,0)</f>
        <v>0</v>
      </c>
      <c r="U54" s="121">
        <f>IFERROR(HLOOKUP(U$6,[3]porobjeto!$D$66:$CA$70,[3]porobjeto!$A70, FALSE)/1000,0)</f>
        <v>0</v>
      </c>
      <c r="V54" s="121">
        <v>209122.64497999998</v>
      </c>
    </row>
    <row r="55" spans="1:22" s="38" customFormat="1" ht="15" customHeight="1" x14ac:dyDescent="0.25">
      <c r="A55" s="123" t="s">
        <v>263</v>
      </c>
      <c r="B55" s="124">
        <f t="shared" ref="B55:V55" si="16">+B7+B14+B21+B28+B50</f>
        <v>107113.09941900001</v>
      </c>
      <c r="C55" s="124">
        <f t="shared" si="16"/>
        <v>187934.90934199997</v>
      </c>
      <c r="D55" s="124">
        <f t="shared" si="16"/>
        <v>100105.33150420005</v>
      </c>
      <c r="E55" s="124">
        <f t="shared" si="16"/>
        <v>207918.03522200001</v>
      </c>
      <c r="F55" s="124">
        <f t="shared" si="16"/>
        <v>98115.167936200014</v>
      </c>
      <c r="G55" s="124">
        <f t="shared" si="16"/>
        <v>301672.69659480004</v>
      </c>
      <c r="H55" s="124">
        <f t="shared" si="16"/>
        <v>85441.463959999994</v>
      </c>
      <c r="I55" s="124">
        <f t="shared" si="16"/>
        <v>252859.97754560004</v>
      </c>
      <c r="J55" s="124">
        <f t="shared" si="16"/>
        <v>252212.83637020001</v>
      </c>
      <c r="K55" s="124">
        <f t="shared" si="16"/>
        <v>88130.743883599978</v>
      </c>
      <c r="L55" s="124">
        <f t="shared" si="16"/>
        <v>80776.574807800032</v>
      </c>
      <c r="M55" s="124">
        <f t="shared" si="16"/>
        <v>59678.898606200004</v>
      </c>
      <c r="N55" s="124">
        <f t="shared" si="16"/>
        <v>23146.066823799996</v>
      </c>
      <c r="O55" s="124">
        <f t="shared" si="16"/>
        <v>37981.536614799996</v>
      </c>
      <c r="P55" s="124">
        <f t="shared" si="16"/>
        <v>23053.002279999993</v>
      </c>
      <c r="Q55" s="124">
        <f t="shared" si="16"/>
        <v>106809.08380620001</v>
      </c>
      <c r="R55" s="124">
        <f t="shared" si="16"/>
        <v>159145.68226939993</v>
      </c>
      <c r="S55" s="124">
        <f t="shared" si="16"/>
        <v>70120.82589539999</v>
      </c>
      <c r="T55" s="124">
        <f t="shared" si="16"/>
        <v>30178.884384000005</v>
      </c>
      <c r="U55" s="124">
        <f t="shared" si="16"/>
        <v>26916.023252599996</v>
      </c>
      <c r="V55" s="124">
        <f t="shared" si="16"/>
        <v>7171647.8525727997</v>
      </c>
    </row>
    <row r="56" spans="1:22" ht="15" customHeight="1" thickBot="1" x14ac:dyDescent="0.25">
      <c r="A56" s="127"/>
      <c r="B56" s="128"/>
      <c r="C56" s="128"/>
      <c r="D56" s="128"/>
      <c r="E56" s="128"/>
      <c r="F56" s="129"/>
      <c r="G56" s="129"/>
      <c r="H56" s="129"/>
      <c r="I56" s="129"/>
      <c r="J56" s="129"/>
      <c r="K56" s="129"/>
      <c r="L56" s="129"/>
      <c r="M56" s="128"/>
      <c r="N56" s="128"/>
      <c r="O56" s="128"/>
      <c r="P56" s="128"/>
      <c r="Q56" s="128"/>
      <c r="R56" s="128"/>
      <c r="S56" s="128"/>
      <c r="T56" s="128"/>
      <c r="U56" s="128"/>
      <c r="V56" s="128"/>
    </row>
    <row r="57" spans="1:22" ht="15" customHeight="1" thickTop="1" x14ac:dyDescent="0.2">
      <c r="A57" s="296" t="s">
        <v>252</v>
      </c>
      <c r="B57" s="296"/>
      <c r="C57" s="296"/>
      <c r="D57" s="296"/>
      <c r="E57" s="296"/>
      <c r="F57" s="296"/>
      <c r="G57" s="296"/>
      <c r="H57" s="131"/>
      <c r="I57" s="131"/>
      <c r="J57" s="122"/>
      <c r="K57" s="122"/>
      <c r="L57" s="122"/>
      <c r="M57" s="47"/>
      <c r="N57" s="47"/>
      <c r="O57" s="47"/>
      <c r="P57" s="47"/>
      <c r="Q57" s="47"/>
      <c r="R57" s="47"/>
      <c r="S57" s="47"/>
      <c r="T57" s="47"/>
      <c r="U57" s="47"/>
      <c r="V57" s="47"/>
    </row>
    <row r="58" spans="1:22" ht="15" customHeight="1" x14ac:dyDescent="0.2">
      <c r="A58" s="131" t="s">
        <v>363</v>
      </c>
      <c r="B58" s="131"/>
      <c r="C58" s="131"/>
      <c r="D58" s="131"/>
      <c r="E58" s="131"/>
      <c r="F58" s="131"/>
      <c r="G58" s="131"/>
      <c r="H58" s="131"/>
      <c r="I58" s="131"/>
      <c r="J58" s="121"/>
      <c r="K58" s="121"/>
      <c r="L58" s="121"/>
      <c r="M58" s="38"/>
      <c r="N58" s="38"/>
      <c r="O58" s="38"/>
      <c r="P58" s="38"/>
      <c r="Q58" s="38"/>
      <c r="R58" s="38"/>
      <c r="S58" s="38"/>
      <c r="T58" s="38"/>
      <c r="U58" s="38"/>
      <c r="V58" s="38"/>
    </row>
    <row r="59" spans="1:22" ht="15" customHeight="1" x14ac:dyDescent="0.2">
      <c r="A59" s="115"/>
      <c r="B59" s="38"/>
      <c r="C59" s="38"/>
      <c r="D59" s="38"/>
      <c r="E59" s="38"/>
      <c r="F59" s="121"/>
      <c r="G59" s="121"/>
      <c r="H59" s="121"/>
      <c r="I59" s="121"/>
      <c r="J59" s="121"/>
      <c r="K59" s="121"/>
      <c r="L59" s="121"/>
      <c r="M59" s="121"/>
      <c r="N59" s="121"/>
      <c r="O59" s="38"/>
      <c r="P59" s="38"/>
      <c r="Q59" s="38"/>
      <c r="R59" s="38"/>
      <c r="S59" s="38"/>
      <c r="T59" s="38"/>
      <c r="U59" s="38"/>
      <c r="V59" s="38"/>
    </row>
  </sheetData>
  <mergeCells count="4">
    <mergeCell ref="A1:V1"/>
    <mergeCell ref="A2:V2"/>
    <mergeCell ref="A3:V3"/>
    <mergeCell ref="A4:V4"/>
  </mergeCells>
  <pageMargins left="0.79" right="0.25" top="0.74803149606299213" bottom="0.82677165354330717" header="0.51181102362204722" footer="0.51181102362204722"/>
  <pageSetup scale="51" orientation="portrait" horizont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0248DC-CA4F-4167-BC0A-F2D8F8887093}">
  <sheetPr>
    <pageSetUpPr fitToPage="1"/>
  </sheetPr>
  <dimension ref="A1:V42"/>
  <sheetViews>
    <sheetView zoomScaleNormal="100" workbookViewId="0">
      <selection sqref="A1:V42"/>
    </sheetView>
  </sheetViews>
  <sheetFormatPr defaultColWidth="11.42578125" defaultRowHeight="12.75" x14ac:dyDescent="0.2"/>
  <cols>
    <col min="1" max="1" width="53.7109375" style="133" customWidth="1"/>
    <col min="2" max="22" width="15.7109375" style="116" customWidth="1"/>
    <col min="23" max="256" width="11.42578125" style="116"/>
    <col min="257" max="257" width="53.7109375" style="116" customWidth="1"/>
    <col min="258" max="278" width="15.7109375" style="116" customWidth="1"/>
    <col min="279" max="512" width="11.42578125" style="116"/>
    <col min="513" max="513" width="53.7109375" style="116" customWidth="1"/>
    <col min="514" max="534" width="15.7109375" style="116" customWidth="1"/>
    <col min="535" max="768" width="11.42578125" style="116"/>
    <col min="769" max="769" width="53.7109375" style="116" customWidth="1"/>
    <col min="770" max="790" width="15.7109375" style="116" customWidth="1"/>
    <col min="791" max="1024" width="11.42578125" style="116"/>
    <col min="1025" max="1025" width="53.7109375" style="116" customWidth="1"/>
    <col min="1026" max="1046" width="15.7109375" style="116" customWidth="1"/>
    <col min="1047" max="1280" width="11.42578125" style="116"/>
    <col min="1281" max="1281" width="53.7109375" style="116" customWidth="1"/>
    <col min="1282" max="1302" width="15.7109375" style="116" customWidth="1"/>
    <col min="1303" max="1536" width="11.42578125" style="116"/>
    <col min="1537" max="1537" width="53.7109375" style="116" customWidth="1"/>
    <col min="1538" max="1558" width="15.7109375" style="116" customWidth="1"/>
    <col min="1559" max="1792" width="11.42578125" style="116"/>
    <col min="1793" max="1793" width="53.7109375" style="116" customWidth="1"/>
    <col min="1794" max="1814" width="15.7109375" style="116" customWidth="1"/>
    <col min="1815" max="2048" width="11.42578125" style="116"/>
    <col min="2049" max="2049" width="53.7109375" style="116" customWidth="1"/>
    <col min="2050" max="2070" width="15.7109375" style="116" customWidth="1"/>
    <col min="2071" max="2304" width="11.42578125" style="116"/>
    <col min="2305" max="2305" width="53.7109375" style="116" customWidth="1"/>
    <col min="2306" max="2326" width="15.7109375" style="116" customWidth="1"/>
    <col min="2327" max="2560" width="11.42578125" style="116"/>
    <col min="2561" max="2561" width="53.7109375" style="116" customWidth="1"/>
    <col min="2562" max="2582" width="15.7109375" style="116" customWidth="1"/>
    <col min="2583" max="2816" width="11.42578125" style="116"/>
    <col min="2817" max="2817" width="53.7109375" style="116" customWidth="1"/>
    <col min="2818" max="2838" width="15.7109375" style="116" customWidth="1"/>
    <col min="2839" max="3072" width="11.42578125" style="116"/>
    <col min="3073" max="3073" width="53.7109375" style="116" customWidth="1"/>
    <col min="3074" max="3094" width="15.7109375" style="116" customWidth="1"/>
    <col min="3095" max="3328" width="11.42578125" style="116"/>
    <col min="3329" max="3329" width="53.7109375" style="116" customWidth="1"/>
    <col min="3330" max="3350" width="15.7109375" style="116" customWidth="1"/>
    <col min="3351" max="3584" width="11.42578125" style="116"/>
    <col min="3585" max="3585" width="53.7109375" style="116" customWidth="1"/>
    <col min="3586" max="3606" width="15.7109375" style="116" customWidth="1"/>
    <col min="3607" max="3840" width="11.42578125" style="116"/>
    <col min="3841" max="3841" width="53.7109375" style="116" customWidth="1"/>
    <col min="3842" max="3862" width="15.7109375" style="116" customWidth="1"/>
    <col min="3863" max="4096" width="11.42578125" style="116"/>
    <col min="4097" max="4097" width="53.7109375" style="116" customWidth="1"/>
    <col min="4098" max="4118" width="15.7109375" style="116" customWidth="1"/>
    <col min="4119" max="4352" width="11.42578125" style="116"/>
    <col min="4353" max="4353" width="53.7109375" style="116" customWidth="1"/>
    <col min="4354" max="4374" width="15.7109375" style="116" customWidth="1"/>
    <col min="4375" max="4608" width="11.42578125" style="116"/>
    <col min="4609" max="4609" width="53.7109375" style="116" customWidth="1"/>
    <col min="4610" max="4630" width="15.7109375" style="116" customWidth="1"/>
    <col min="4631" max="4864" width="11.42578125" style="116"/>
    <col min="4865" max="4865" width="53.7109375" style="116" customWidth="1"/>
    <col min="4866" max="4886" width="15.7109375" style="116" customWidth="1"/>
    <col min="4887" max="5120" width="11.42578125" style="116"/>
    <col min="5121" max="5121" width="53.7109375" style="116" customWidth="1"/>
    <col min="5122" max="5142" width="15.7109375" style="116" customWidth="1"/>
    <col min="5143" max="5376" width="11.42578125" style="116"/>
    <col min="5377" max="5377" width="53.7109375" style="116" customWidth="1"/>
    <col min="5378" max="5398" width="15.7109375" style="116" customWidth="1"/>
    <col min="5399" max="5632" width="11.42578125" style="116"/>
    <col min="5633" max="5633" width="53.7109375" style="116" customWidth="1"/>
    <col min="5634" max="5654" width="15.7109375" style="116" customWidth="1"/>
    <col min="5655" max="5888" width="11.42578125" style="116"/>
    <col min="5889" max="5889" width="53.7109375" style="116" customWidth="1"/>
    <col min="5890" max="5910" width="15.7109375" style="116" customWidth="1"/>
    <col min="5911" max="6144" width="11.42578125" style="116"/>
    <col min="6145" max="6145" width="53.7109375" style="116" customWidth="1"/>
    <col min="6146" max="6166" width="15.7109375" style="116" customWidth="1"/>
    <col min="6167" max="6400" width="11.42578125" style="116"/>
    <col min="6401" max="6401" width="53.7109375" style="116" customWidth="1"/>
    <col min="6402" max="6422" width="15.7109375" style="116" customWidth="1"/>
    <col min="6423" max="6656" width="11.42578125" style="116"/>
    <col min="6657" max="6657" width="53.7109375" style="116" customWidth="1"/>
    <col min="6658" max="6678" width="15.7109375" style="116" customWidth="1"/>
    <col min="6679" max="6912" width="11.42578125" style="116"/>
    <col min="6913" max="6913" width="53.7109375" style="116" customWidth="1"/>
    <col min="6914" max="6934" width="15.7109375" style="116" customWidth="1"/>
    <col min="6935" max="7168" width="11.42578125" style="116"/>
    <col min="7169" max="7169" width="53.7109375" style="116" customWidth="1"/>
    <col min="7170" max="7190" width="15.7109375" style="116" customWidth="1"/>
    <col min="7191" max="7424" width="11.42578125" style="116"/>
    <col min="7425" max="7425" width="53.7109375" style="116" customWidth="1"/>
    <col min="7426" max="7446" width="15.7109375" style="116" customWidth="1"/>
    <col min="7447" max="7680" width="11.42578125" style="116"/>
    <col min="7681" max="7681" width="53.7109375" style="116" customWidth="1"/>
    <col min="7682" max="7702" width="15.7109375" style="116" customWidth="1"/>
    <col min="7703" max="7936" width="11.42578125" style="116"/>
    <col min="7937" max="7937" width="53.7109375" style="116" customWidth="1"/>
    <col min="7938" max="7958" width="15.7109375" style="116" customWidth="1"/>
    <col min="7959" max="8192" width="11.42578125" style="116"/>
    <col min="8193" max="8193" width="53.7109375" style="116" customWidth="1"/>
    <col min="8194" max="8214" width="15.7109375" style="116" customWidth="1"/>
    <col min="8215" max="8448" width="11.42578125" style="116"/>
    <col min="8449" max="8449" width="53.7109375" style="116" customWidth="1"/>
    <col min="8450" max="8470" width="15.7109375" style="116" customWidth="1"/>
    <col min="8471" max="8704" width="11.42578125" style="116"/>
    <col min="8705" max="8705" width="53.7109375" style="116" customWidth="1"/>
    <col min="8706" max="8726" width="15.7109375" style="116" customWidth="1"/>
    <col min="8727" max="8960" width="11.42578125" style="116"/>
    <col min="8961" max="8961" width="53.7109375" style="116" customWidth="1"/>
    <col min="8962" max="8982" width="15.7109375" style="116" customWidth="1"/>
    <col min="8983" max="9216" width="11.42578125" style="116"/>
    <col min="9217" max="9217" width="53.7109375" style="116" customWidth="1"/>
    <col min="9218" max="9238" width="15.7109375" style="116" customWidth="1"/>
    <col min="9239" max="9472" width="11.42578125" style="116"/>
    <col min="9473" max="9473" width="53.7109375" style="116" customWidth="1"/>
    <col min="9474" max="9494" width="15.7109375" style="116" customWidth="1"/>
    <col min="9495" max="9728" width="11.42578125" style="116"/>
    <col min="9729" max="9729" width="53.7109375" style="116" customWidth="1"/>
    <col min="9730" max="9750" width="15.7109375" style="116" customWidth="1"/>
    <col min="9751" max="9984" width="11.42578125" style="116"/>
    <col min="9985" max="9985" width="53.7109375" style="116" customWidth="1"/>
    <col min="9986" max="10006" width="15.7109375" style="116" customWidth="1"/>
    <col min="10007" max="10240" width="11.42578125" style="116"/>
    <col min="10241" max="10241" width="53.7109375" style="116" customWidth="1"/>
    <col min="10242" max="10262" width="15.7109375" style="116" customWidth="1"/>
    <col min="10263" max="10496" width="11.42578125" style="116"/>
    <col min="10497" max="10497" width="53.7109375" style="116" customWidth="1"/>
    <col min="10498" max="10518" width="15.7109375" style="116" customWidth="1"/>
    <col min="10519" max="10752" width="11.42578125" style="116"/>
    <col min="10753" max="10753" width="53.7109375" style="116" customWidth="1"/>
    <col min="10754" max="10774" width="15.7109375" style="116" customWidth="1"/>
    <col min="10775" max="11008" width="11.42578125" style="116"/>
    <col min="11009" max="11009" width="53.7109375" style="116" customWidth="1"/>
    <col min="11010" max="11030" width="15.7109375" style="116" customWidth="1"/>
    <col min="11031" max="11264" width="11.42578125" style="116"/>
    <col min="11265" max="11265" width="53.7109375" style="116" customWidth="1"/>
    <col min="11266" max="11286" width="15.7109375" style="116" customWidth="1"/>
    <col min="11287" max="11520" width="11.42578125" style="116"/>
    <col min="11521" max="11521" width="53.7109375" style="116" customWidth="1"/>
    <col min="11522" max="11542" width="15.7109375" style="116" customWidth="1"/>
    <col min="11543" max="11776" width="11.42578125" style="116"/>
    <col min="11777" max="11777" width="53.7109375" style="116" customWidth="1"/>
    <col min="11778" max="11798" width="15.7109375" style="116" customWidth="1"/>
    <col min="11799" max="12032" width="11.42578125" style="116"/>
    <col min="12033" max="12033" width="53.7109375" style="116" customWidth="1"/>
    <col min="12034" max="12054" width="15.7109375" style="116" customWidth="1"/>
    <col min="12055" max="12288" width="11.42578125" style="116"/>
    <col min="12289" max="12289" width="53.7109375" style="116" customWidth="1"/>
    <col min="12290" max="12310" width="15.7109375" style="116" customWidth="1"/>
    <col min="12311" max="12544" width="11.42578125" style="116"/>
    <col min="12545" max="12545" width="53.7109375" style="116" customWidth="1"/>
    <col min="12546" max="12566" width="15.7109375" style="116" customWidth="1"/>
    <col min="12567" max="12800" width="11.42578125" style="116"/>
    <col min="12801" max="12801" width="53.7109375" style="116" customWidth="1"/>
    <col min="12802" max="12822" width="15.7109375" style="116" customWidth="1"/>
    <col min="12823" max="13056" width="11.42578125" style="116"/>
    <col min="13057" max="13057" width="53.7109375" style="116" customWidth="1"/>
    <col min="13058" max="13078" width="15.7109375" style="116" customWidth="1"/>
    <col min="13079" max="13312" width="11.42578125" style="116"/>
    <col min="13313" max="13313" width="53.7109375" style="116" customWidth="1"/>
    <col min="13314" max="13334" width="15.7109375" style="116" customWidth="1"/>
    <col min="13335" max="13568" width="11.42578125" style="116"/>
    <col min="13569" max="13569" width="53.7109375" style="116" customWidth="1"/>
    <col min="13570" max="13590" width="15.7109375" style="116" customWidth="1"/>
    <col min="13591" max="13824" width="11.42578125" style="116"/>
    <col min="13825" max="13825" width="53.7109375" style="116" customWidth="1"/>
    <col min="13826" max="13846" width="15.7109375" style="116" customWidth="1"/>
    <col min="13847" max="14080" width="11.42578125" style="116"/>
    <col min="14081" max="14081" width="53.7109375" style="116" customWidth="1"/>
    <col min="14082" max="14102" width="15.7109375" style="116" customWidth="1"/>
    <col min="14103" max="14336" width="11.42578125" style="116"/>
    <col min="14337" max="14337" width="53.7109375" style="116" customWidth="1"/>
    <col min="14338" max="14358" width="15.7109375" style="116" customWidth="1"/>
    <col min="14359" max="14592" width="11.42578125" style="116"/>
    <col min="14593" max="14593" width="53.7109375" style="116" customWidth="1"/>
    <col min="14594" max="14614" width="15.7109375" style="116" customWidth="1"/>
    <col min="14615" max="14848" width="11.42578125" style="116"/>
    <col min="14849" max="14849" width="53.7109375" style="116" customWidth="1"/>
    <col min="14850" max="14870" width="15.7109375" style="116" customWidth="1"/>
    <col min="14871" max="15104" width="11.42578125" style="116"/>
    <col min="15105" max="15105" width="53.7109375" style="116" customWidth="1"/>
    <col min="15106" max="15126" width="15.7109375" style="116" customWidth="1"/>
    <col min="15127" max="15360" width="11.42578125" style="116"/>
    <col min="15361" max="15361" width="53.7109375" style="116" customWidth="1"/>
    <col min="15362" max="15382" width="15.7109375" style="116" customWidth="1"/>
    <col min="15383" max="15616" width="11.42578125" style="116"/>
    <col min="15617" max="15617" width="53.7109375" style="116" customWidth="1"/>
    <col min="15618" max="15638" width="15.7109375" style="116" customWidth="1"/>
    <col min="15639" max="15872" width="11.42578125" style="116"/>
    <col min="15873" max="15873" width="53.7109375" style="116" customWidth="1"/>
    <col min="15874" max="15894" width="15.7109375" style="116" customWidth="1"/>
    <col min="15895" max="16128" width="11.42578125" style="116"/>
    <col min="16129" max="16129" width="53.7109375" style="116" customWidth="1"/>
    <col min="16130" max="16150" width="15.7109375" style="116" customWidth="1"/>
    <col min="16151" max="16384" width="11.42578125" style="116"/>
  </cols>
  <sheetData>
    <row r="1" spans="1:22" s="18" customFormat="1" ht="30" customHeight="1" x14ac:dyDescent="0.25">
      <c r="A1" s="405" t="s">
        <v>80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  <c r="R1" s="405"/>
      <c r="S1" s="405"/>
      <c r="T1" s="405"/>
      <c r="U1" s="405"/>
      <c r="V1" s="405"/>
    </row>
    <row r="2" spans="1:22" s="18" customFormat="1" ht="15" customHeight="1" x14ac:dyDescent="0.25">
      <c r="A2" s="381" t="s">
        <v>364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  <c r="R2" s="381"/>
      <c r="S2" s="381"/>
      <c r="T2" s="381"/>
      <c r="U2" s="381"/>
      <c r="V2" s="381"/>
    </row>
    <row r="3" spans="1:22" s="18" customFormat="1" ht="15" customHeight="1" x14ac:dyDescent="0.25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  <c r="R3" s="381"/>
      <c r="S3" s="381"/>
      <c r="T3" s="381"/>
      <c r="U3" s="381"/>
      <c r="V3" s="381"/>
    </row>
    <row r="4" spans="1:22" s="19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  <c r="R4" s="382"/>
      <c r="S4" s="382"/>
      <c r="T4" s="382"/>
      <c r="U4" s="382"/>
      <c r="V4" s="382"/>
    </row>
    <row r="5" spans="1:22" ht="15" customHeight="1" x14ac:dyDescent="0.2">
      <c r="A5" s="115"/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</row>
    <row r="6" spans="1:22" s="38" customFormat="1" ht="30" customHeight="1" x14ac:dyDescent="0.25">
      <c r="A6" s="117" t="s">
        <v>424</v>
      </c>
      <c r="B6" s="39" t="s">
        <v>91</v>
      </c>
      <c r="C6" s="39" t="s">
        <v>102</v>
      </c>
      <c r="D6" s="39" t="s">
        <v>88</v>
      </c>
      <c r="E6" s="39" t="s">
        <v>103</v>
      </c>
      <c r="F6" s="39" t="s">
        <v>94</v>
      </c>
      <c r="G6" s="39" t="s">
        <v>101</v>
      </c>
      <c r="H6" s="39" t="s">
        <v>99</v>
      </c>
      <c r="I6" s="39" t="s">
        <v>89</v>
      </c>
      <c r="J6" s="39" t="s">
        <v>100</v>
      </c>
      <c r="K6" s="39" t="s">
        <v>93</v>
      </c>
      <c r="L6" s="39" t="s">
        <v>96</v>
      </c>
      <c r="M6" s="39" t="s">
        <v>87</v>
      </c>
      <c r="N6" s="39" t="s">
        <v>86</v>
      </c>
      <c r="O6" s="39" t="s">
        <v>84</v>
      </c>
      <c r="P6" s="39" t="s">
        <v>105</v>
      </c>
      <c r="Q6" s="39" t="s">
        <v>106</v>
      </c>
      <c r="R6" s="39" t="s">
        <v>92</v>
      </c>
      <c r="S6" s="39" t="s">
        <v>98</v>
      </c>
      <c r="T6" s="39" t="s">
        <v>90</v>
      </c>
      <c r="U6" s="39" t="s">
        <v>85</v>
      </c>
      <c r="V6" s="118" t="s">
        <v>81</v>
      </c>
    </row>
    <row r="7" spans="1:22" s="38" customFormat="1" ht="15" customHeight="1" x14ac:dyDescent="0.25">
      <c r="A7" s="142" t="s">
        <v>367</v>
      </c>
      <c r="B7" s="121">
        <v>33252.595219999996</v>
      </c>
      <c r="C7" s="121">
        <v>0</v>
      </c>
      <c r="D7" s="121">
        <v>0</v>
      </c>
      <c r="E7" s="121">
        <v>0</v>
      </c>
      <c r="F7" s="121">
        <v>0</v>
      </c>
      <c r="G7" s="121">
        <v>0</v>
      </c>
      <c r="H7" s="121">
        <v>0</v>
      </c>
      <c r="I7" s="121">
        <v>0</v>
      </c>
      <c r="J7" s="121">
        <v>0</v>
      </c>
      <c r="K7" s="121">
        <v>0</v>
      </c>
      <c r="L7" s="121">
        <v>0</v>
      </c>
      <c r="M7" s="121">
        <v>0</v>
      </c>
      <c r="N7" s="121">
        <v>0</v>
      </c>
      <c r="O7" s="121">
        <v>0</v>
      </c>
      <c r="P7" s="121">
        <v>0</v>
      </c>
      <c r="Q7" s="121">
        <v>0</v>
      </c>
      <c r="R7" s="121">
        <v>0</v>
      </c>
      <c r="S7" s="121">
        <v>0</v>
      </c>
      <c r="T7" s="121">
        <v>0</v>
      </c>
      <c r="U7" s="121">
        <v>0</v>
      </c>
      <c r="V7" s="121">
        <v>0</v>
      </c>
    </row>
    <row r="8" spans="1:22" s="236" customFormat="1" ht="15" customHeight="1" x14ac:dyDescent="0.25">
      <c r="A8" s="142" t="s">
        <v>368</v>
      </c>
      <c r="B8" s="121">
        <v>32975.075089999998</v>
      </c>
      <c r="C8" s="121">
        <v>0</v>
      </c>
      <c r="D8" s="121">
        <v>0</v>
      </c>
      <c r="E8" s="121">
        <v>0</v>
      </c>
      <c r="F8" s="121">
        <v>0</v>
      </c>
      <c r="G8" s="121">
        <v>0</v>
      </c>
      <c r="H8" s="121">
        <v>0</v>
      </c>
      <c r="I8" s="121">
        <v>0</v>
      </c>
      <c r="J8" s="121">
        <v>0</v>
      </c>
      <c r="K8" s="121">
        <v>0</v>
      </c>
      <c r="L8" s="121">
        <v>0</v>
      </c>
      <c r="M8" s="121">
        <v>0</v>
      </c>
      <c r="N8" s="121">
        <v>0</v>
      </c>
      <c r="O8" s="121">
        <v>0</v>
      </c>
      <c r="P8" s="121">
        <v>0</v>
      </c>
      <c r="Q8" s="121">
        <v>0</v>
      </c>
      <c r="R8" s="121">
        <v>0</v>
      </c>
      <c r="S8" s="121">
        <v>0</v>
      </c>
      <c r="T8" s="121">
        <v>0</v>
      </c>
      <c r="U8" s="121">
        <v>0</v>
      </c>
      <c r="V8" s="121">
        <v>0</v>
      </c>
    </row>
    <row r="9" spans="1:22" s="236" customFormat="1" ht="15" customHeight="1" x14ac:dyDescent="0.25">
      <c r="A9" s="142" t="s">
        <v>369</v>
      </c>
      <c r="B9" s="121">
        <v>47848.689809999996</v>
      </c>
      <c r="C9" s="121">
        <v>3650.1331500000001</v>
      </c>
      <c r="D9" s="121">
        <v>0</v>
      </c>
      <c r="E9" s="121">
        <v>0</v>
      </c>
      <c r="F9" s="121">
        <v>0</v>
      </c>
      <c r="G9" s="121">
        <v>0</v>
      </c>
      <c r="H9" s="121">
        <v>0</v>
      </c>
      <c r="I9" s="121">
        <v>0</v>
      </c>
      <c r="J9" s="121">
        <v>0</v>
      </c>
      <c r="K9" s="121">
        <v>0</v>
      </c>
      <c r="L9" s="121">
        <v>0</v>
      </c>
      <c r="M9" s="121">
        <v>0</v>
      </c>
      <c r="N9" s="121">
        <v>0</v>
      </c>
      <c r="O9" s="121">
        <v>0</v>
      </c>
      <c r="P9" s="121">
        <v>0</v>
      </c>
      <c r="Q9" s="121">
        <v>0</v>
      </c>
      <c r="R9" s="121">
        <v>0</v>
      </c>
      <c r="S9" s="121">
        <v>0</v>
      </c>
      <c r="T9" s="121">
        <v>0</v>
      </c>
      <c r="U9" s="121">
        <v>0</v>
      </c>
      <c r="V9" s="121">
        <v>0</v>
      </c>
    </row>
    <row r="10" spans="1:22" s="236" customFormat="1" ht="15" customHeight="1" x14ac:dyDescent="0.25">
      <c r="A10" s="142" t="s">
        <v>370</v>
      </c>
      <c r="B10" s="121">
        <v>101888.07519</v>
      </c>
      <c r="C10" s="121">
        <v>67644.725789999997</v>
      </c>
      <c r="D10" s="121">
        <v>1855.02982</v>
      </c>
      <c r="E10" s="121">
        <v>17465.25405</v>
      </c>
      <c r="F10" s="121">
        <v>12446.98691</v>
      </c>
      <c r="G10" s="121">
        <v>20138.865020000001</v>
      </c>
      <c r="H10" s="121">
        <v>1563.9393700000001</v>
      </c>
      <c r="I10" s="121">
        <v>4600.8663799999995</v>
      </c>
      <c r="J10" s="121">
        <v>0</v>
      </c>
      <c r="K10" s="121">
        <v>0</v>
      </c>
      <c r="L10" s="121">
        <v>0</v>
      </c>
      <c r="M10" s="121">
        <v>1389.19624</v>
      </c>
      <c r="N10" s="121">
        <v>2879.56718</v>
      </c>
      <c r="O10" s="121">
        <v>0</v>
      </c>
      <c r="P10" s="121">
        <v>0</v>
      </c>
      <c r="Q10" s="121">
        <v>0</v>
      </c>
      <c r="R10" s="121">
        <v>0</v>
      </c>
      <c r="S10" s="121">
        <v>0</v>
      </c>
      <c r="T10" s="121">
        <v>0</v>
      </c>
      <c r="U10" s="121">
        <v>6193.1338099999994</v>
      </c>
      <c r="V10" s="121">
        <v>0</v>
      </c>
    </row>
    <row r="11" spans="1:22" s="236" customFormat="1" ht="15" customHeight="1" x14ac:dyDescent="0.25">
      <c r="A11" s="142" t="s">
        <v>371</v>
      </c>
      <c r="B11" s="121">
        <v>85569.649979999987</v>
      </c>
      <c r="C11" s="121">
        <v>96134.613329999993</v>
      </c>
      <c r="D11" s="121">
        <v>17649.41445</v>
      </c>
      <c r="E11" s="121">
        <v>21609.831899999997</v>
      </c>
      <c r="F11" s="121">
        <v>37118.902000000002</v>
      </c>
      <c r="G11" s="121">
        <v>59556.183959999995</v>
      </c>
      <c r="H11" s="121">
        <v>15941.775300000001</v>
      </c>
      <c r="I11" s="121">
        <v>26913.409800000001</v>
      </c>
      <c r="J11" s="121">
        <v>20905.91085</v>
      </c>
      <c r="K11" s="121">
        <v>4520.7316300000002</v>
      </c>
      <c r="L11" s="121">
        <v>6434.6712900000002</v>
      </c>
      <c r="M11" s="121">
        <v>5472.4631300000001</v>
      </c>
      <c r="N11" s="121">
        <v>6244.2409200000002</v>
      </c>
      <c r="O11" s="121">
        <v>3074.7003599999998</v>
      </c>
      <c r="P11" s="121">
        <v>1501.4054599999999</v>
      </c>
      <c r="Q11" s="121">
        <v>0</v>
      </c>
      <c r="R11" s="121">
        <v>0</v>
      </c>
      <c r="S11" s="121">
        <v>0</v>
      </c>
      <c r="T11" s="121">
        <v>3014.11346</v>
      </c>
      <c r="U11" s="121">
        <v>33475.108080000005</v>
      </c>
      <c r="V11" s="121">
        <v>4550.2367699999995</v>
      </c>
    </row>
    <row r="12" spans="1:22" s="236" customFormat="1" ht="15" customHeight="1" x14ac:dyDescent="0.25">
      <c r="A12" s="142" t="s">
        <v>372</v>
      </c>
      <c r="B12" s="121">
        <v>107011.90350999999</v>
      </c>
      <c r="C12" s="121">
        <v>104064.29195999999</v>
      </c>
      <c r="D12" s="121">
        <v>77140.79151000001</v>
      </c>
      <c r="E12" s="121">
        <v>12692.577870000001</v>
      </c>
      <c r="F12" s="121">
        <v>45678.716919999999</v>
      </c>
      <c r="G12" s="121">
        <v>70983.691529999996</v>
      </c>
      <c r="H12" s="121">
        <v>33995.54161</v>
      </c>
      <c r="I12" s="121">
        <v>34199.514710000003</v>
      </c>
      <c r="J12" s="121">
        <v>30764.663049999996</v>
      </c>
      <c r="K12" s="121">
        <v>23520.502710000001</v>
      </c>
      <c r="L12" s="121">
        <v>13069.25923</v>
      </c>
      <c r="M12" s="121">
        <v>11920.5401</v>
      </c>
      <c r="N12" s="121">
        <v>16335.995630000001</v>
      </c>
      <c r="O12" s="121">
        <v>16337.30026</v>
      </c>
      <c r="P12" s="121">
        <v>13391.00907</v>
      </c>
      <c r="Q12" s="121">
        <v>863.76449000000002</v>
      </c>
      <c r="R12" s="121">
        <v>9229.3540699999994</v>
      </c>
      <c r="S12" s="121">
        <v>7868.5728499999996</v>
      </c>
      <c r="T12" s="121">
        <v>10541.325149999999</v>
      </c>
      <c r="U12" s="121">
        <v>67833.485879999993</v>
      </c>
      <c r="V12" s="121">
        <v>26241.246290000003</v>
      </c>
    </row>
    <row r="13" spans="1:22" s="236" customFormat="1" ht="15" customHeight="1" x14ac:dyDescent="0.25">
      <c r="A13" s="142" t="s">
        <v>373</v>
      </c>
      <c r="B13" s="121">
        <v>73635.173669999989</v>
      </c>
      <c r="C13" s="121">
        <v>90762.31293</v>
      </c>
      <c r="D13" s="121">
        <v>52344.018250000001</v>
      </c>
      <c r="E13" s="121">
        <v>6913.9287199999999</v>
      </c>
      <c r="F13" s="121">
        <v>21639.723740000001</v>
      </c>
      <c r="G13" s="121">
        <v>34000.936790000007</v>
      </c>
      <c r="H13" s="121">
        <v>23901.753729999997</v>
      </c>
      <c r="I13" s="121">
        <v>22991.100120000003</v>
      </c>
      <c r="J13" s="121">
        <v>19672.094710000001</v>
      </c>
      <c r="K13" s="121">
        <v>13690.879639999999</v>
      </c>
      <c r="L13" s="121">
        <v>14485.591439999998</v>
      </c>
      <c r="M13" s="121">
        <v>8882.4623200000005</v>
      </c>
      <c r="N13" s="121">
        <v>26239.886620000001</v>
      </c>
      <c r="O13" s="121">
        <v>13196.56266</v>
      </c>
      <c r="P13" s="121">
        <v>10742.767739999999</v>
      </c>
      <c r="Q13" s="121">
        <v>4344.2209699999994</v>
      </c>
      <c r="R13" s="121">
        <v>13898.929320000001</v>
      </c>
      <c r="S13" s="121">
        <v>21625.930210000002</v>
      </c>
      <c r="T13" s="121">
        <v>10038.097709999998</v>
      </c>
      <c r="U13" s="121">
        <v>31724.422699999999</v>
      </c>
      <c r="V13" s="121">
        <v>36480.513370000008</v>
      </c>
    </row>
    <row r="14" spans="1:22" s="236" customFormat="1" ht="15" customHeight="1" x14ac:dyDescent="0.25">
      <c r="A14" s="142" t="s">
        <v>374</v>
      </c>
      <c r="B14" s="121">
        <v>101674.72698000001</v>
      </c>
      <c r="C14" s="121">
        <v>48960.65438</v>
      </c>
      <c r="D14" s="121">
        <v>33555.345350000003</v>
      </c>
      <c r="E14" s="121">
        <v>4265.8976600000005</v>
      </c>
      <c r="F14" s="121">
        <v>17549.903699999999</v>
      </c>
      <c r="G14" s="121">
        <v>17452.798280000003</v>
      </c>
      <c r="H14" s="121">
        <v>13528.603809999999</v>
      </c>
      <c r="I14" s="121">
        <v>18405.349329999997</v>
      </c>
      <c r="J14" s="121">
        <v>9066.7845600000001</v>
      </c>
      <c r="K14" s="121">
        <v>20130.926289999999</v>
      </c>
      <c r="L14" s="121">
        <v>7484.4659999999994</v>
      </c>
      <c r="M14" s="121">
        <v>6549.5612699999992</v>
      </c>
      <c r="N14" s="121">
        <v>21454.694319999999</v>
      </c>
      <c r="O14" s="121">
        <v>11920.1005</v>
      </c>
      <c r="P14" s="121">
        <v>7048.4253399999998</v>
      </c>
      <c r="Q14" s="121">
        <v>6219.6763499999997</v>
      </c>
      <c r="R14" s="121">
        <v>9231.1419799999985</v>
      </c>
      <c r="S14" s="121">
        <v>39825.356670000001</v>
      </c>
      <c r="T14" s="121">
        <v>7275.6473299999998</v>
      </c>
      <c r="U14" s="121">
        <v>26702.897659999995</v>
      </c>
      <c r="V14" s="121">
        <v>32290.764299999995</v>
      </c>
    </row>
    <row r="15" spans="1:22" s="236" customFormat="1" ht="15" customHeight="1" x14ac:dyDescent="0.25">
      <c r="A15" s="142" t="s">
        <v>375</v>
      </c>
      <c r="B15" s="121">
        <v>78823.166050000014</v>
      </c>
      <c r="C15" s="121">
        <v>34817.605449999995</v>
      </c>
      <c r="D15" s="121">
        <v>27100.641489999998</v>
      </c>
      <c r="E15" s="121">
        <v>4330.4989699999996</v>
      </c>
      <c r="F15" s="121">
        <v>19992.183140000001</v>
      </c>
      <c r="G15" s="121">
        <v>8512.1314700000003</v>
      </c>
      <c r="H15" s="121">
        <v>14911.995110000002</v>
      </c>
      <c r="I15" s="121">
        <v>7335.0560300000006</v>
      </c>
      <c r="J15" s="121">
        <v>12989.744769999999</v>
      </c>
      <c r="K15" s="121">
        <v>16074.84791</v>
      </c>
      <c r="L15" s="121">
        <v>8203.7196400000012</v>
      </c>
      <c r="M15" s="121">
        <v>5282.6605799999998</v>
      </c>
      <c r="N15" s="121">
        <v>19671.65999</v>
      </c>
      <c r="O15" s="121">
        <v>8852.0469300000004</v>
      </c>
      <c r="P15" s="121">
        <v>3391.7432899999999</v>
      </c>
      <c r="Q15" s="121">
        <v>5217.9562400000004</v>
      </c>
      <c r="R15" s="121">
        <v>4833.3072599999996</v>
      </c>
      <c r="S15" s="121">
        <v>33709.989509999999</v>
      </c>
      <c r="T15" s="121">
        <v>5709.1460299999999</v>
      </c>
      <c r="U15" s="121">
        <v>14774.67483</v>
      </c>
      <c r="V15" s="121">
        <v>23327.526579999998</v>
      </c>
    </row>
    <row r="16" spans="1:22" s="236" customFormat="1" ht="15" customHeight="1" x14ac:dyDescent="0.25">
      <c r="A16" s="142" t="s">
        <v>376</v>
      </c>
      <c r="B16" s="121">
        <v>92123.574729999993</v>
      </c>
      <c r="C16" s="121">
        <v>41352.550519999997</v>
      </c>
      <c r="D16" s="121">
        <v>26067.320320000003</v>
      </c>
      <c r="E16" s="121">
        <v>8712.6898599999986</v>
      </c>
      <c r="F16" s="121">
        <v>18753.185910000004</v>
      </c>
      <c r="G16" s="121">
        <v>24543.747310000002</v>
      </c>
      <c r="H16" s="121">
        <v>15799.35353</v>
      </c>
      <c r="I16" s="121">
        <v>14633.055850000001</v>
      </c>
      <c r="J16" s="121">
        <v>20289.935530000002</v>
      </c>
      <c r="K16" s="121">
        <v>26590.159250000001</v>
      </c>
      <c r="L16" s="121">
        <v>15750.120269999998</v>
      </c>
      <c r="M16" s="121">
        <v>5084.8540500000008</v>
      </c>
      <c r="N16" s="121">
        <v>33718.244010000002</v>
      </c>
      <c r="O16" s="121">
        <v>11742.18188</v>
      </c>
      <c r="P16" s="121">
        <v>4381.0263600000008</v>
      </c>
      <c r="Q16" s="121">
        <v>5617.9476099999993</v>
      </c>
      <c r="R16" s="121">
        <v>8058.2653499999997</v>
      </c>
      <c r="S16" s="121">
        <v>35415.468249999991</v>
      </c>
      <c r="T16" s="121">
        <v>10171.060089999999</v>
      </c>
      <c r="U16" s="121">
        <v>19060.194329999998</v>
      </c>
      <c r="V16" s="121">
        <v>47708.744639999997</v>
      </c>
    </row>
    <row r="17" spans="1:22" s="236" customFormat="1" ht="15" customHeight="1" x14ac:dyDescent="0.25">
      <c r="A17" s="142" t="s">
        <v>377</v>
      </c>
      <c r="B17" s="121">
        <v>193602.41414000001</v>
      </c>
      <c r="C17" s="121">
        <v>97257.320640000005</v>
      </c>
      <c r="D17" s="121">
        <v>31411.744350000001</v>
      </c>
      <c r="E17" s="121">
        <v>12027.28189</v>
      </c>
      <c r="F17" s="121">
        <v>23491.16332</v>
      </c>
      <c r="G17" s="121">
        <v>38207.402759999997</v>
      </c>
      <c r="H17" s="121">
        <v>27098.097330000001</v>
      </c>
      <c r="I17" s="121">
        <v>24382.575250000002</v>
      </c>
      <c r="J17" s="121">
        <v>26310.699320000003</v>
      </c>
      <c r="K17" s="121">
        <v>18069.213929999998</v>
      </c>
      <c r="L17" s="121">
        <v>21391.756359999996</v>
      </c>
      <c r="M17" s="121">
        <v>6267.1000800000002</v>
      </c>
      <c r="N17" s="121">
        <v>47881.977149999992</v>
      </c>
      <c r="O17" s="121">
        <v>30088.466900000003</v>
      </c>
      <c r="P17" s="121">
        <v>12428.9478</v>
      </c>
      <c r="Q17" s="121">
        <v>11293.390820000001</v>
      </c>
      <c r="R17" s="121">
        <v>24594.863290000001</v>
      </c>
      <c r="S17" s="121">
        <v>31905.799209999997</v>
      </c>
      <c r="T17" s="121">
        <v>10058.88262</v>
      </c>
      <c r="U17" s="121">
        <v>24161.522850000005</v>
      </c>
      <c r="V17" s="121">
        <v>90097.188599999994</v>
      </c>
    </row>
    <row r="18" spans="1:22" s="236" customFormat="1" ht="15" customHeight="1" x14ac:dyDescent="0.25">
      <c r="A18" s="142" t="s">
        <v>378</v>
      </c>
      <c r="B18" s="121">
        <v>144971.63295000003</v>
      </c>
      <c r="C18" s="121">
        <v>116303.03725000001</v>
      </c>
      <c r="D18" s="121">
        <v>12238.803609999999</v>
      </c>
      <c r="E18" s="121">
        <v>6090.5092100000002</v>
      </c>
      <c r="F18" s="121">
        <v>12145.839979999999</v>
      </c>
      <c r="G18" s="121">
        <v>27528.300199999998</v>
      </c>
      <c r="H18" s="121">
        <v>24048.935849999998</v>
      </c>
      <c r="I18" s="121">
        <v>17544.403559999999</v>
      </c>
      <c r="J18" s="121">
        <v>20886.882570000002</v>
      </c>
      <c r="K18" s="121">
        <v>20905.421540000003</v>
      </c>
      <c r="L18" s="121">
        <v>14194.97946</v>
      </c>
      <c r="M18" s="121">
        <v>3406.5960799999993</v>
      </c>
      <c r="N18" s="121">
        <v>38889.032189999998</v>
      </c>
      <c r="O18" s="121">
        <v>22821.912350000002</v>
      </c>
      <c r="P18" s="121">
        <v>7244.2950099999998</v>
      </c>
      <c r="Q18" s="121">
        <v>22070.634090000003</v>
      </c>
      <c r="R18" s="121">
        <v>15096.314859999999</v>
      </c>
      <c r="S18" s="121">
        <v>16598.698919999999</v>
      </c>
      <c r="T18" s="121">
        <v>9384.4815099999996</v>
      </c>
      <c r="U18" s="121">
        <v>17701.633420000002</v>
      </c>
      <c r="V18" s="121">
        <v>61673.763279999999</v>
      </c>
    </row>
    <row r="19" spans="1:22" s="236" customFormat="1" ht="15" customHeight="1" x14ac:dyDescent="0.25">
      <c r="A19" s="142" t="s">
        <v>379</v>
      </c>
      <c r="B19" s="121">
        <v>6633.8308100000004</v>
      </c>
      <c r="C19" s="121">
        <v>9197.3594400000002</v>
      </c>
      <c r="D19" s="121">
        <v>316.99435999999997</v>
      </c>
      <c r="E19" s="121">
        <v>227.04782</v>
      </c>
      <c r="F19" s="121">
        <v>524.76304000000005</v>
      </c>
      <c r="G19" s="121">
        <v>884.41039999999998</v>
      </c>
      <c r="H19" s="121">
        <v>608.86848999999995</v>
      </c>
      <c r="I19" s="121">
        <v>510.99619000000007</v>
      </c>
      <c r="J19" s="121">
        <v>1020.1881200000001</v>
      </c>
      <c r="K19" s="121">
        <v>931.52914999999996</v>
      </c>
      <c r="L19" s="121">
        <v>938.40403000000003</v>
      </c>
      <c r="M19" s="121">
        <v>176.04008000000002</v>
      </c>
      <c r="N19" s="121">
        <v>1475.0801300000001</v>
      </c>
      <c r="O19" s="121">
        <v>643.30446000000006</v>
      </c>
      <c r="P19" s="121">
        <v>195.79139000000001</v>
      </c>
      <c r="Q19" s="121">
        <v>1225.7335500000002</v>
      </c>
      <c r="R19" s="121">
        <v>583.51098000000002</v>
      </c>
      <c r="S19" s="121">
        <v>704.27936</v>
      </c>
      <c r="T19" s="121">
        <v>540.11029999999994</v>
      </c>
      <c r="U19" s="121">
        <v>662.82916999999998</v>
      </c>
      <c r="V19" s="121">
        <v>2373.1626000000001</v>
      </c>
    </row>
    <row r="20" spans="1:22" s="236" customFormat="1" ht="15" customHeight="1" x14ac:dyDescent="0.25">
      <c r="A20" s="142" t="s">
        <v>380</v>
      </c>
      <c r="B20" s="121">
        <v>6406.2278499999993</v>
      </c>
      <c r="C20" s="121">
        <v>3311.8953500000002</v>
      </c>
      <c r="D20" s="121">
        <v>96.09187</v>
      </c>
      <c r="E20" s="121">
        <v>88.342950000000002</v>
      </c>
      <c r="F20" s="121">
        <v>132.01967000000002</v>
      </c>
      <c r="G20" s="121">
        <v>266.33236999999997</v>
      </c>
      <c r="H20" s="121">
        <v>133.17023</v>
      </c>
      <c r="I20" s="121">
        <v>114.81910999999998</v>
      </c>
      <c r="J20" s="121">
        <v>257.51027999999997</v>
      </c>
      <c r="K20" s="121">
        <v>228.69689000000002</v>
      </c>
      <c r="L20" s="121">
        <v>263.53245000000004</v>
      </c>
      <c r="M20" s="121">
        <v>43.953109999999995</v>
      </c>
      <c r="N20" s="121">
        <v>539.28003999999999</v>
      </c>
      <c r="O20" s="121">
        <v>104.3664</v>
      </c>
      <c r="P20" s="121">
        <v>41.356749999999998</v>
      </c>
      <c r="Q20" s="121">
        <v>369.83410000000003</v>
      </c>
      <c r="R20" s="121">
        <v>161.33643000000001</v>
      </c>
      <c r="S20" s="121">
        <v>178.95949999999999</v>
      </c>
      <c r="T20" s="121">
        <v>158.13891999999998</v>
      </c>
      <c r="U20" s="121">
        <v>188.87508000000003</v>
      </c>
      <c r="V20" s="121">
        <v>699.56461000000002</v>
      </c>
    </row>
    <row r="21" spans="1:22" s="236" customFormat="1" ht="15" customHeight="1" x14ac:dyDescent="0.25">
      <c r="A21" s="374" t="s">
        <v>250</v>
      </c>
      <c r="B21" s="124">
        <v>1106416.7359799999</v>
      </c>
      <c r="C21" s="124">
        <v>713456.50019000005</v>
      </c>
      <c r="D21" s="124">
        <v>279776.19538000005</v>
      </c>
      <c r="E21" s="124">
        <v>94423.860900000014</v>
      </c>
      <c r="F21" s="124">
        <v>209473.38832999999</v>
      </c>
      <c r="G21" s="124">
        <v>302074.80008999998</v>
      </c>
      <c r="H21" s="124">
        <v>171532.03435999999</v>
      </c>
      <c r="I21" s="124">
        <v>171631.14633000005</v>
      </c>
      <c r="J21" s="124">
        <v>162164.41376000002</v>
      </c>
      <c r="K21" s="124">
        <v>144662.90893999996</v>
      </c>
      <c r="L21" s="124">
        <v>102216.50017</v>
      </c>
      <c r="M21" s="124">
        <v>54475.427040000002</v>
      </c>
      <c r="N21" s="124">
        <v>215329.65818</v>
      </c>
      <c r="O21" s="124">
        <v>118780.9427</v>
      </c>
      <c r="P21" s="124">
        <v>60366.768210000002</v>
      </c>
      <c r="Q21" s="124">
        <v>57223.158219999998</v>
      </c>
      <c r="R21" s="124">
        <v>85687.023539999995</v>
      </c>
      <c r="S21" s="124">
        <v>187833.05447999996</v>
      </c>
      <c r="T21" s="124">
        <v>66891.003119999994</v>
      </c>
      <c r="U21" s="124">
        <v>242478.77781</v>
      </c>
      <c r="V21" s="124">
        <v>325442.71103999997</v>
      </c>
    </row>
    <row r="22" spans="1:22" s="236" customFormat="1" ht="15" customHeight="1" x14ac:dyDescent="0.25">
      <c r="A22" s="142" t="s">
        <v>339</v>
      </c>
      <c r="B22" s="122">
        <v>0.15427650090317382</v>
      </c>
      <c r="C22" s="122">
        <v>9.9482924305591358E-2</v>
      </c>
      <c r="D22" s="122">
        <v>3.9011424046291134E-2</v>
      </c>
      <c r="E22" s="122">
        <v>1.3166271249970806E-2</v>
      </c>
      <c r="F22" s="122">
        <v>2.9208543519779421E-2</v>
      </c>
      <c r="G22" s="122">
        <v>4.212069616574686E-2</v>
      </c>
      <c r="H22" s="122">
        <v>2.3918078236971053E-2</v>
      </c>
      <c r="I22" s="122">
        <v>2.3931898208625482E-2</v>
      </c>
      <c r="J22" s="122">
        <v>2.2611876259940756E-2</v>
      </c>
      <c r="K22" s="122">
        <v>2.0171501999171757E-2</v>
      </c>
      <c r="L22" s="122">
        <v>1.4252861031452556E-2</v>
      </c>
      <c r="M22" s="122">
        <v>7.5959428266360388E-3</v>
      </c>
      <c r="N22" s="122">
        <v>3.0025129884954475E-2</v>
      </c>
      <c r="O22" s="122">
        <v>1.6562573231057528E-2</v>
      </c>
      <c r="P22" s="122">
        <v>8.4174194653903901E-3</v>
      </c>
      <c r="Q22" s="122">
        <v>7.9790808776864629E-3</v>
      </c>
      <c r="R22" s="122">
        <v>1.1948024405876348E-2</v>
      </c>
      <c r="S22" s="122">
        <v>2.619105935112449E-2</v>
      </c>
      <c r="T22" s="122">
        <v>9.3271455209110524E-3</v>
      </c>
      <c r="U22" s="122">
        <v>3.3810747946315563E-2</v>
      </c>
      <c r="V22" s="122">
        <v>4.5379070173972386E-2</v>
      </c>
    </row>
    <row r="23" spans="1:22" s="38" customFormat="1" ht="30" customHeight="1" x14ac:dyDescent="0.25">
      <c r="A23" s="117" t="s">
        <v>381</v>
      </c>
      <c r="B23" s="39" t="s">
        <v>91</v>
      </c>
      <c r="C23" s="39" t="s">
        <v>102</v>
      </c>
      <c r="D23" s="39" t="s">
        <v>88</v>
      </c>
      <c r="E23" s="39" t="s">
        <v>103</v>
      </c>
      <c r="F23" s="39" t="s">
        <v>94</v>
      </c>
      <c r="G23" s="39" t="s">
        <v>101</v>
      </c>
      <c r="H23" s="39" t="s">
        <v>99</v>
      </c>
      <c r="I23" s="39" t="s">
        <v>89</v>
      </c>
      <c r="J23" s="39" t="s">
        <v>100</v>
      </c>
      <c r="K23" s="39" t="s">
        <v>93</v>
      </c>
      <c r="L23" s="39" t="s">
        <v>96</v>
      </c>
      <c r="M23" s="39" t="s">
        <v>87</v>
      </c>
      <c r="N23" s="39" t="s">
        <v>86</v>
      </c>
      <c r="O23" s="39" t="s">
        <v>84</v>
      </c>
      <c r="P23" s="39" t="s">
        <v>105</v>
      </c>
      <c r="Q23" s="39" t="s">
        <v>106</v>
      </c>
      <c r="R23" s="39" t="s">
        <v>92</v>
      </c>
      <c r="S23" s="39" t="s">
        <v>98</v>
      </c>
      <c r="T23" s="39" t="s">
        <v>90</v>
      </c>
      <c r="U23" s="39" t="s">
        <v>85</v>
      </c>
      <c r="V23" s="39" t="s">
        <v>81</v>
      </c>
    </row>
    <row r="24" spans="1:22" ht="15" customHeight="1" x14ac:dyDescent="0.2">
      <c r="A24" s="142" t="s">
        <v>367</v>
      </c>
      <c r="B24" s="121">
        <v>2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0</v>
      </c>
      <c r="I24" s="121">
        <v>0</v>
      </c>
      <c r="J24" s="121">
        <v>0</v>
      </c>
      <c r="K24" s="121">
        <v>0</v>
      </c>
      <c r="L24" s="121">
        <v>0</v>
      </c>
      <c r="M24" s="121">
        <v>0</v>
      </c>
      <c r="N24" s="121">
        <v>0</v>
      </c>
      <c r="O24" s="121">
        <v>0</v>
      </c>
      <c r="P24" s="121">
        <v>0</v>
      </c>
      <c r="Q24" s="121">
        <v>0</v>
      </c>
      <c r="R24" s="121">
        <v>0</v>
      </c>
      <c r="S24" s="121">
        <v>0</v>
      </c>
      <c r="T24" s="121">
        <v>0</v>
      </c>
      <c r="U24" s="121">
        <v>0</v>
      </c>
      <c r="V24" s="121">
        <v>0</v>
      </c>
    </row>
    <row r="25" spans="1:22" ht="15" customHeight="1" x14ac:dyDescent="0.2">
      <c r="A25" s="142" t="s">
        <v>368</v>
      </c>
      <c r="B25" s="121">
        <v>3</v>
      </c>
      <c r="C25" s="121">
        <v>0</v>
      </c>
      <c r="D25" s="121">
        <v>0</v>
      </c>
      <c r="E25" s="121">
        <v>0</v>
      </c>
      <c r="F25" s="121">
        <v>0</v>
      </c>
      <c r="G25" s="121">
        <v>0</v>
      </c>
      <c r="H25" s="121">
        <v>0</v>
      </c>
      <c r="I25" s="121">
        <v>0</v>
      </c>
      <c r="J25" s="121">
        <v>0</v>
      </c>
      <c r="K25" s="121">
        <v>0</v>
      </c>
      <c r="L25" s="121">
        <v>0</v>
      </c>
      <c r="M25" s="121">
        <v>0</v>
      </c>
      <c r="N25" s="121">
        <v>0</v>
      </c>
      <c r="O25" s="121">
        <v>0</v>
      </c>
      <c r="P25" s="121">
        <v>0</v>
      </c>
      <c r="Q25" s="121">
        <v>0</v>
      </c>
      <c r="R25" s="121">
        <v>0</v>
      </c>
      <c r="S25" s="121">
        <v>0</v>
      </c>
      <c r="T25" s="121">
        <v>0</v>
      </c>
      <c r="U25" s="121">
        <v>0</v>
      </c>
      <c r="V25" s="121">
        <v>0</v>
      </c>
    </row>
    <row r="26" spans="1:22" ht="15" customHeight="1" x14ac:dyDescent="0.2">
      <c r="A26" s="142" t="s">
        <v>369</v>
      </c>
      <c r="B26" s="121">
        <v>9</v>
      </c>
      <c r="C26" s="121">
        <v>1</v>
      </c>
      <c r="D26" s="121">
        <v>0</v>
      </c>
      <c r="E26" s="121">
        <v>0</v>
      </c>
      <c r="F26" s="121">
        <v>0</v>
      </c>
      <c r="G26" s="121">
        <v>0</v>
      </c>
      <c r="H26" s="121">
        <v>0</v>
      </c>
      <c r="I26" s="121">
        <v>0</v>
      </c>
      <c r="J26" s="121">
        <v>0</v>
      </c>
      <c r="K26" s="121">
        <v>0</v>
      </c>
      <c r="L26" s="121">
        <v>0</v>
      </c>
      <c r="M26" s="121">
        <v>0</v>
      </c>
      <c r="N26" s="121">
        <v>0</v>
      </c>
      <c r="O26" s="121">
        <v>0</v>
      </c>
      <c r="P26" s="121">
        <v>0</v>
      </c>
      <c r="Q26" s="121">
        <v>0</v>
      </c>
      <c r="R26" s="121">
        <v>0</v>
      </c>
      <c r="S26" s="121">
        <v>0</v>
      </c>
      <c r="T26" s="121">
        <v>0</v>
      </c>
      <c r="U26" s="121">
        <v>0</v>
      </c>
      <c r="V26" s="121">
        <v>0</v>
      </c>
    </row>
    <row r="27" spans="1:22" ht="15" customHeight="1" x14ac:dyDescent="0.2">
      <c r="A27" s="142" t="s">
        <v>370</v>
      </c>
      <c r="B27" s="121">
        <v>46</v>
      </c>
      <c r="C27" s="121">
        <v>36</v>
      </c>
      <c r="D27" s="121">
        <v>1</v>
      </c>
      <c r="E27" s="121">
        <v>9</v>
      </c>
      <c r="F27" s="121">
        <v>7</v>
      </c>
      <c r="G27" s="121">
        <v>12</v>
      </c>
      <c r="H27" s="121">
        <v>1</v>
      </c>
      <c r="I27" s="121">
        <v>3</v>
      </c>
      <c r="J27" s="121">
        <v>0</v>
      </c>
      <c r="K27" s="121">
        <v>0</v>
      </c>
      <c r="L27" s="121">
        <v>0</v>
      </c>
      <c r="M27" s="121">
        <v>1</v>
      </c>
      <c r="N27" s="121">
        <v>2</v>
      </c>
      <c r="O27" s="121">
        <v>0</v>
      </c>
      <c r="P27" s="121">
        <v>0</v>
      </c>
      <c r="Q27" s="121">
        <v>0</v>
      </c>
      <c r="R27" s="121">
        <v>0</v>
      </c>
      <c r="S27" s="121">
        <v>0</v>
      </c>
      <c r="T27" s="121">
        <v>0</v>
      </c>
      <c r="U27" s="121">
        <v>4</v>
      </c>
      <c r="V27" s="121">
        <v>0</v>
      </c>
    </row>
    <row r="28" spans="1:22" ht="15" customHeight="1" x14ac:dyDescent="0.2">
      <c r="A28" s="142" t="s">
        <v>371</v>
      </c>
      <c r="B28" s="121">
        <v>93</v>
      </c>
      <c r="C28" s="121">
        <v>104</v>
      </c>
      <c r="D28" s="121">
        <v>20</v>
      </c>
      <c r="E28" s="121">
        <v>22</v>
      </c>
      <c r="F28" s="121">
        <v>41</v>
      </c>
      <c r="G28" s="121">
        <v>64</v>
      </c>
      <c r="H28" s="121">
        <v>19</v>
      </c>
      <c r="I28" s="121">
        <v>28</v>
      </c>
      <c r="J28" s="121">
        <v>25</v>
      </c>
      <c r="K28" s="121">
        <v>6</v>
      </c>
      <c r="L28" s="121">
        <v>8</v>
      </c>
      <c r="M28" s="121">
        <v>6</v>
      </c>
      <c r="N28" s="121">
        <v>7</v>
      </c>
      <c r="O28" s="121">
        <v>4</v>
      </c>
      <c r="P28" s="121">
        <v>2</v>
      </c>
      <c r="Q28" s="121">
        <v>0</v>
      </c>
      <c r="R28" s="121">
        <v>0</v>
      </c>
      <c r="S28" s="121">
        <v>0</v>
      </c>
      <c r="T28" s="121">
        <v>4</v>
      </c>
      <c r="U28" s="121">
        <v>35</v>
      </c>
      <c r="V28" s="121">
        <v>6</v>
      </c>
    </row>
    <row r="29" spans="1:22" ht="15" customHeight="1" x14ac:dyDescent="0.2">
      <c r="A29" s="142" t="s">
        <v>372</v>
      </c>
      <c r="B29" s="121">
        <v>221</v>
      </c>
      <c r="C29" s="121">
        <v>221</v>
      </c>
      <c r="D29" s="121">
        <v>163</v>
      </c>
      <c r="E29" s="121">
        <v>28</v>
      </c>
      <c r="F29" s="121">
        <v>97</v>
      </c>
      <c r="G29" s="121">
        <v>142</v>
      </c>
      <c r="H29" s="121">
        <v>71</v>
      </c>
      <c r="I29" s="121">
        <v>73</v>
      </c>
      <c r="J29" s="121">
        <v>63</v>
      </c>
      <c r="K29" s="121">
        <v>48</v>
      </c>
      <c r="L29" s="121">
        <v>27</v>
      </c>
      <c r="M29" s="121">
        <v>27</v>
      </c>
      <c r="N29" s="121">
        <v>35</v>
      </c>
      <c r="O29" s="121">
        <v>36</v>
      </c>
      <c r="P29" s="121">
        <v>31</v>
      </c>
      <c r="Q29" s="121">
        <v>2</v>
      </c>
      <c r="R29" s="121">
        <v>21</v>
      </c>
      <c r="S29" s="121">
        <v>18</v>
      </c>
      <c r="T29" s="121">
        <v>24</v>
      </c>
      <c r="U29" s="121">
        <v>138</v>
      </c>
      <c r="V29" s="121">
        <v>60</v>
      </c>
    </row>
    <row r="30" spans="1:22" ht="15" customHeight="1" x14ac:dyDescent="0.2">
      <c r="A30" s="142" t="s">
        <v>373</v>
      </c>
      <c r="B30" s="121">
        <v>276</v>
      </c>
      <c r="C30" s="121">
        <v>342</v>
      </c>
      <c r="D30" s="121">
        <v>196</v>
      </c>
      <c r="E30" s="121">
        <v>26</v>
      </c>
      <c r="F30" s="121">
        <v>82</v>
      </c>
      <c r="G30" s="121">
        <v>125</v>
      </c>
      <c r="H30" s="121">
        <v>92</v>
      </c>
      <c r="I30" s="121">
        <v>85</v>
      </c>
      <c r="J30" s="121">
        <v>73</v>
      </c>
      <c r="K30" s="121">
        <v>52</v>
      </c>
      <c r="L30" s="121">
        <v>54</v>
      </c>
      <c r="M30" s="121">
        <v>32</v>
      </c>
      <c r="N30" s="121">
        <v>101</v>
      </c>
      <c r="O30" s="121">
        <v>50</v>
      </c>
      <c r="P30" s="121">
        <v>40</v>
      </c>
      <c r="Q30" s="121">
        <v>17</v>
      </c>
      <c r="R30" s="121">
        <v>52</v>
      </c>
      <c r="S30" s="121">
        <v>90</v>
      </c>
      <c r="T30" s="121">
        <v>39</v>
      </c>
      <c r="U30" s="121">
        <v>117</v>
      </c>
      <c r="V30" s="121">
        <v>141</v>
      </c>
    </row>
    <row r="31" spans="1:22" ht="15" customHeight="1" x14ac:dyDescent="0.2">
      <c r="A31" s="142" t="s">
        <v>374</v>
      </c>
      <c r="B31" s="121">
        <v>620</v>
      </c>
      <c r="C31" s="121">
        <v>290</v>
      </c>
      <c r="D31" s="121">
        <v>202</v>
      </c>
      <c r="E31" s="121">
        <v>25</v>
      </c>
      <c r="F31" s="121">
        <v>108</v>
      </c>
      <c r="G31" s="121">
        <v>103</v>
      </c>
      <c r="H31" s="121">
        <v>83</v>
      </c>
      <c r="I31" s="121">
        <v>110</v>
      </c>
      <c r="J31" s="121">
        <v>53</v>
      </c>
      <c r="K31" s="121">
        <v>128</v>
      </c>
      <c r="L31" s="121">
        <v>45</v>
      </c>
      <c r="M31" s="121">
        <v>38</v>
      </c>
      <c r="N31" s="121">
        <v>133</v>
      </c>
      <c r="O31" s="121">
        <v>71</v>
      </c>
      <c r="P31" s="121">
        <v>40</v>
      </c>
      <c r="Q31" s="121">
        <v>38</v>
      </c>
      <c r="R31" s="121">
        <v>54</v>
      </c>
      <c r="S31" s="121">
        <v>243</v>
      </c>
      <c r="T31" s="121">
        <v>45</v>
      </c>
      <c r="U31" s="121">
        <v>156</v>
      </c>
      <c r="V31" s="121">
        <v>193</v>
      </c>
    </row>
    <row r="32" spans="1:22" ht="15" customHeight="1" x14ac:dyDescent="0.2">
      <c r="A32" s="142" t="s">
        <v>375</v>
      </c>
      <c r="B32" s="121">
        <v>654</v>
      </c>
      <c r="C32" s="121">
        <v>292</v>
      </c>
      <c r="D32" s="121">
        <v>229</v>
      </c>
      <c r="E32" s="121">
        <v>37</v>
      </c>
      <c r="F32" s="121">
        <v>163</v>
      </c>
      <c r="G32" s="121">
        <v>72</v>
      </c>
      <c r="H32" s="121">
        <v>125</v>
      </c>
      <c r="I32" s="121">
        <v>61</v>
      </c>
      <c r="J32" s="121">
        <v>106</v>
      </c>
      <c r="K32" s="121">
        <v>135</v>
      </c>
      <c r="L32" s="121">
        <v>70</v>
      </c>
      <c r="M32" s="121">
        <v>45</v>
      </c>
      <c r="N32" s="121">
        <v>165</v>
      </c>
      <c r="O32" s="121">
        <v>75</v>
      </c>
      <c r="P32" s="121">
        <v>28</v>
      </c>
      <c r="Q32" s="121">
        <v>45</v>
      </c>
      <c r="R32" s="121">
        <v>42</v>
      </c>
      <c r="S32" s="121">
        <v>282</v>
      </c>
      <c r="T32" s="121">
        <v>48</v>
      </c>
      <c r="U32" s="121">
        <v>120</v>
      </c>
      <c r="V32" s="121">
        <v>197</v>
      </c>
    </row>
    <row r="33" spans="1:22" ht="15" customHeight="1" x14ac:dyDescent="0.2">
      <c r="A33" s="142" t="s">
        <v>376</v>
      </c>
      <c r="B33" s="121">
        <v>1091</v>
      </c>
      <c r="C33" s="121">
        <v>489</v>
      </c>
      <c r="D33" s="121">
        <v>308</v>
      </c>
      <c r="E33" s="121">
        <v>104</v>
      </c>
      <c r="F33" s="121">
        <v>223</v>
      </c>
      <c r="G33" s="121">
        <v>296</v>
      </c>
      <c r="H33" s="121">
        <v>183</v>
      </c>
      <c r="I33" s="121">
        <v>178</v>
      </c>
      <c r="J33" s="121">
        <v>238</v>
      </c>
      <c r="K33" s="121">
        <v>310</v>
      </c>
      <c r="L33" s="121">
        <v>188</v>
      </c>
      <c r="M33" s="121">
        <v>61</v>
      </c>
      <c r="N33" s="121">
        <v>403</v>
      </c>
      <c r="O33" s="121">
        <v>144</v>
      </c>
      <c r="P33" s="121">
        <v>54</v>
      </c>
      <c r="Q33" s="121">
        <v>69</v>
      </c>
      <c r="R33" s="121">
        <v>93</v>
      </c>
      <c r="S33" s="121">
        <v>417</v>
      </c>
      <c r="T33" s="121">
        <v>118</v>
      </c>
      <c r="U33" s="121">
        <v>221</v>
      </c>
      <c r="V33" s="121">
        <v>574</v>
      </c>
    </row>
    <row r="34" spans="1:22" ht="15" customHeight="1" x14ac:dyDescent="0.2">
      <c r="A34" s="142" t="s">
        <v>377</v>
      </c>
      <c r="B34" s="121">
        <v>3873</v>
      </c>
      <c r="C34" s="121">
        <v>2013</v>
      </c>
      <c r="D34" s="121">
        <v>633</v>
      </c>
      <c r="E34" s="121">
        <v>241</v>
      </c>
      <c r="F34" s="121">
        <v>467</v>
      </c>
      <c r="G34" s="121">
        <v>748</v>
      </c>
      <c r="H34" s="121">
        <v>572</v>
      </c>
      <c r="I34" s="121">
        <v>510</v>
      </c>
      <c r="J34" s="121">
        <v>532</v>
      </c>
      <c r="K34" s="121">
        <v>353</v>
      </c>
      <c r="L34" s="121">
        <v>438</v>
      </c>
      <c r="M34" s="121">
        <v>125</v>
      </c>
      <c r="N34" s="121">
        <v>995</v>
      </c>
      <c r="O34" s="121">
        <v>619</v>
      </c>
      <c r="P34" s="121">
        <v>255</v>
      </c>
      <c r="Q34" s="121">
        <v>244</v>
      </c>
      <c r="R34" s="121">
        <v>503</v>
      </c>
      <c r="S34" s="121">
        <v>640</v>
      </c>
      <c r="T34" s="121">
        <v>201</v>
      </c>
      <c r="U34" s="121">
        <v>505</v>
      </c>
      <c r="V34" s="121">
        <v>1809</v>
      </c>
    </row>
    <row r="35" spans="1:22" ht="15" customHeight="1" x14ac:dyDescent="0.2">
      <c r="A35" s="142" t="s">
        <v>378</v>
      </c>
      <c r="B35" s="121">
        <v>6740</v>
      </c>
      <c r="C35" s="121">
        <v>6930</v>
      </c>
      <c r="D35" s="121">
        <v>579</v>
      </c>
      <c r="E35" s="121">
        <v>312</v>
      </c>
      <c r="F35" s="121">
        <v>631</v>
      </c>
      <c r="G35" s="121">
        <v>1390</v>
      </c>
      <c r="H35" s="121">
        <v>1178</v>
      </c>
      <c r="I35" s="121">
        <v>875</v>
      </c>
      <c r="J35" s="121">
        <v>1117</v>
      </c>
      <c r="K35" s="121">
        <v>1047</v>
      </c>
      <c r="L35" s="121">
        <v>759</v>
      </c>
      <c r="M35" s="121">
        <v>179</v>
      </c>
      <c r="N35" s="121">
        <v>2035</v>
      </c>
      <c r="O35" s="121">
        <v>1132</v>
      </c>
      <c r="P35" s="121">
        <v>362</v>
      </c>
      <c r="Q35" s="121">
        <v>1275</v>
      </c>
      <c r="R35" s="121">
        <v>789</v>
      </c>
      <c r="S35" s="121">
        <v>836</v>
      </c>
      <c r="T35" s="121">
        <v>528</v>
      </c>
      <c r="U35" s="121">
        <v>898</v>
      </c>
      <c r="V35" s="121">
        <v>3070</v>
      </c>
    </row>
    <row r="36" spans="1:22" ht="15" customHeight="1" x14ac:dyDescent="0.2">
      <c r="A36" s="142" t="s">
        <v>379</v>
      </c>
      <c r="B36" s="121">
        <v>940</v>
      </c>
      <c r="C36" s="121">
        <v>1801</v>
      </c>
      <c r="D36" s="121">
        <v>64</v>
      </c>
      <c r="E36" s="121">
        <v>44</v>
      </c>
      <c r="F36" s="121">
        <v>102</v>
      </c>
      <c r="G36" s="121">
        <v>165</v>
      </c>
      <c r="H36" s="121">
        <v>118</v>
      </c>
      <c r="I36" s="121">
        <v>99</v>
      </c>
      <c r="J36" s="121">
        <v>195</v>
      </c>
      <c r="K36" s="121">
        <v>180</v>
      </c>
      <c r="L36" s="121">
        <v>185</v>
      </c>
      <c r="M36" s="121">
        <v>35</v>
      </c>
      <c r="N36" s="121">
        <v>282</v>
      </c>
      <c r="O36" s="121">
        <v>127</v>
      </c>
      <c r="P36" s="121">
        <v>38</v>
      </c>
      <c r="Q36" s="121">
        <v>240</v>
      </c>
      <c r="R36" s="121">
        <v>110</v>
      </c>
      <c r="S36" s="121">
        <v>131</v>
      </c>
      <c r="T36" s="121">
        <v>106</v>
      </c>
      <c r="U36" s="121">
        <v>127</v>
      </c>
      <c r="V36" s="121">
        <v>459</v>
      </c>
    </row>
    <row r="37" spans="1:22" ht="15" customHeight="1" x14ac:dyDescent="0.2">
      <c r="A37" s="142" t="s">
        <v>380</v>
      </c>
      <c r="B37" s="121">
        <v>1617</v>
      </c>
      <c r="C37" s="121">
        <v>1686</v>
      </c>
      <c r="D37" s="121">
        <v>44</v>
      </c>
      <c r="E37" s="121">
        <v>48</v>
      </c>
      <c r="F37" s="121">
        <v>68</v>
      </c>
      <c r="G37" s="121">
        <v>133</v>
      </c>
      <c r="H37" s="121">
        <v>65</v>
      </c>
      <c r="I37" s="121">
        <v>59</v>
      </c>
      <c r="J37" s="121">
        <v>134</v>
      </c>
      <c r="K37" s="121">
        <v>112</v>
      </c>
      <c r="L37" s="121">
        <v>136</v>
      </c>
      <c r="M37" s="121">
        <v>19</v>
      </c>
      <c r="N37" s="121">
        <v>261</v>
      </c>
      <c r="O37" s="121">
        <v>46</v>
      </c>
      <c r="P37" s="121">
        <v>20</v>
      </c>
      <c r="Q37" s="121">
        <v>197</v>
      </c>
      <c r="R37" s="121">
        <v>80</v>
      </c>
      <c r="S37" s="121">
        <v>96</v>
      </c>
      <c r="T37" s="121">
        <v>76</v>
      </c>
      <c r="U37" s="121">
        <v>100</v>
      </c>
      <c r="V37" s="121">
        <v>352</v>
      </c>
    </row>
    <row r="38" spans="1:22" ht="15" customHeight="1" x14ac:dyDescent="0.2">
      <c r="A38" s="374" t="s">
        <v>414</v>
      </c>
      <c r="B38" s="124">
        <v>16185</v>
      </c>
      <c r="C38" s="124">
        <v>14205</v>
      </c>
      <c r="D38" s="124">
        <v>2439</v>
      </c>
      <c r="E38" s="124">
        <v>896</v>
      </c>
      <c r="F38" s="124">
        <v>1989</v>
      </c>
      <c r="G38" s="124">
        <v>3250</v>
      </c>
      <c r="H38" s="124">
        <v>2507</v>
      </c>
      <c r="I38" s="124">
        <v>2081</v>
      </c>
      <c r="J38" s="124">
        <v>2536</v>
      </c>
      <c r="K38" s="124">
        <v>2371</v>
      </c>
      <c r="L38" s="124">
        <v>1910</v>
      </c>
      <c r="M38" s="124">
        <v>568</v>
      </c>
      <c r="N38" s="124">
        <v>4419</v>
      </c>
      <c r="O38" s="124">
        <v>2304</v>
      </c>
      <c r="P38" s="124">
        <v>870</v>
      </c>
      <c r="Q38" s="124">
        <v>2127</v>
      </c>
      <c r="R38" s="124">
        <v>1744</v>
      </c>
      <c r="S38" s="124">
        <v>2753</v>
      </c>
      <c r="T38" s="124">
        <v>1189</v>
      </c>
      <c r="U38" s="124">
        <v>2421</v>
      </c>
      <c r="V38" s="124">
        <v>6861</v>
      </c>
    </row>
    <row r="39" spans="1:22" ht="15" customHeight="1" x14ac:dyDescent="0.2">
      <c r="A39" s="142" t="s">
        <v>339</v>
      </c>
      <c r="B39" s="122">
        <v>0.13921742346697402</v>
      </c>
      <c r="C39" s="122">
        <v>0.12218619093904023</v>
      </c>
      <c r="D39" s="122">
        <v>2.0979381886682091E-2</v>
      </c>
      <c r="E39" s="122">
        <v>7.7070628005195384E-3</v>
      </c>
      <c r="F39" s="122">
        <v>1.7108647221242591E-2</v>
      </c>
      <c r="G39" s="122">
        <v>2.7955305917063057E-2</v>
      </c>
      <c r="H39" s="122">
        <v>2.156429290279295E-2</v>
      </c>
      <c r="I39" s="122">
        <v>1.7899997419510223E-2</v>
      </c>
      <c r="J39" s="122">
        <v>2.181374024789905E-2</v>
      </c>
      <c r="K39" s="122">
        <v>2.0394470870571235E-2</v>
      </c>
      <c r="L39" s="122">
        <v>1.6429118246643212E-2</v>
      </c>
      <c r="M39" s="122">
        <v>4.8857273110436365E-3</v>
      </c>
      <c r="N39" s="122">
        <v>3.8010614414615895E-2</v>
      </c>
      <c r="O39" s="122">
        <v>1.9818161487050241E-2</v>
      </c>
      <c r="P39" s="122">
        <v>7.4834203531830342E-3</v>
      </c>
      <c r="Q39" s="122">
        <v>1.829567251864404E-2</v>
      </c>
      <c r="R39" s="122">
        <v>1.500124723672553E-2</v>
      </c>
      <c r="S39" s="122">
        <v>2.3680294519899878E-2</v>
      </c>
      <c r="T39" s="122">
        <v>1.0227341149350146E-2</v>
      </c>
      <c r="U39" s="122">
        <v>2.0824552500064514E-2</v>
      </c>
      <c r="V39" s="122">
        <v>5.9015801199067582E-2</v>
      </c>
    </row>
    <row r="40" spans="1:22" ht="15" customHeight="1" thickBot="1" x14ac:dyDescent="0.25">
      <c r="A40" s="127"/>
      <c r="B40" s="128"/>
      <c r="C40" s="128"/>
      <c r="D40" s="128"/>
      <c r="E40" s="128"/>
      <c r="F40" s="128"/>
      <c r="G40" s="129"/>
      <c r="H40" s="129"/>
      <c r="I40" s="129"/>
      <c r="J40" s="129"/>
      <c r="K40" s="129"/>
      <c r="L40" s="128"/>
      <c r="M40" s="128"/>
      <c r="N40" s="128"/>
      <c r="O40" s="128"/>
      <c r="P40" s="128"/>
      <c r="Q40" s="128"/>
      <c r="R40" s="128"/>
      <c r="S40" s="128"/>
      <c r="T40" s="128"/>
      <c r="U40" s="128"/>
      <c r="V40" s="128"/>
    </row>
    <row r="41" spans="1:22" ht="15" customHeight="1" thickTop="1" x14ac:dyDescent="0.2">
      <c r="A41" s="132"/>
      <c r="B41" s="47"/>
      <c r="C41" s="47"/>
      <c r="D41" s="47"/>
      <c r="E41" s="47"/>
      <c r="F41" s="47"/>
      <c r="G41" s="122"/>
      <c r="H41" s="122"/>
      <c r="I41" s="122"/>
      <c r="J41" s="122"/>
      <c r="K41" s="122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</row>
    <row r="42" spans="1:22" ht="15" customHeight="1" x14ac:dyDescent="0.2">
      <c r="A42" s="38"/>
      <c r="B42" s="38"/>
      <c r="C42" s="38"/>
      <c r="D42" s="38"/>
      <c r="E42" s="38"/>
      <c r="F42" s="38"/>
      <c r="G42" s="121"/>
      <c r="H42" s="121"/>
      <c r="I42" s="121"/>
      <c r="J42" s="121"/>
      <c r="K42" s="121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</row>
  </sheetData>
  <mergeCells count="4">
    <mergeCell ref="A1:V1"/>
    <mergeCell ref="A2:V2"/>
    <mergeCell ref="A3:V3"/>
    <mergeCell ref="A4:V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513CA3-6E51-4B39-AEE0-A75AA4B9EB6D}">
  <sheetPr>
    <pageSetUpPr fitToPage="1"/>
  </sheetPr>
  <dimension ref="A1:W42"/>
  <sheetViews>
    <sheetView zoomScaleNormal="100" workbookViewId="0">
      <selection sqref="A1:W42"/>
    </sheetView>
  </sheetViews>
  <sheetFormatPr defaultColWidth="11.42578125" defaultRowHeight="12.75" x14ac:dyDescent="0.2"/>
  <cols>
    <col min="1" max="1" width="53.7109375" style="133" customWidth="1"/>
    <col min="2" max="21" width="15.7109375" style="116" customWidth="1"/>
    <col min="22" max="22" width="15" style="116" customWidth="1"/>
    <col min="23" max="23" width="15.7109375" style="116" customWidth="1"/>
    <col min="24" max="256" width="11.42578125" style="116"/>
    <col min="257" max="257" width="53.7109375" style="116" customWidth="1"/>
    <col min="258" max="277" width="15.7109375" style="116" customWidth="1"/>
    <col min="278" max="278" width="15" style="116" customWidth="1"/>
    <col min="279" max="279" width="15.7109375" style="116" customWidth="1"/>
    <col min="280" max="512" width="11.42578125" style="116"/>
    <col min="513" max="513" width="53.7109375" style="116" customWidth="1"/>
    <col min="514" max="533" width="15.7109375" style="116" customWidth="1"/>
    <col min="534" max="534" width="15" style="116" customWidth="1"/>
    <col min="535" max="535" width="15.7109375" style="116" customWidth="1"/>
    <col min="536" max="768" width="11.42578125" style="116"/>
    <col min="769" max="769" width="53.7109375" style="116" customWidth="1"/>
    <col min="770" max="789" width="15.7109375" style="116" customWidth="1"/>
    <col min="790" max="790" width="15" style="116" customWidth="1"/>
    <col min="791" max="791" width="15.7109375" style="116" customWidth="1"/>
    <col min="792" max="1024" width="11.42578125" style="116"/>
    <col min="1025" max="1025" width="53.7109375" style="116" customWidth="1"/>
    <col min="1026" max="1045" width="15.7109375" style="116" customWidth="1"/>
    <col min="1046" max="1046" width="15" style="116" customWidth="1"/>
    <col min="1047" max="1047" width="15.7109375" style="116" customWidth="1"/>
    <col min="1048" max="1280" width="11.42578125" style="116"/>
    <col min="1281" max="1281" width="53.7109375" style="116" customWidth="1"/>
    <col min="1282" max="1301" width="15.7109375" style="116" customWidth="1"/>
    <col min="1302" max="1302" width="15" style="116" customWidth="1"/>
    <col min="1303" max="1303" width="15.7109375" style="116" customWidth="1"/>
    <col min="1304" max="1536" width="11.42578125" style="116"/>
    <col min="1537" max="1537" width="53.7109375" style="116" customWidth="1"/>
    <col min="1538" max="1557" width="15.7109375" style="116" customWidth="1"/>
    <col min="1558" max="1558" width="15" style="116" customWidth="1"/>
    <col min="1559" max="1559" width="15.7109375" style="116" customWidth="1"/>
    <col min="1560" max="1792" width="11.42578125" style="116"/>
    <col min="1793" max="1793" width="53.7109375" style="116" customWidth="1"/>
    <col min="1794" max="1813" width="15.7109375" style="116" customWidth="1"/>
    <col min="1814" max="1814" width="15" style="116" customWidth="1"/>
    <col min="1815" max="1815" width="15.7109375" style="116" customWidth="1"/>
    <col min="1816" max="2048" width="11.42578125" style="116"/>
    <col min="2049" max="2049" width="53.7109375" style="116" customWidth="1"/>
    <col min="2050" max="2069" width="15.7109375" style="116" customWidth="1"/>
    <col min="2070" max="2070" width="15" style="116" customWidth="1"/>
    <col min="2071" max="2071" width="15.7109375" style="116" customWidth="1"/>
    <col min="2072" max="2304" width="11.42578125" style="116"/>
    <col min="2305" max="2305" width="53.7109375" style="116" customWidth="1"/>
    <col min="2306" max="2325" width="15.7109375" style="116" customWidth="1"/>
    <col min="2326" max="2326" width="15" style="116" customWidth="1"/>
    <col min="2327" max="2327" width="15.7109375" style="116" customWidth="1"/>
    <col min="2328" max="2560" width="11.42578125" style="116"/>
    <col min="2561" max="2561" width="53.7109375" style="116" customWidth="1"/>
    <col min="2562" max="2581" width="15.7109375" style="116" customWidth="1"/>
    <col min="2582" max="2582" width="15" style="116" customWidth="1"/>
    <col min="2583" max="2583" width="15.7109375" style="116" customWidth="1"/>
    <col min="2584" max="2816" width="11.42578125" style="116"/>
    <col min="2817" max="2817" width="53.7109375" style="116" customWidth="1"/>
    <col min="2818" max="2837" width="15.7109375" style="116" customWidth="1"/>
    <col min="2838" max="2838" width="15" style="116" customWidth="1"/>
    <col min="2839" max="2839" width="15.7109375" style="116" customWidth="1"/>
    <col min="2840" max="3072" width="11.42578125" style="116"/>
    <col min="3073" max="3073" width="53.7109375" style="116" customWidth="1"/>
    <col min="3074" max="3093" width="15.7109375" style="116" customWidth="1"/>
    <col min="3094" max="3094" width="15" style="116" customWidth="1"/>
    <col min="3095" max="3095" width="15.7109375" style="116" customWidth="1"/>
    <col min="3096" max="3328" width="11.42578125" style="116"/>
    <col min="3329" max="3329" width="53.7109375" style="116" customWidth="1"/>
    <col min="3330" max="3349" width="15.7109375" style="116" customWidth="1"/>
    <col min="3350" max="3350" width="15" style="116" customWidth="1"/>
    <col min="3351" max="3351" width="15.7109375" style="116" customWidth="1"/>
    <col min="3352" max="3584" width="11.42578125" style="116"/>
    <col min="3585" max="3585" width="53.7109375" style="116" customWidth="1"/>
    <col min="3586" max="3605" width="15.7109375" style="116" customWidth="1"/>
    <col min="3606" max="3606" width="15" style="116" customWidth="1"/>
    <col min="3607" max="3607" width="15.7109375" style="116" customWidth="1"/>
    <col min="3608" max="3840" width="11.42578125" style="116"/>
    <col min="3841" max="3841" width="53.7109375" style="116" customWidth="1"/>
    <col min="3842" max="3861" width="15.7109375" style="116" customWidth="1"/>
    <col min="3862" max="3862" width="15" style="116" customWidth="1"/>
    <col min="3863" max="3863" width="15.7109375" style="116" customWidth="1"/>
    <col min="3864" max="4096" width="11.42578125" style="116"/>
    <col min="4097" max="4097" width="53.7109375" style="116" customWidth="1"/>
    <col min="4098" max="4117" width="15.7109375" style="116" customWidth="1"/>
    <col min="4118" max="4118" width="15" style="116" customWidth="1"/>
    <col min="4119" max="4119" width="15.7109375" style="116" customWidth="1"/>
    <col min="4120" max="4352" width="11.42578125" style="116"/>
    <col min="4353" max="4353" width="53.7109375" style="116" customWidth="1"/>
    <col min="4354" max="4373" width="15.7109375" style="116" customWidth="1"/>
    <col min="4374" max="4374" width="15" style="116" customWidth="1"/>
    <col min="4375" max="4375" width="15.7109375" style="116" customWidth="1"/>
    <col min="4376" max="4608" width="11.42578125" style="116"/>
    <col min="4609" max="4609" width="53.7109375" style="116" customWidth="1"/>
    <col min="4610" max="4629" width="15.7109375" style="116" customWidth="1"/>
    <col min="4630" max="4630" width="15" style="116" customWidth="1"/>
    <col min="4631" max="4631" width="15.7109375" style="116" customWidth="1"/>
    <col min="4632" max="4864" width="11.42578125" style="116"/>
    <col min="4865" max="4865" width="53.7109375" style="116" customWidth="1"/>
    <col min="4866" max="4885" width="15.7109375" style="116" customWidth="1"/>
    <col min="4886" max="4886" width="15" style="116" customWidth="1"/>
    <col min="4887" max="4887" width="15.7109375" style="116" customWidth="1"/>
    <col min="4888" max="5120" width="11.42578125" style="116"/>
    <col min="5121" max="5121" width="53.7109375" style="116" customWidth="1"/>
    <col min="5122" max="5141" width="15.7109375" style="116" customWidth="1"/>
    <col min="5142" max="5142" width="15" style="116" customWidth="1"/>
    <col min="5143" max="5143" width="15.7109375" style="116" customWidth="1"/>
    <col min="5144" max="5376" width="11.42578125" style="116"/>
    <col min="5377" max="5377" width="53.7109375" style="116" customWidth="1"/>
    <col min="5378" max="5397" width="15.7109375" style="116" customWidth="1"/>
    <col min="5398" max="5398" width="15" style="116" customWidth="1"/>
    <col min="5399" max="5399" width="15.7109375" style="116" customWidth="1"/>
    <col min="5400" max="5632" width="11.42578125" style="116"/>
    <col min="5633" max="5633" width="53.7109375" style="116" customWidth="1"/>
    <col min="5634" max="5653" width="15.7109375" style="116" customWidth="1"/>
    <col min="5654" max="5654" width="15" style="116" customWidth="1"/>
    <col min="5655" max="5655" width="15.7109375" style="116" customWidth="1"/>
    <col min="5656" max="5888" width="11.42578125" style="116"/>
    <col min="5889" max="5889" width="53.7109375" style="116" customWidth="1"/>
    <col min="5890" max="5909" width="15.7109375" style="116" customWidth="1"/>
    <col min="5910" max="5910" width="15" style="116" customWidth="1"/>
    <col min="5911" max="5911" width="15.7109375" style="116" customWidth="1"/>
    <col min="5912" max="6144" width="11.42578125" style="116"/>
    <col min="6145" max="6145" width="53.7109375" style="116" customWidth="1"/>
    <col min="6146" max="6165" width="15.7109375" style="116" customWidth="1"/>
    <col min="6166" max="6166" width="15" style="116" customWidth="1"/>
    <col min="6167" max="6167" width="15.7109375" style="116" customWidth="1"/>
    <col min="6168" max="6400" width="11.42578125" style="116"/>
    <col min="6401" max="6401" width="53.7109375" style="116" customWidth="1"/>
    <col min="6402" max="6421" width="15.7109375" style="116" customWidth="1"/>
    <col min="6422" max="6422" width="15" style="116" customWidth="1"/>
    <col min="6423" max="6423" width="15.7109375" style="116" customWidth="1"/>
    <col min="6424" max="6656" width="11.42578125" style="116"/>
    <col min="6657" max="6657" width="53.7109375" style="116" customWidth="1"/>
    <col min="6658" max="6677" width="15.7109375" style="116" customWidth="1"/>
    <col min="6678" max="6678" width="15" style="116" customWidth="1"/>
    <col min="6679" max="6679" width="15.7109375" style="116" customWidth="1"/>
    <col min="6680" max="6912" width="11.42578125" style="116"/>
    <col min="6913" max="6913" width="53.7109375" style="116" customWidth="1"/>
    <col min="6914" max="6933" width="15.7109375" style="116" customWidth="1"/>
    <col min="6934" max="6934" width="15" style="116" customWidth="1"/>
    <col min="6935" max="6935" width="15.7109375" style="116" customWidth="1"/>
    <col min="6936" max="7168" width="11.42578125" style="116"/>
    <col min="7169" max="7169" width="53.7109375" style="116" customWidth="1"/>
    <col min="7170" max="7189" width="15.7109375" style="116" customWidth="1"/>
    <col min="7190" max="7190" width="15" style="116" customWidth="1"/>
    <col min="7191" max="7191" width="15.7109375" style="116" customWidth="1"/>
    <col min="7192" max="7424" width="11.42578125" style="116"/>
    <col min="7425" max="7425" width="53.7109375" style="116" customWidth="1"/>
    <col min="7426" max="7445" width="15.7109375" style="116" customWidth="1"/>
    <col min="7446" max="7446" width="15" style="116" customWidth="1"/>
    <col min="7447" max="7447" width="15.7109375" style="116" customWidth="1"/>
    <col min="7448" max="7680" width="11.42578125" style="116"/>
    <col min="7681" max="7681" width="53.7109375" style="116" customWidth="1"/>
    <col min="7682" max="7701" width="15.7109375" style="116" customWidth="1"/>
    <col min="7702" max="7702" width="15" style="116" customWidth="1"/>
    <col min="7703" max="7703" width="15.7109375" style="116" customWidth="1"/>
    <col min="7704" max="7936" width="11.42578125" style="116"/>
    <col min="7937" max="7937" width="53.7109375" style="116" customWidth="1"/>
    <col min="7938" max="7957" width="15.7109375" style="116" customWidth="1"/>
    <col min="7958" max="7958" width="15" style="116" customWidth="1"/>
    <col min="7959" max="7959" width="15.7109375" style="116" customWidth="1"/>
    <col min="7960" max="8192" width="11.42578125" style="116"/>
    <col min="8193" max="8193" width="53.7109375" style="116" customWidth="1"/>
    <col min="8194" max="8213" width="15.7109375" style="116" customWidth="1"/>
    <col min="8214" max="8214" width="15" style="116" customWidth="1"/>
    <col min="8215" max="8215" width="15.7109375" style="116" customWidth="1"/>
    <col min="8216" max="8448" width="11.42578125" style="116"/>
    <col min="8449" max="8449" width="53.7109375" style="116" customWidth="1"/>
    <col min="8450" max="8469" width="15.7109375" style="116" customWidth="1"/>
    <col min="8470" max="8470" width="15" style="116" customWidth="1"/>
    <col min="8471" max="8471" width="15.7109375" style="116" customWidth="1"/>
    <col min="8472" max="8704" width="11.42578125" style="116"/>
    <col min="8705" max="8705" width="53.7109375" style="116" customWidth="1"/>
    <col min="8706" max="8725" width="15.7109375" style="116" customWidth="1"/>
    <col min="8726" max="8726" width="15" style="116" customWidth="1"/>
    <col min="8727" max="8727" width="15.7109375" style="116" customWidth="1"/>
    <col min="8728" max="8960" width="11.42578125" style="116"/>
    <col min="8961" max="8961" width="53.7109375" style="116" customWidth="1"/>
    <col min="8962" max="8981" width="15.7109375" style="116" customWidth="1"/>
    <col min="8982" max="8982" width="15" style="116" customWidth="1"/>
    <col min="8983" max="8983" width="15.7109375" style="116" customWidth="1"/>
    <col min="8984" max="9216" width="11.42578125" style="116"/>
    <col min="9217" max="9217" width="53.7109375" style="116" customWidth="1"/>
    <col min="9218" max="9237" width="15.7109375" style="116" customWidth="1"/>
    <col min="9238" max="9238" width="15" style="116" customWidth="1"/>
    <col min="9239" max="9239" width="15.7109375" style="116" customWidth="1"/>
    <col min="9240" max="9472" width="11.42578125" style="116"/>
    <col min="9473" max="9473" width="53.7109375" style="116" customWidth="1"/>
    <col min="9474" max="9493" width="15.7109375" style="116" customWidth="1"/>
    <col min="9494" max="9494" width="15" style="116" customWidth="1"/>
    <col min="9495" max="9495" width="15.7109375" style="116" customWidth="1"/>
    <col min="9496" max="9728" width="11.42578125" style="116"/>
    <col min="9729" max="9729" width="53.7109375" style="116" customWidth="1"/>
    <col min="9730" max="9749" width="15.7109375" style="116" customWidth="1"/>
    <col min="9750" max="9750" width="15" style="116" customWidth="1"/>
    <col min="9751" max="9751" width="15.7109375" style="116" customWidth="1"/>
    <col min="9752" max="9984" width="11.42578125" style="116"/>
    <col min="9985" max="9985" width="53.7109375" style="116" customWidth="1"/>
    <col min="9986" max="10005" width="15.7109375" style="116" customWidth="1"/>
    <col min="10006" max="10006" width="15" style="116" customWidth="1"/>
    <col min="10007" max="10007" width="15.7109375" style="116" customWidth="1"/>
    <col min="10008" max="10240" width="11.42578125" style="116"/>
    <col min="10241" max="10241" width="53.7109375" style="116" customWidth="1"/>
    <col min="10242" max="10261" width="15.7109375" style="116" customWidth="1"/>
    <col min="10262" max="10262" width="15" style="116" customWidth="1"/>
    <col min="10263" max="10263" width="15.7109375" style="116" customWidth="1"/>
    <col min="10264" max="10496" width="11.42578125" style="116"/>
    <col min="10497" max="10497" width="53.7109375" style="116" customWidth="1"/>
    <col min="10498" max="10517" width="15.7109375" style="116" customWidth="1"/>
    <col min="10518" max="10518" width="15" style="116" customWidth="1"/>
    <col min="10519" max="10519" width="15.7109375" style="116" customWidth="1"/>
    <col min="10520" max="10752" width="11.42578125" style="116"/>
    <col min="10753" max="10753" width="53.7109375" style="116" customWidth="1"/>
    <col min="10754" max="10773" width="15.7109375" style="116" customWidth="1"/>
    <col min="10774" max="10774" width="15" style="116" customWidth="1"/>
    <col min="10775" max="10775" width="15.7109375" style="116" customWidth="1"/>
    <col min="10776" max="11008" width="11.42578125" style="116"/>
    <col min="11009" max="11009" width="53.7109375" style="116" customWidth="1"/>
    <col min="11010" max="11029" width="15.7109375" style="116" customWidth="1"/>
    <col min="11030" max="11030" width="15" style="116" customWidth="1"/>
    <col min="11031" max="11031" width="15.7109375" style="116" customWidth="1"/>
    <col min="11032" max="11264" width="11.42578125" style="116"/>
    <col min="11265" max="11265" width="53.7109375" style="116" customWidth="1"/>
    <col min="11266" max="11285" width="15.7109375" style="116" customWidth="1"/>
    <col min="11286" max="11286" width="15" style="116" customWidth="1"/>
    <col min="11287" max="11287" width="15.7109375" style="116" customWidth="1"/>
    <col min="11288" max="11520" width="11.42578125" style="116"/>
    <col min="11521" max="11521" width="53.7109375" style="116" customWidth="1"/>
    <col min="11522" max="11541" width="15.7109375" style="116" customWidth="1"/>
    <col min="11542" max="11542" width="15" style="116" customWidth="1"/>
    <col min="11543" max="11543" width="15.7109375" style="116" customWidth="1"/>
    <col min="11544" max="11776" width="11.42578125" style="116"/>
    <col min="11777" max="11777" width="53.7109375" style="116" customWidth="1"/>
    <col min="11778" max="11797" width="15.7109375" style="116" customWidth="1"/>
    <col min="11798" max="11798" width="15" style="116" customWidth="1"/>
    <col min="11799" max="11799" width="15.7109375" style="116" customWidth="1"/>
    <col min="11800" max="12032" width="11.42578125" style="116"/>
    <col min="12033" max="12033" width="53.7109375" style="116" customWidth="1"/>
    <col min="12034" max="12053" width="15.7109375" style="116" customWidth="1"/>
    <col min="12054" max="12054" width="15" style="116" customWidth="1"/>
    <col min="12055" max="12055" width="15.7109375" style="116" customWidth="1"/>
    <col min="12056" max="12288" width="11.42578125" style="116"/>
    <col min="12289" max="12289" width="53.7109375" style="116" customWidth="1"/>
    <col min="12290" max="12309" width="15.7109375" style="116" customWidth="1"/>
    <col min="12310" max="12310" width="15" style="116" customWidth="1"/>
    <col min="12311" max="12311" width="15.7109375" style="116" customWidth="1"/>
    <col min="12312" max="12544" width="11.42578125" style="116"/>
    <col min="12545" max="12545" width="53.7109375" style="116" customWidth="1"/>
    <col min="12546" max="12565" width="15.7109375" style="116" customWidth="1"/>
    <col min="12566" max="12566" width="15" style="116" customWidth="1"/>
    <col min="12567" max="12567" width="15.7109375" style="116" customWidth="1"/>
    <col min="12568" max="12800" width="11.42578125" style="116"/>
    <col min="12801" max="12801" width="53.7109375" style="116" customWidth="1"/>
    <col min="12802" max="12821" width="15.7109375" style="116" customWidth="1"/>
    <col min="12822" max="12822" width="15" style="116" customWidth="1"/>
    <col min="12823" max="12823" width="15.7109375" style="116" customWidth="1"/>
    <col min="12824" max="13056" width="11.42578125" style="116"/>
    <col min="13057" max="13057" width="53.7109375" style="116" customWidth="1"/>
    <col min="13058" max="13077" width="15.7109375" style="116" customWidth="1"/>
    <col min="13078" max="13078" width="15" style="116" customWidth="1"/>
    <col min="13079" max="13079" width="15.7109375" style="116" customWidth="1"/>
    <col min="13080" max="13312" width="11.42578125" style="116"/>
    <col min="13313" max="13313" width="53.7109375" style="116" customWidth="1"/>
    <col min="13314" max="13333" width="15.7109375" style="116" customWidth="1"/>
    <col min="13334" max="13334" width="15" style="116" customWidth="1"/>
    <col min="13335" max="13335" width="15.7109375" style="116" customWidth="1"/>
    <col min="13336" max="13568" width="11.42578125" style="116"/>
    <col min="13569" max="13569" width="53.7109375" style="116" customWidth="1"/>
    <col min="13570" max="13589" width="15.7109375" style="116" customWidth="1"/>
    <col min="13590" max="13590" width="15" style="116" customWidth="1"/>
    <col min="13591" max="13591" width="15.7109375" style="116" customWidth="1"/>
    <col min="13592" max="13824" width="11.42578125" style="116"/>
    <col min="13825" max="13825" width="53.7109375" style="116" customWidth="1"/>
    <col min="13826" max="13845" width="15.7109375" style="116" customWidth="1"/>
    <col min="13846" max="13846" width="15" style="116" customWidth="1"/>
    <col min="13847" max="13847" width="15.7109375" style="116" customWidth="1"/>
    <col min="13848" max="14080" width="11.42578125" style="116"/>
    <col min="14081" max="14081" width="53.7109375" style="116" customWidth="1"/>
    <col min="14082" max="14101" width="15.7109375" style="116" customWidth="1"/>
    <col min="14102" max="14102" width="15" style="116" customWidth="1"/>
    <col min="14103" max="14103" width="15.7109375" style="116" customWidth="1"/>
    <col min="14104" max="14336" width="11.42578125" style="116"/>
    <col min="14337" max="14337" width="53.7109375" style="116" customWidth="1"/>
    <col min="14338" max="14357" width="15.7109375" style="116" customWidth="1"/>
    <col min="14358" max="14358" width="15" style="116" customWidth="1"/>
    <col min="14359" max="14359" width="15.7109375" style="116" customWidth="1"/>
    <col min="14360" max="14592" width="11.42578125" style="116"/>
    <col min="14593" max="14593" width="53.7109375" style="116" customWidth="1"/>
    <col min="14594" max="14613" width="15.7109375" style="116" customWidth="1"/>
    <col min="14614" max="14614" width="15" style="116" customWidth="1"/>
    <col min="14615" max="14615" width="15.7109375" style="116" customWidth="1"/>
    <col min="14616" max="14848" width="11.42578125" style="116"/>
    <col min="14849" max="14849" width="53.7109375" style="116" customWidth="1"/>
    <col min="14850" max="14869" width="15.7109375" style="116" customWidth="1"/>
    <col min="14870" max="14870" width="15" style="116" customWidth="1"/>
    <col min="14871" max="14871" width="15.7109375" style="116" customWidth="1"/>
    <col min="14872" max="15104" width="11.42578125" style="116"/>
    <col min="15105" max="15105" width="53.7109375" style="116" customWidth="1"/>
    <col min="15106" max="15125" width="15.7109375" style="116" customWidth="1"/>
    <col min="15126" max="15126" width="15" style="116" customWidth="1"/>
    <col min="15127" max="15127" width="15.7109375" style="116" customWidth="1"/>
    <col min="15128" max="15360" width="11.42578125" style="116"/>
    <col min="15361" max="15361" width="53.7109375" style="116" customWidth="1"/>
    <col min="15362" max="15381" width="15.7109375" style="116" customWidth="1"/>
    <col min="15382" max="15382" width="15" style="116" customWidth="1"/>
    <col min="15383" max="15383" width="15.7109375" style="116" customWidth="1"/>
    <col min="15384" max="15616" width="11.42578125" style="116"/>
    <col min="15617" max="15617" width="53.7109375" style="116" customWidth="1"/>
    <col min="15618" max="15637" width="15.7109375" style="116" customWidth="1"/>
    <col min="15638" max="15638" width="15" style="116" customWidth="1"/>
    <col min="15639" max="15639" width="15.7109375" style="116" customWidth="1"/>
    <col min="15640" max="15872" width="11.42578125" style="116"/>
    <col min="15873" max="15873" width="53.7109375" style="116" customWidth="1"/>
    <col min="15874" max="15893" width="15.7109375" style="116" customWidth="1"/>
    <col min="15894" max="15894" width="15" style="116" customWidth="1"/>
    <col min="15895" max="15895" width="15.7109375" style="116" customWidth="1"/>
    <col min="15896" max="16128" width="11.42578125" style="116"/>
    <col min="16129" max="16129" width="53.7109375" style="116" customWidth="1"/>
    <col min="16130" max="16149" width="15.7109375" style="116" customWidth="1"/>
    <col min="16150" max="16150" width="15" style="116" customWidth="1"/>
    <col min="16151" max="16151" width="15.7109375" style="116" customWidth="1"/>
    <col min="16152" max="16384" width="11.42578125" style="116"/>
  </cols>
  <sheetData>
    <row r="1" spans="1:23" s="18" customFormat="1" ht="30" customHeight="1" x14ac:dyDescent="0.25">
      <c r="A1" s="405" t="s">
        <v>80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  <c r="R1" s="405"/>
      <c r="S1" s="405"/>
      <c r="T1" s="405"/>
      <c r="U1" s="405"/>
      <c r="V1" s="405"/>
      <c r="W1" s="405"/>
    </row>
    <row r="2" spans="1:23" s="18" customFormat="1" ht="15" customHeight="1" x14ac:dyDescent="0.25">
      <c r="A2" s="381" t="s">
        <v>364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</row>
    <row r="3" spans="1:23" s="18" customFormat="1" ht="15" customHeight="1" x14ac:dyDescent="0.25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  <c r="R3" s="381"/>
      <c r="S3" s="381"/>
      <c r="T3" s="381"/>
      <c r="U3" s="381"/>
      <c r="V3" s="381"/>
      <c r="W3" s="381"/>
    </row>
    <row r="4" spans="1:23" s="19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  <c r="R4" s="382"/>
      <c r="S4" s="382"/>
      <c r="T4" s="382"/>
      <c r="U4" s="382"/>
      <c r="V4" s="382"/>
      <c r="W4" s="382"/>
    </row>
    <row r="5" spans="1:23" ht="15" customHeight="1" x14ac:dyDescent="0.2">
      <c r="A5" s="115"/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</row>
    <row r="6" spans="1:23" s="38" customFormat="1" ht="30" customHeight="1" x14ac:dyDescent="0.25">
      <c r="A6" s="117" t="s">
        <v>424</v>
      </c>
      <c r="B6" s="39" t="s">
        <v>82</v>
      </c>
      <c r="C6" s="39" t="s">
        <v>104</v>
      </c>
      <c r="D6" s="39" t="s">
        <v>97</v>
      </c>
      <c r="E6" s="39" t="s">
        <v>95</v>
      </c>
      <c r="F6" s="39" t="s">
        <v>430</v>
      </c>
      <c r="G6" s="39" t="s">
        <v>431</v>
      </c>
      <c r="H6" s="39" t="s">
        <v>109</v>
      </c>
      <c r="I6" s="39" t="s">
        <v>108</v>
      </c>
      <c r="J6" s="39" t="s">
        <v>110</v>
      </c>
      <c r="K6" s="39" t="s">
        <v>160</v>
      </c>
      <c r="L6" s="39" t="s">
        <v>161</v>
      </c>
      <c r="M6" s="39" t="s">
        <v>162</v>
      </c>
      <c r="N6" s="39" t="s">
        <v>163</v>
      </c>
      <c r="O6" s="39" t="s">
        <v>165</v>
      </c>
      <c r="P6" s="39" t="s">
        <v>164</v>
      </c>
      <c r="Q6" s="39" t="s">
        <v>166</v>
      </c>
      <c r="R6" s="39" t="s">
        <v>169</v>
      </c>
      <c r="S6" s="39" t="s">
        <v>168</v>
      </c>
      <c r="T6" s="39" t="s">
        <v>167</v>
      </c>
      <c r="U6" s="39" t="s">
        <v>170</v>
      </c>
      <c r="V6" s="118" t="s">
        <v>232</v>
      </c>
      <c r="W6" s="118" t="s">
        <v>15</v>
      </c>
    </row>
    <row r="7" spans="1:23" s="38" customFormat="1" ht="15" customHeight="1" x14ac:dyDescent="0.25">
      <c r="A7" s="142" t="s">
        <v>367</v>
      </c>
      <c r="B7" s="121">
        <v>0</v>
      </c>
      <c r="C7" s="121">
        <v>0</v>
      </c>
      <c r="D7" s="121">
        <v>0</v>
      </c>
      <c r="E7" s="121">
        <v>0</v>
      </c>
      <c r="F7" s="121">
        <v>0</v>
      </c>
      <c r="G7" s="121">
        <v>0</v>
      </c>
      <c r="H7" s="121">
        <v>0</v>
      </c>
      <c r="I7" s="121">
        <v>0</v>
      </c>
      <c r="J7" s="121">
        <v>0</v>
      </c>
      <c r="K7" s="121">
        <v>0</v>
      </c>
      <c r="L7" s="121">
        <v>0</v>
      </c>
      <c r="M7" s="121">
        <v>0</v>
      </c>
      <c r="N7" s="121">
        <v>0</v>
      </c>
      <c r="O7" s="121">
        <v>0</v>
      </c>
      <c r="P7" s="121">
        <v>0</v>
      </c>
      <c r="Q7" s="121">
        <v>0</v>
      </c>
      <c r="R7" s="121">
        <v>0</v>
      </c>
      <c r="S7" s="121">
        <v>0</v>
      </c>
      <c r="T7" s="121">
        <v>0</v>
      </c>
      <c r="U7" s="121">
        <v>0</v>
      </c>
      <c r="V7" s="121">
        <v>33252.595219999996</v>
      </c>
      <c r="W7" s="280">
        <v>4.6366742924828074E-3</v>
      </c>
    </row>
    <row r="8" spans="1:23" s="236" customFormat="1" ht="15" customHeight="1" x14ac:dyDescent="0.25">
      <c r="A8" s="142" t="s">
        <v>368</v>
      </c>
      <c r="B8" s="121">
        <v>0</v>
      </c>
      <c r="C8" s="121">
        <v>0</v>
      </c>
      <c r="D8" s="121">
        <v>0</v>
      </c>
      <c r="E8" s="121">
        <v>0</v>
      </c>
      <c r="F8" s="121">
        <v>0</v>
      </c>
      <c r="G8" s="121">
        <v>0</v>
      </c>
      <c r="H8" s="121">
        <v>0</v>
      </c>
      <c r="I8" s="121">
        <v>0</v>
      </c>
      <c r="J8" s="121">
        <v>0</v>
      </c>
      <c r="K8" s="121">
        <v>0</v>
      </c>
      <c r="L8" s="121">
        <v>0</v>
      </c>
      <c r="M8" s="121">
        <v>0</v>
      </c>
      <c r="N8" s="121">
        <v>0</v>
      </c>
      <c r="O8" s="121">
        <v>0</v>
      </c>
      <c r="P8" s="121">
        <v>0</v>
      </c>
      <c r="Q8" s="121">
        <v>0</v>
      </c>
      <c r="R8" s="121">
        <v>0</v>
      </c>
      <c r="S8" s="121">
        <v>0</v>
      </c>
      <c r="T8" s="121">
        <v>0</v>
      </c>
      <c r="U8" s="121">
        <v>0</v>
      </c>
      <c r="V8" s="121">
        <v>32975.075089999998</v>
      </c>
      <c r="W8" s="280">
        <v>4.5979774496077127E-3</v>
      </c>
    </row>
    <row r="9" spans="1:23" s="236" customFormat="1" ht="15" customHeight="1" x14ac:dyDescent="0.25">
      <c r="A9" s="142" t="s">
        <v>369</v>
      </c>
      <c r="B9" s="121">
        <v>0</v>
      </c>
      <c r="C9" s="121">
        <v>0</v>
      </c>
      <c r="D9" s="121">
        <v>0</v>
      </c>
      <c r="E9" s="121">
        <v>0</v>
      </c>
      <c r="F9" s="121">
        <v>0</v>
      </c>
      <c r="G9" s="121">
        <v>0</v>
      </c>
      <c r="H9" s="121">
        <v>0</v>
      </c>
      <c r="I9" s="121">
        <v>0</v>
      </c>
      <c r="J9" s="121">
        <v>0</v>
      </c>
      <c r="K9" s="121">
        <v>3809.7947000000004</v>
      </c>
      <c r="L9" s="121">
        <v>0</v>
      </c>
      <c r="M9" s="121">
        <v>0</v>
      </c>
      <c r="N9" s="121">
        <v>0</v>
      </c>
      <c r="O9" s="121">
        <v>0</v>
      </c>
      <c r="P9" s="121">
        <v>0</v>
      </c>
      <c r="Q9" s="121">
        <v>0</v>
      </c>
      <c r="R9" s="121">
        <v>0</v>
      </c>
      <c r="S9" s="121">
        <v>0</v>
      </c>
      <c r="T9" s="121">
        <v>0</v>
      </c>
      <c r="U9" s="121">
        <v>0</v>
      </c>
      <c r="V9" s="121">
        <v>55308.617659999996</v>
      </c>
      <c r="W9" s="280">
        <v>7.7121212332515992E-3</v>
      </c>
    </row>
    <row r="10" spans="1:23" s="236" customFormat="1" ht="15" customHeight="1" x14ac:dyDescent="0.25">
      <c r="A10" s="142" t="s">
        <v>370</v>
      </c>
      <c r="B10" s="121">
        <v>0</v>
      </c>
      <c r="C10" s="121">
        <v>0</v>
      </c>
      <c r="D10" s="121">
        <v>0</v>
      </c>
      <c r="E10" s="121">
        <v>0</v>
      </c>
      <c r="F10" s="121">
        <v>1507.2178000000001</v>
      </c>
      <c r="G10" s="121">
        <v>0</v>
      </c>
      <c r="H10" s="121">
        <v>0</v>
      </c>
      <c r="I10" s="121">
        <v>0</v>
      </c>
      <c r="J10" s="121">
        <v>0</v>
      </c>
      <c r="K10" s="121">
        <v>10335.210210000001</v>
      </c>
      <c r="L10" s="121">
        <v>0</v>
      </c>
      <c r="M10" s="121">
        <v>0</v>
      </c>
      <c r="N10" s="121">
        <v>0</v>
      </c>
      <c r="O10" s="121">
        <v>0</v>
      </c>
      <c r="P10" s="121">
        <v>4728.35358</v>
      </c>
      <c r="Q10" s="121">
        <v>0</v>
      </c>
      <c r="R10" s="121">
        <v>2172.91995</v>
      </c>
      <c r="S10" s="121">
        <v>0</v>
      </c>
      <c r="T10" s="121">
        <v>0</v>
      </c>
      <c r="U10" s="121">
        <v>0</v>
      </c>
      <c r="V10" s="121">
        <v>256809.3413</v>
      </c>
      <c r="W10" s="280">
        <v>3.5808972592881232E-2</v>
      </c>
    </row>
    <row r="11" spans="1:23" s="236" customFormat="1" ht="15" customHeight="1" x14ac:dyDescent="0.25">
      <c r="A11" s="142" t="s">
        <v>371</v>
      </c>
      <c r="B11" s="121">
        <v>0</v>
      </c>
      <c r="C11" s="121">
        <v>9001.1421699999992</v>
      </c>
      <c r="D11" s="121">
        <v>0</v>
      </c>
      <c r="E11" s="121">
        <v>16744.948840000001</v>
      </c>
      <c r="F11" s="121">
        <v>5625.7651299999998</v>
      </c>
      <c r="G11" s="121">
        <v>13847.284079999999</v>
      </c>
      <c r="H11" s="121">
        <v>1865</v>
      </c>
      <c r="I11" s="121">
        <v>49787.527489999993</v>
      </c>
      <c r="J11" s="121">
        <v>1767.40272</v>
      </c>
      <c r="K11" s="121">
        <v>11597.276109999999</v>
      </c>
      <c r="L11" s="121">
        <v>3952.1647499999999</v>
      </c>
      <c r="M11" s="121">
        <v>0</v>
      </c>
      <c r="N11" s="121">
        <v>0</v>
      </c>
      <c r="O11" s="121">
        <v>0</v>
      </c>
      <c r="P11" s="121">
        <v>0</v>
      </c>
      <c r="Q11" s="121">
        <v>12077.88091</v>
      </c>
      <c r="R11" s="121">
        <v>9756.5194100000008</v>
      </c>
      <c r="S11" s="121">
        <v>0</v>
      </c>
      <c r="T11" s="121">
        <v>0</v>
      </c>
      <c r="U11" s="121">
        <v>0</v>
      </c>
      <c r="V11" s="121">
        <v>585710.27428000001</v>
      </c>
      <c r="W11" s="280">
        <v>8.1670250205425329E-2</v>
      </c>
    </row>
    <row r="12" spans="1:23" s="236" customFormat="1" ht="15" customHeight="1" x14ac:dyDescent="0.25">
      <c r="A12" s="142" t="s">
        <v>372</v>
      </c>
      <c r="B12" s="121">
        <v>848.91120999999998</v>
      </c>
      <c r="C12" s="121">
        <v>23506.387640000001</v>
      </c>
      <c r="D12" s="121">
        <v>1692.3930800000001</v>
      </c>
      <c r="E12" s="121">
        <v>55257.723409999999</v>
      </c>
      <c r="F12" s="121">
        <v>18563.110960000002</v>
      </c>
      <c r="G12" s="121">
        <v>31940.38336</v>
      </c>
      <c r="H12" s="121">
        <v>4672.0947800000004</v>
      </c>
      <c r="I12" s="121">
        <v>39139.96056</v>
      </c>
      <c r="J12" s="121">
        <v>17276.902449999998</v>
      </c>
      <c r="K12" s="121">
        <v>14672.90998</v>
      </c>
      <c r="L12" s="121">
        <v>13281.934939999999</v>
      </c>
      <c r="M12" s="121">
        <v>4939.8824299999997</v>
      </c>
      <c r="N12" s="121">
        <v>0</v>
      </c>
      <c r="O12" s="121">
        <v>1596.7421700000002</v>
      </c>
      <c r="P12" s="121">
        <v>1867.9293</v>
      </c>
      <c r="Q12" s="121">
        <v>20193.72438</v>
      </c>
      <c r="R12" s="121">
        <v>14770.958620000001</v>
      </c>
      <c r="S12" s="121">
        <v>9224.1991199999993</v>
      </c>
      <c r="T12" s="121">
        <v>1764.41059</v>
      </c>
      <c r="U12" s="121">
        <v>702.65032000000008</v>
      </c>
      <c r="V12" s="121">
        <v>1009597.2577000002</v>
      </c>
      <c r="W12" s="280">
        <v>0.14077618963476293</v>
      </c>
    </row>
    <row r="13" spans="1:23" s="236" customFormat="1" ht="15" customHeight="1" x14ac:dyDescent="0.25">
      <c r="A13" s="142" t="s">
        <v>373</v>
      </c>
      <c r="B13" s="121">
        <v>6084.0950400000002</v>
      </c>
      <c r="C13" s="121">
        <v>13602.976629999999</v>
      </c>
      <c r="D13" s="121">
        <v>1030.3022999999998</v>
      </c>
      <c r="E13" s="121">
        <v>35476.48287</v>
      </c>
      <c r="F13" s="121">
        <v>15678.682510000001</v>
      </c>
      <c r="G13" s="121">
        <v>29133.666229999999</v>
      </c>
      <c r="H13" s="121">
        <v>4623.5976900000005</v>
      </c>
      <c r="I13" s="121">
        <v>30696.04809</v>
      </c>
      <c r="J13" s="121">
        <v>28721.980950000001</v>
      </c>
      <c r="K13" s="121">
        <v>5793.6268599999994</v>
      </c>
      <c r="L13" s="121">
        <v>13129.311470000001</v>
      </c>
      <c r="M13" s="121">
        <v>8049.1329800000003</v>
      </c>
      <c r="N13" s="121">
        <v>1176.0933500000001</v>
      </c>
      <c r="O13" s="121">
        <v>4314.3615</v>
      </c>
      <c r="P13" s="121">
        <v>4611.5799100000004</v>
      </c>
      <c r="Q13" s="121">
        <v>15964.16318</v>
      </c>
      <c r="R13" s="121">
        <v>23121.501379999998</v>
      </c>
      <c r="S13" s="121">
        <v>11557.64343</v>
      </c>
      <c r="T13" s="121">
        <v>3069.98</v>
      </c>
      <c r="U13" s="121">
        <v>3389.9959100000001</v>
      </c>
      <c r="V13" s="121">
        <v>810436.52963999996</v>
      </c>
      <c r="W13" s="280">
        <v>0.11300562250283119</v>
      </c>
    </row>
    <row r="14" spans="1:23" s="236" customFormat="1" ht="15" customHeight="1" x14ac:dyDescent="0.25">
      <c r="A14" s="142" t="s">
        <v>374</v>
      </c>
      <c r="B14" s="121">
        <v>14847.86412</v>
      </c>
      <c r="C14" s="121">
        <v>11495.95858</v>
      </c>
      <c r="D14" s="121">
        <v>10973.082030000001</v>
      </c>
      <c r="E14" s="121">
        <v>24298.226600000002</v>
      </c>
      <c r="F14" s="121">
        <v>5622.9747500000003</v>
      </c>
      <c r="G14" s="121">
        <v>36581.339989999993</v>
      </c>
      <c r="H14" s="121">
        <v>3020.9642600000002</v>
      </c>
      <c r="I14" s="121">
        <v>25725.92151</v>
      </c>
      <c r="J14" s="121">
        <v>44888.473239999999</v>
      </c>
      <c r="K14" s="121">
        <v>7209.6817799999999</v>
      </c>
      <c r="L14" s="121">
        <v>8788.8099399999992</v>
      </c>
      <c r="M14" s="121">
        <v>8008.5400899999995</v>
      </c>
      <c r="N14" s="121">
        <v>2382.1531799999998</v>
      </c>
      <c r="O14" s="121">
        <v>6240.5408299999999</v>
      </c>
      <c r="P14" s="121">
        <v>3493.0844900000002</v>
      </c>
      <c r="Q14" s="121">
        <v>9175.0981200000006</v>
      </c>
      <c r="R14" s="121">
        <v>23955.989440000001</v>
      </c>
      <c r="S14" s="121">
        <v>5419.6727499999997</v>
      </c>
      <c r="T14" s="121">
        <v>7504.4539199999999</v>
      </c>
      <c r="U14" s="121">
        <v>2038.7398700000001</v>
      </c>
      <c r="V14" s="121">
        <v>722265.29155000008</v>
      </c>
      <c r="W14" s="280">
        <v>0.10071120426920127</v>
      </c>
    </row>
    <row r="15" spans="1:23" s="236" customFormat="1" ht="15" customHeight="1" x14ac:dyDescent="0.25">
      <c r="A15" s="142" t="s">
        <v>375</v>
      </c>
      <c r="B15" s="121">
        <v>13958.603229999999</v>
      </c>
      <c r="C15" s="121">
        <v>15172.613439999999</v>
      </c>
      <c r="D15" s="121">
        <v>10541.511259999997</v>
      </c>
      <c r="E15" s="121">
        <v>20711.104819999997</v>
      </c>
      <c r="F15" s="121">
        <v>7276.0011699999995</v>
      </c>
      <c r="G15" s="121">
        <v>37343.47118</v>
      </c>
      <c r="H15" s="121">
        <v>7092.1285399999997</v>
      </c>
      <c r="I15" s="121">
        <v>12064.509669999999</v>
      </c>
      <c r="J15" s="121">
        <v>34950.342280000004</v>
      </c>
      <c r="K15" s="121">
        <v>5785.25443</v>
      </c>
      <c r="L15" s="121">
        <v>8030.1593800000001</v>
      </c>
      <c r="M15" s="121">
        <v>5144.4874900000004</v>
      </c>
      <c r="N15" s="121">
        <v>1631.8203799999999</v>
      </c>
      <c r="O15" s="121">
        <v>3357.62934</v>
      </c>
      <c r="P15" s="121">
        <v>2285.0783500000002</v>
      </c>
      <c r="Q15" s="121">
        <v>4608.2892499999998</v>
      </c>
      <c r="R15" s="121">
        <v>18292.903720000002</v>
      </c>
      <c r="S15" s="121">
        <v>2339.5221900000001</v>
      </c>
      <c r="T15" s="121">
        <v>4084.9843699999997</v>
      </c>
      <c r="U15" s="121">
        <v>714.89884999999992</v>
      </c>
      <c r="V15" s="121">
        <v>573247.61461000005</v>
      </c>
      <c r="W15" s="280">
        <v>7.9932482271056843E-2</v>
      </c>
    </row>
    <row r="16" spans="1:23" s="236" customFormat="1" ht="15" customHeight="1" x14ac:dyDescent="0.25">
      <c r="A16" s="142" t="s">
        <v>376</v>
      </c>
      <c r="B16" s="121">
        <v>22036.44412</v>
      </c>
      <c r="C16" s="121">
        <v>41087.796369999996</v>
      </c>
      <c r="D16" s="121">
        <v>14996.76146</v>
      </c>
      <c r="E16" s="121">
        <v>22235.766990000004</v>
      </c>
      <c r="F16" s="121">
        <v>8151.1685499999994</v>
      </c>
      <c r="G16" s="121">
        <v>47995.62732</v>
      </c>
      <c r="H16" s="121">
        <v>5836.9450700000007</v>
      </c>
      <c r="I16" s="121">
        <v>17057.68648</v>
      </c>
      <c r="J16" s="121">
        <v>41992.223790000004</v>
      </c>
      <c r="K16" s="121">
        <v>11201.06494</v>
      </c>
      <c r="L16" s="121">
        <v>10621.12912</v>
      </c>
      <c r="M16" s="121">
        <v>4879.9031200000009</v>
      </c>
      <c r="N16" s="121">
        <v>3610.34618</v>
      </c>
      <c r="O16" s="121">
        <v>5587.6294200000002</v>
      </c>
      <c r="P16" s="121">
        <v>3038.2251900000001</v>
      </c>
      <c r="Q16" s="121">
        <v>12529.772509999999</v>
      </c>
      <c r="R16" s="121">
        <v>22131.622719999999</v>
      </c>
      <c r="S16" s="121">
        <v>10809.463060000002</v>
      </c>
      <c r="T16" s="121">
        <v>4693.5231599999997</v>
      </c>
      <c r="U16" s="121">
        <v>3042.9304700000002</v>
      </c>
      <c r="V16" s="121">
        <v>799109.70968999993</v>
      </c>
      <c r="W16" s="280">
        <v>0.1114262337504562</v>
      </c>
    </row>
    <row r="17" spans="1:23" s="236" customFormat="1" ht="15" customHeight="1" x14ac:dyDescent="0.25">
      <c r="A17" s="142" t="s">
        <v>377</v>
      </c>
      <c r="B17" s="121">
        <v>29337.862009999997</v>
      </c>
      <c r="C17" s="121">
        <v>51062.238360000003</v>
      </c>
      <c r="D17" s="121">
        <v>31012.178110000001</v>
      </c>
      <c r="E17" s="121">
        <v>21374.17569</v>
      </c>
      <c r="F17" s="121">
        <v>17545.37054</v>
      </c>
      <c r="G17" s="121">
        <v>70264.013449999999</v>
      </c>
      <c r="H17" s="121">
        <v>13364.537880000002</v>
      </c>
      <c r="I17" s="121">
        <v>50143.126709999997</v>
      </c>
      <c r="J17" s="121">
        <v>57103.823339999988</v>
      </c>
      <c r="K17" s="121">
        <v>12658.625390000001</v>
      </c>
      <c r="L17" s="121">
        <v>13911.707229999998</v>
      </c>
      <c r="M17" s="121">
        <v>11771.740040000001</v>
      </c>
      <c r="N17" s="121">
        <v>8076.0185599999995</v>
      </c>
      <c r="O17" s="121">
        <v>8716.8051099999993</v>
      </c>
      <c r="P17" s="121">
        <v>1639.95524</v>
      </c>
      <c r="Q17" s="121">
        <v>19635.779310000002</v>
      </c>
      <c r="R17" s="121">
        <v>29891.923910000001</v>
      </c>
      <c r="S17" s="121">
        <v>21260.483620000003</v>
      </c>
      <c r="T17" s="121">
        <v>4744.4707400000007</v>
      </c>
      <c r="U17" s="121">
        <v>9769.3017899999995</v>
      </c>
      <c r="V17" s="121">
        <v>1285311.94564</v>
      </c>
      <c r="W17" s="280">
        <v>0.17922128533852369</v>
      </c>
    </row>
    <row r="18" spans="1:23" s="236" customFormat="1" ht="15" customHeight="1" x14ac:dyDescent="0.25">
      <c r="A18" s="142" t="s">
        <v>378</v>
      </c>
      <c r="B18" s="121">
        <v>19051.41275</v>
      </c>
      <c r="C18" s="121">
        <v>21708.408660000001</v>
      </c>
      <c r="D18" s="121">
        <v>28350.041160000001</v>
      </c>
      <c r="E18" s="121">
        <v>11063.83777</v>
      </c>
      <c r="F18" s="121">
        <v>16995.587779999998</v>
      </c>
      <c r="G18" s="121">
        <v>33761.614229999999</v>
      </c>
      <c r="H18" s="121">
        <v>41450.409050000002</v>
      </c>
      <c r="I18" s="121">
        <v>26848.759029999997</v>
      </c>
      <c r="J18" s="121">
        <v>24434.751790000002</v>
      </c>
      <c r="K18" s="121">
        <v>4817.8064100000001</v>
      </c>
      <c r="L18" s="121">
        <v>8692.4204100000006</v>
      </c>
      <c r="M18" s="121">
        <v>15930.524020000001</v>
      </c>
      <c r="N18" s="121">
        <v>6029.6788500000002</v>
      </c>
      <c r="O18" s="121">
        <v>7561.3520600000002</v>
      </c>
      <c r="P18" s="121">
        <v>1218.6435300000001</v>
      </c>
      <c r="Q18" s="121">
        <v>12099.276639999998</v>
      </c>
      <c r="R18" s="121">
        <v>14673.98947</v>
      </c>
      <c r="S18" s="121">
        <v>9298.9803600000014</v>
      </c>
      <c r="T18" s="121">
        <v>4099.90164</v>
      </c>
      <c r="U18" s="121">
        <v>6890.1811799999996</v>
      </c>
      <c r="V18" s="121">
        <v>946723.68467999995</v>
      </c>
      <c r="W18" s="280">
        <v>0.13200922640167861</v>
      </c>
    </row>
    <row r="19" spans="1:23" s="236" customFormat="1" ht="15" customHeight="1" x14ac:dyDescent="0.25">
      <c r="A19" s="142" t="s">
        <v>379</v>
      </c>
      <c r="B19" s="121">
        <v>710.26121000000001</v>
      </c>
      <c r="C19" s="121">
        <v>996.75787000000003</v>
      </c>
      <c r="D19" s="121">
        <v>1161.2614199999998</v>
      </c>
      <c r="E19" s="121">
        <v>584.36642999999992</v>
      </c>
      <c r="F19" s="121">
        <v>908.18277999999998</v>
      </c>
      <c r="G19" s="121">
        <v>624.65809000000002</v>
      </c>
      <c r="H19" s="121">
        <v>2777.2661400000002</v>
      </c>
      <c r="I19" s="121">
        <v>1068.9200600000001</v>
      </c>
      <c r="J19" s="121">
        <v>856.14280999999994</v>
      </c>
      <c r="K19" s="121">
        <v>201.8887</v>
      </c>
      <c r="L19" s="121">
        <v>307.40722</v>
      </c>
      <c r="M19" s="121">
        <v>758.66611999999986</v>
      </c>
      <c r="N19" s="121">
        <v>174.78766000000002</v>
      </c>
      <c r="O19" s="121">
        <v>477.62119000000001</v>
      </c>
      <c r="P19" s="121">
        <v>130.27236000000002</v>
      </c>
      <c r="Q19" s="121">
        <v>422.38288999999997</v>
      </c>
      <c r="R19" s="121">
        <v>294.41186000000005</v>
      </c>
      <c r="S19" s="121">
        <v>176.55232000000001</v>
      </c>
      <c r="T19" s="121">
        <v>183.19994</v>
      </c>
      <c r="U19" s="121">
        <v>267.27485999999999</v>
      </c>
      <c r="V19" s="121">
        <v>43456.515800000001</v>
      </c>
      <c r="W19" s="280">
        <v>6.0594882389673815E-3</v>
      </c>
    </row>
    <row r="20" spans="1:23" s="236" customFormat="1" ht="15" customHeight="1" x14ac:dyDescent="0.25">
      <c r="A20" s="142" t="s">
        <v>380</v>
      </c>
      <c r="B20" s="121">
        <v>237.64639</v>
      </c>
      <c r="C20" s="121">
        <v>300.63051000000002</v>
      </c>
      <c r="D20" s="121">
        <v>347.79939999999999</v>
      </c>
      <c r="E20" s="121">
        <v>171.40287000000004</v>
      </c>
      <c r="F20" s="121">
        <v>241.10836</v>
      </c>
      <c r="G20" s="121">
        <v>180.63813999999999</v>
      </c>
      <c r="H20" s="121">
        <v>738.52055000000007</v>
      </c>
      <c r="I20" s="121">
        <v>327.51726000000002</v>
      </c>
      <c r="J20" s="121">
        <v>220.79109</v>
      </c>
      <c r="K20" s="121">
        <v>47.604139999999994</v>
      </c>
      <c r="L20" s="121">
        <v>61.531519999999993</v>
      </c>
      <c r="M20" s="121">
        <v>196.02286000000001</v>
      </c>
      <c r="N20" s="121">
        <v>65.168289999999999</v>
      </c>
      <c r="O20" s="121">
        <v>128.85487000000001</v>
      </c>
      <c r="P20" s="121">
        <v>39.879860000000001</v>
      </c>
      <c r="Q20" s="121">
        <v>102.7167</v>
      </c>
      <c r="R20" s="121">
        <v>82.941720000000004</v>
      </c>
      <c r="S20" s="121">
        <v>34.309059999999995</v>
      </c>
      <c r="T20" s="121">
        <v>33.959470000000003</v>
      </c>
      <c r="U20" s="121">
        <v>100.04994000000001</v>
      </c>
      <c r="V20" s="121">
        <v>17443.396960000002</v>
      </c>
      <c r="W20" s="280">
        <v>2.4322718188732328E-3</v>
      </c>
    </row>
    <row r="21" spans="1:23" s="236" customFormat="1" ht="15" customHeight="1" x14ac:dyDescent="0.25">
      <c r="A21" s="374" t="s">
        <v>250</v>
      </c>
      <c r="B21" s="124">
        <v>107113.10007999999</v>
      </c>
      <c r="C21" s="124">
        <v>187934.91023000001</v>
      </c>
      <c r="D21" s="124">
        <v>100105.33021999999</v>
      </c>
      <c r="E21" s="124">
        <v>207918.03629000002</v>
      </c>
      <c r="F21" s="124">
        <v>98115.170330000008</v>
      </c>
      <c r="G21" s="124">
        <v>301672.69607000001</v>
      </c>
      <c r="H21" s="124">
        <v>85441.463960000023</v>
      </c>
      <c r="I21" s="124">
        <v>252859.97686</v>
      </c>
      <c r="J21" s="124">
        <v>252212.83446000004</v>
      </c>
      <c r="K21" s="124">
        <v>88130.743650000004</v>
      </c>
      <c r="L21" s="124">
        <v>80776.575979999994</v>
      </c>
      <c r="M21" s="124">
        <v>59678.89914999999</v>
      </c>
      <c r="N21" s="124">
        <v>23146.066450000002</v>
      </c>
      <c r="O21" s="124">
        <v>37981.536489999999</v>
      </c>
      <c r="P21" s="124">
        <v>23053.001810000002</v>
      </c>
      <c r="Q21" s="124">
        <v>106809.08388999999</v>
      </c>
      <c r="R21" s="124">
        <v>159145.68220000001</v>
      </c>
      <c r="S21" s="124">
        <v>70120.82591</v>
      </c>
      <c r="T21" s="124">
        <v>30178.883829999999</v>
      </c>
      <c r="U21" s="124">
        <v>26916.02319</v>
      </c>
      <c r="V21" s="124">
        <v>7171647.8498200001</v>
      </c>
      <c r="W21" s="375">
        <v>1</v>
      </c>
    </row>
    <row r="22" spans="1:23" s="236" customFormat="1" ht="15" customHeight="1" x14ac:dyDescent="0.25">
      <c r="A22" s="142" t="s">
        <v>339</v>
      </c>
      <c r="B22" s="122">
        <v>1.493563297069702E-2</v>
      </c>
      <c r="C22" s="122">
        <v>2.6205261909885459E-2</v>
      </c>
      <c r="D22" s="122">
        <v>1.3958483784519971E-2</v>
      </c>
      <c r="E22" s="122">
        <v>2.899166839253248E-2</v>
      </c>
      <c r="F22" s="122">
        <v>1.3680979934404138E-2</v>
      </c>
      <c r="G22" s="122">
        <v>4.2064627598463529E-2</v>
      </c>
      <c r="H22" s="122">
        <v>1.191378407713431E-2</v>
      </c>
      <c r="I22" s="122">
        <v>3.5258281242343273E-2</v>
      </c>
      <c r="J22" s="122">
        <v>3.5168045021386582E-2</v>
      </c>
      <c r="K22" s="122">
        <v>1.2288771771220192E-2</v>
      </c>
      <c r="L22" s="122">
        <v>1.1263321578460854E-2</v>
      </c>
      <c r="M22" s="122">
        <v>8.3215044017391146E-3</v>
      </c>
      <c r="N22" s="122">
        <v>3.2274404620384338E-3</v>
      </c>
      <c r="O22" s="122">
        <v>5.2960682517272919E-3</v>
      </c>
      <c r="P22" s="122">
        <v>3.2144637177881795E-3</v>
      </c>
      <c r="Q22" s="122">
        <v>1.4893241571068047E-2</v>
      </c>
      <c r="R22" s="122">
        <v>2.219095046670402E-2</v>
      </c>
      <c r="S22" s="122">
        <v>9.7775054462218118E-3</v>
      </c>
      <c r="T22" s="122">
        <v>4.2080822234958808E-3</v>
      </c>
      <c r="U22" s="122">
        <v>3.7531155675296522E-3</v>
      </c>
      <c r="V22" s="122">
        <v>1</v>
      </c>
      <c r="W22" s="122"/>
    </row>
    <row r="23" spans="1:23" s="38" customFormat="1" ht="30" customHeight="1" x14ac:dyDescent="0.25">
      <c r="A23" s="117" t="s">
        <v>381</v>
      </c>
      <c r="B23" s="39" t="s">
        <v>82</v>
      </c>
      <c r="C23" s="39" t="s">
        <v>104</v>
      </c>
      <c r="D23" s="39" t="s">
        <v>97</v>
      </c>
      <c r="E23" s="39" t="s">
        <v>95</v>
      </c>
      <c r="F23" s="39" t="s">
        <v>430</v>
      </c>
      <c r="G23" s="39" t="s">
        <v>431</v>
      </c>
      <c r="H23" s="39" t="s">
        <v>109</v>
      </c>
      <c r="I23" s="39" t="s">
        <v>108</v>
      </c>
      <c r="J23" s="39" t="s">
        <v>110</v>
      </c>
      <c r="K23" s="39" t="s">
        <v>160</v>
      </c>
      <c r="L23" s="39" t="s">
        <v>161</v>
      </c>
      <c r="M23" s="39" t="s">
        <v>162</v>
      </c>
      <c r="N23" s="39" t="s">
        <v>163</v>
      </c>
      <c r="O23" s="39" t="s">
        <v>165</v>
      </c>
      <c r="P23" s="39" t="s">
        <v>164</v>
      </c>
      <c r="Q23" s="39" t="s">
        <v>166</v>
      </c>
      <c r="R23" s="39" t="s">
        <v>169</v>
      </c>
      <c r="S23" s="39" t="s">
        <v>168</v>
      </c>
      <c r="T23" s="39" t="s">
        <v>167</v>
      </c>
      <c r="U23" s="39" t="s">
        <v>170</v>
      </c>
      <c r="V23" s="118" t="s">
        <v>232</v>
      </c>
      <c r="W23" s="39" t="s">
        <v>15</v>
      </c>
    </row>
    <row r="24" spans="1:23" ht="15" customHeight="1" x14ac:dyDescent="0.2">
      <c r="A24" s="142" t="s">
        <v>367</v>
      </c>
      <c r="B24" s="121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0</v>
      </c>
      <c r="I24" s="121">
        <v>0</v>
      </c>
      <c r="J24" s="121">
        <v>0</v>
      </c>
      <c r="K24" s="121">
        <v>0</v>
      </c>
      <c r="L24" s="121">
        <v>0</v>
      </c>
      <c r="M24" s="121">
        <v>0</v>
      </c>
      <c r="N24" s="121">
        <v>0</v>
      </c>
      <c r="O24" s="121">
        <v>0</v>
      </c>
      <c r="P24" s="121">
        <v>0</v>
      </c>
      <c r="Q24" s="121">
        <v>0</v>
      </c>
      <c r="R24" s="121">
        <v>0</v>
      </c>
      <c r="S24" s="121">
        <v>0</v>
      </c>
      <c r="T24" s="121">
        <v>0</v>
      </c>
      <c r="U24" s="121">
        <v>0</v>
      </c>
      <c r="V24" s="121">
        <v>2</v>
      </c>
      <c r="W24" s="280">
        <v>1.7203265179731114E-5</v>
      </c>
    </row>
    <row r="25" spans="1:23" ht="15" customHeight="1" x14ac:dyDescent="0.2">
      <c r="A25" s="142" t="s">
        <v>368</v>
      </c>
      <c r="B25" s="121">
        <v>0</v>
      </c>
      <c r="C25" s="121">
        <v>0</v>
      </c>
      <c r="D25" s="121">
        <v>0</v>
      </c>
      <c r="E25" s="121">
        <v>0</v>
      </c>
      <c r="F25" s="121">
        <v>0</v>
      </c>
      <c r="G25" s="121">
        <v>0</v>
      </c>
      <c r="H25" s="121">
        <v>0</v>
      </c>
      <c r="I25" s="121">
        <v>0</v>
      </c>
      <c r="J25" s="121">
        <v>0</v>
      </c>
      <c r="K25" s="121">
        <v>0</v>
      </c>
      <c r="L25" s="121">
        <v>0</v>
      </c>
      <c r="M25" s="121">
        <v>0</v>
      </c>
      <c r="N25" s="121">
        <v>0</v>
      </c>
      <c r="O25" s="121">
        <v>0</v>
      </c>
      <c r="P25" s="121">
        <v>0</v>
      </c>
      <c r="Q25" s="121">
        <v>0</v>
      </c>
      <c r="R25" s="121">
        <v>0</v>
      </c>
      <c r="S25" s="121">
        <v>0</v>
      </c>
      <c r="T25" s="121">
        <v>0</v>
      </c>
      <c r="U25" s="121">
        <v>0</v>
      </c>
      <c r="V25" s="121">
        <v>3</v>
      </c>
      <c r="W25" s="280">
        <v>2.5804897769596669E-5</v>
      </c>
    </row>
    <row r="26" spans="1:23" ht="15" customHeight="1" x14ac:dyDescent="0.2">
      <c r="A26" s="142" t="s">
        <v>369</v>
      </c>
      <c r="B26" s="121">
        <v>0</v>
      </c>
      <c r="C26" s="121">
        <v>0</v>
      </c>
      <c r="D26" s="121">
        <v>0</v>
      </c>
      <c r="E26" s="121">
        <v>0</v>
      </c>
      <c r="F26" s="121">
        <v>0</v>
      </c>
      <c r="G26" s="121">
        <v>0</v>
      </c>
      <c r="H26" s="121">
        <v>0</v>
      </c>
      <c r="I26" s="121">
        <v>0</v>
      </c>
      <c r="J26" s="121">
        <v>0</v>
      </c>
      <c r="K26" s="121">
        <v>1</v>
      </c>
      <c r="L26" s="121">
        <v>0</v>
      </c>
      <c r="M26" s="121">
        <v>0</v>
      </c>
      <c r="N26" s="121">
        <v>0</v>
      </c>
      <c r="O26" s="121">
        <v>0</v>
      </c>
      <c r="P26" s="121">
        <v>0</v>
      </c>
      <c r="Q26" s="121">
        <v>0</v>
      </c>
      <c r="R26" s="121">
        <v>0</v>
      </c>
      <c r="S26" s="121">
        <v>0</v>
      </c>
      <c r="T26" s="121">
        <v>0</v>
      </c>
      <c r="U26" s="121">
        <v>0</v>
      </c>
      <c r="V26" s="121">
        <v>11</v>
      </c>
      <c r="W26" s="280">
        <v>9.4617958488521115E-5</v>
      </c>
    </row>
    <row r="27" spans="1:23" ht="15" customHeight="1" x14ac:dyDescent="0.2">
      <c r="A27" s="142" t="s">
        <v>370</v>
      </c>
      <c r="B27" s="121">
        <v>0</v>
      </c>
      <c r="C27" s="121">
        <v>0</v>
      </c>
      <c r="D27" s="121">
        <v>0</v>
      </c>
      <c r="E27" s="121">
        <v>0</v>
      </c>
      <c r="F27" s="121">
        <v>1</v>
      </c>
      <c r="G27" s="121">
        <v>0</v>
      </c>
      <c r="H27" s="121">
        <v>0</v>
      </c>
      <c r="I27" s="121">
        <v>0</v>
      </c>
      <c r="J27" s="121">
        <v>0</v>
      </c>
      <c r="K27" s="121">
        <v>5</v>
      </c>
      <c r="L27" s="121">
        <v>0</v>
      </c>
      <c r="M27" s="121">
        <v>0</v>
      </c>
      <c r="N27" s="121">
        <v>0</v>
      </c>
      <c r="O27" s="121">
        <v>0</v>
      </c>
      <c r="P27" s="121">
        <v>2</v>
      </c>
      <c r="Q27" s="121">
        <v>0</v>
      </c>
      <c r="R27" s="121">
        <v>1</v>
      </c>
      <c r="S27" s="121">
        <v>0</v>
      </c>
      <c r="T27" s="121">
        <v>0</v>
      </c>
      <c r="U27" s="121">
        <v>0</v>
      </c>
      <c r="V27" s="121">
        <v>131</v>
      </c>
      <c r="W27" s="280">
        <v>1.126813869272388E-3</v>
      </c>
    </row>
    <row r="28" spans="1:23" ht="15" customHeight="1" x14ac:dyDescent="0.2">
      <c r="A28" s="142" t="s">
        <v>371</v>
      </c>
      <c r="B28" s="121">
        <v>0</v>
      </c>
      <c r="C28" s="121">
        <v>9</v>
      </c>
      <c r="D28" s="121">
        <v>0</v>
      </c>
      <c r="E28" s="121">
        <v>20</v>
      </c>
      <c r="F28" s="121">
        <v>7</v>
      </c>
      <c r="G28" s="121">
        <v>17</v>
      </c>
      <c r="H28" s="121">
        <v>2</v>
      </c>
      <c r="I28" s="121">
        <v>54</v>
      </c>
      <c r="J28" s="121">
        <v>2</v>
      </c>
      <c r="K28" s="121">
        <v>12</v>
      </c>
      <c r="L28" s="121">
        <v>5</v>
      </c>
      <c r="M28" s="121">
        <v>0</v>
      </c>
      <c r="N28" s="121">
        <v>0</v>
      </c>
      <c r="O28" s="121">
        <v>0</v>
      </c>
      <c r="P28" s="121">
        <v>0</v>
      </c>
      <c r="Q28" s="121">
        <v>14</v>
      </c>
      <c r="R28" s="121">
        <v>12</v>
      </c>
      <c r="S28" s="121">
        <v>0</v>
      </c>
      <c r="T28" s="121">
        <v>0</v>
      </c>
      <c r="U28" s="121">
        <v>0</v>
      </c>
      <c r="V28" s="121">
        <v>648</v>
      </c>
      <c r="W28" s="280">
        <v>5.573857918232881E-3</v>
      </c>
    </row>
    <row r="29" spans="1:23" ht="15" customHeight="1" x14ac:dyDescent="0.2">
      <c r="A29" s="142" t="s">
        <v>372</v>
      </c>
      <c r="B29" s="121">
        <v>2</v>
      </c>
      <c r="C29" s="121">
        <v>49</v>
      </c>
      <c r="D29" s="121">
        <v>4</v>
      </c>
      <c r="E29" s="121">
        <v>114</v>
      </c>
      <c r="F29" s="121">
        <v>42</v>
      </c>
      <c r="G29" s="121">
        <v>70</v>
      </c>
      <c r="H29" s="121">
        <v>14</v>
      </c>
      <c r="I29" s="121">
        <v>79</v>
      </c>
      <c r="J29" s="121">
        <v>40</v>
      </c>
      <c r="K29" s="121">
        <v>29</v>
      </c>
      <c r="L29" s="121">
        <v>28</v>
      </c>
      <c r="M29" s="121">
        <v>12</v>
      </c>
      <c r="N29" s="121">
        <v>0</v>
      </c>
      <c r="O29" s="121">
        <v>3</v>
      </c>
      <c r="P29" s="121">
        <v>4</v>
      </c>
      <c r="Q29" s="121">
        <v>44</v>
      </c>
      <c r="R29" s="121">
        <v>36</v>
      </c>
      <c r="S29" s="121">
        <v>22</v>
      </c>
      <c r="T29" s="121">
        <v>4</v>
      </c>
      <c r="U29" s="121">
        <v>2</v>
      </c>
      <c r="V29" s="121">
        <v>2144</v>
      </c>
      <c r="W29" s="280">
        <v>1.8441900272671754E-2</v>
      </c>
    </row>
    <row r="30" spans="1:23" ht="15" customHeight="1" x14ac:dyDescent="0.2">
      <c r="A30" s="142" t="s">
        <v>373</v>
      </c>
      <c r="B30" s="121">
        <v>25</v>
      </c>
      <c r="C30" s="121">
        <v>53</v>
      </c>
      <c r="D30" s="121">
        <v>4</v>
      </c>
      <c r="E30" s="121">
        <v>136</v>
      </c>
      <c r="F30" s="121">
        <v>59</v>
      </c>
      <c r="G30" s="121">
        <v>110</v>
      </c>
      <c r="H30" s="121">
        <v>26</v>
      </c>
      <c r="I30" s="121">
        <v>119</v>
      </c>
      <c r="J30" s="121">
        <v>113</v>
      </c>
      <c r="K30" s="121">
        <v>21</v>
      </c>
      <c r="L30" s="121">
        <v>50</v>
      </c>
      <c r="M30" s="121">
        <v>31</v>
      </c>
      <c r="N30" s="121">
        <v>5</v>
      </c>
      <c r="O30" s="121">
        <v>17</v>
      </c>
      <c r="P30" s="121">
        <v>17</v>
      </c>
      <c r="Q30" s="121">
        <v>61</v>
      </c>
      <c r="R30" s="121">
        <v>89</v>
      </c>
      <c r="S30" s="121">
        <v>45</v>
      </c>
      <c r="T30" s="121">
        <v>12</v>
      </c>
      <c r="U30" s="121">
        <v>14</v>
      </c>
      <c r="V30" s="121">
        <v>3089</v>
      </c>
      <c r="W30" s="280">
        <v>2.6570443070094703E-2</v>
      </c>
    </row>
    <row r="31" spans="1:23" ht="15" customHeight="1" x14ac:dyDescent="0.2">
      <c r="A31" s="142" t="s">
        <v>374</v>
      </c>
      <c r="B31" s="121">
        <v>91</v>
      </c>
      <c r="C31" s="121">
        <v>70</v>
      </c>
      <c r="D31" s="121">
        <v>67</v>
      </c>
      <c r="E31" s="121">
        <v>145</v>
      </c>
      <c r="F31" s="121">
        <v>34</v>
      </c>
      <c r="G31" s="121">
        <v>228</v>
      </c>
      <c r="H31" s="121">
        <v>32</v>
      </c>
      <c r="I31" s="121">
        <v>149</v>
      </c>
      <c r="J31" s="121">
        <v>271</v>
      </c>
      <c r="K31" s="121">
        <v>45</v>
      </c>
      <c r="L31" s="121">
        <v>53</v>
      </c>
      <c r="M31" s="121">
        <v>48</v>
      </c>
      <c r="N31" s="121">
        <v>14</v>
      </c>
      <c r="O31" s="121">
        <v>37</v>
      </c>
      <c r="P31" s="121">
        <v>21</v>
      </c>
      <c r="Q31" s="121">
        <v>55</v>
      </c>
      <c r="R31" s="121">
        <v>144</v>
      </c>
      <c r="S31" s="121">
        <v>33</v>
      </c>
      <c r="T31" s="121">
        <v>44</v>
      </c>
      <c r="U31" s="121">
        <v>12</v>
      </c>
      <c r="V31" s="121">
        <v>4371</v>
      </c>
      <c r="W31" s="280">
        <v>3.7597736050302345E-2</v>
      </c>
    </row>
    <row r="32" spans="1:23" ht="15" customHeight="1" x14ac:dyDescent="0.2">
      <c r="A32" s="142" t="s">
        <v>375</v>
      </c>
      <c r="B32" s="121">
        <v>118</v>
      </c>
      <c r="C32" s="121">
        <v>132</v>
      </c>
      <c r="D32" s="121">
        <v>89</v>
      </c>
      <c r="E32" s="121">
        <v>174</v>
      </c>
      <c r="F32" s="121">
        <v>62</v>
      </c>
      <c r="G32" s="121">
        <v>317</v>
      </c>
      <c r="H32" s="121">
        <v>87</v>
      </c>
      <c r="I32" s="121">
        <v>100</v>
      </c>
      <c r="J32" s="121">
        <v>293</v>
      </c>
      <c r="K32" s="121">
        <v>48</v>
      </c>
      <c r="L32" s="121">
        <v>66</v>
      </c>
      <c r="M32" s="121">
        <v>43</v>
      </c>
      <c r="N32" s="121">
        <v>14</v>
      </c>
      <c r="O32" s="121">
        <v>29</v>
      </c>
      <c r="P32" s="121">
        <v>19</v>
      </c>
      <c r="Q32" s="121">
        <v>38</v>
      </c>
      <c r="R32" s="121">
        <v>153</v>
      </c>
      <c r="S32" s="121">
        <v>19</v>
      </c>
      <c r="T32" s="121">
        <v>33</v>
      </c>
      <c r="U32" s="121">
        <v>6</v>
      </c>
      <c r="V32" s="121">
        <v>4831</v>
      </c>
      <c r="W32" s="280">
        <v>4.1554487041640505E-2</v>
      </c>
    </row>
    <row r="33" spans="1:23" ht="15" customHeight="1" x14ac:dyDescent="0.2">
      <c r="A33" s="142" t="s">
        <v>376</v>
      </c>
      <c r="B33" s="121">
        <v>258</v>
      </c>
      <c r="C33" s="121">
        <v>481</v>
      </c>
      <c r="D33" s="121">
        <v>182</v>
      </c>
      <c r="E33" s="121">
        <v>263</v>
      </c>
      <c r="F33" s="121">
        <v>99</v>
      </c>
      <c r="G33" s="121">
        <v>580</v>
      </c>
      <c r="H33" s="121">
        <v>103</v>
      </c>
      <c r="I33" s="121">
        <v>213</v>
      </c>
      <c r="J33" s="121">
        <v>490</v>
      </c>
      <c r="K33" s="121">
        <v>134</v>
      </c>
      <c r="L33" s="121">
        <v>123</v>
      </c>
      <c r="M33" s="121">
        <v>56</v>
      </c>
      <c r="N33" s="121">
        <v>43</v>
      </c>
      <c r="O33" s="121">
        <v>66</v>
      </c>
      <c r="P33" s="121">
        <v>35</v>
      </c>
      <c r="Q33" s="121">
        <v>150</v>
      </c>
      <c r="R33" s="121">
        <v>263</v>
      </c>
      <c r="S33" s="121">
        <v>130</v>
      </c>
      <c r="T33" s="121">
        <v>54</v>
      </c>
      <c r="U33" s="121">
        <v>36</v>
      </c>
      <c r="V33" s="121">
        <v>9521</v>
      </c>
      <c r="W33" s="280">
        <v>8.1896143888109965E-2</v>
      </c>
    </row>
    <row r="34" spans="1:23" ht="15" customHeight="1" x14ac:dyDescent="0.2">
      <c r="A34" s="142" t="s">
        <v>377</v>
      </c>
      <c r="B34" s="121">
        <v>603</v>
      </c>
      <c r="C34" s="121">
        <v>1015</v>
      </c>
      <c r="D34" s="121">
        <v>623</v>
      </c>
      <c r="E34" s="121">
        <v>425</v>
      </c>
      <c r="F34" s="121">
        <v>348</v>
      </c>
      <c r="G34" s="121">
        <v>1383</v>
      </c>
      <c r="H34" s="121">
        <v>396</v>
      </c>
      <c r="I34" s="121">
        <v>986</v>
      </c>
      <c r="J34" s="121">
        <v>1143</v>
      </c>
      <c r="K34" s="121">
        <v>256</v>
      </c>
      <c r="L34" s="121">
        <v>291</v>
      </c>
      <c r="M34" s="121">
        <v>241</v>
      </c>
      <c r="N34" s="121">
        <v>171</v>
      </c>
      <c r="O34" s="121">
        <v>191</v>
      </c>
      <c r="P34" s="121">
        <v>33</v>
      </c>
      <c r="Q34" s="121">
        <v>401</v>
      </c>
      <c r="R34" s="121">
        <v>609</v>
      </c>
      <c r="S34" s="121">
        <v>432</v>
      </c>
      <c r="T34" s="121">
        <v>93</v>
      </c>
      <c r="U34" s="121">
        <v>188</v>
      </c>
      <c r="V34" s="121">
        <v>26104</v>
      </c>
      <c r="W34" s="280">
        <v>0.22453701712585047</v>
      </c>
    </row>
    <row r="35" spans="1:23" ht="15" customHeight="1" x14ac:dyDescent="0.2">
      <c r="A35" s="142" t="s">
        <v>378</v>
      </c>
      <c r="B35" s="121">
        <v>998</v>
      </c>
      <c r="C35" s="121">
        <v>1103</v>
      </c>
      <c r="D35" s="121">
        <v>1503</v>
      </c>
      <c r="E35" s="121">
        <v>602</v>
      </c>
      <c r="F35" s="121">
        <v>934</v>
      </c>
      <c r="G35" s="121">
        <v>1622</v>
      </c>
      <c r="H35" s="121">
        <v>3180</v>
      </c>
      <c r="I35" s="121">
        <v>1412</v>
      </c>
      <c r="J35" s="121">
        <v>1219</v>
      </c>
      <c r="K35" s="121">
        <v>237</v>
      </c>
      <c r="L35" s="121">
        <v>444</v>
      </c>
      <c r="M35" s="121">
        <v>859</v>
      </c>
      <c r="N35" s="121">
        <v>305</v>
      </c>
      <c r="O35" s="121">
        <v>405</v>
      </c>
      <c r="P35" s="121">
        <v>71</v>
      </c>
      <c r="Q35" s="121">
        <v>618</v>
      </c>
      <c r="R35" s="121">
        <v>676</v>
      </c>
      <c r="S35" s="121">
        <v>438</v>
      </c>
      <c r="T35" s="121">
        <v>210</v>
      </c>
      <c r="U35" s="121">
        <v>371</v>
      </c>
      <c r="V35" s="121">
        <v>49869</v>
      </c>
      <c r="W35" s="280">
        <v>0.42895481562400545</v>
      </c>
    </row>
    <row r="36" spans="1:23" ht="15" customHeight="1" x14ac:dyDescent="0.2">
      <c r="A36" s="142" t="s">
        <v>379</v>
      </c>
      <c r="B36" s="121">
        <v>140</v>
      </c>
      <c r="C36" s="121">
        <v>194</v>
      </c>
      <c r="D36" s="121">
        <v>230</v>
      </c>
      <c r="E36" s="121">
        <v>112</v>
      </c>
      <c r="F36" s="121">
        <v>181</v>
      </c>
      <c r="G36" s="121">
        <v>122</v>
      </c>
      <c r="H36" s="121">
        <v>681</v>
      </c>
      <c r="I36" s="121">
        <v>210</v>
      </c>
      <c r="J36" s="121">
        <v>165</v>
      </c>
      <c r="K36" s="121">
        <v>38</v>
      </c>
      <c r="L36" s="121">
        <v>59</v>
      </c>
      <c r="M36" s="121">
        <v>146</v>
      </c>
      <c r="N36" s="121">
        <v>35</v>
      </c>
      <c r="O36" s="121">
        <v>94</v>
      </c>
      <c r="P36" s="121">
        <v>27</v>
      </c>
      <c r="Q36" s="121">
        <v>82</v>
      </c>
      <c r="R36" s="121">
        <v>57</v>
      </c>
      <c r="S36" s="121">
        <v>33</v>
      </c>
      <c r="T36" s="121">
        <v>38</v>
      </c>
      <c r="U36" s="121">
        <v>51</v>
      </c>
      <c r="V36" s="121">
        <v>8243</v>
      </c>
      <c r="W36" s="280">
        <v>7.0903257438261785E-2</v>
      </c>
    </row>
    <row r="37" spans="1:23" ht="15" customHeight="1" x14ac:dyDescent="0.2">
      <c r="A37" s="142" t="s">
        <v>380</v>
      </c>
      <c r="B37" s="121">
        <v>119</v>
      </c>
      <c r="C37" s="121">
        <v>150</v>
      </c>
      <c r="D37" s="121">
        <v>168</v>
      </c>
      <c r="E37" s="121">
        <v>91</v>
      </c>
      <c r="F37" s="121">
        <v>116</v>
      </c>
      <c r="G37" s="121">
        <v>86</v>
      </c>
      <c r="H37" s="121">
        <v>486</v>
      </c>
      <c r="I37" s="121">
        <v>160</v>
      </c>
      <c r="J37" s="121">
        <v>106</v>
      </c>
      <c r="K37" s="121">
        <v>24</v>
      </c>
      <c r="L37" s="121">
        <v>34</v>
      </c>
      <c r="M37" s="121">
        <v>104</v>
      </c>
      <c r="N37" s="121">
        <v>35</v>
      </c>
      <c r="O37" s="121">
        <v>65</v>
      </c>
      <c r="P37" s="121">
        <v>18</v>
      </c>
      <c r="Q37" s="121">
        <v>54</v>
      </c>
      <c r="R37" s="121">
        <v>37</v>
      </c>
      <c r="S37" s="121">
        <v>16</v>
      </c>
      <c r="T37" s="121">
        <v>17</v>
      </c>
      <c r="U37" s="121">
        <v>55</v>
      </c>
      <c r="V37" s="121">
        <v>7290</v>
      </c>
      <c r="W37" s="280">
        <v>6.2705901580119905E-2</v>
      </c>
    </row>
    <row r="38" spans="1:23" ht="15" customHeight="1" x14ac:dyDescent="0.2">
      <c r="A38" s="374" t="s">
        <v>414</v>
      </c>
      <c r="B38" s="124">
        <v>2354</v>
      </c>
      <c r="C38" s="124">
        <v>3256</v>
      </c>
      <c r="D38" s="124">
        <v>2870</v>
      </c>
      <c r="E38" s="124">
        <v>2082</v>
      </c>
      <c r="F38" s="124">
        <v>1883</v>
      </c>
      <c r="G38" s="124">
        <v>4535</v>
      </c>
      <c r="H38" s="124">
        <v>5007</v>
      </c>
      <c r="I38" s="124">
        <v>3482</v>
      </c>
      <c r="J38" s="124">
        <v>3842</v>
      </c>
      <c r="K38" s="124">
        <v>850</v>
      </c>
      <c r="L38" s="124">
        <v>1153</v>
      </c>
      <c r="M38" s="124">
        <v>1540</v>
      </c>
      <c r="N38" s="124">
        <v>622</v>
      </c>
      <c r="O38" s="124">
        <v>907</v>
      </c>
      <c r="P38" s="124">
        <v>247</v>
      </c>
      <c r="Q38" s="124">
        <v>1517</v>
      </c>
      <c r="R38" s="124">
        <v>2077</v>
      </c>
      <c r="S38" s="124">
        <v>1168</v>
      </c>
      <c r="T38" s="124">
        <v>505</v>
      </c>
      <c r="U38" s="124">
        <v>735</v>
      </c>
      <c r="V38" s="124">
        <v>116257</v>
      </c>
      <c r="W38" s="375">
        <v>1</v>
      </c>
    </row>
    <row r="39" spans="1:23" ht="15" customHeight="1" x14ac:dyDescent="0.2">
      <c r="A39" s="142" t="s">
        <v>339</v>
      </c>
      <c r="B39" s="122">
        <v>2.024824311654352E-2</v>
      </c>
      <c r="C39" s="122">
        <v>2.8006915712602252E-2</v>
      </c>
      <c r="D39" s="122">
        <v>2.4686685532914147E-2</v>
      </c>
      <c r="E39" s="122">
        <v>1.7908599052100089E-2</v>
      </c>
      <c r="F39" s="122">
        <v>1.6196874166716842E-2</v>
      </c>
      <c r="G39" s="122">
        <v>3.9008403795040301E-2</v>
      </c>
      <c r="H39" s="122">
        <v>4.3068374377456843E-2</v>
      </c>
      <c r="I39" s="122">
        <v>2.9950884677911866E-2</v>
      </c>
      <c r="J39" s="122">
        <v>3.304747241026347E-2</v>
      </c>
      <c r="K39" s="122">
        <v>7.3113877013857229E-3</v>
      </c>
      <c r="L39" s="122">
        <v>9.917682376114987E-3</v>
      </c>
      <c r="M39" s="122">
        <v>1.3246514188392957E-2</v>
      </c>
      <c r="N39" s="122">
        <v>5.3502154708963759E-3</v>
      </c>
      <c r="O39" s="122">
        <v>7.8016807590080596E-3</v>
      </c>
      <c r="P39" s="122">
        <v>2.1246032496967924E-3</v>
      </c>
      <c r="Q39" s="122">
        <v>1.304867663882605E-2</v>
      </c>
      <c r="R39" s="122">
        <v>1.7865590889150761E-2</v>
      </c>
      <c r="S39" s="122">
        <v>1.004670686496297E-2</v>
      </c>
      <c r="T39" s="122">
        <v>4.343824457882106E-3</v>
      </c>
      <c r="U39" s="122">
        <v>6.3221999535511839E-3</v>
      </c>
      <c r="V39" s="122">
        <v>1</v>
      </c>
      <c r="W39" s="122"/>
    </row>
    <row r="40" spans="1:23" ht="15" customHeight="1" thickBot="1" x14ac:dyDescent="0.25">
      <c r="A40" s="127"/>
      <c r="B40" s="128"/>
      <c r="C40" s="128"/>
      <c r="D40" s="128"/>
      <c r="E40" s="128"/>
      <c r="F40" s="129"/>
      <c r="G40" s="129"/>
      <c r="H40" s="129"/>
      <c r="I40" s="129"/>
      <c r="J40" s="129"/>
      <c r="K40" s="129"/>
      <c r="L40" s="129"/>
      <c r="M40" s="129"/>
      <c r="N40" s="128"/>
      <c r="O40" s="128"/>
      <c r="P40" s="128"/>
      <c r="Q40" s="128"/>
      <c r="R40" s="128"/>
      <c r="S40" s="128"/>
      <c r="T40" s="128"/>
      <c r="U40" s="128"/>
      <c r="V40" s="128"/>
      <c r="W40" s="128"/>
    </row>
    <row r="41" spans="1:23" ht="15" customHeight="1" thickTop="1" x14ac:dyDescent="0.2">
      <c r="A41" s="132"/>
      <c r="B41" s="47"/>
      <c r="C41" s="47"/>
      <c r="D41" s="47"/>
      <c r="E41" s="47"/>
      <c r="F41" s="122"/>
      <c r="G41" s="122"/>
      <c r="H41" s="122"/>
      <c r="I41" s="122"/>
      <c r="J41" s="122"/>
      <c r="K41" s="122"/>
      <c r="L41" s="122"/>
      <c r="M41" s="122"/>
      <c r="N41" s="47"/>
      <c r="O41" s="47"/>
      <c r="P41" s="47"/>
      <c r="Q41" s="47"/>
      <c r="R41" s="47"/>
      <c r="S41" s="47"/>
      <c r="T41" s="47"/>
      <c r="U41" s="47"/>
      <c r="V41" s="47"/>
      <c r="W41" s="47"/>
    </row>
    <row r="42" spans="1:23" ht="15" customHeight="1" x14ac:dyDescent="0.2">
      <c r="A42" s="38"/>
      <c r="B42" s="38"/>
      <c r="C42" s="38"/>
      <c r="D42" s="38"/>
      <c r="E42" s="38"/>
      <c r="F42" s="121"/>
      <c r="G42" s="121"/>
      <c r="H42" s="121"/>
      <c r="I42" s="121"/>
      <c r="J42" s="121"/>
      <c r="K42" s="121"/>
      <c r="L42" s="121"/>
      <c r="M42" s="121"/>
      <c r="N42" s="38"/>
      <c r="O42" s="38"/>
      <c r="P42" s="38"/>
      <c r="Q42" s="38"/>
      <c r="R42" s="38"/>
      <c r="S42" s="38"/>
      <c r="T42" s="38"/>
      <c r="U42" s="38"/>
      <c r="V42" s="38"/>
      <c r="W42" s="38"/>
    </row>
  </sheetData>
  <mergeCells count="4">
    <mergeCell ref="A1:W1"/>
    <mergeCell ref="A2:W2"/>
    <mergeCell ref="A3:W3"/>
    <mergeCell ref="A4:W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045B9-7FD0-4A10-AB8F-1D668C031282}">
  <sheetPr codeName="Sheet7">
    <pageSetUpPr fitToPage="1"/>
  </sheetPr>
  <dimension ref="A1:L26"/>
  <sheetViews>
    <sheetView zoomScaleNormal="100" workbookViewId="0">
      <selection activeCell="B8" sqref="B8"/>
    </sheetView>
  </sheetViews>
  <sheetFormatPr defaultColWidth="11.42578125" defaultRowHeight="12.75" x14ac:dyDescent="0.2"/>
  <cols>
    <col min="1" max="1" width="38.28515625" style="114" customWidth="1"/>
    <col min="2" max="9" width="13.85546875" style="113" customWidth="1"/>
    <col min="10" max="10" width="14.140625" style="113" customWidth="1"/>
    <col min="11" max="11" width="12.140625" style="113" customWidth="1"/>
    <col min="12" max="256" width="11.42578125" style="113"/>
    <col min="257" max="257" width="38.28515625" style="113" customWidth="1"/>
    <col min="258" max="265" width="13.85546875" style="113" customWidth="1"/>
    <col min="266" max="266" width="14.140625" style="113" customWidth="1"/>
    <col min="267" max="267" width="12.140625" style="113" customWidth="1"/>
    <col min="268" max="512" width="11.42578125" style="113"/>
    <col min="513" max="513" width="38.28515625" style="113" customWidth="1"/>
    <col min="514" max="521" width="13.85546875" style="113" customWidth="1"/>
    <col min="522" max="522" width="14.140625" style="113" customWidth="1"/>
    <col min="523" max="523" width="12.140625" style="113" customWidth="1"/>
    <col min="524" max="768" width="11.42578125" style="113"/>
    <col min="769" max="769" width="38.28515625" style="113" customWidth="1"/>
    <col min="770" max="777" width="13.85546875" style="113" customWidth="1"/>
    <col min="778" max="778" width="14.140625" style="113" customWidth="1"/>
    <col min="779" max="779" width="12.140625" style="113" customWidth="1"/>
    <col min="780" max="1024" width="11.42578125" style="113"/>
    <col min="1025" max="1025" width="38.28515625" style="113" customWidth="1"/>
    <col min="1026" max="1033" width="13.85546875" style="113" customWidth="1"/>
    <col min="1034" max="1034" width="14.140625" style="113" customWidth="1"/>
    <col min="1035" max="1035" width="12.140625" style="113" customWidth="1"/>
    <col min="1036" max="1280" width="11.42578125" style="113"/>
    <col min="1281" max="1281" width="38.28515625" style="113" customWidth="1"/>
    <col min="1282" max="1289" width="13.85546875" style="113" customWidth="1"/>
    <col min="1290" max="1290" width="14.140625" style="113" customWidth="1"/>
    <col min="1291" max="1291" width="12.140625" style="113" customWidth="1"/>
    <col min="1292" max="1536" width="11.42578125" style="113"/>
    <col min="1537" max="1537" width="38.28515625" style="113" customWidth="1"/>
    <col min="1538" max="1545" width="13.85546875" style="113" customWidth="1"/>
    <col min="1546" max="1546" width="14.140625" style="113" customWidth="1"/>
    <col min="1547" max="1547" width="12.140625" style="113" customWidth="1"/>
    <col min="1548" max="1792" width="11.42578125" style="113"/>
    <col min="1793" max="1793" width="38.28515625" style="113" customWidth="1"/>
    <col min="1794" max="1801" width="13.85546875" style="113" customWidth="1"/>
    <col min="1802" max="1802" width="14.140625" style="113" customWidth="1"/>
    <col min="1803" max="1803" width="12.140625" style="113" customWidth="1"/>
    <col min="1804" max="2048" width="11.42578125" style="113"/>
    <col min="2049" max="2049" width="38.28515625" style="113" customWidth="1"/>
    <col min="2050" max="2057" width="13.85546875" style="113" customWidth="1"/>
    <col min="2058" max="2058" width="14.140625" style="113" customWidth="1"/>
    <col min="2059" max="2059" width="12.140625" style="113" customWidth="1"/>
    <col min="2060" max="2304" width="11.42578125" style="113"/>
    <col min="2305" max="2305" width="38.28515625" style="113" customWidth="1"/>
    <col min="2306" max="2313" width="13.85546875" style="113" customWidth="1"/>
    <col min="2314" max="2314" width="14.140625" style="113" customWidth="1"/>
    <col min="2315" max="2315" width="12.140625" style="113" customWidth="1"/>
    <col min="2316" max="2560" width="11.42578125" style="113"/>
    <col min="2561" max="2561" width="38.28515625" style="113" customWidth="1"/>
    <col min="2562" max="2569" width="13.85546875" style="113" customWidth="1"/>
    <col min="2570" max="2570" width="14.140625" style="113" customWidth="1"/>
    <col min="2571" max="2571" width="12.140625" style="113" customWidth="1"/>
    <col min="2572" max="2816" width="11.42578125" style="113"/>
    <col min="2817" max="2817" width="38.28515625" style="113" customWidth="1"/>
    <col min="2818" max="2825" width="13.85546875" style="113" customWidth="1"/>
    <col min="2826" max="2826" width="14.140625" style="113" customWidth="1"/>
    <col min="2827" max="2827" width="12.140625" style="113" customWidth="1"/>
    <col min="2828" max="3072" width="11.42578125" style="113"/>
    <col min="3073" max="3073" width="38.28515625" style="113" customWidth="1"/>
    <col min="3074" max="3081" width="13.85546875" style="113" customWidth="1"/>
    <col min="3082" max="3082" width="14.140625" style="113" customWidth="1"/>
    <col min="3083" max="3083" width="12.140625" style="113" customWidth="1"/>
    <col min="3084" max="3328" width="11.42578125" style="113"/>
    <col min="3329" max="3329" width="38.28515625" style="113" customWidth="1"/>
    <col min="3330" max="3337" width="13.85546875" style="113" customWidth="1"/>
    <col min="3338" max="3338" width="14.140625" style="113" customWidth="1"/>
    <col min="3339" max="3339" width="12.140625" style="113" customWidth="1"/>
    <col min="3340" max="3584" width="11.42578125" style="113"/>
    <col min="3585" max="3585" width="38.28515625" style="113" customWidth="1"/>
    <col min="3586" max="3593" width="13.85546875" style="113" customWidth="1"/>
    <col min="3594" max="3594" width="14.140625" style="113" customWidth="1"/>
    <col min="3595" max="3595" width="12.140625" style="113" customWidth="1"/>
    <col min="3596" max="3840" width="11.42578125" style="113"/>
    <col min="3841" max="3841" width="38.28515625" style="113" customWidth="1"/>
    <col min="3842" max="3849" width="13.85546875" style="113" customWidth="1"/>
    <col min="3850" max="3850" width="14.140625" style="113" customWidth="1"/>
    <col min="3851" max="3851" width="12.140625" style="113" customWidth="1"/>
    <col min="3852" max="4096" width="11.42578125" style="113"/>
    <col min="4097" max="4097" width="38.28515625" style="113" customWidth="1"/>
    <col min="4098" max="4105" width="13.85546875" style="113" customWidth="1"/>
    <col min="4106" max="4106" width="14.140625" style="113" customWidth="1"/>
    <col min="4107" max="4107" width="12.140625" style="113" customWidth="1"/>
    <col min="4108" max="4352" width="11.42578125" style="113"/>
    <col min="4353" max="4353" width="38.28515625" style="113" customWidth="1"/>
    <col min="4354" max="4361" width="13.85546875" style="113" customWidth="1"/>
    <col min="4362" max="4362" width="14.140625" style="113" customWidth="1"/>
    <col min="4363" max="4363" width="12.140625" style="113" customWidth="1"/>
    <col min="4364" max="4608" width="11.42578125" style="113"/>
    <col min="4609" max="4609" width="38.28515625" style="113" customWidth="1"/>
    <col min="4610" max="4617" width="13.85546875" style="113" customWidth="1"/>
    <col min="4618" max="4618" width="14.140625" style="113" customWidth="1"/>
    <col min="4619" max="4619" width="12.140625" style="113" customWidth="1"/>
    <col min="4620" max="4864" width="11.42578125" style="113"/>
    <col min="4865" max="4865" width="38.28515625" style="113" customWidth="1"/>
    <col min="4866" max="4873" width="13.85546875" style="113" customWidth="1"/>
    <col min="4874" max="4874" width="14.140625" style="113" customWidth="1"/>
    <col min="4875" max="4875" width="12.140625" style="113" customWidth="1"/>
    <col min="4876" max="5120" width="11.42578125" style="113"/>
    <col min="5121" max="5121" width="38.28515625" style="113" customWidth="1"/>
    <col min="5122" max="5129" width="13.85546875" style="113" customWidth="1"/>
    <col min="5130" max="5130" width="14.140625" style="113" customWidth="1"/>
    <col min="5131" max="5131" width="12.140625" style="113" customWidth="1"/>
    <col min="5132" max="5376" width="11.42578125" style="113"/>
    <col min="5377" max="5377" width="38.28515625" style="113" customWidth="1"/>
    <col min="5378" max="5385" width="13.85546875" style="113" customWidth="1"/>
    <col min="5386" max="5386" width="14.140625" style="113" customWidth="1"/>
    <col min="5387" max="5387" width="12.140625" style="113" customWidth="1"/>
    <col min="5388" max="5632" width="11.42578125" style="113"/>
    <col min="5633" max="5633" width="38.28515625" style="113" customWidth="1"/>
    <col min="5634" max="5641" width="13.85546875" style="113" customWidth="1"/>
    <col min="5642" max="5642" width="14.140625" style="113" customWidth="1"/>
    <col min="5643" max="5643" width="12.140625" style="113" customWidth="1"/>
    <col min="5644" max="5888" width="11.42578125" style="113"/>
    <col min="5889" max="5889" width="38.28515625" style="113" customWidth="1"/>
    <col min="5890" max="5897" width="13.85546875" style="113" customWidth="1"/>
    <col min="5898" max="5898" width="14.140625" style="113" customWidth="1"/>
    <col min="5899" max="5899" width="12.140625" style="113" customWidth="1"/>
    <col min="5900" max="6144" width="11.42578125" style="113"/>
    <col min="6145" max="6145" width="38.28515625" style="113" customWidth="1"/>
    <col min="6146" max="6153" width="13.85546875" style="113" customWidth="1"/>
    <col min="6154" max="6154" width="14.140625" style="113" customWidth="1"/>
    <col min="6155" max="6155" width="12.140625" style="113" customWidth="1"/>
    <col min="6156" max="6400" width="11.42578125" style="113"/>
    <col min="6401" max="6401" width="38.28515625" style="113" customWidth="1"/>
    <col min="6402" max="6409" width="13.85546875" style="113" customWidth="1"/>
    <col min="6410" max="6410" width="14.140625" style="113" customWidth="1"/>
    <col min="6411" max="6411" width="12.140625" style="113" customWidth="1"/>
    <col min="6412" max="6656" width="11.42578125" style="113"/>
    <col min="6657" max="6657" width="38.28515625" style="113" customWidth="1"/>
    <col min="6658" max="6665" width="13.85546875" style="113" customWidth="1"/>
    <col min="6666" max="6666" width="14.140625" style="113" customWidth="1"/>
    <col min="6667" max="6667" width="12.140625" style="113" customWidth="1"/>
    <col min="6668" max="6912" width="11.42578125" style="113"/>
    <col min="6913" max="6913" width="38.28515625" style="113" customWidth="1"/>
    <col min="6914" max="6921" width="13.85546875" style="113" customWidth="1"/>
    <col min="6922" max="6922" width="14.140625" style="113" customWidth="1"/>
    <col min="6923" max="6923" width="12.140625" style="113" customWidth="1"/>
    <col min="6924" max="7168" width="11.42578125" style="113"/>
    <col min="7169" max="7169" width="38.28515625" style="113" customWidth="1"/>
    <col min="7170" max="7177" width="13.85546875" style="113" customWidth="1"/>
    <col min="7178" max="7178" width="14.140625" style="113" customWidth="1"/>
    <col min="7179" max="7179" width="12.140625" style="113" customWidth="1"/>
    <col min="7180" max="7424" width="11.42578125" style="113"/>
    <col min="7425" max="7425" width="38.28515625" style="113" customWidth="1"/>
    <col min="7426" max="7433" width="13.85546875" style="113" customWidth="1"/>
    <col min="7434" max="7434" width="14.140625" style="113" customWidth="1"/>
    <col min="7435" max="7435" width="12.140625" style="113" customWidth="1"/>
    <col min="7436" max="7680" width="11.42578125" style="113"/>
    <col min="7681" max="7681" width="38.28515625" style="113" customWidth="1"/>
    <col min="7682" max="7689" width="13.85546875" style="113" customWidth="1"/>
    <col min="7690" max="7690" width="14.140625" style="113" customWidth="1"/>
    <col min="7691" max="7691" width="12.140625" style="113" customWidth="1"/>
    <col min="7692" max="7936" width="11.42578125" style="113"/>
    <col min="7937" max="7937" width="38.28515625" style="113" customWidth="1"/>
    <col min="7938" max="7945" width="13.85546875" style="113" customWidth="1"/>
    <col min="7946" max="7946" width="14.140625" style="113" customWidth="1"/>
    <col min="7947" max="7947" width="12.140625" style="113" customWidth="1"/>
    <col min="7948" max="8192" width="11.42578125" style="113"/>
    <col min="8193" max="8193" width="38.28515625" style="113" customWidth="1"/>
    <col min="8194" max="8201" width="13.85546875" style="113" customWidth="1"/>
    <col min="8202" max="8202" width="14.140625" style="113" customWidth="1"/>
    <col min="8203" max="8203" width="12.140625" style="113" customWidth="1"/>
    <col min="8204" max="8448" width="11.42578125" style="113"/>
    <col min="8449" max="8449" width="38.28515625" style="113" customWidth="1"/>
    <col min="8450" max="8457" width="13.85546875" style="113" customWidth="1"/>
    <col min="8458" max="8458" width="14.140625" style="113" customWidth="1"/>
    <col min="8459" max="8459" width="12.140625" style="113" customWidth="1"/>
    <col min="8460" max="8704" width="11.42578125" style="113"/>
    <col min="8705" max="8705" width="38.28515625" style="113" customWidth="1"/>
    <col min="8706" max="8713" width="13.85546875" style="113" customWidth="1"/>
    <col min="8714" max="8714" width="14.140625" style="113" customWidth="1"/>
    <col min="8715" max="8715" width="12.140625" style="113" customWidth="1"/>
    <col min="8716" max="8960" width="11.42578125" style="113"/>
    <col min="8961" max="8961" width="38.28515625" style="113" customWidth="1"/>
    <col min="8962" max="8969" width="13.85546875" style="113" customWidth="1"/>
    <col min="8970" max="8970" width="14.140625" style="113" customWidth="1"/>
    <col min="8971" max="8971" width="12.140625" style="113" customWidth="1"/>
    <col min="8972" max="9216" width="11.42578125" style="113"/>
    <col min="9217" max="9217" width="38.28515625" style="113" customWidth="1"/>
    <col min="9218" max="9225" width="13.85546875" style="113" customWidth="1"/>
    <col min="9226" max="9226" width="14.140625" style="113" customWidth="1"/>
    <col min="9227" max="9227" width="12.140625" style="113" customWidth="1"/>
    <col min="9228" max="9472" width="11.42578125" style="113"/>
    <col min="9473" max="9473" width="38.28515625" style="113" customWidth="1"/>
    <col min="9474" max="9481" width="13.85546875" style="113" customWidth="1"/>
    <col min="9482" max="9482" width="14.140625" style="113" customWidth="1"/>
    <col min="9483" max="9483" width="12.140625" style="113" customWidth="1"/>
    <col min="9484" max="9728" width="11.42578125" style="113"/>
    <col min="9729" max="9729" width="38.28515625" style="113" customWidth="1"/>
    <col min="9730" max="9737" width="13.85546875" style="113" customWidth="1"/>
    <col min="9738" max="9738" width="14.140625" style="113" customWidth="1"/>
    <col min="9739" max="9739" width="12.140625" style="113" customWidth="1"/>
    <col min="9740" max="9984" width="11.42578125" style="113"/>
    <col min="9985" max="9985" width="38.28515625" style="113" customWidth="1"/>
    <col min="9986" max="9993" width="13.85546875" style="113" customWidth="1"/>
    <col min="9994" max="9994" width="14.140625" style="113" customWidth="1"/>
    <col min="9995" max="9995" width="12.140625" style="113" customWidth="1"/>
    <col min="9996" max="10240" width="11.42578125" style="113"/>
    <col min="10241" max="10241" width="38.28515625" style="113" customWidth="1"/>
    <col min="10242" max="10249" width="13.85546875" style="113" customWidth="1"/>
    <col min="10250" max="10250" width="14.140625" style="113" customWidth="1"/>
    <col min="10251" max="10251" width="12.140625" style="113" customWidth="1"/>
    <col min="10252" max="10496" width="11.42578125" style="113"/>
    <col min="10497" max="10497" width="38.28515625" style="113" customWidth="1"/>
    <col min="10498" max="10505" width="13.85546875" style="113" customWidth="1"/>
    <col min="10506" max="10506" width="14.140625" style="113" customWidth="1"/>
    <col min="10507" max="10507" width="12.140625" style="113" customWidth="1"/>
    <col min="10508" max="10752" width="11.42578125" style="113"/>
    <col min="10753" max="10753" width="38.28515625" style="113" customWidth="1"/>
    <col min="10754" max="10761" width="13.85546875" style="113" customWidth="1"/>
    <col min="10762" max="10762" width="14.140625" style="113" customWidth="1"/>
    <col min="10763" max="10763" width="12.140625" style="113" customWidth="1"/>
    <col min="10764" max="11008" width="11.42578125" style="113"/>
    <col min="11009" max="11009" width="38.28515625" style="113" customWidth="1"/>
    <col min="11010" max="11017" width="13.85546875" style="113" customWidth="1"/>
    <col min="11018" max="11018" width="14.140625" style="113" customWidth="1"/>
    <col min="11019" max="11019" width="12.140625" style="113" customWidth="1"/>
    <col min="11020" max="11264" width="11.42578125" style="113"/>
    <col min="11265" max="11265" width="38.28515625" style="113" customWidth="1"/>
    <col min="11266" max="11273" width="13.85546875" style="113" customWidth="1"/>
    <col min="11274" max="11274" width="14.140625" style="113" customWidth="1"/>
    <col min="11275" max="11275" width="12.140625" style="113" customWidth="1"/>
    <col min="11276" max="11520" width="11.42578125" style="113"/>
    <col min="11521" max="11521" width="38.28515625" style="113" customWidth="1"/>
    <col min="11522" max="11529" width="13.85546875" style="113" customWidth="1"/>
    <col min="11530" max="11530" width="14.140625" style="113" customWidth="1"/>
    <col min="11531" max="11531" width="12.140625" style="113" customWidth="1"/>
    <col min="11532" max="11776" width="11.42578125" style="113"/>
    <col min="11777" max="11777" width="38.28515625" style="113" customWidth="1"/>
    <col min="11778" max="11785" width="13.85546875" style="113" customWidth="1"/>
    <col min="11786" max="11786" width="14.140625" style="113" customWidth="1"/>
    <col min="11787" max="11787" width="12.140625" style="113" customWidth="1"/>
    <col min="11788" max="12032" width="11.42578125" style="113"/>
    <col min="12033" max="12033" width="38.28515625" style="113" customWidth="1"/>
    <col min="12034" max="12041" width="13.85546875" style="113" customWidth="1"/>
    <col min="12042" max="12042" width="14.140625" style="113" customWidth="1"/>
    <col min="12043" max="12043" width="12.140625" style="113" customWidth="1"/>
    <col min="12044" max="12288" width="11.42578125" style="113"/>
    <col min="12289" max="12289" width="38.28515625" style="113" customWidth="1"/>
    <col min="12290" max="12297" width="13.85546875" style="113" customWidth="1"/>
    <col min="12298" max="12298" width="14.140625" style="113" customWidth="1"/>
    <col min="12299" max="12299" width="12.140625" style="113" customWidth="1"/>
    <col min="12300" max="12544" width="11.42578125" style="113"/>
    <col min="12545" max="12545" width="38.28515625" style="113" customWidth="1"/>
    <col min="12546" max="12553" width="13.85546875" style="113" customWidth="1"/>
    <col min="12554" max="12554" width="14.140625" style="113" customWidth="1"/>
    <col min="12555" max="12555" width="12.140625" style="113" customWidth="1"/>
    <col min="12556" max="12800" width="11.42578125" style="113"/>
    <col min="12801" max="12801" width="38.28515625" style="113" customWidth="1"/>
    <col min="12802" max="12809" width="13.85546875" style="113" customWidth="1"/>
    <col min="12810" max="12810" width="14.140625" style="113" customWidth="1"/>
    <col min="12811" max="12811" width="12.140625" style="113" customWidth="1"/>
    <col min="12812" max="13056" width="11.42578125" style="113"/>
    <col min="13057" max="13057" width="38.28515625" style="113" customWidth="1"/>
    <col min="13058" max="13065" width="13.85546875" style="113" customWidth="1"/>
    <col min="13066" max="13066" width="14.140625" style="113" customWidth="1"/>
    <col min="13067" max="13067" width="12.140625" style="113" customWidth="1"/>
    <col min="13068" max="13312" width="11.42578125" style="113"/>
    <col min="13313" max="13313" width="38.28515625" style="113" customWidth="1"/>
    <col min="13314" max="13321" width="13.85546875" style="113" customWidth="1"/>
    <col min="13322" max="13322" width="14.140625" style="113" customWidth="1"/>
    <col min="13323" max="13323" width="12.140625" style="113" customWidth="1"/>
    <col min="13324" max="13568" width="11.42578125" style="113"/>
    <col min="13569" max="13569" width="38.28515625" style="113" customWidth="1"/>
    <col min="13570" max="13577" width="13.85546875" style="113" customWidth="1"/>
    <col min="13578" max="13578" width="14.140625" style="113" customWidth="1"/>
    <col min="13579" max="13579" width="12.140625" style="113" customWidth="1"/>
    <col min="13580" max="13824" width="11.42578125" style="113"/>
    <col min="13825" max="13825" width="38.28515625" style="113" customWidth="1"/>
    <col min="13826" max="13833" width="13.85546875" style="113" customWidth="1"/>
    <col min="13834" max="13834" width="14.140625" style="113" customWidth="1"/>
    <col min="13835" max="13835" width="12.140625" style="113" customWidth="1"/>
    <col min="13836" max="14080" width="11.42578125" style="113"/>
    <col min="14081" max="14081" width="38.28515625" style="113" customWidth="1"/>
    <col min="14082" max="14089" width="13.85546875" style="113" customWidth="1"/>
    <col min="14090" max="14090" width="14.140625" style="113" customWidth="1"/>
    <col min="14091" max="14091" width="12.140625" style="113" customWidth="1"/>
    <col min="14092" max="14336" width="11.42578125" style="113"/>
    <col min="14337" max="14337" width="38.28515625" style="113" customWidth="1"/>
    <col min="14338" max="14345" width="13.85546875" style="113" customWidth="1"/>
    <col min="14346" max="14346" width="14.140625" style="113" customWidth="1"/>
    <col min="14347" max="14347" width="12.140625" style="113" customWidth="1"/>
    <col min="14348" max="14592" width="11.42578125" style="113"/>
    <col min="14593" max="14593" width="38.28515625" style="113" customWidth="1"/>
    <col min="14594" max="14601" width="13.85546875" style="113" customWidth="1"/>
    <col min="14602" max="14602" width="14.140625" style="113" customWidth="1"/>
    <col min="14603" max="14603" width="12.140625" style="113" customWidth="1"/>
    <col min="14604" max="14848" width="11.42578125" style="113"/>
    <col min="14849" max="14849" width="38.28515625" style="113" customWidth="1"/>
    <col min="14850" max="14857" width="13.85546875" style="113" customWidth="1"/>
    <col min="14858" max="14858" width="14.140625" style="113" customWidth="1"/>
    <col min="14859" max="14859" width="12.140625" style="113" customWidth="1"/>
    <col min="14860" max="15104" width="11.42578125" style="113"/>
    <col min="15105" max="15105" width="38.28515625" style="113" customWidth="1"/>
    <col min="15106" max="15113" width="13.85546875" style="113" customWidth="1"/>
    <col min="15114" max="15114" width="14.140625" style="113" customWidth="1"/>
    <col min="15115" max="15115" width="12.140625" style="113" customWidth="1"/>
    <col min="15116" max="15360" width="11.42578125" style="113"/>
    <col min="15361" max="15361" width="38.28515625" style="113" customWidth="1"/>
    <col min="15362" max="15369" width="13.85546875" style="113" customWidth="1"/>
    <col min="15370" max="15370" width="14.140625" style="113" customWidth="1"/>
    <col min="15371" max="15371" width="12.140625" style="113" customWidth="1"/>
    <col min="15372" max="15616" width="11.42578125" style="113"/>
    <col min="15617" max="15617" width="38.28515625" style="113" customWidth="1"/>
    <col min="15618" max="15625" width="13.85546875" style="113" customWidth="1"/>
    <col min="15626" max="15626" width="14.140625" style="113" customWidth="1"/>
    <col min="15627" max="15627" width="12.140625" style="113" customWidth="1"/>
    <col min="15628" max="15872" width="11.42578125" style="113"/>
    <col min="15873" max="15873" width="38.28515625" style="113" customWidth="1"/>
    <col min="15874" max="15881" width="13.85546875" style="113" customWidth="1"/>
    <col min="15882" max="15882" width="14.140625" style="113" customWidth="1"/>
    <col min="15883" max="15883" width="12.140625" style="113" customWidth="1"/>
    <col min="15884" max="16128" width="11.42578125" style="113"/>
    <col min="16129" max="16129" width="38.28515625" style="113" customWidth="1"/>
    <col min="16130" max="16137" width="13.85546875" style="113" customWidth="1"/>
    <col min="16138" max="16138" width="14.140625" style="113" customWidth="1"/>
    <col min="16139" max="16139" width="12.140625" style="113" customWidth="1"/>
    <col min="16140" max="16384" width="11.42578125" style="113"/>
  </cols>
  <sheetData>
    <row r="1" spans="1:12" s="98" customFormat="1" ht="30" customHeight="1" x14ac:dyDescent="0.25">
      <c r="A1" s="402" t="s">
        <v>122</v>
      </c>
      <c r="B1" s="402"/>
      <c r="C1" s="402"/>
      <c r="D1" s="402"/>
      <c r="E1" s="402"/>
      <c r="F1" s="402"/>
      <c r="G1" s="402"/>
      <c r="H1" s="402"/>
      <c r="I1" s="402"/>
      <c r="J1" s="402"/>
      <c r="K1" s="402"/>
    </row>
    <row r="2" spans="1:12" s="98" customFormat="1" ht="15" customHeight="1" x14ac:dyDescent="0.25">
      <c r="A2" s="403" t="s">
        <v>388</v>
      </c>
      <c r="B2" s="403"/>
      <c r="C2" s="403"/>
      <c r="D2" s="403"/>
      <c r="E2" s="403"/>
      <c r="F2" s="403"/>
      <c r="G2" s="403"/>
      <c r="H2" s="403"/>
      <c r="I2" s="403"/>
      <c r="J2" s="403"/>
      <c r="K2" s="403"/>
    </row>
    <row r="3" spans="1:12" s="98" customFormat="1" ht="15" customHeight="1" x14ac:dyDescent="0.25">
      <c r="A3" s="403" t="s">
        <v>2</v>
      </c>
      <c r="B3" s="403"/>
      <c r="C3" s="403"/>
      <c r="D3" s="403"/>
      <c r="E3" s="403"/>
      <c r="F3" s="403"/>
      <c r="G3" s="403"/>
      <c r="H3" s="403"/>
      <c r="I3" s="403"/>
      <c r="J3" s="403"/>
      <c r="K3" s="403"/>
    </row>
    <row r="4" spans="1:12" s="99" customFormat="1" ht="30" customHeight="1" x14ac:dyDescent="0.25">
      <c r="A4" s="404" t="s">
        <v>49</v>
      </c>
      <c r="B4" s="404"/>
      <c r="C4" s="404"/>
      <c r="D4" s="404"/>
      <c r="E4" s="404"/>
      <c r="F4" s="404"/>
      <c r="G4" s="404"/>
      <c r="H4" s="404"/>
      <c r="I4" s="404"/>
      <c r="J4" s="404"/>
      <c r="K4" s="404"/>
    </row>
    <row r="5" spans="1:12" ht="15" customHeight="1" x14ac:dyDescent="0.2">
      <c r="A5" s="195"/>
      <c r="B5" s="112"/>
      <c r="C5" s="112"/>
      <c r="D5" s="112"/>
      <c r="E5" s="112"/>
      <c r="F5" s="97"/>
      <c r="G5" s="256"/>
      <c r="H5" s="97"/>
      <c r="I5" s="97"/>
      <c r="J5" s="97"/>
      <c r="K5" s="97"/>
    </row>
    <row r="6" spans="1:12" s="297" customFormat="1" ht="30" customHeight="1" x14ac:dyDescent="0.2">
      <c r="A6" s="197"/>
      <c r="B6" s="197" t="s">
        <v>123</v>
      </c>
      <c r="C6" s="197" t="s">
        <v>124</v>
      </c>
      <c r="D6" s="197" t="s">
        <v>125</v>
      </c>
      <c r="E6" s="197" t="s">
        <v>126</v>
      </c>
      <c r="F6" s="197" t="s">
        <v>127</v>
      </c>
      <c r="G6" s="197" t="s">
        <v>128</v>
      </c>
      <c r="H6" s="197" t="s">
        <v>129</v>
      </c>
      <c r="I6" s="197" t="s">
        <v>130</v>
      </c>
      <c r="J6" s="198" t="s">
        <v>232</v>
      </c>
      <c r="K6" s="199" t="s">
        <v>15</v>
      </c>
    </row>
    <row r="7" spans="1:12" ht="15" customHeight="1" x14ac:dyDescent="0.25">
      <c r="A7" s="200" t="s">
        <v>389</v>
      </c>
      <c r="B7" s="201">
        <v>792434.10959719983</v>
      </c>
      <c r="C7" s="201">
        <v>2965141.1333172009</v>
      </c>
      <c r="D7" s="201">
        <v>1838777.7545881998</v>
      </c>
      <c r="E7" s="201">
        <v>55642.359885400016</v>
      </c>
      <c r="F7" s="298">
        <v>512836.02596</v>
      </c>
      <c r="G7" s="201">
        <v>785498.45725939982</v>
      </c>
      <c r="H7" s="298">
        <v>14699.009285</v>
      </c>
      <c r="I7" s="298">
        <v>1203083.6741400005</v>
      </c>
      <c r="J7" s="298">
        <v>8168112.5240324019</v>
      </c>
      <c r="K7" s="202">
        <v>0.96101169523326302</v>
      </c>
      <c r="L7" s="299"/>
    </row>
    <row r="8" spans="1:12" ht="15" customHeight="1" x14ac:dyDescent="0.25">
      <c r="A8" s="200" t="s">
        <v>390</v>
      </c>
      <c r="B8" s="300">
        <v>4753.9259999999986</v>
      </c>
      <c r="C8" s="300">
        <v>21054.877160000004</v>
      </c>
      <c r="D8" s="300">
        <v>21244.939760000005</v>
      </c>
      <c r="E8" s="300">
        <v>325.20095000000009</v>
      </c>
      <c r="F8" s="301">
        <v>2339.5732099999996</v>
      </c>
      <c r="G8" s="300">
        <v>4386.5931</v>
      </c>
      <c r="H8" s="301">
        <v>128.00116</v>
      </c>
      <c r="I8" s="301">
        <v>6201.0610500000003</v>
      </c>
      <c r="J8" s="301">
        <v>60434.172390000007</v>
      </c>
      <c r="K8" s="202">
        <v>7.1103264417152609E-3</v>
      </c>
      <c r="L8" s="299"/>
    </row>
    <row r="9" spans="1:12" ht="15" customHeight="1" x14ac:dyDescent="0.25">
      <c r="A9" s="200" t="s">
        <v>391</v>
      </c>
      <c r="B9" s="201">
        <v>46089.013202199982</v>
      </c>
      <c r="C9" s="201">
        <v>23942.254432400008</v>
      </c>
      <c r="D9" s="201">
        <v>4600.3279200000015</v>
      </c>
      <c r="E9" s="201">
        <v>657.05897000000004</v>
      </c>
      <c r="F9" s="298">
        <v>1549.9002399999997</v>
      </c>
      <c r="G9" s="201">
        <v>29108.573734599991</v>
      </c>
      <c r="H9" s="298">
        <v>822.40380180000022</v>
      </c>
      <c r="I9" s="298">
        <v>19921.84810000001</v>
      </c>
      <c r="J9" s="298">
        <v>126691.380401</v>
      </c>
      <c r="K9" s="202">
        <v>1.4905756732952205E-2</v>
      </c>
      <c r="L9" s="299"/>
    </row>
    <row r="10" spans="1:12" ht="15" customHeight="1" x14ac:dyDescent="0.25">
      <c r="A10" s="200" t="s">
        <v>392</v>
      </c>
      <c r="B10" s="300">
        <v>1649.9835500000004</v>
      </c>
      <c r="C10" s="300">
        <v>1095.9530499999996</v>
      </c>
      <c r="D10" s="300">
        <v>235.11916000000002</v>
      </c>
      <c r="E10" s="300">
        <v>33.912410000000001</v>
      </c>
      <c r="F10" s="301">
        <v>74.988020000000006</v>
      </c>
      <c r="G10" s="300">
        <v>1252.7881500000001</v>
      </c>
      <c r="H10" s="301">
        <v>42.911540000000002</v>
      </c>
      <c r="I10" s="301">
        <v>842.56605999999999</v>
      </c>
      <c r="J10" s="301">
        <v>5228.2219400000004</v>
      </c>
      <c r="K10" s="202">
        <v>6.151215981455067E-4</v>
      </c>
      <c r="L10" s="299"/>
    </row>
    <row r="11" spans="1:12" ht="15" customHeight="1" x14ac:dyDescent="0.25">
      <c r="A11" s="200" t="s">
        <v>393</v>
      </c>
      <c r="B11" s="201">
        <v>6502.9083449999998</v>
      </c>
      <c r="C11" s="201">
        <v>15466.942419799994</v>
      </c>
      <c r="D11" s="201">
        <v>1869.8195799999996</v>
      </c>
      <c r="E11" s="201">
        <v>3.1455100000000003</v>
      </c>
      <c r="F11" s="298">
        <v>1370.1301799999997</v>
      </c>
      <c r="G11" s="201">
        <v>9235.7030496000007</v>
      </c>
      <c r="H11" s="298">
        <v>31.181411600000001</v>
      </c>
      <c r="I11" s="298">
        <v>21074.914390000005</v>
      </c>
      <c r="J11" s="298">
        <v>55554.744886</v>
      </c>
      <c r="K11" s="202">
        <v>6.5362419290949676E-3</v>
      </c>
      <c r="L11" s="299"/>
    </row>
    <row r="12" spans="1:12" ht="15" customHeight="1" x14ac:dyDescent="0.25">
      <c r="A12" s="200" t="s">
        <v>394</v>
      </c>
      <c r="B12" s="300">
        <v>662.67104999999992</v>
      </c>
      <c r="C12" s="300">
        <v>2874.9216100000008</v>
      </c>
      <c r="D12" s="300">
        <v>350.06264000000004</v>
      </c>
      <c r="E12" s="300">
        <v>0.62909999999999999</v>
      </c>
      <c r="F12" s="301">
        <v>274.02603999999991</v>
      </c>
      <c r="G12" s="300">
        <v>1769.0813800000001</v>
      </c>
      <c r="H12" s="301">
        <v>4.07437</v>
      </c>
      <c r="I12" s="301">
        <v>4027.1602700000008</v>
      </c>
      <c r="J12" s="301">
        <v>9962.6264600000013</v>
      </c>
      <c r="K12" s="202">
        <v>1.1721435662316033E-3</v>
      </c>
      <c r="L12" s="299"/>
    </row>
    <row r="13" spans="1:12" ht="15" customHeight="1" x14ac:dyDescent="0.25">
      <c r="A13" s="200" t="s">
        <v>395</v>
      </c>
      <c r="B13" s="201">
        <v>97.157349999999994</v>
      </c>
      <c r="C13" s="201">
        <v>4069.7728219999985</v>
      </c>
      <c r="D13" s="201">
        <v>1158.9437700000001</v>
      </c>
      <c r="E13" s="201">
        <v>16.693150000000003</v>
      </c>
      <c r="F13" s="298">
        <v>613.90661</v>
      </c>
      <c r="G13" s="201">
        <v>1233.1199364000001</v>
      </c>
      <c r="H13" s="298">
        <v>25.866079999999997</v>
      </c>
      <c r="I13" s="298">
        <v>2342.3895299999995</v>
      </c>
      <c r="J13" s="298">
        <v>9557.849248399998</v>
      </c>
      <c r="K13" s="202">
        <v>1.1245198792210487E-3</v>
      </c>
      <c r="L13" s="299"/>
    </row>
    <row r="14" spans="1:12" ht="15" customHeight="1" x14ac:dyDescent="0.25">
      <c r="A14" s="200" t="s">
        <v>396</v>
      </c>
      <c r="B14" s="300">
        <v>47.771530000000006</v>
      </c>
      <c r="C14" s="300">
        <v>1752.8564999999999</v>
      </c>
      <c r="D14" s="300">
        <v>496.98030000000006</v>
      </c>
      <c r="E14" s="300">
        <v>8.3466099999999983</v>
      </c>
      <c r="F14" s="301">
        <v>299.39336000000003</v>
      </c>
      <c r="G14" s="300">
        <v>610.4297200000002</v>
      </c>
      <c r="H14" s="301">
        <v>12.493529999999998</v>
      </c>
      <c r="I14" s="301">
        <v>1105.7866000000001</v>
      </c>
      <c r="J14" s="301">
        <v>4334.0581500000008</v>
      </c>
      <c r="K14" s="202">
        <v>5.0991958763012236E-4</v>
      </c>
      <c r="L14" s="299"/>
    </row>
    <row r="15" spans="1:12" ht="15" customHeight="1" x14ac:dyDescent="0.25">
      <c r="A15" s="200" t="s">
        <v>397</v>
      </c>
      <c r="B15" s="201">
        <v>483.88075559999999</v>
      </c>
      <c r="C15" s="201">
        <v>5132.835928399998</v>
      </c>
      <c r="D15" s="201">
        <v>1389.3288599999996</v>
      </c>
      <c r="E15" s="201">
        <v>5.7759999999999999E-2</v>
      </c>
      <c r="F15" s="298">
        <v>808.22627</v>
      </c>
      <c r="G15" s="201">
        <v>1592.0094900000001</v>
      </c>
      <c r="H15" s="298">
        <v>8.2151799999999984</v>
      </c>
      <c r="I15" s="298">
        <v>3694.236629999999</v>
      </c>
      <c r="J15" s="298">
        <v>13108.790873999997</v>
      </c>
      <c r="K15" s="202">
        <v>1.5423026192667923E-3</v>
      </c>
      <c r="L15" s="299"/>
    </row>
    <row r="16" spans="1:12" ht="15" customHeight="1" x14ac:dyDescent="0.25">
      <c r="A16" s="200" t="s">
        <v>398</v>
      </c>
      <c r="B16" s="300">
        <v>249.99554000000006</v>
      </c>
      <c r="C16" s="300">
        <v>3908.0189400000013</v>
      </c>
      <c r="D16" s="300">
        <v>1111.4630400000001</v>
      </c>
      <c r="E16" s="300">
        <v>4.6210000000000001E-2</v>
      </c>
      <c r="F16" s="301">
        <v>646.58102999999994</v>
      </c>
      <c r="G16" s="300">
        <v>1260.6002599999999</v>
      </c>
      <c r="H16" s="301">
        <v>6.5721499999999997</v>
      </c>
      <c r="I16" s="301">
        <v>2902.5928699999999</v>
      </c>
      <c r="J16" s="301">
        <v>10085.870040000003</v>
      </c>
      <c r="K16" s="202">
        <v>1.1866436752095276E-3</v>
      </c>
      <c r="L16" s="299"/>
    </row>
    <row r="17" spans="1:12" ht="15" customHeight="1" x14ac:dyDescent="0.25">
      <c r="A17" s="200" t="s">
        <v>399</v>
      </c>
      <c r="B17" s="201">
        <v>10479.141513800001</v>
      </c>
      <c r="C17" s="201">
        <v>29013.997036799989</v>
      </c>
      <c r="D17" s="201">
        <v>36994.862558399982</v>
      </c>
      <c r="E17" s="201">
        <v>919.90224240000009</v>
      </c>
      <c r="F17" s="298">
        <v>11353.614449999995</v>
      </c>
      <c r="G17" s="201">
        <v>15485.938096999997</v>
      </c>
      <c r="H17" s="298">
        <v>571.90673600000002</v>
      </c>
      <c r="I17" s="298">
        <v>21648.709500199988</v>
      </c>
      <c r="J17" s="298">
        <v>126468.07213459995</v>
      </c>
      <c r="K17" s="202">
        <v>1.4879483606202138E-2</v>
      </c>
      <c r="L17" s="299"/>
    </row>
    <row r="18" spans="1:12" ht="15" customHeight="1" x14ac:dyDescent="0.25">
      <c r="A18" s="200" t="s">
        <v>400</v>
      </c>
      <c r="B18" s="300">
        <v>5510.1857800000007</v>
      </c>
      <c r="C18" s="300">
        <v>22837.455680000006</v>
      </c>
      <c r="D18" s="300">
        <v>32820.053109999993</v>
      </c>
      <c r="E18" s="300">
        <v>493.48525999999998</v>
      </c>
      <c r="F18" s="301">
        <v>11348.242889999998</v>
      </c>
      <c r="G18" s="300">
        <v>13131.74589</v>
      </c>
      <c r="H18" s="301">
        <v>560.00025000000005</v>
      </c>
      <c r="I18" s="301">
        <v>20269.268580000011</v>
      </c>
      <c r="J18" s="301">
        <v>106970.43744000001</v>
      </c>
      <c r="K18" s="202">
        <v>1.2585507499021119E-2</v>
      </c>
      <c r="L18" s="299"/>
    </row>
    <row r="19" spans="1:12" ht="15" customHeight="1" x14ac:dyDescent="0.25">
      <c r="A19" s="203" t="s">
        <v>401</v>
      </c>
      <c r="B19" s="302">
        <v>856086.21076379984</v>
      </c>
      <c r="C19" s="302">
        <v>3042766.9359566011</v>
      </c>
      <c r="D19" s="302">
        <v>1884791.0372765998</v>
      </c>
      <c r="E19" s="302">
        <v>57239.217517800018</v>
      </c>
      <c r="F19" s="302">
        <v>528531.80371000001</v>
      </c>
      <c r="G19" s="302">
        <v>842153.80156699975</v>
      </c>
      <c r="H19" s="302">
        <v>16158.582494400001</v>
      </c>
      <c r="I19" s="302">
        <v>1271765.7722902005</v>
      </c>
      <c r="J19" s="302">
        <v>8499493.3615764007</v>
      </c>
      <c r="K19" s="303">
        <v>1</v>
      </c>
      <c r="L19" s="299"/>
    </row>
    <row r="20" spans="1:12" ht="15" customHeight="1" x14ac:dyDescent="0.2">
      <c r="A20" s="200" t="s">
        <v>402</v>
      </c>
      <c r="B20" s="304">
        <v>12874.533449999999</v>
      </c>
      <c r="C20" s="304">
        <v>53524.082940000015</v>
      </c>
      <c r="D20" s="304">
        <v>56258.618009999991</v>
      </c>
      <c r="E20" s="304">
        <v>861.62054000000012</v>
      </c>
      <c r="F20" s="304">
        <v>14982.804549999997</v>
      </c>
      <c r="G20" s="304">
        <v>22411.238499999999</v>
      </c>
      <c r="H20" s="304">
        <v>754.053</v>
      </c>
      <c r="I20" s="304">
        <v>35348.435430000012</v>
      </c>
      <c r="J20" s="304">
        <v>197015.38642000002</v>
      </c>
      <c r="K20" s="208"/>
    </row>
    <row r="21" spans="1:12" s="213" customFormat="1" ht="15" customHeight="1" thickBot="1" x14ac:dyDescent="0.25">
      <c r="A21" s="212" t="s">
        <v>403</v>
      </c>
      <c r="B21" s="210">
        <v>0.1007220282839331</v>
      </c>
      <c r="C21" s="210">
        <v>0.35799391875661857</v>
      </c>
      <c r="D21" s="210">
        <v>0.22175333953399637</v>
      </c>
      <c r="E21" s="210">
        <v>6.7344269926206358E-3</v>
      </c>
      <c r="F21" s="210">
        <v>6.2183918643825289E-2</v>
      </c>
      <c r="G21" s="210">
        <v>9.9082823615595547E-2</v>
      </c>
      <c r="H21" s="210">
        <v>1.9011230207494473E-3</v>
      </c>
      <c r="I21" s="210">
        <v>0.14962842115266103</v>
      </c>
      <c r="J21" s="210">
        <v>1</v>
      </c>
      <c r="K21" s="211"/>
    </row>
    <row r="22" spans="1:12" ht="15" customHeight="1" thickTop="1" x14ac:dyDescent="0.2">
      <c r="A22" s="305" t="s">
        <v>404</v>
      </c>
      <c r="B22" s="306"/>
      <c r="C22" s="306"/>
      <c r="D22" s="306"/>
      <c r="E22" s="306"/>
      <c r="F22" s="307"/>
      <c r="G22" s="307"/>
      <c r="H22" s="307"/>
      <c r="I22" s="307"/>
      <c r="J22" s="307"/>
      <c r="K22" s="307"/>
    </row>
    <row r="23" spans="1:12" ht="60.75" customHeight="1" x14ac:dyDescent="0.2">
      <c r="A23" s="407" t="s">
        <v>405</v>
      </c>
      <c r="B23" s="409"/>
      <c r="C23" s="409"/>
      <c r="D23" s="409"/>
      <c r="E23" s="409"/>
      <c r="F23" s="409"/>
      <c r="G23" s="409"/>
      <c r="H23" s="409"/>
      <c r="I23" s="409"/>
      <c r="J23" s="409"/>
      <c r="K23" s="409"/>
    </row>
    <row r="24" spans="1:12" ht="51.75" customHeight="1" x14ac:dyDescent="0.2">
      <c r="A24" s="407" t="s">
        <v>406</v>
      </c>
      <c r="B24" s="408"/>
      <c r="C24" s="408"/>
      <c r="D24" s="408"/>
      <c r="E24" s="408"/>
      <c r="F24" s="408"/>
      <c r="G24" s="408"/>
      <c r="H24" s="408"/>
      <c r="I24" s="408"/>
      <c r="J24" s="408"/>
      <c r="K24" s="408"/>
    </row>
    <row r="25" spans="1:12" ht="15" customHeight="1" x14ac:dyDescent="0.2">
      <c r="A25" s="111" t="s">
        <v>407</v>
      </c>
      <c r="B25" s="216"/>
      <c r="C25" s="216"/>
      <c r="D25" s="216"/>
      <c r="E25" s="216"/>
      <c r="F25" s="111"/>
      <c r="G25" s="111"/>
      <c r="H25" s="111"/>
      <c r="I25" s="111"/>
      <c r="J25" s="111"/>
      <c r="K25" s="111"/>
    </row>
    <row r="26" spans="1:12" ht="15" customHeight="1" x14ac:dyDescent="0.2">
      <c r="A26" s="195"/>
      <c r="B26" s="308"/>
      <c r="C26" s="308"/>
      <c r="D26" s="308"/>
      <c r="E26" s="308"/>
      <c r="F26" s="308"/>
      <c r="G26" s="308"/>
      <c r="H26" s="308"/>
      <c r="I26" s="308"/>
      <c r="J26" s="308"/>
      <c r="K26" s="97"/>
    </row>
  </sheetData>
  <mergeCells count="6">
    <mergeCell ref="A24:K24"/>
    <mergeCell ref="A1:K1"/>
    <mergeCell ref="A2:K2"/>
    <mergeCell ref="A3:K3"/>
    <mergeCell ref="A4:K4"/>
    <mergeCell ref="A23:K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2D3656-3846-4EB3-BC2C-2708311F3673}">
  <sheetPr>
    <pageSetUpPr fitToPage="1"/>
  </sheetPr>
  <dimension ref="A1:K29"/>
  <sheetViews>
    <sheetView zoomScaleNormal="100" workbookViewId="0">
      <selection activeCell="A4" sqref="A4:O4"/>
    </sheetView>
  </sheetViews>
  <sheetFormatPr defaultColWidth="11.42578125" defaultRowHeight="12.75" x14ac:dyDescent="0.2"/>
  <cols>
    <col min="1" max="1" width="53.5703125" style="133" customWidth="1"/>
    <col min="2" max="11" width="15.7109375" style="116" customWidth="1"/>
    <col min="12" max="256" width="11.42578125" style="116"/>
    <col min="257" max="257" width="53.5703125" style="116" customWidth="1"/>
    <col min="258" max="267" width="15.7109375" style="116" customWidth="1"/>
    <col min="268" max="512" width="11.42578125" style="116"/>
    <col min="513" max="513" width="53.5703125" style="116" customWidth="1"/>
    <col min="514" max="523" width="15.7109375" style="116" customWidth="1"/>
    <col min="524" max="768" width="11.42578125" style="116"/>
    <col min="769" max="769" width="53.5703125" style="116" customWidth="1"/>
    <col min="770" max="779" width="15.7109375" style="116" customWidth="1"/>
    <col min="780" max="1024" width="11.42578125" style="116"/>
    <col min="1025" max="1025" width="53.5703125" style="116" customWidth="1"/>
    <col min="1026" max="1035" width="15.7109375" style="116" customWidth="1"/>
    <col min="1036" max="1280" width="11.42578125" style="116"/>
    <col min="1281" max="1281" width="53.5703125" style="116" customWidth="1"/>
    <col min="1282" max="1291" width="15.7109375" style="116" customWidth="1"/>
    <col min="1292" max="1536" width="11.42578125" style="116"/>
    <col min="1537" max="1537" width="53.5703125" style="116" customWidth="1"/>
    <col min="1538" max="1547" width="15.7109375" style="116" customWidth="1"/>
    <col min="1548" max="1792" width="11.42578125" style="116"/>
    <col min="1793" max="1793" width="53.5703125" style="116" customWidth="1"/>
    <col min="1794" max="1803" width="15.7109375" style="116" customWidth="1"/>
    <col min="1804" max="2048" width="11.42578125" style="116"/>
    <col min="2049" max="2049" width="53.5703125" style="116" customWidth="1"/>
    <col min="2050" max="2059" width="15.7109375" style="116" customWidth="1"/>
    <col min="2060" max="2304" width="11.42578125" style="116"/>
    <col min="2305" max="2305" width="53.5703125" style="116" customWidth="1"/>
    <col min="2306" max="2315" width="15.7109375" style="116" customWidth="1"/>
    <col min="2316" max="2560" width="11.42578125" style="116"/>
    <col min="2561" max="2561" width="53.5703125" style="116" customWidth="1"/>
    <col min="2562" max="2571" width="15.7109375" style="116" customWidth="1"/>
    <col min="2572" max="2816" width="11.42578125" style="116"/>
    <col min="2817" max="2817" width="53.5703125" style="116" customWidth="1"/>
    <col min="2818" max="2827" width="15.7109375" style="116" customWidth="1"/>
    <col min="2828" max="3072" width="11.42578125" style="116"/>
    <col min="3073" max="3073" width="53.5703125" style="116" customWidth="1"/>
    <col min="3074" max="3083" width="15.7109375" style="116" customWidth="1"/>
    <col min="3084" max="3328" width="11.42578125" style="116"/>
    <col min="3329" max="3329" width="53.5703125" style="116" customWidth="1"/>
    <col min="3330" max="3339" width="15.7109375" style="116" customWidth="1"/>
    <col min="3340" max="3584" width="11.42578125" style="116"/>
    <col min="3585" max="3585" width="53.5703125" style="116" customWidth="1"/>
    <col min="3586" max="3595" width="15.7109375" style="116" customWidth="1"/>
    <col min="3596" max="3840" width="11.42578125" style="116"/>
    <col min="3841" max="3841" width="53.5703125" style="116" customWidth="1"/>
    <col min="3842" max="3851" width="15.7109375" style="116" customWidth="1"/>
    <col min="3852" max="4096" width="11.42578125" style="116"/>
    <col min="4097" max="4097" width="53.5703125" style="116" customWidth="1"/>
    <col min="4098" max="4107" width="15.7109375" style="116" customWidth="1"/>
    <col min="4108" max="4352" width="11.42578125" style="116"/>
    <col min="4353" max="4353" width="53.5703125" style="116" customWidth="1"/>
    <col min="4354" max="4363" width="15.7109375" style="116" customWidth="1"/>
    <col min="4364" max="4608" width="11.42578125" style="116"/>
    <col min="4609" max="4609" width="53.5703125" style="116" customWidth="1"/>
    <col min="4610" max="4619" width="15.7109375" style="116" customWidth="1"/>
    <col min="4620" max="4864" width="11.42578125" style="116"/>
    <col min="4865" max="4865" width="53.5703125" style="116" customWidth="1"/>
    <col min="4866" max="4875" width="15.7109375" style="116" customWidth="1"/>
    <col min="4876" max="5120" width="11.42578125" style="116"/>
    <col min="5121" max="5121" width="53.5703125" style="116" customWidth="1"/>
    <col min="5122" max="5131" width="15.7109375" style="116" customWidth="1"/>
    <col min="5132" max="5376" width="11.42578125" style="116"/>
    <col min="5377" max="5377" width="53.5703125" style="116" customWidth="1"/>
    <col min="5378" max="5387" width="15.7109375" style="116" customWidth="1"/>
    <col min="5388" max="5632" width="11.42578125" style="116"/>
    <col min="5633" max="5633" width="53.5703125" style="116" customWidth="1"/>
    <col min="5634" max="5643" width="15.7109375" style="116" customWidth="1"/>
    <col min="5644" max="5888" width="11.42578125" style="116"/>
    <col min="5889" max="5889" width="53.5703125" style="116" customWidth="1"/>
    <col min="5890" max="5899" width="15.7109375" style="116" customWidth="1"/>
    <col min="5900" max="6144" width="11.42578125" style="116"/>
    <col min="6145" max="6145" width="53.5703125" style="116" customWidth="1"/>
    <col min="6146" max="6155" width="15.7109375" style="116" customWidth="1"/>
    <col min="6156" max="6400" width="11.42578125" style="116"/>
    <col min="6401" max="6401" width="53.5703125" style="116" customWidth="1"/>
    <col min="6402" max="6411" width="15.7109375" style="116" customWidth="1"/>
    <col min="6412" max="6656" width="11.42578125" style="116"/>
    <col min="6657" max="6657" width="53.5703125" style="116" customWidth="1"/>
    <col min="6658" max="6667" width="15.7109375" style="116" customWidth="1"/>
    <col min="6668" max="6912" width="11.42578125" style="116"/>
    <col min="6913" max="6913" width="53.5703125" style="116" customWidth="1"/>
    <col min="6914" max="6923" width="15.7109375" style="116" customWidth="1"/>
    <col min="6924" max="7168" width="11.42578125" style="116"/>
    <col min="7169" max="7169" width="53.5703125" style="116" customWidth="1"/>
    <col min="7170" max="7179" width="15.7109375" style="116" customWidth="1"/>
    <col min="7180" max="7424" width="11.42578125" style="116"/>
    <col min="7425" max="7425" width="53.5703125" style="116" customWidth="1"/>
    <col min="7426" max="7435" width="15.7109375" style="116" customWidth="1"/>
    <col min="7436" max="7680" width="11.42578125" style="116"/>
    <col min="7681" max="7681" width="53.5703125" style="116" customWidth="1"/>
    <col min="7682" max="7691" width="15.7109375" style="116" customWidth="1"/>
    <col min="7692" max="7936" width="11.42578125" style="116"/>
    <col min="7937" max="7937" width="53.5703125" style="116" customWidth="1"/>
    <col min="7938" max="7947" width="15.7109375" style="116" customWidth="1"/>
    <col min="7948" max="8192" width="11.42578125" style="116"/>
    <col min="8193" max="8193" width="53.5703125" style="116" customWidth="1"/>
    <col min="8194" max="8203" width="15.7109375" style="116" customWidth="1"/>
    <col min="8204" max="8448" width="11.42578125" style="116"/>
    <col min="8449" max="8449" width="53.5703125" style="116" customWidth="1"/>
    <col min="8450" max="8459" width="15.7109375" style="116" customWidth="1"/>
    <col min="8460" max="8704" width="11.42578125" style="116"/>
    <col min="8705" max="8705" width="53.5703125" style="116" customWidth="1"/>
    <col min="8706" max="8715" width="15.7109375" style="116" customWidth="1"/>
    <col min="8716" max="8960" width="11.42578125" style="116"/>
    <col min="8961" max="8961" width="53.5703125" style="116" customWidth="1"/>
    <col min="8962" max="8971" width="15.7109375" style="116" customWidth="1"/>
    <col min="8972" max="9216" width="11.42578125" style="116"/>
    <col min="9217" max="9217" width="53.5703125" style="116" customWidth="1"/>
    <col min="9218" max="9227" width="15.7109375" style="116" customWidth="1"/>
    <col min="9228" max="9472" width="11.42578125" style="116"/>
    <col min="9473" max="9473" width="53.5703125" style="116" customWidth="1"/>
    <col min="9474" max="9483" width="15.7109375" style="116" customWidth="1"/>
    <col min="9484" max="9728" width="11.42578125" style="116"/>
    <col min="9729" max="9729" width="53.5703125" style="116" customWidth="1"/>
    <col min="9730" max="9739" width="15.7109375" style="116" customWidth="1"/>
    <col min="9740" max="9984" width="11.42578125" style="116"/>
    <col min="9985" max="9985" width="53.5703125" style="116" customWidth="1"/>
    <col min="9986" max="9995" width="15.7109375" style="116" customWidth="1"/>
    <col min="9996" max="10240" width="11.42578125" style="116"/>
    <col min="10241" max="10241" width="53.5703125" style="116" customWidth="1"/>
    <col min="10242" max="10251" width="15.7109375" style="116" customWidth="1"/>
    <col min="10252" max="10496" width="11.42578125" style="116"/>
    <col min="10497" max="10497" width="53.5703125" style="116" customWidth="1"/>
    <col min="10498" max="10507" width="15.7109375" style="116" customWidth="1"/>
    <col min="10508" max="10752" width="11.42578125" style="116"/>
    <col min="10753" max="10753" width="53.5703125" style="116" customWidth="1"/>
    <col min="10754" max="10763" width="15.7109375" style="116" customWidth="1"/>
    <col min="10764" max="11008" width="11.42578125" style="116"/>
    <col min="11009" max="11009" width="53.5703125" style="116" customWidth="1"/>
    <col min="11010" max="11019" width="15.7109375" style="116" customWidth="1"/>
    <col min="11020" max="11264" width="11.42578125" style="116"/>
    <col min="11265" max="11265" width="53.5703125" style="116" customWidth="1"/>
    <col min="11266" max="11275" width="15.7109375" style="116" customWidth="1"/>
    <col min="11276" max="11520" width="11.42578125" style="116"/>
    <col min="11521" max="11521" width="53.5703125" style="116" customWidth="1"/>
    <col min="11522" max="11531" width="15.7109375" style="116" customWidth="1"/>
    <col min="11532" max="11776" width="11.42578125" style="116"/>
    <col min="11777" max="11777" width="53.5703125" style="116" customWidth="1"/>
    <col min="11778" max="11787" width="15.7109375" style="116" customWidth="1"/>
    <col min="11788" max="12032" width="11.42578125" style="116"/>
    <col min="12033" max="12033" width="53.5703125" style="116" customWidth="1"/>
    <col min="12034" max="12043" width="15.7109375" style="116" customWidth="1"/>
    <col min="12044" max="12288" width="11.42578125" style="116"/>
    <col min="12289" max="12289" width="53.5703125" style="116" customWidth="1"/>
    <col min="12290" max="12299" width="15.7109375" style="116" customWidth="1"/>
    <col min="12300" max="12544" width="11.42578125" style="116"/>
    <col min="12545" max="12545" width="53.5703125" style="116" customWidth="1"/>
    <col min="12546" max="12555" width="15.7109375" style="116" customWidth="1"/>
    <col min="12556" max="12800" width="11.42578125" style="116"/>
    <col min="12801" max="12801" width="53.5703125" style="116" customWidth="1"/>
    <col min="12802" max="12811" width="15.7109375" style="116" customWidth="1"/>
    <col min="12812" max="13056" width="11.42578125" style="116"/>
    <col min="13057" max="13057" width="53.5703125" style="116" customWidth="1"/>
    <col min="13058" max="13067" width="15.7109375" style="116" customWidth="1"/>
    <col min="13068" max="13312" width="11.42578125" style="116"/>
    <col min="13313" max="13313" width="53.5703125" style="116" customWidth="1"/>
    <col min="13314" max="13323" width="15.7109375" style="116" customWidth="1"/>
    <col min="13324" max="13568" width="11.42578125" style="116"/>
    <col min="13569" max="13569" width="53.5703125" style="116" customWidth="1"/>
    <col min="13570" max="13579" width="15.7109375" style="116" customWidth="1"/>
    <col min="13580" max="13824" width="11.42578125" style="116"/>
    <col min="13825" max="13825" width="53.5703125" style="116" customWidth="1"/>
    <col min="13826" max="13835" width="15.7109375" style="116" customWidth="1"/>
    <col min="13836" max="14080" width="11.42578125" style="116"/>
    <col min="14081" max="14081" width="53.5703125" style="116" customWidth="1"/>
    <col min="14082" max="14091" width="15.7109375" style="116" customWidth="1"/>
    <col min="14092" max="14336" width="11.42578125" style="116"/>
    <col min="14337" max="14337" width="53.5703125" style="116" customWidth="1"/>
    <col min="14338" max="14347" width="15.7109375" style="116" customWidth="1"/>
    <col min="14348" max="14592" width="11.42578125" style="116"/>
    <col min="14593" max="14593" width="53.5703125" style="116" customWidth="1"/>
    <col min="14594" max="14603" width="15.7109375" style="116" customWidth="1"/>
    <col min="14604" max="14848" width="11.42578125" style="116"/>
    <col min="14849" max="14849" width="53.5703125" style="116" customWidth="1"/>
    <col min="14850" max="14859" width="15.7109375" style="116" customWidth="1"/>
    <col min="14860" max="15104" width="11.42578125" style="116"/>
    <col min="15105" max="15105" width="53.5703125" style="116" customWidth="1"/>
    <col min="15106" max="15115" width="15.7109375" style="116" customWidth="1"/>
    <col min="15116" max="15360" width="11.42578125" style="116"/>
    <col min="15361" max="15361" width="53.5703125" style="116" customWidth="1"/>
    <col min="15362" max="15371" width="15.7109375" style="116" customWidth="1"/>
    <col min="15372" max="15616" width="11.42578125" style="116"/>
    <col min="15617" max="15617" width="53.5703125" style="116" customWidth="1"/>
    <col min="15618" max="15627" width="15.7109375" style="116" customWidth="1"/>
    <col min="15628" max="15872" width="11.42578125" style="116"/>
    <col min="15873" max="15873" width="53.5703125" style="116" customWidth="1"/>
    <col min="15874" max="15883" width="15.7109375" style="116" customWidth="1"/>
    <col min="15884" max="16128" width="11.42578125" style="116"/>
    <col min="16129" max="16129" width="53.5703125" style="116" customWidth="1"/>
    <col min="16130" max="16139" width="15.7109375" style="116" customWidth="1"/>
    <col min="16140" max="16384" width="11.42578125" style="116"/>
  </cols>
  <sheetData>
    <row r="1" spans="1:11" s="18" customFormat="1" ht="30" customHeight="1" x14ac:dyDescent="0.25">
      <c r="A1" s="405" t="s">
        <v>122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</row>
    <row r="2" spans="1:11" s="18" customFormat="1" ht="15" customHeight="1" x14ac:dyDescent="0.25">
      <c r="A2" s="381" t="s">
        <v>230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</row>
    <row r="3" spans="1:11" s="18" customFormat="1" ht="15" customHeight="1" x14ac:dyDescent="0.25">
      <c r="A3" s="381" t="str">
        <f>'[1]150'!A3</f>
        <v>AL 31 DE DICIEMBRE DE 2025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</row>
    <row r="4" spans="1:11" s="19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</row>
    <row r="5" spans="1:11" ht="15" customHeight="1" x14ac:dyDescent="0.2">
      <c r="A5" s="115"/>
      <c r="B5" s="38"/>
      <c r="C5" s="121"/>
      <c r="D5" s="121"/>
      <c r="E5" s="38"/>
      <c r="F5" s="121"/>
      <c r="G5" s="38"/>
      <c r="H5" s="38"/>
      <c r="I5" s="38"/>
      <c r="J5" s="38"/>
      <c r="K5" s="148"/>
    </row>
    <row r="6" spans="1:11" ht="30" customHeight="1" x14ac:dyDescent="0.2">
      <c r="A6" s="117" t="s">
        <v>259</v>
      </c>
      <c r="B6" s="39" t="s">
        <v>123</v>
      </c>
      <c r="C6" s="39" t="s">
        <v>124</v>
      </c>
      <c r="D6" s="39" t="s">
        <v>125</v>
      </c>
      <c r="E6" s="39" t="s">
        <v>126</v>
      </c>
      <c r="F6" s="39" t="s">
        <v>127</v>
      </c>
      <c r="G6" s="39" t="s">
        <v>128</v>
      </c>
      <c r="H6" s="39" t="s">
        <v>129</v>
      </c>
      <c r="I6" s="39" t="s">
        <v>130</v>
      </c>
      <c r="J6" s="118" t="s">
        <v>232</v>
      </c>
      <c r="K6" s="119" t="s">
        <v>15</v>
      </c>
    </row>
    <row r="7" spans="1:11" ht="15" customHeight="1" x14ac:dyDescent="0.25">
      <c r="A7" s="120" t="s">
        <v>233</v>
      </c>
      <c r="B7" s="121">
        <f>IFERROR(HLOOKUP(B$6,[1]cartera!$C$13:$BT$31,[1]cartera!$A14,FALSE)/1000,0)</f>
        <v>290917.94353340002</v>
      </c>
      <c r="C7" s="121">
        <f>IFERROR(HLOOKUP(C$6,[1]cartera!$C$13:$BT$31,[1]cartera!$A14,FALSE)/1000,0)</f>
        <v>666379.74462380039</v>
      </c>
      <c r="D7" s="121">
        <f>IFERROR(HLOOKUP(D$6,[1]cartera!$C$13:$BT$31,[1]cartera!$A14,FALSE)/1000,0)</f>
        <v>307563.66894999996</v>
      </c>
      <c r="E7" s="121">
        <f>IFERROR(HLOOKUP(E$6,[1]cartera!$C$13:$BT$31,[1]cartera!$A14,FALSE)/1000,0)</f>
        <v>19227.647159999993</v>
      </c>
      <c r="F7" s="121">
        <f>IFERROR(HLOOKUP(F$6,[1]cartera!$C$13:$BT$31,[1]cartera!$A14,FALSE)/1000,0)</f>
        <v>170307.86299000002</v>
      </c>
      <c r="G7" s="121">
        <f>IFERROR(HLOOKUP(G$6,[1]cartera!$C$13:$BT$31,[1]cartera!$A14,FALSE)/1000,0)</f>
        <v>199208.07391819992</v>
      </c>
      <c r="H7" s="121">
        <f>IFERROR(HLOOKUP(H$6,[1]cartera!$C$13:$BT$31,[1]cartera!$A14,FALSE)/1000,0)</f>
        <v>3474.4754145999977</v>
      </c>
      <c r="I7" s="121">
        <f>IFERROR(HLOOKUP(I$6,[1]cartera!$C$13:$BT$31,[1]cartera!$A14,FALSE)/1000,0)</f>
        <v>26278.496609999998</v>
      </c>
      <c r="J7" s="218">
        <f>SUM(B7:I7)</f>
        <v>1683357.9132000001</v>
      </c>
      <c r="K7" s="219">
        <f>J7/$J$25</f>
        <v>0.20034774472650749</v>
      </c>
    </row>
    <row r="8" spans="1:11" ht="15" customHeight="1" x14ac:dyDescent="0.25">
      <c r="A8" s="120" t="s">
        <v>234</v>
      </c>
      <c r="B8" s="121">
        <f>IFERROR(HLOOKUP(B$6,[1]cartera!$C$13:$BT$31,[1]cartera!$A15,FALSE)/1000,0)</f>
        <v>7472.9240385999974</v>
      </c>
      <c r="C8" s="121">
        <f>IFERROR(HLOOKUP(C$6,[1]cartera!$C$13:$BT$31,[1]cartera!$A15,FALSE)/1000,0)</f>
        <v>13563.01763</v>
      </c>
      <c r="D8" s="121">
        <f>IFERROR(HLOOKUP(D$6,[1]cartera!$C$13:$BT$31,[1]cartera!$A15,FALSE)/1000,0)</f>
        <v>16806.37788</v>
      </c>
      <c r="E8" s="121">
        <f>IFERROR(HLOOKUP(E$6,[1]cartera!$C$13:$BT$31,[1]cartera!$A15,FALSE)/1000,0)</f>
        <v>8.1499299999999995</v>
      </c>
      <c r="F8" s="121">
        <f>IFERROR(HLOOKUP(F$6,[1]cartera!$C$13:$BT$31,[1]cartera!$A15,FALSE)/1000,0)</f>
        <v>888.71597999999983</v>
      </c>
      <c r="G8" s="121">
        <f>IFERROR(HLOOKUP(G$6,[1]cartera!$C$13:$BT$31,[1]cartera!$A15,FALSE)/1000,0)</f>
        <v>1299.1793516000002</v>
      </c>
      <c r="H8" s="121">
        <f>IFERROR(HLOOKUP(H$6,[1]cartera!$C$13:$BT$31,[1]cartera!$A15,FALSE)/1000,0)</f>
        <v>9.2711100000000002</v>
      </c>
      <c r="I8" s="121">
        <f>IFERROR(HLOOKUP(I$6,[1]cartera!$C$13:$BT$31,[1]cartera!$A15,FALSE)/1000,0)</f>
        <v>571.64850000000013</v>
      </c>
      <c r="J8" s="218">
        <f t="shared" ref="J8:J24" si="0">SUM(B8:I8)</f>
        <v>40619.284420200005</v>
      </c>
      <c r="K8" s="219">
        <f t="shared" ref="K8:K24" si="1">J8/$J$25</f>
        <v>4.8343741768627421E-3</v>
      </c>
    </row>
    <row r="9" spans="1:11" ht="15" customHeight="1" x14ac:dyDescent="0.25">
      <c r="A9" s="120" t="s">
        <v>235</v>
      </c>
      <c r="B9" s="121">
        <f>IFERROR(HLOOKUP(B$6,[1]cartera!$C$13:$BT$31,[1]cartera!$A16,FALSE)/1000,0)</f>
        <v>17.662089999999999</v>
      </c>
      <c r="C9" s="121">
        <f>IFERROR(HLOOKUP(C$6,[1]cartera!$C$13:$BT$31,[1]cartera!$A16,FALSE)/1000,0)</f>
        <v>32.632100000000001</v>
      </c>
      <c r="D9" s="121">
        <f>IFERROR(HLOOKUP(D$6,[1]cartera!$C$13:$BT$31,[1]cartera!$A16,FALSE)/1000,0)</f>
        <v>16.222169999999998</v>
      </c>
      <c r="E9" s="121">
        <f>IFERROR(HLOOKUP(E$6,[1]cartera!$C$13:$BT$31,[1]cartera!$A16,FALSE)/1000,0)</f>
        <v>0</v>
      </c>
      <c r="F9" s="121">
        <f>IFERROR(HLOOKUP(F$6,[1]cartera!$C$13:$BT$31,[1]cartera!$A16,FALSE)/1000,0)</f>
        <v>0</v>
      </c>
      <c r="G9" s="121">
        <f>IFERROR(HLOOKUP(G$6,[1]cartera!$C$13:$BT$31,[1]cartera!$A16,FALSE)/1000,0)</f>
        <v>10</v>
      </c>
      <c r="H9" s="121">
        <f>IFERROR(HLOOKUP(H$6,[1]cartera!$C$13:$BT$31,[1]cartera!$A16,FALSE)/1000,0)</f>
        <v>0</v>
      </c>
      <c r="I9" s="121">
        <f>IFERROR(HLOOKUP(I$6,[1]cartera!$C$13:$BT$31,[1]cartera!$A16,FALSE)/1000,0)</f>
        <v>0</v>
      </c>
      <c r="J9" s="218">
        <f t="shared" si="0"/>
        <v>76.516359999999992</v>
      </c>
      <c r="K9" s="219">
        <f t="shared" si="1"/>
        <v>9.106726525875904E-6</v>
      </c>
    </row>
    <row r="10" spans="1:11" ht="15" customHeight="1" x14ac:dyDescent="0.25">
      <c r="A10" s="120" t="s">
        <v>236</v>
      </c>
      <c r="B10" s="121">
        <f>IFERROR(HLOOKUP(B$6,[1]cartera!$C$13:$BT$31,[1]cartera!$A17,FALSE)/1000,0)</f>
        <v>2853.0693299999998</v>
      </c>
      <c r="C10" s="121">
        <f>IFERROR(HLOOKUP(C$6,[1]cartera!$C$13:$BT$31,[1]cartera!$A17,FALSE)/1000,0)</f>
        <v>22559.179429999993</v>
      </c>
      <c r="D10" s="121">
        <f>IFERROR(HLOOKUP(D$6,[1]cartera!$C$13:$BT$31,[1]cartera!$A17,FALSE)/1000,0)</f>
        <v>43780.085720000003</v>
      </c>
      <c r="E10" s="121">
        <f>IFERROR(HLOOKUP(E$6,[1]cartera!$C$13:$BT$31,[1]cartera!$A17,FALSE)/1000,0)</f>
        <v>0</v>
      </c>
      <c r="F10" s="121">
        <f>IFERROR(HLOOKUP(F$6,[1]cartera!$C$13:$BT$31,[1]cartera!$A17,FALSE)/1000,0)</f>
        <v>3937.5842399999997</v>
      </c>
      <c r="G10" s="121">
        <f>IFERROR(HLOOKUP(G$6,[1]cartera!$C$13:$BT$31,[1]cartera!$A17,FALSE)/1000,0)</f>
        <v>987.32412000000011</v>
      </c>
      <c r="H10" s="121">
        <f>IFERROR(HLOOKUP(H$6,[1]cartera!$C$13:$BT$31,[1]cartera!$A17,FALSE)/1000,0)</f>
        <v>30.76153</v>
      </c>
      <c r="I10" s="121">
        <f>IFERROR(HLOOKUP(I$6,[1]cartera!$C$13:$BT$31,[1]cartera!$A17,FALSE)/1000,0)</f>
        <v>1809.7378899999999</v>
      </c>
      <c r="J10" s="218">
        <f t="shared" si="0"/>
        <v>75957.742259999999</v>
      </c>
      <c r="K10" s="219">
        <f t="shared" si="1"/>
        <v>9.0402416723010231E-3</v>
      </c>
    </row>
    <row r="11" spans="1:11" ht="15" customHeight="1" x14ac:dyDescent="0.25">
      <c r="A11" s="120" t="s">
        <v>237</v>
      </c>
      <c r="B11" s="121">
        <f>IFERROR(HLOOKUP(B$6,[1]cartera!$C$13:$BT$31,[1]cartera!$A18,FALSE)/1000,0)</f>
        <v>84112.765804399969</v>
      </c>
      <c r="C11" s="121">
        <f>IFERROR(HLOOKUP(C$6,[1]cartera!$C$13:$BT$31,[1]cartera!$A18,FALSE)/1000,0)</f>
        <v>177238.54991339991</v>
      </c>
      <c r="D11" s="121">
        <f>IFERROR(HLOOKUP(D$6,[1]cartera!$C$13:$BT$31,[1]cartera!$A18,FALSE)/1000,0)</f>
        <v>285922.1461292</v>
      </c>
      <c r="E11" s="121">
        <f>IFERROR(HLOOKUP(E$6,[1]cartera!$C$13:$BT$31,[1]cartera!$A18,FALSE)/1000,0)</f>
        <v>5520.0064900000007</v>
      </c>
      <c r="F11" s="121">
        <f>IFERROR(HLOOKUP(F$6,[1]cartera!$C$13:$BT$31,[1]cartera!$A18,FALSE)/1000,0)</f>
        <v>28219.878029999989</v>
      </c>
      <c r="G11" s="121">
        <f>IFERROR(HLOOKUP(G$6,[1]cartera!$C$13:$BT$31,[1]cartera!$A18,FALSE)/1000,0)</f>
        <v>34388.564660799995</v>
      </c>
      <c r="H11" s="121">
        <f>IFERROR(HLOOKUP(H$6,[1]cartera!$C$13:$BT$31,[1]cartera!$A18,FALSE)/1000,0)</f>
        <v>2261.3756276000013</v>
      </c>
      <c r="I11" s="121">
        <f>IFERROR(HLOOKUP(I$6,[1]cartera!$C$13:$BT$31,[1]cartera!$A18,FALSE)/1000,0)</f>
        <v>91706.584829999993</v>
      </c>
      <c r="J11" s="218">
        <f t="shared" si="0"/>
        <v>709369.8714853999</v>
      </c>
      <c r="K11" s="219">
        <f t="shared" si="1"/>
        <v>8.4426878452049631E-2</v>
      </c>
    </row>
    <row r="12" spans="1:11" ht="15" customHeight="1" x14ac:dyDescent="0.25">
      <c r="A12" s="120" t="s">
        <v>238</v>
      </c>
      <c r="B12" s="121">
        <f>IFERROR(HLOOKUP(B$6,[1]cartera!$C$13:$BT$31,[1]cartera!$A19,FALSE)/1000,0)</f>
        <v>3368.6782916000006</v>
      </c>
      <c r="C12" s="121">
        <f>IFERROR(HLOOKUP(C$6,[1]cartera!$C$13:$BT$31,[1]cartera!$A19,FALSE)/1000,0)</f>
        <v>176.10954999999998</v>
      </c>
      <c r="D12" s="121">
        <f>IFERROR(HLOOKUP(D$6,[1]cartera!$C$13:$BT$31,[1]cartera!$A19,FALSE)/1000,0)</f>
        <v>2480.54592</v>
      </c>
      <c r="E12" s="121">
        <f>IFERROR(HLOOKUP(E$6,[1]cartera!$C$13:$BT$31,[1]cartera!$A19,FALSE)/1000,0)</f>
        <v>0</v>
      </c>
      <c r="F12" s="121">
        <f>IFERROR(HLOOKUP(F$6,[1]cartera!$C$13:$BT$31,[1]cartera!$A19,FALSE)/1000,0)</f>
        <v>91.468550000000008</v>
      </c>
      <c r="G12" s="121">
        <f>IFERROR(HLOOKUP(G$6,[1]cartera!$C$13:$BT$31,[1]cartera!$A19,FALSE)/1000,0)</f>
        <v>373.62787999999995</v>
      </c>
      <c r="H12" s="121">
        <f>IFERROR(HLOOKUP(H$6,[1]cartera!$C$13:$BT$31,[1]cartera!$A19,FALSE)/1000,0)</f>
        <v>0</v>
      </c>
      <c r="I12" s="121">
        <f>IFERROR(HLOOKUP(I$6,[1]cartera!$C$13:$BT$31,[1]cartera!$A19,FALSE)/1000,0)</f>
        <v>902.40655000000004</v>
      </c>
      <c r="J12" s="218">
        <f t="shared" si="0"/>
        <v>7392.8367416000001</v>
      </c>
      <c r="K12" s="219">
        <f t="shared" si="1"/>
        <v>8.7987121259033635E-4</v>
      </c>
    </row>
    <row r="13" spans="1:11" ht="15" customHeight="1" x14ac:dyDescent="0.25">
      <c r="A13" s="120" t="s">
        <v>181</v>
      </c>
      <c r="B13" s="121">
        <f>IFERROR(HLOOKUP(B$6,[1]cartera!$C$13:$BT$31,[1]cartera!$A20,FALSE)/1000,0)</f>
        <v>57384.462801599999</v>
      </c>
      <c r="C13" s="121">
        <f>IFERROR(HLOOKUP(C$6,[1]cartera!$C$13:$BT$31,[1]cartera!$A20,FALSE)/1000,0)</f>
        <v>61451.835529999997</v>
      </c>
      <c r="D13" s="121">
        <f>IFERROR(HLOOKUP(D$6,[1]cartera!$C$13:$BT$31,[1]cartera!$A20,FALSE)/1000,0)</f>
        <v>78052.180860000008</v>
      </c>
      <c r="E13" s="121">
        <f>IFERROR(HLOOKUP(E$6,[1]cartera!$C$13:$BT$31,[1]cartera!$A20,FALSE)/1000,0)</f>
        <v>886.29171140000005</v>
      </c>
      <c r="F13" s="121">
        <f>IFERROR(HLOOKUP(F$6,[1]cartera!$C$13:$BT$31,[1]cartera!$A20,FALSE)/1000,0)</f>
        <v>10417.589299999989</v>
      </c>
      <c r="G13" s="121">
        <f>IFERROR(HLOOKUP(G$6,[1]cartera!$C$13:$BT$31,[1]cartera!$A20,FALSE)/1000,0)</f>
        <v>7097.001839999999</v>
      </c>
      <c r="H13" s="121">
        <f>IFERROR(HLOOKUP(H$6,[1]cartera!$C$13:$BT$31,[1]cartera!$A20,FALSE)/1000,0)</f>
        <v>276.14456999999999</v>
      </c>
      <c r="I13" s="121">
        <f>IFERROR(HLOOKUP(I$6,[1]cartera!$C$13:$BT$31,[1]cartera!$A20,FALSE)/1000,0)</f>
        <v>26803.341019999996</v>
      </c>
      <c r="J13" s="218">
        <f t="shared" si="0"/>
        <v>242368.847633</v>
      </c>
      <c r="K13" s="219">
        <f t="shared" si="1"/>
        <v>2.8845946328150168E-2</v>
      </c>
    </row>
    <row r="14" spans="1:11" ht="15" customHeight="1" x14ac:dyDescent="0.25">
      <c r="A14" s="120" t="s">
        <v>239</v>
      </c>
      <c r="B14" s="121">
        <f>IFERROR(HLOOKUP(B$6,[1]cartera!$C$13:$BT$31,[1]cartera!$A21,FALSE)/1000,0)</f>
        <v>144497.6679825999</v>
      </c>
      <c r="C14" s="121">
        <f>IFERROR(HLOOKUP(C$6,[1]cartera!$C$13:$BT$31,[1]cartera!$A21,FALSE)/1000,0)</f>
        <v>520848.56966960005</v>
      </c>
      <c r="D14" s="121">
        <f>IFERROR(HLOOKUP(D$6,[1]cartera!$C$13:$BT$31,[1]cartera!$A21,FALSE)/1000,0)</f>
        <v>349213.39747899992</v>
      </c>
      <c r="E14" s="121">
        <f>IFERROR(HLOOKUP(E$6,[1]cartera!$C$13:$BT$31,[1]cartera!$A21,FALSE)/1000,0)</f>
        <v>7996.8353100000004</v>
      </c>
      <c r="F14" s="121">
        <f>IFERROR(HLOOKUP(F$6,[1]cartera!$C$13:$BT$31,[1]cartera!$A21,FALSE)/1000,0)</f>
        <v>54934.154490000001</v>
      </c>
      <c r="G14" s="121">
        <f>IFERROR(HLOOKUP(G$6,[1]cartera!$C$13:$BT$31,[1]cartera!$A21,FALSE)/1000,0)</f>
        <v>240605.96080679994</v>
      </c>
      <c r="H14" s="121">
        <f>IFERROR(HLOOKUP(H$6,[1]cartera!$C$13:$BT$31,[1]cartera!$A21,FALSE)/1000,0)</f>
        <v>2942.1768201999998</v>
      </c>
      <c r="I14" s="121">
        <f>IFERROR(HLOOKUP(I$6,[1]cartera!$C$13:$BT$31,[1]cartera!$A21,FALSE)/1000,0)</f>
        <v>348208.75338019989</v>
      </c>
      <c r="J14" s="218">
        <f t="shared" si="0"/>
        <v>1669247.5159383998</v>
      </c>
      <c r="K14" s="219">
        <f t="shared" si="1"/>
        <v>0.19866837146524857</v>
      </c>
    </row>
    <row r="15" spans="1:11" ht="15" customHeight="1" x14ac:dyDescent="0.25">
      <c r="A15" s="120" t="s">
        <v>240</v>
      </c>
      <c r="B15" s="121">
        <f>IFERROR(HLOOKUP(B$6,[1]cartera!$C$13:$BT$31,[1]cartera!$A22,FALSE)/1000,0)</f>
        <v>45709.217568799977</v>
      </c>
      <c r="C15" s="121">
        <f>IFERROR(HLOOKUP(C$6,[1]cartera!$C$13:$BT$31,[1]cartera!$A22,FALSE)/1000,0)</f>
        <v>159928.47916859994</v>
      </c>
      <c r="D15" s="121">
        <f>IFERROR(HLOOKUP(D$6,[1]cartera!$C$13:$BT$31,[1]cartera!$A22,FALSE)/1000,0)</f>
        <v>105248.78344840005</v>
      </c>
      <c r="E15" s="121">
        <f>IFERROR(HLOOKUP(E$6,[1]cartera!$C$13:$BT$31,[1]cartera!$A22,FALSE)/1000,0)</f>
        <v>4127.451422799998</v>
      </c>
      <c r="F15" s="121">
        <f>IFERROR(HLOOKUP(F$6,[1]cartera!$C$13:$BT$31,[1]cartera!$A22,FALSE)/1000,0)</f>
        <v>20900.405620000009</v>
      </c>
      <c r="G15" s="121">
        <f>IFERROR(HLOOKUP(G$6,[1]cartera!$C$13:$BT$31,[1]cartera!$A22,FALSE)/1000,0)</f>
        <v>88165.464136999988</v>
      </c>
      <c r="H15" s="121">
        <f>IFERROR(HLOOKUP(H$6,[1]cartera!$C$13:$BT$31,[1]cartera!$A22,FALSE)/1000,0)</f>
        <v>818.85439579999979</v>
      </c>
      <c r="I15" s="121">
        <f>IFERROR(HLOOKUP(I$6,[1]cartera!$C$13:$BT$31,[1]cartera!$A22,FALSE)/1000,0)</f>
        <v>102339.82208</v>
      </c>
      <c r="J15" s="218">
        <f t="shared" si="0"/>
        <v>527238.47784139996</v>
      </c>
      <c r="K15" s="219">
        <f t="shared" si="1"/>
        <v>6.2750196580453027E-2</v>
      </c>
    </row>
    <row r="16" spans="1:11" ht="15" customHeight="1" x14ac:dyDescent="0.25">
      <c r="A16" s="120" t="s">
        <v>241</v>
      </c>
      <c r="B16" s="121">
        <f>IFERROR(HLOOKUP(B$6,[1]cartera!$C$13:$BT$31,[1]cartera!$A23,FALSE)/1000,0)</f>
        <v>69718.611157999956</v>
      </c>
      <c r="C16" s="121">
        <f>IFERROR(HLOOKUP(C$6,[1]cartera!$C$13:$BT$31,[1]cartera!$A23,FALSE)/1000,0)</f>
        <v>225680.45776020002</v>
      </c>
      <c r="D16" s="121">
        <f>IFERROR(HLOOKUP(D$6,[1]cartera!$C$13:$BT$31,[1]cartera!$A23,FALSE)/1000,0)</f>
        <v>182564.81064000001</v>
      </c>
      <c r="E16" s="121">
        <f>IFERROR(HLOOKUP(E$6,[1]cartera!$C$13:$BT$31,[1]cartera!$A23,FALSE)/1000,0)</f>
        <v>1612.3635748000002</v>
      </c>
      <c r="F16" s="121">
        <f>IFERROR(HLOOKUP(F$6,[1]cartera!$C$13:$BT$31,[1]cartera!$A23,FALSE)/1000,0)</f>
        <v>45691.888040000005</v>
      </c>
      <c r="G16" s="121">
        <f>IFERROR(HLOOKUP(G$6,[1]cartera!$C$13:$BT$31,[1]cartera!$A23,FALSE)/1000,0)</f>
        <v>75877.126818999983</v>
      </c>
      <c r="H16" s="121">
        <f>IFERROR(HLOOKUP(H$6,[1]cartera!$C$13:$BT$31,[1]cartera!$A23,FALSE)/1000,0)</f>
        <v>2125.2180843999995</v>
      </c>
      <c r="I16" s="121">
        <f>IFERROR(HLOOKUP(I$6,[1]cartera!$C$13:$BT$31,[1]cartera!$A23,FALSE)/1000,0)</f>
        <v>110601.79021000001</v>
      </c>
      <c r="J16" s="218">
        <f t="shared" si="0"/>
        <v>713872.26628640015</v>
      </c>
      <c r="K16" s="219">
        <f t="shared" si="1"/>
        <v>8.4962738732965171E-2</v>
      </c>
    </row>
    <row r="17" spans="1:11" ht="15" customHeight="1" x14ac:dyDescent="0.25">
      <c r="A17" s="120" t="s">
        <v>242</v>
      </c>
      <c r="B17" s="121">
        <f>IFERROR(HLOOKUP(B$6,[1]cartera!$C$13:$BT$31,[1]cartera!$A24,FALSE)/1000,0)</f>
        <v>1711.0694000000001</v>
      </c>
      <c r="C17" s="121">
        <f>IFERROR(HLOOKUP(C$6,[1]cartera!$C$13:$BT$31,[1]cartera!$A24,FALSE)/1000,0)</f>
        <v>974282.91583000019</v>
      </c>
      <c r="D17" s="121">
        <f>IFERROR(HLOOKUP(D$6,[1]cartera!$C$13:$BT$31,[1]cartera!$A24,FALSE)/1000,0)</f>
        <v>100542.14533999999</v>
      </c>
      <c r="E17" s="121">
        <f>IFERROR(HLOOKUP(E$6,[1]cartera!$C$13:$BT$31,[1]cartera!$A24,FALSE)/1000,0)</f>
        <v>14867.296630000003</v>
      </c>
      <c r="F17" s="121">
        <f>IFERROR(HLOOKUP(F$6,[1]cartera!$C$13:$BT$31,[1]cartera!$A24,FALSE)/1000,0)</f>
        <v>181921.50833000004</v>
      </c>
      <c r="G17" s="121">
        <f>IFERROR(HLOOKUP(G$6,[1]cartera!$C$13:$BT$31,[1]cartera!$A24,FALSE)/1000,0)</f>
        <v>74514.114429999987</v>
      </c>
      <c r="H17" s="121">
        <f>IFERROR(HLOOKUP(H$6,[1]cartera!$C$13:$BT$31,[1]cartera!$A24,FALSE)/1000,0)</f>
        <v>2458.6672599999997</v>
      </c>
      <c r="I17" s="121">
        <f>IFERROR(HLOOKUP(I$6,[1]cartera!$C$13:$BT$31,[1]cartera!$A24,FALSE)/1000,0)</f>
        <v>454775.37977999984</v>
      </c>
      <c r="J17" s="218">
        <f t="shared" si="0"/>
        <v>1805073.0970000003</v>
      </c>
      <c r="K17" s="219">
        <f t="shared" si="1"/>
        <v>0.21483388720523131</v>
      </c>
    </row>
    <row r="18" spans="1:11" ht="15" customHeight="1" x14ac:dyDescent="0.25">
      <c r="A18" s="120" t="s">
        <v>243</v>
      </c>
      <c r="B18" s="121">
        <f>IFERROR(HLOOKUP(B$6,[1]cartera!$C$13:$BT$31,[1]cartera!$A25,FALSE)/1000,0)</f>
        <v>21444.091004799997</v>
      </c>
      <c r="C18" s="121">
        <f>IFERROR(HLOOKUP(C$6,[1]cartera!$C$13:$BT$31,[1]cartera!$A25,FALSE)/1000,0)</f>
        <v>164031.39919719996</v>
      </c>
      <c r="D18" s="121">
        <f>IFERROR(HLOOKUP(D$6,[1]cartera!$C$13:$BT$31,[1]cartera!$A25,FALSE)/1000,0)</f>
        <v>193517.08355999997</v>
      </c>
      <c r="E18" s="121">
        <f>IFERROR(HLOOKUP(E$6,[1]cartera!$C$13:$BT$31,[1]cartera!$A25,FALSE)/1000,0)</f>
        <v>738.04481780000003</v>
      </c>
      <c r="F18" s="121">
        <f>IFERROR(HLOOKUP(F$6,[1]cartera!$C$13:$BT$31,[1]cartera!$A25,FALSE)/1000,0)</f>
        <v>4715.5502300000007</v>
      </c>
      <c r="G18" s="121">
        <f>IFERROR(HLOOKUP(G$6,[1]cartera!$C$13:$BT$31,[1]cartera!$A25,FALSE)/1000,0)</f>
        <v>80321.695556800012</v>
      </c>
      <c r="H18" s="121">
        <f>IFERROR(HLOOKUP(H$6,[1]cartera!$C$13:$BT$31,[1]cartera!$A25,FALSE)/1000,0)</f>
        <v>759.91861280000023</v>
      </c>
      <c r="I18" s="121">
        <f>IFERROR(HLOOKUP(I$6,[1]cartera!$C$13:$BT$31,[1]cartera!$A25,FALSE)/1000,0)</f>
        <v>50787.688520000011</v>
      </c>
      <c r="J18" s="218">
        <f t="shared" si="0"/>
        <v>516315.47149939998</v>
      </c>
      <c r="K18" s="219">
        <f t="shared" si="1"/>
        <v>6.1450176145646636E-2</v>
      </c>
    </row>
    <row r="19" spans="1:11" ht="15" customHeight="1" x14ac:dyDescent="0.25">
      <c r="A19" s="120" t="s">
        <v>244</v>
      </c>
      <c r="B19" s="121">
        <f>IFERROR(HLOOKUP(B$6,[1]cartera!$C$13:$BT$31,[1]cartera!$A26,FALSE)/1000,0)</f>
        <v>2052.5322900000006</v>
      </c>
      <c r="C19" s="121">
        <f>IFERROR(HLOOKUP(C$6,[1]cartera!$C$13:$BT$31,[1]cartera!$A26,FALSE)/1000,0)</f>
        <v>235.41911999999999</v>
      </c>
      <c r="D19" s="121">
        <f>IFERROR(HLOOKUP(D$6,[1]cartera!$C$13:$BT$31,[1]cartera!$A26,FALSE)/1000,0)</f>
        <v>39546.789909999985</v>
      </c>
      <c r="E19" s="121">
        <f>IFERROR(HLOOKUP(E$6,[1]cartera!$C$13:$BT$31,[1]cartera!$A26,FALSE)/1000,0)</f>
        <v>40.673430000000003</v>
      </c>
      <c r="F19" s="121">
        <f>IFERROR(HLOOKUP(F$6,[1]cartera!$C$13:$BT$31,[1]cartera!$A26,FALSE)/1000,0)</f>
        <v>59.956769999999992</v>
      </c>
      <c r="G19" s="121">
        <f>IFERROR(HLOOKUP(G$6,[1]cartera!$C$13:$BT$31,[1]cartera!$A26,FALSE)/1000,0)</f>
        <v>1700.3795499999997</v>
      </c>
      <c r="H19" s="121">
        <f>IFERROR(HLOOKUP(H$6,[1]cartera!$C$13:$BT$31,[1]cartera!$A26,FALSE)/1000,0)</f>
        <v>294.7499294000001</v>
      </c>
      <c r="I19" s="121">
        <f>IFERROR(HLOOKUP(I$6,[1]cartera!$C$13:$BT$31,[1]cartera!$A26,FALSE)/1000,0)</f>
        <v>3802.82674</v>
      </c>
      <c r="J19" s="218">
        <f t="shared" si="0"/>
        <v>47733.327739399982</v>
      </c>
      <c r="K19" s="219">
        <f t="shared" si="1"/>
        <v>5.6810643095505584E-3</v>
      </c>
    </row>
    <row r="20" spans="1:11" ht="15" customHeight="1" x14ac:dyDescent="0.25">
      <c r="A20" s="120" t="s">
        <v>245</v>
      </c>
      <c r="B20" s="121">
        <f>IFERROR(HLOOKUP(B$6,[1]cartera!$C$13:$BT$31,[1]cartera!$A27,FALSE)/1000,0)</f>
        <v>4494.4922699999997</v>
      </c>
      <c r="C20" s="121">
        <f>IFERROR(HLOOKUP(C$6,[1]cartera!$C$13:$BT$31,[1]cartera!$A27,FALSE)/1000,0)</f>
        <v>3186.5105899999994</v>
      </c>
      <c r="D20" s="121">
        <f>IFERROR(HLOOKUP(D$6,[1]cartera!$C$13:$BT$31,[1]cartera!$A27,FALSE)/1000,0)</f>
        <v>86273.728360000081</v>
      </c>
      <c r="E20" s="121">
        <f>IFERROR(HLOOKUP(E$6,[1]cartera!$C$13:$BT$31,[1]cartera!$A27,FALSE)/1000,0)</f>
        <v>28.74933</v>
      </c>
      <c r="F20" s="121">
        <f>IFERROR(HLOOKUP(F$6,[1]cartera!$C$13:$BT$31,[1]cartera!$A27,FALSE)/1000,0)</f>
        <v>145.23366000000004</v>
      </c>
      <c r="G20" s="121">
        <f>IFERROR(HLOOKUP(G$6,[1]cartera!$C$13:$BT$31,[1]cartera!$A27,FALSE)/1000,0)</f>
        <v>2045.8755399999995</v>
      </c>
      <c r="H20" s="121">
        <f>IFERROR(HLOOKUP(H$6,[1]cartera!$C$13:$BT$31,[1]cartera!$A27,FALSE)/1000,0)</f>
        <v>237.8425</v>
      </c>
      <c r="I20" s="121">
        <f>IFERROR(HLOOKUP(I$6,[1]cartera!$C$13:$BT$31,[1]cartera!$A27,FALSE)/1000,0)</f>
        <v>8444.6021099999998</v>
      </c>
      <c r="J20" s="218">
        <f t="shared" si="0"/>
        <v>104857.03436000008</v>
      </c>
      <c r="K20" s="219">
        <f t="shared" si="1"/>
        <v>1.2479740753884448E-2</v>
      </c>
    </row>
    <row r="21" spans="1:11" ht="15" customHeight="1" x14ac:dyDescent="0.25">
      <c r="A21" s="120" t="s">
        <v>246</v>
      </c>
      <c r="B21" s="121">
        <f>IFERROR(HLOOKUP(B$6,[1]cartera!$C$13:$BT$31,[1]cartera!$A28,FALSE)/1000,0)</f>
        <v>21327.785809999998</v>
      </c>
      <c r="C21" s="121">
        <f>IFERROR(HLOOKUP(C$6,[1]cartera!$C$13:$BT$31,[1]cartera!$A28,FALSE)/1000,0)</f>
        <v>46689.405450400001</v>
      </c>
      <c r="D21" s="121">
        <f>IFERROR(HLOOKUP(D$6,[1]cartera!$C$13:$BT$31,[1]cartera!$A28,FALSE)/1000,0)</f>
        <v>75559.576729999986</v>
      </c>
      <c r="E21" s="121">
        <f>IFERROR(HLOOKUP(E$6,[1]cartera!$C$13:$BT$31,[1]cartera!$A28,FALSE)/1000,0)</f>
        <v>2104.8545709999999</v>
      </c>
      <c r="F21" s="121">
        <f>IFERROR(HLOOKUP(F$6,[1]cartera!$C$13:$BT$31,[1]cartera!$A28,FALSE)/1000,0)</f>
        <v>6065.3984499999997</v>
      </c>
      <c r="G21" s="121">
        <f>IFERROR(HLOOKUP(G$6,[1]cartera!$C$13:$BT$31,[1]cartera!$A28,FALSE)/1000,0)</f>
        <v>27058.174503000002</v>
      </c>
      <c r="H21" s="121">
        <f>IFERROR(HLOOKUP(H$6,[1]cartera!$C$13:$BT$31,[1]cartera!$A28,FALSE)/1000,0)</f>
        <v>286.5130896</v>
      </c>
      <c r="I21" s="121">
        <f>IFERROR(HLOOKUP(I$6,[1]cartera!$C$13:$BT$31,[1]cartera!$A28,FALSE)/1000,0)</f>
        <v>43678.57879</v>
      </c>
      <c r="J21" s="218">
        <f t="shared" si="0"/>
        <v>222770.28739399996</v>
      </c>
      <c r="K21" s="219">
        <f t="shared" si="1"/>
        <v>2.6513389886658724E-2</v>
      </c>
    </row>
    <row r="22" spans="1:11" ht="15" customHeight="1" x14ac:dyDescent="0.25">
      <c r="A22" s="120" t="s">
        <v>247</v>
      </c>
      <c r="B22" s="121">
        <f>IFERROR(HLOOKUP(B$6,[1]cartera!$C$13:$BT$31,[1]cartera!$A29,FALSE)/1000,0)</f>
        <v>491.46748000000014</v>
      </c>
      <c r="C22" s="121">
        <f>IFERROR(HLOOKUP(C$6,[1]cartera!$C$13:$BT$31,[1]cartera!$A29,FALSE)/1000,0)</f>
        <v>454.69357000000002</v>
      </c>
      <c r="D22" s="121">
        <f>IFERROR(HLOOKUP(D$6,[1]cartera!$C$13:$BT$31,[1]cartera!$A29,FALSE)/1000,0)</f>
        <v>4956.2351999999992</v>
      </c>
      <c r="E22" s="121">
        <f>IFERROR(HLOOKUP(E$6,[1]cartera!$C$13:$BT$31,[1]cartera!$A29,FALSE)/1000,0)</f>
        <v>68.333169999999996</v>
      </c>
      <c r="F22" s="121">
        <f>IFERROR(HLOOKUP(F$6,[1]cartera!$C$13:$BT$31,[1]cartera!$A29,FALSE)/1000,0)</f>
        <v>191.21432999999999</v>
      </c>
      <c r="G22" s="121">
        <f>IFERROR(HLOOKUP(G$6,[1]cartera!$C$13:$BT$31,[1]cartera!$A29,FALSE)/1000,0)</f>
        <v>523.48201000000006</v>
      </c>
      <c r="H22" s="121">
        <f>IFERROR(HLOOKUP(H$6,[1]cartera!$C$13:$BT$31,[1]cartera!$A29,FALSE)/1000,0)</f>
        <v>43.281309999999998</v>
      </c>
      <c r="I22" s="121">
        <f>IFERROR(HLOOKUP(I$6,[1]cartera!$C$13:$BT$31,[1]cartera!$A29,FALSE)/1000,0)</f>
        <v>754.36349999999982</v>
      </c>
      <c r="J22" s="218">
        <f t="shared" si="0"/>
        <v>7483.070569999999</v>
      </c>
      <c r="K22" s="219">
        <f t="shared" si="1"/>
        <v>8.906105472714634E-4</v>
      </c>
    </row>
    <row r="23" spans="1:11" ht="15" customHeight="1" x14ac:dyDescent="0.25">
      <c r="A23" s="120" t="s">
        <v>248</v>
      </c>
      <c r="B23" s="121">
        <f>IFERROR(HLOOKUP(B$6,[1]cartera!$C$13:$BT$31,[1]cartera!$A30,FALSE)/1000,0)</f>
        <v>25.611439999999998</v>
      </c>
      <c r="C23" s="121">
        <f>IFERROR(HLOOKUP(C$6,[1]cartera!$C$13:$BT$31,[1]cartera!$A30,FALSE)/1000,0)</f>
        <v>0</v>
      </c>
      <c r="D23" s="121">
        <f>IFERROR(HLOOKUP(D$6,[1]cartera!$C$13:$BT$31,[1]cartera!$A30,FALSE)/1000,0)</f>
        <v>627.41663000000005</v>
      </c>
      <c r="E23" s="121">
        <f>IFERROR(HLOOKUP(E$6,[1]cartera!$C$13:$BT$31,[1]cartera!$A30,FALSE)/1000,0)</f>
        <v>0</v>
      </c>
      <c r="F23" s="121">
        <f>IFERROR(HLOOKUP(F$6,[1]cartera!$C$13:$BT$31,[1]cartera!$A30,FALSE)/1000,0)</f>
        <v>0</v>
      </c>
      <c r="G23" s="121">
        <f>IFERROR(HLOOKUP(G$6,[1]cartera!$C$13:$BT$31,[1]cartera!$A30,FALSE)/1000,0)</f>
        <v>146.35487000000001</v>
      </c>
      <c r="H23" s="121">
        <f>IFERROR(HLOOKUP(H$6,[1]cartera!$C$13:$BT$31,[1]cartera!$A30,FALSE)/1000,0)</f>
        <v>0</v>
      </c>
      <c r="I23" s="121">
        <f>IFERROR(HLOOKUP(I$6,[1]cartera!$C$13:$BT$31,[1]cartera!$A30,FALSE)/1000,0)</f>
        <v>13.411340000000001</v>
      </c>
      <c r="J23" s="218">
        <f t="shared" si="0"/>
        <v>812.79428000000007</v>
      </c>
      <c r="K23" s="219">
        <f t="shared" si="1"/>
        <v>9.6736112770604978E-5</v>
      </c>
    </row>
    <row r="24" spans="1:11" s="38" customFormat="1" ht="15" customHeight="1" x14ac:dyDescent="0.25">
      <c r="A24" s="120" t="s">
        <v>249</v>
      </c>
      <c r="B24" s="121">
        <f>IFERROR(HLOOKUP(B$6,[1]cartera!$C$13:$BT$31,[1]cartera!$A31,FALSE)/1000,0)</f>
        <v>1173.2931000000001</v>
      </c>
      <c r="C24" s="121">
        <f>IFERROR(HLOOKUP(C$6,[1]cartera!$C$13:$BT$31,[1]cartera!$A31,FALSE)/1000,0)</f>
        <v>6028.0168233999993</v>
      </c>
      <c r="D24" s="121">
        <f>IFERROR(HLOOKUP(D$6,[1]cartera!$C$13:$BT$31,[1]cartera!$A31,FALSE)/1000,0)</f>
        <v>12119.842349999997</v>
      </c>
      <c r="E24" s="121">
        <f>IFERROR(HLOOKUP(E$6,[1]cartera!$C$13:$BT$31,[1]cartera!$A31,FALSE)/1000,0)</f>
        <v>12.519969999999999</v>
      </c>
      <c r="F24" s="121">
        <f>IFERROR(HLOOKUP(F$6,[1]cartera!$C$13:$BT$31,[1]cartera!$A31,FALSE)/1000,0)</f>
        <v>43.3947</v>
      </c>
      <c r="G24" s="121">
        <f>IFERROR(HLOOKUP(G$6,[1]cartera!$C$13:$BT$31,[1]cartera!$A31,FALSE)/1000,0)</f>
        <v>7831.4015737999998</v>
      </c>
      <c r="H24" s="121">
        <f>IFERROR(HLOOKUP(H$6,[1]cartera!$C$13:$BT$31,[1]cartera!$A31,FALSE)/1000,0)</f>
        <v>139.33224000000001</v>
      </c>
      <c r="I24" s="121">
        <f>IFERROR(HLOOKUP(I$6,[1]cartera!$C$13:$BT$31,[1]cartera!$A31,FALSE)/1000,0)</f>
        <v>286.34044</v>
      </c>
      <c r="J24" s="218">
        <f t="shared" si="0"/>
        <v>27634.141197199995</v>
      </c>
      <c r="K24" s="219">
        <f t="shared" si="1"/>
        <v>3.2889249653321371E-3</v>
      </c>
    </row>
    <row r="25" spans="1:11" ht="15" customHeight="1" x14ac:dyDescent="0.25">
      <c r="A25" s="123" t="s">
        <v>250</v>
      </c>
      <c r="B25" s="220">
        <f>SUM(B7:B24)</f>
        <v>758773.34539380006</v>
      </c>
      <c r="C25" s="220">
        <f t="shared" ref="C25:K25" si="2">SUM(C7:C24)</f>
        <v>3042766.9359566006</v>
      </c>
      <c r="D25" s="220">
        <f t="shared" si="2"/>
        <v>1884791.0372766</v>
      </c>
      <c r="E25" s="220">
        <f t="shared" si="2"/>
        <v>57239.217517799996</v>
      </c>
      <c r="F25" s="220">
        <f t="shared" si="2"/>
        <v>528531.80371000001</v>
      </c>
      <c r="G25" s="220">
        <f t="shared" si="2"/>
        <v>842153.80156699987</v>
      </c>
      <c r="H25" s="220">
        <f t="shared" si="2"/>
        <v>16158.5824944</v>
      </c>
      <c r="I25" s="220">
        <f t="shared" si="2"/>
        <v>1271765.7722901998</v>
      </c>
      <c r="J25" s="220">
        <f t="shared" si="2"/>
        <v>8402180.4962064009</v>
      </c>
      <c r="K25" s="309">
        <f t="shared" si="2"/>
        <v>1</v>
      </c>
    </row>
    <row r="26" spans="1:11" ht="15" customHeight="1" x14ac:dyDescent="0.25">
      <c r="A26" s="126" t="s">
        <v>251</v>
      </c>
      <c r="B26" s="219">
        <f>B25/$J$25</f>
        <v>9.0306718087809171E-2</v>
      </c>
      <c r="C26" s="219">
        <f t="shared" ref="C26:J26" si="3">C25/$J$25</f>
        <v>0.36214015365778146</v>
      </c>
      <c r="D26" s="219">
        <f t="shared" si="3"/>
        <v>0.22432165532835036</v>
      </c>
      <c r="E26" s="219">
        <f t="shared" si="3"/>
        <v>6.8124241729445832E-3</v>
      </c>
      <c r="F26" s="219">
        <f t="shared" si="3"/>
        <v>6.2904123988842306E-2</v>
      </c>
      <c r="G26" s="219">
        <f t="shared" si="3"/>
        <v>0.10023038685579699</v>
      </c>
      <c r="H26" s="219">
        <f t="shared" si="3"/>
        <v>1.9231415585151529E-3</v>
      </c>
      <c r="I26" s="219">
        <f t="shared" si="3"/>
        <v>0.1513613963499599</v>
      </c>
      <c r="J26" s="219">
        <f t="shared" si="3"/>
        <v>1</v>
      </c>
      <c r="K26" s="219"/>
    </row>
    <row r="27" spans="1:11" ht="15" customHeight="1" thickBot="1" x14ac:dyDescent="0.25">
      <c r="A27" s="127"/>
      <c r="B27" s="128"/>
      <c r="C27" s="129"/>
      <c r="D27" s="129"/>
      <c r="E27" s="128"/>
      <c r="F27" s="129"/>
      <c r="G27" s="128"/>
      <c r="H27" s="128"/>
      <c r="I27" s="128"/>
      <c r="J27" s="128"/>
      <c r="K27" s="130"/>
    </row>
    <row r="28" spans="1:11" ht="15" customHeight="1" thickTop="1" x14ac:dyDescent="0.2">
      <c r="A28" s="131" t="s">
        <v>252</v>
      </c>
      <c r="B28" s="47"/>
      <c r="C28" s="122"/>
      <c r="D28" s="122"/>
      <c r="E28" s="47"/>
      <c r="F28" s="122"/>
      <c r="G28" s="47"/>
      <c r="H28" s="47"/>
      <c r="I28" s="47"/>
      <c r="J28" s="47"/>
      <c r="K28" s="47"/>
    </row>
    <row r="29" spans="1:11" ht="15" customHeight="1" x14ac:dyDescent="0.2">
      <c r="A29" s="132"/>
      <c r="B29" s="38"/>
      <c r="C29" s="121"/>
      <c r="D29" s="121"/>
      <c r="E29" s="38"/>
      <c r="F29" s="121"/>
      <c r="G29" s="38"/>
      <c r="H29" s="38"/>
      <c r="I29" s="38"/>
      <c r="J29" s="38"/>
      <c r="K29" s="47"/>
    </row>
  </sheetData>
  <mergeCells count="4">
    <mergeCell ref="A1:K1"/>
    <mergeCell ref="A2:K2"/>
    <mergeCell ref="A3:K3"/>
    <mergeCell ref="A4:K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AC42B9-F2AB-4257-B531-684CA3672AA6}">
  <sheetPr>
    <pageSetUpPr fitToPage="1"/>
  </sheetPr>
  <dimension ref="A1:K40"/>
  <sheetViews>
    <sheetView zoomScaleNormal="100" workbookViewId="0">
      <selection activeCell="A3" sqref="A3:K3"/>
    </sheetView>
  </sheetViews>
  <sheetFormatPr defaultColWidth="11.42578125" defaultRowHeight="12.75" x14ac:dyDescent="0.2"/>
  <cols>
    <col min="1" max="1" width="76.85546875" style="133" customWidth="1"/>
    <col min="2" max="11" width="15.7109375" style="116" customWidth="1"/>
    <col min="12" max="256" width="11.42578125" style="116"/>
    <col min="257" max="257" width="76.85546875" style="116" customWidth="1"/>
    <col min="258" max="267" width="15.7109375" style="116" customWidth="1"/>
    <col min="268" max="512" width="11.42578125" style="116"/>
    <col min="513" max="513" width="76.85546875" style="116" customWidth="1"/>
    <col min="514" max="523" width="15.7109375" style="116" customWidth="1"/>
    <col min="524" max="768" width="11.42578125" style="116"/>
    <col min="769" max="769" width="76.85546875" style="116" customWidth="1"/>
    <col min="770" max="779" width="15.7109375" style="116" customWidth="1"/>
    <col min="780" max="1024" width="11.42578125" style="116"/>
    <col min="1025" max="1025" width="76.85546875" style="116" customWidth="1"/>
    <col min="1026" max="1035" width="15.7109375" style="116" customWidth="1"/>
    <col min="1036" max="1280" width="11.42578125" style="116"/>
    <col min="1281" max="1281" width="76.85546875" style="116" customWidth="1"/>
    <col min="1282" max="1291" width="15.7109375" style="116" customWidth="1"/>
    <col min="1292" max="1536" width="11.42578125" style="116"/>
    <col min="1537" max="1537" width="76.85546875" style="116" customWidth="1"/>
    <col min="1538" max="1547" width="15.7109375" style="116" customWidth="1"/>
    <col min="1548" max="1792" width="11.42578125" style="116"/>
    <col min="1793" max="1793" width="76.85546875" style="116" customWidth="1"/>
    <col min="1794" max="1803" width="15.7109375" style="116" customWidth="1"/>
    <col min="1804" max="2048" width="11.42578125" style="116"/>
    <col min="2049" max="2049" width="76.85546875" style="116" customWidth="1"/>
    <col min="2050" max="2059" width="15.7109375" style="116" customWidth="1"/>
    <col min="2060" max="2304" width="11.42578125" style="116"/>
    <col min="2305" max="2305" width="76.85546875" style="116" customWidth="1"/>
    <col min="2306" max="2315" width="15.7109375" style="116" customWidth="1"/>
    <col min="2316" max="2560" width="11.42578125" style="116"/>
    <col min="2561" max="2561" width="76.85546875" style="116" customWidth="1"/>
    <col min="2562" max="2571" width="15.7109375" style="116" customWidth="1"/>
    <col min="2572" max="2816" width="11.42578125" style="116"/>
    <col min="2817" max="2817" width="76.85546875" style="116" customWidth="1"/>
    <col min="2818" max="2827" width="15.7109375" style="116" customWidth="1"/>
    <col min="2828" max="3072" width="11.42578125" style="116"/>
    <col min="3073" max="3073" width="76.85546875" style="116" customWidth="1"/>
    <col min="3074" max="3083" width="15.7109375" style="116" customWidth="1"/>
    <col min="3084" max="3328" width="11.42578125" style="116"/>
    <col min="3329" max="3329" width="76.85546875" style="116" customWidth="1"/>
    <col min="3330" max="3339" width="15.7109375" style="116" customWidth="1"/>
    <col min="3340" max="3584" width="11.42578125" style="116"/>
    <col min="3585" max="3585" width="76.85546875" style="116" customWidth="1"/>
    <col min="3586" max="3595" width="15.7109375" style="116" customWidth="1"/>
    <col min="3596" max="3840" width="11.42578125" style="116"/>
    <col min="3841" max="3841" width="76.85546875" style="116" customWidth="1"/>
    <col min="3842" max="3851" width="15.7109375" style="116" customWidth="1"/>
    <col min="3852" max="4096" width="11.42578125" style="116"/>
    <col min="4097" max="4097" width="76.85546875" style="116" customWidth="1"/>
    <col min="4098" max="4107" width="15.7109375" style="116" customWidth="1"/>
    <col min="4108" max="4352" width="11.42578125" style="116"/>
    <col min="4353" max="4353" width="76.85546875" style="116" customWidth="1"/>
    <col min="4354" max="4363" width="15.7109375" style="116" customWidth="1"/>
    <col min="4364" max="4608" width="11.42578125" style="116"/>
    <col min="4609" max="4609" width="76.85546875" style="116" customWidth="1"/>
    <col min="4610" max="4619" width="15.7109375" style="116" customWidth="1"/>
    <col min="4620" max="4864" width="11.42578125" style="116"/>
    <col min="4865" max="4865" width="76.85546875" style="116" customWidth="1"/>
    <col min="4866" max="4875" width="15.7109375" style="116" customWidth="1"/>
    <col min="4876" max="5120" width="11.42578125" style="116"/>
    <col min="5121" max="5121" width="76.85546875" style="116" customWidth="1"/>
    <col min="5122" max="5131" width="15.7109375" style="116" customWidth="1"/>
    <col min="5132" max="5376" width="11.42578125" style="116"/>
    <col min="5377" max="5377" width="76.85546875" style="116" customWidth="1"/>
    <col min="5378" max="5387" width="15.7109375" style="116" customWidth="1"/>
    <col min="5388" max="5632" width="11.42578125" style="116"/>
    <col min="5633" max="5633" width="76.85546875" style="116" customWidth="1"/>
    <col min="5634" max="5643" width="15.7109375" style="116" customWidth="1"/>
    <col min="5644" max="5888" width="11.42578125" style="116"/>
    <col min="5889" max="5889" width="76.85546875" style="116" customWidth="1"/>
    <col min="5890" max="5899" width="15.7109375" style="116" customWidth="1"/>
    <col min="5900" max="6144" width="11.42578125" style="116"/>
    <col min="6145" max="6145" width="76.85546875" style="116" customWidth="1"/>
    <col min="6146" max="6155" width="15.7109375" style="116" customWidth="1"/>
    <col min="6156" max="6400" width="11.42578125" style="116"/>
    <col min="6401" max="6401" width="76.85546875" style="116" customWidth="1"/>
    <col min="6402" max="6411" width="15.7109375" style="116" customWidth="1"/>
    <col min="6412" max="6656" width="11.42578125" style="116"/>
    <col min="6657" max="6657" width="76.85546875" style="116" customWidth="1"/>
    <col min="6658" max="6667" width="15.7109375" style="116" customWidth="1"/>
    <col min="6668" max="6912" width="11.42578125" style="116"/>
    <col min="6913" max="6913" width="76.85546875" style="116" customWidth="1"/>
    <col min="6914" max="6923" width="15.7109375" style="116" customWidth="1"/>
    <col min="6924" max="7168" width="11.42578125" style="116"/>
    <col min="7169" max="7169" width="76.85546875" style="116" customWidth="1"/>
    <col min="7170" max="7179" width="15.7109375" style="116" customWidth="1"/>
    <col min="7180" max="7424" width="11.42578125" style="116"/>
    <col min="7425" max="7425" width="76.85546875" style="116" customWidth="1"/>
    <col min="7426" max="7435" width="15.7109375" style="116" customWidth="1"/>
    <col min="7436" max="7680" width="11.42578125" style="116"/>
    <col min="7681" max="7681" width="76.85546875" style="116" customWidth="1"/>
    <col min="7682" max="7691" width="15.7109375" style="116" customWidth="1"/>
    <col min="7692" max="7936" width="11.42578125" style="116"/>
    <col min="7937" max="7937" width="76.85546875" style="116" customWidth="1"/>
    <col min="7938" max="7947" width="15.7109375" style="116" customWidth="1"/>
    <col min="7948" max="8192" width="11.42578125" style="116"/>
    <col min="8193" max="8193" width="76.85546875" style="116" customWidth="1"/>
    <col min="8194" max="8203" width="15.7109375" style="116" customWidth="1"/>
    <col min="8204" max="8448" width="11.42578125" style="116"/>
    <col min="8449" max="8449" width="76.85546875" style="116" customWidth="1"/>
    <col min="8450" max="8459" width="15.7109375" style="116" customWidth="1"/>
    <col min="8460" max="8704" width="11.42578125" style="116"/>
    <col min="8705" max="8705" width="76.85546875" style="116" customWidth="1"/>
    <col min="8706" max="8715" width="15.7109375" style="116" customWidth="1"/>
    <col min="8716" max="8960" width="11.42578125" style="116"/>
    <col min="8961" max="8961" width="76.85546875" style="116" customWidth="1"/>
    <col min="8962" max="8971" width="15.7109375" style="116" customWidth="1"/>
    <col min="8972" max="9216" width="11.42578125" style="116"/>
    <col min="9217" max="9217" width="76.85546875" style="116" customWidth="1"/>
    <col min="9218" max="9227" width="15.7109375" style="116" customWidth="1"/>
    <col min="9228" max="9472" width="11.42578125" style="116"/>
    <col min="9473" max="9473" width="76.85546875" style="116" customWidth="1"/>
    <col min="9474" max="9483" width="15.7109375" style="116" customWidth="1"/>
    <col min="9484" max="9728" width="11.42578125" style="116"/>
    <col min="9729" max="9729" width="76.85546875" style="116" customWidth="1"/>
    <col min="9730" max="9739" width="15.7109375" style="116" customWidth="1"/>
    <col min="9740" max="9984" width="11.42578125" style="116"/>
    <col min="9985" max="9985" width="76.85546875" style="116" customWidth="1"/>
    <col min="9986" max="9995" width="15.7109375" style="116" customWidth="1"/>
    <col min="9996" max="10240" width="11.42578125" style="116"/>
    <col min="10241" max="10241" width="76.85546875" style="116" customWidth="1"/>
    <col min="10242" max="10251" width="15.7109375" style="116" customWidth="1"/>
    <col min="10252" max="10496" width="11.42578125" style="116"/>
    <col min="10497" max="10497" width="76.85546875" style="116" customWidth="1"/>
    <col min="10498" max="10507" width="15.7109375" style="116" customWidth="1"/>
    <col min="10508" max="10752" width="11.42578125" style="116"/>
    <col min="10753" max="10753" width="76.85546875" style="116" customWidth="1"/>
    <col min="10754" max="10763" width="15.7109375" style="116" customWidth="1"/>
    <col min="10764" max="11008" width="11.42578125" style="116"/>
    <col min="11009" max="11009" width="76.85546875" style="116" customWidth="1"/>
    <col min="11010" max="11019" width="15.7109375" style="116" customWidth="1"/>
    <col min="11020" max="11264" width="11.42578125" style="116"/>
    <col min="11265" max="11265" width="76.85546875" style="116" customWidth="1"/>
    <col min="11266" max="11275" width="15.7109375" style="116" customWidth="1"/>
    <col min="11276" max="11520" width="11.42578125" style="116"/>
    <col min="11521" max="11521" width="76.85546875" style="116" customWidth="1"/>
    <col min="11522" max="11531" width="15.7109375" style="116" customWidth="1"/>
    <col min="11532" max="11776" width="11.42578125" style="116"/>
    <col min="11777" max="11777" width="76.85546875" style="116" customWidth="1"/>
    <col min="11778" max="11787" width="15.7109375" style="116" customWidth="1"/>
    <col min="11788" max="12032" width="11.42578125" style="116"/>
    <col min="12033" max="12033" width="76.85546875" style="116" customWidth="1"/>
    <col min="12034" max="12043" width="15.7109375" style="116" customWidth="1"/>
    <col min="12044" max="12288" width="11.42578125" style="116"/>
    <col min="12289" max="12289" width="76.85546875" style="116" customWidth="1"/>
    <col min="12290" max="12299" width="15.7109375" style="116" customWidth="1"/>
    <col min="12300" max="12544" width="11.42578125" style="116"/>
    <col min="12545" max="12545" width="76.85546875" style="116" customWidth="1"/>
    <col min="12546" max="12555" width="15.7109375" style="116" customWidth="1"/>
    <col min="12556" max="12800" width="11.42578125" style="116"/>
    <col min="12801" max="12801" width="76.85546875" style="116" customWidth="1"/>
    <col min="12802" max="12811" width="15.7109375" style="116" customWidth="1"/>
    <col min="12812" max="13056" width="11.42578125" style="116"/>
    <col min="13057" max="13057" width="76.85546875" style="116" customWidth="1"/>
    <col min="13058" max="13067" width="15.7109375" style="116" customWidth="1"/>
    <col min="13068" max="13312" width="11.42578125" style="116"/>
    <col min="13313" max="13313" width="76.85546875" style="116" customWidth="1"/>
    <col min="13314" max="13323" width="15.7109375" style="116" customWidth="1"/>
    <col min="13324" max="13568" width="11.42578125" style="116"/>
    <col min="13569" max="13569" width="76.85546875" style="116" customWidth="1"/>
    <col min="13570" max="13579" width="15.7109375" style="116" customWidth="1"/>
    <col min="13580" max="13824" width="11.42578125" style="116"/>
    <col min="13825" max="13825" width="76.85546875" style="116" customWidth="1"/>
    <col min="13826" max="13835" width="15.7109375" style="116" customWidth="1"/>
    <col min="13836" max="14080" width="11.42578125" style="116"/>
    <col min="14081" max="14081" width="76.85546875" style="116" customWidth="1"/>
    <col min="14082" max="14091" width="15.7109375" style="116" customWidth="1"/>
    <col min="14092" max="14336" width="11.42578125" style="116"/>
    <col min="14337" max="14337" width="76.85546875" style="116" customWidth="1"/>
    <col min="14338" max="14347" width="15.7109375" style="116" customWidth="1"/>
    <col min="14348" max="14592" width="11.42578125" style="116"/>
    <col min="14593" max="14593" width="76.85546875" style="116" customWidth="1"/>
    <col min="14594" max="14603" width="15.7109375" style="116" customWidth="1"/>
    <col min="14604" max="14848" width="11.42578125" style="116"/>
    <col min="14849" max="14849" width="76.85546875" style="116" customWidth="1"/>
    <col min="14850" max="14859" width="15.7109375" style="116" customWidth="1"/>
    <col min="14860" max="15104" width="11.42578125" style="116"/>
    <col min="15105" max="15105" width="76.85546875" style="116" customWidth="1"/>
    <col min="15106" max="15115" width="15.7109375" style="116" customWidth="1"/>
    <col min="15116" max="15360" width="11.42578125" style="116"/>
    <col min="15361" max="15361" width="76.85546875" style="116" customWidth="1"/>
    <col min="15362" max="15371" width="15.7109375" style="116" customWidth="1"/>
    <col min="15372" max="15616" width="11.42578125" style="116"/>
    <col min="15617" max="15617" width="76.85546875" style="116" customWidth="1"/>
    <col min="15618" max="15627" width="15.7109375" style="116" customWidth="1"/>
    <col min="15628" max="15872" width="11.42578125" style="116"/>
    <col min="15873" max="15873" width="76.85546875" style="116" customWidth="1"/>
    <col min="15874" max="15883" width="15.7109375" style="116" customWidth="1"/>
    <col min="15884" max="16128" width="11.42578125" style="116"/>
    <col min="16129" max="16129" width="76.85546875" style="116" customWidth="1"/>
    <col min="16130" max="16139" width="15.7109375" style="116" customWidth="1"/>
    <col min="16140" max="16384" width="11.42578125" style="116"/>
  </cols>
  <sheetData>
    <row r="1" spans="1:11" s="134" customFormat="1" ht="30" customHeight="1" x14ac:dyDescent="0.3">
      <c r="A1" s="405" t="s">
        <v>122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</row>
    <row r="2" spans="1:11" s="134" customFormat="1" ht="15" customHeight="1" x14ac:dyDescent="0.3">
      <c r="A2" s="381" t="s">
        <v>281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</row>
    <row r="3" spans="1:11" s="134" customFormat="1" ht="15" customHeight="1" x14ac:dyDescent="0.3">
      <c r="A3" s="381" t="str">
        <f>'[3]174'!A3</f>
        <v>AL 31 DE DICIEMBRE DE 2025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</row>
    <row r="4" spans="1:11" s="135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</row>
    <row r="5" spans="1:11" ht="15" customHeight="1" x14ac:dyDescent="0.2">
      <c r="A5" s="165"/>
      <c r="B5" s="166"/>
      <c r="C5" s="167"/>
      <c r="D5" s="167"/>
      <c r="E5" s="166"/>
      <c r="F5" s="167"/>
      <c r="G5" s="167"/>
      <c r="H5" s="167"/>
      <c r="I5" s="167"/>
      <c r="J5" s="166"/>
      <c r="K5" s="148"/>
    </row>
    <row r="6" spans="1:11" ht="30" customHeight="1" x14ac:dyDescent="0.2">
      <c r="A6" s="117" t="s">
        <v>259</v>
      </c>
      <c r="B6" s="39" t="s">
        <v>123</v>
      </c>
      <c r="C6" s="39" t="s">
        <v>124</v>
      </c>
      <c r="D6" s="39" t="s">
        <v>125</v>
      </c>
      <c r="E6" s="39" t="s">
        <v>126</v>
      </c>
      <c r="F6" s="39" t="s">
        <v>127</v>
      </c>
      <c r="G6" s="39" t="s">
        <v>128</v>
      </c>
      <c r="H6" s="39" t="s">
        <v>129</v>
      </c>
      <c r="I6" s="39" t="s">
        <v>130</v>
      </c>
      <c r="J6" s="118" t="s">
        <v>46</v>
      </c>
      <c r="K6" s="119" t="s">
        <v>15</v>
      </c>
    </row>
    <row r="7" spans="1:11" ht="15" customHeight="1" x14ac:dyDescent="0.25">
      <c r="A7" s="120" t="s">
        <v>16</v>
      </c>
      <c r="B7" s="121">
        <f>IFERROR(HLOOKUP(B$6,[3]cartera!$D$13:$CD$43,[3]cartera!$A14,FALSE)/1000,0)</f>
        <v>0</v>
      </c>
      <c r="C7" s="121">
        <f>IFERROR(HLOOKUP(C$6,[3]cartera!$D$13:$CD$43,[3]cartera!$A14,FALSE)/1000,0)</f>
        <v>0</v>
      </c>
      <c r="D7" s="121">
        <f>IFERROR(HLOOKUP(D$6,[3]cartera!$D$13:$CD$43,[3]cartera!$A14,FALSE)/1000,0)</f>
        <v>0</v>
      </c>
      <c r="E7" s="121">
        <f>IFERROR(HLOOKUP(E$6,[3]cartera!$D$13:$CD$43,[3]cartera!$A14,FALSE)/1000,0)</f>
        <v>0</v>
      </c>
      <c r="F7" s="121">
        <f>IFERROR(HLOOKUP(F$6,[3]cartera!$D$13:$CD$43,[3]cartera!$A14,FALSE)/1000,0)</f>
        <v>0</v>
      </c>
      <c r="G7" s="121">
        <f>IFERROR(HLOOKUP(G$6,[3]cartera!$D$13:$CD$43,[3]cartera!$A14,FALSE)/1000,0)</f>
        <v>0</v>
      </c>
      <c r="H7" s="121">
        <f>IFERROR(HLOOKUP(H$6,[3]cartera!$D$13:$CD$43,[3]cartera!$A14,FALSE)/1000,0)</f>
        <v>0</v>
      </c>
      <c r="I7" s="121">
        <f>IFERROR(HLOOKUP(I$6,[3]cartera!$D$13:$CD$43,[3]cartera!$A14,FALSE)/1000,0)</f>
        <v>0</v>
      </c>
      <c r="J7" s="218">
        <f>SUM(B7:I7)</f>
        <v>0</v>
      </c>
      <c r="K7" s="219">
        <f>+J7/$J$37</f>
        <v>0</v>
      </c>
    </row>
    <row r="8" spans="1:11" ht="15" customHeight="1" x14ac:dyDescent="0.25">
      <c r="A8" s="120" t="s">
        <v>17</v>
      </c>
      <c r="B8" s="121">
        <f>IFERROR(HLOOKUP(B$6,[3]cartera!$D$13:$CD$43,[3]cartera!$A15,FALSE)/1000,0)</f>
        <v>0</v>
      </c>
      <c r="C8" s="121">
        <f>IFERROR(HLOOKUP(C$6,[3]cartera!$D$13:$CD$43,[3]cartera!$A15,FALSE)/1000,0)</f>
        <v>0</v>
      </c>
      <c r="D8" s="121">
        <f>IFERROR(HLOOKUP(D$6,[3]cartera!$D$13:$CD$43,[3]cartera!$A15,FALSE)/1000,0)</f>
        <v>0</v>
      </c>
      <c r="E8" s="121">
        <f>IFERROR(HLOOKUP(E$6,[3]cartera!$D$13:$CD$43,[3]cartera!$A15,FALSE)/1000,0)</f>
        <v>0</v>
      </c>
      <c r="F8" s="121">
        <f>IFERROR(HLOOKUP(F$6,[3]cartera!$D$13:$CD$43,[3]cartera!$A15,FALSE)/1000,0)</f>
        <v>0</v>
      </c>
      <c r="G8" s="121">
        <f>IFERROR(HLOOKUP(G$6,[3]cartera!$D$13:$CD$43,[3]cartera!$A15,FALSE)/1000,0)</f>
        <v>0</v>
      </c>
      <c r="H8" s="121">
        <f>IFERROR(HLOOKUP(H$6,[3]cartera!$D$13:$CD$43,[3]cartera!$A15,FALSE)/1000,0)</f>
        <v>0</v>
      </c>
      <c r="I8" s="121">
        <f>IFERROR(HLOOKUP(I$6,[3]cartera!$D$13:$CD$43,[3]cartera!$A15,FALSE)/1000,0)</f>
        <v>0</v>
      </c>
      <c r="J8" s="218">
        <f t="shared" ref="J8:J36" si="0">SUM(B8:I8)</f>
        <v>0</v>
      </c>
      <c r="K8" s="219">
        <f t="shared" ref="K8:K36" si="1">+J8/$J$37</f>
        <v>0</v>
      </c>
    </row>
    <row r="9" spans="1:11" ht="15" customHeight="1" x14ac:dyDescent="0.25">
      <c r="A9" s="120" t="s">
        <v>18</v>
      </c>
      <c r="B9" s="121">
        <f>IFERROR(HLOOKUP(B$6,[3]cartera!$D$13:$CD$43,[3]cartera!$A16,FALSE)/1000,0)</f>
        <v>0</v>
      </c>
      <c r="C9" s="121">
        <f>IFERROR(HLOOKUP(C$6,[3]cartera!$D$13:$CD$43,[3]cartera!$A16,FALSE)/1000,0)</f>
        <v>0</v>
      </c>
      <c r="D9" s="121">
        <f>IFERROR(HLOOKUP(D$6,[3]cartera!$D$13:$CD$43,[3]cartera!$A16,FALSE)/1000,0)</f>
        <v>0</v>
      </c>
      <c r="E9" s="121">
        <f>IFERROR(HLOOKUP(E$6,[3]cartera!$D$13:$CD$43,[3]cartera!$A16,FALSE)/1000,0)</f>
        <v>0</v>
      </c>
      <c r="F9" s="121">
        <f>IFERROR(HLOOKUP(F$6,[3]cartera!$D$13:$CD$43,[3]cartera!$A16,FALSE)/1000,0)</f>
        <v>0</v>
      </c>
      <c r="G9" s="121">
        <f>IFERROR(HLOOKUP(G$6,[3]cartera!$D$13:$CD$43,[3]cartera!$A16,FALSE)/1000,0)</f>
        <v>0</v>
      </c>
      <c r="H9" s="121">
        <f>IFERROR(HLOOKUP(H$6,[3]cartera!$D$13:$CD$43,[3]cartera!$A16,FALSE)/1000,0)</f>
        <v>0</v>
      </c>
      <c r="I9" s="121">
        <f>IFERROR(HLOOKUP(I$6,[3]cartera!$D$13:$CD$43,[3]cartera!$A16,FALSE)/1000,0)</f>
        <v>0</v>
      </c>
      <c r="J9" s="218">
        <f t="shared" si="0"/>
        <v>0</v>
      </c>
      <c r="K9" s="219">
        <f t="shared" si="1"/>
        <v>0</v>
      </c>
    </row>
    <row r="10" spans="1:11" ht="15" customHeight="1" x14ac:dyDescent="0.25">
      <c r="A10" s="120" t="s">
        <v>283</v>
      </c>
      <c r="B10" s="121">
        <f>IFERROR(HLOOKUP(B$6,[3]cartera!$D$13:$CD$43,[3]cartera!$A17,FALSE)/1000,0)</f>
        <v>4125</v>
      </c>
      <c r="C10" s="121">
        <f>IFERROR(HLOOKUP(C$6,[3]cartera!$D$13:$CD$43,[3]cartera!$A17,FALSE)/1000,0)</f>
        <v>0</v>
      </c>
      <c r="D10" s="121">
        <f>IFERROR(HLOOKUP(D$6,[3]cartera!$D$13:$CD$43,[3]cartera!$A17,FALSE)/1000,0)</f>
        <v>0</v>
      </c>
      <c r="E10" s="121">
        <f>IFERROR(HLOOKUP(E$6,[3]cartera!$D$13:$CD$43,[3]cartera!$A17,FALSE)/1000,0)</f>
        <v>0</v>
      </c>
      <c r="F10" s="121">
        <f>IFERROR(HLOOKUP(F$6,[3]cartera!$D$13:$CD$43,[3]cartera!$A17,FALSE)/1000,0)</f>
        <v>0</v>
      </c>
      <c r="G10" s="121">
        <f>IFERROR(HLOOKUP(G$6,[3]cartera!$D$13:$CD$43,[3]cartera!$A17,FALSE)/1000,0)</f>
        <v>0</v>
      </c>
      <c r="H10" s="121">
        <f>IFERROR(HLOOKUP(H$6,[3]cartera!$D$13:$CD$43,[3]cartera!$A17,FALSE)/1000,0)</f>
        <v>0</v>
      </c>
      <c r="I10" s="121">
        <f>IFERROR(HLOOKUP(I$6,[3]cartera!$D$13:$CD$43,[3]cartera!$A17,FALSE)/1000,0)</f>
        <v>0</v>
      </c>
      <c r="J10" s="218">
        <f t="shared" si="0"/>
        <v>4125</v>
      </c>
      <c r="K10" s="219">
        <f t="shared" si="1"/>
        <v>4.90943987916285E-4</v>
      </c>
    </row>
    <row r="11" spans="1:11" ht="15" customHeight="1" x14ac:dyDescent="0.25">
      <c r="A11" s="120" t="s">
        <v>20</v>
      </c>
      <c r="B11" s="121">
        <f>IFERROR(HLOOKUP(B$6,[3]cartera!$D$13:$CD$43,[3]cartera!$A18,FALSE)/1000,0)</f>
        <v>0</v>
      </c>
      <c r="C11" s="121">
        <f>IFERROR(HLOOKUP(C$6,[3]cartera!$D$13:$CD$43,[3]cartera!$A18,FALSE)/1000,0)</f>
        <v>0</v>
      </c>
      <c r="D11" s="121">
        <f>IFERROR(HLOOKUP(D$6,[3]cartera!$D$13:$CD$43,[3]cartera!$A18,FALSE)/1000,0)</f>
        <v>0</v>
      </c>
      <c r="E11" s="121">
        <f>IFERROR(HLOOKUP(E$6,[3]cartera!$D$13:$CD$43,[3]cartera!$A18,FALSE)/1000,0)</f>
        <v>0</v>
      </c>
      <c r="F11" s="121">
        <f>IFERROR(HLOOKUP(F$6,[3]cartera!$D$13:$CD$43,[3]cartera!$A18,FALSE)/1000,0)</f>
        <v>0</v>
      </c>
      <c r="G11" s="121">
        <f>IFERROR(HLOOKUP(G$6,[3]cartera!$D$13:$CD$43,[3]cartera!$A18,FALSE)/1000,0)</f>
        <v>0</v>
      </c>
      <c r="H11" s="121">
        <f>IFERROR(HLOOKUP(H$6,[3]cartera!$D$13:$CD$43,[3]cartera!$A18,FALSE)/1000,0)</f>
        <v>0</v>
      </c>
      <c r="I11" s="121">
        <f>IFERROR(HLOOKUP(I$6,[3]cartera!$D$13:$CD$43,[3]cartera!$A18,FALSE)/1000,0)</f>
        <v>0</v>
      </c>
      <c r="J11" s="218">
        <f t="shared" si="0"/>
        <v>0</v>
      </c>
      <c r="K11" s="219">
        <f t="shared" si="1"/>
        <v>0</v>
      </c>
    </row>
    <row r="12" spans="1:11" ht="15" customHeight="1" x14ac:dyDescent="0.25">
      <c r="A12" s="120" t="s">
        <v>21</v>
      </c>
      <c r="B12" s="121">
        <f>IFERROR(HLOOKUP(B$6,[3]cartera!$D$13:$CD$43,[3]cartera!$A19,FALSE)/1000,0)</f>
        <v>20425.770812199997</v>
      </c>
      <c r="C12" s="121">
        <f>IFERROR(HLOOKUP(C$6,[3]cartera!$D$13:$CD$43,[3]cartera!$A19,FALSE)/1000,0)</f>
        <v>0</v>
      </c>
      <c r="D12" s="121">
        <f>IFERROR(HLOOKUP(D$6,[3]cartera!$D$13:$CD$43,[3]cartera!$A19,FALSE)/1000,0)</f>
        <v>9807.1719900000007</v>
      </c>
      <c r="E12" s="121">
        <f>IFERROR(HLOOKUP(E$6,[3]cartera!$D$13:$CD$43,[3]cartera!$A19,FALSE)/1000,0)</f>
        <v>953.33254119999992</v>
      </c>
      <c r="F12" s="121">
        <f>IFERROR(HLOOKUP(F$6,[3]cartera!$D$13:$CD$43,[3]cartera!$A19,FALSE)/1000,0)</f>
        <v>0</v>
      </c>
      <c r="G12" s="121">
        <f>IFERROR(HLOOKUP(G$6,[3]cartera!$D$13:$CD$43,[3]cartera!$A19,FALSE)/1000,0)</f>
        <v>18.465250000000001</v>
      </c>
      <c r="H12" s="121">
        <f>IFERROR(HLOOKUP(H$6,[3]cartera!$D$13:$CD$43,[3]cartera!$A19,FALSE)/1000,0)</f>
        <v>0</v>
      </c>
      <c r="I12" s="121">
        <f>IFERROR(HLOOKUP(I$6,[3]cartera!$D$13:$CD$43,[3]cartera!$A19,FALSE)/1000,0)</f>
        <v>0</v>
      </c>
      <c r="J12" s="218">
        <f t="shared" si="0"/>
        <v>31204.740593400002</v>
      </c>
      <c r="K12" s="219">
        <f t="shared" si="1"/>
        <v>3.7138860094101766E-3</v>
      </c>
    </row>
    <row r="13" spans="1:11" ht="15" customHeight="1" x14ac:dyDescent="0.25">
      <c r="A13" s="120" t="s">
        <v>284</v>
      </c>
      <c r="B13" s="121">
        <f>IFERROR(HLOOKUP(B$6,[3]cartera!$D$13:$CD$43,[3]cartera!$A20,FALSE)/1000,0)</f>
        <v>2840.1972717999997</v>
      </c>
      <c r="C13" s="121">
        <f>IFERROR(HLOOKUP(C$6,[3]cartera!$D$13:$CD$43,[3]cartera!$A20,FALSE)/1000,0)</f>
        <v>0</v>
      </c>
      <c r="D13" s="121">
        <f>IFERROR(HLOOKUP(D$6,[3]cartera!$D$13:$CD$43,[3]cartera!$A20,FALSE)/1000,0)</f>
        <v>0</v>
      </c>
      <c r="E13" s="121">
        <f>IFERROR(HLOOKUP(E$6,[3]cartera!$D$13:$CD$43,[3]cartera!$A20,FALSE)/1000,0)</f>
        <v>0</v>
      </c>
      <c r="F13" s="121">
        <f>IFERROR(HLOOKUP(F$6,[3]cartera!$D$13:$CD$43,[3]cartera!$A20,FALSE)/1000,0)</f>
        <v>0</v>
      </c>
      <c r="G13" s="121">
        <f>IFERROR(HLOOKUP(G$6,[3]cartera!$D$13:$CD$43,[3]cartera!$A20,FALSE)/1000,0)</f>
        <v>49.84543</v>
      </c>
      <c r="H13" s="121">
        <f>IFERROR(HLOOKUP(H$6,[3]cartera!$D$13:$CD$43,[3]cartera!$A20,FALSE)/1000,0)</f>
        <v>0</v>
      </c>
      <c r="I13" s="121">
        <f>IFERROR(HLOOKUP(I$6,[3]cartera!$D$13:$CD$43,[3]cartera!$A20,FALSE)/1000,0)</f>
        <v>0</v>
      </c>
      <c r="J13" s="218">
        <f t="shared" si="0"/>
        <v>2890.0427017999996</v>
      </c>
      <c r="K13" s="219">
        <f t="shared" si="1"/>
        <v>3.4396341558061736E-4</v>
      </c>
    </row>
    <row r="14" spans="1:11" ht="15" customHeight="1" x14ac:dyDescent="0.25">
      <c r="A14" s="120" t="s">
        <v>285</v>
      </c>
      <c r="B14" s="121">
        <f>IFERROR(HLOOKUP(B$6,[3]cartera!$D$13:$CD$43,[3]cartera!$A21,FALSE)/1000,0)</f>
        <v>16966.459040200003</v>
      </c>
      <c r="C14" s="121">
        <f>IFERROR(HLOOKUP(C$6,[3]cartera!$D$13:$CD$43,[3]cartera!$A21,FALSE)/1000,0)</f>
        <v>0</v>
      </c>
      <c r="D14" s="121">
        <f>IFERROR(HLOOKUP(D$6,[3]cartera!$D$13:$CD$43,[3]cartera!$A21,FALSE)/1000,0)</f>
        <v>0</v>
      </c>
      <c r="E14" s="121">
        <f>IFERROR(HLOOKUP(E$6,[3]cartera!$D$13:$CD$43,[3]cartera!$A21,FALSE)/1000,0)</f>
        <v>658.79879000000005</v>
      </c>
      <c r="F14" s="121">
        <f>IFERROR(HLOOKUP(F$6,[3]cartera!$D$13:$CD$43,[3]cartera!$A21,FALSE)/1000,0)</f>
        <v>0</v>
      </c>
      <c r="G14" s="121">
        <f>IFERROR(HLOOKUP(G$6,[3]cartera!$D$13:$CD$43,[3]cartera!$A21,FALSE)/1000,0)</f>
        <v>559.71281940000006</v>
      </c>
      <c r="H14" s="121">
        <f>IFERROR(HLOOKUP(H$6,[3]cartera!$D$13:$CD$43,[3]cartera!$A21,FALSE)/1000,0)</f>
        <v>0</v>
      </c>
      <c r="I14" s="121">
        <f>IFERROR(HLOOKUP(I$6,[3]cartera!$D$13:$CD$43,[3]cartera!$A21,FALSE)/1000,0)</f>
        <v>0</v>
      </c>
      <c r="J14" s="218">
        <f t="shared" si="0"/>
        <v>18184.970649600004</v>
      </c>
      <c r="K14" s="219">
        <f t="shared" si="1"/>
        <v>2.1643156389952053E-3</v>
      </c>
    </row>
    <row r="15" spans="1:11" ht="15" customHeight="1" x14ac:dyDescent="0.25">
      <c r="A15" s="120" t="s">
        <v>286</v>
      </c>
      <c r="B15" s="121">
        <f>IFERROR(HLOOKUP(B$6,[3]cartera!$D$13:$CD$43,[3]cartera!$A22,FALSE)/1000,0)</f>
        <v>0</v>
      </c>
      <c r="C15" s="121">
        <f>IFERROR(HLOOKUP(C$6,[3]cartera!$D$13:$CD$43,[3]cartera!$A22,FALSE)/1000,0)</f>
        <v>0</v>
      </c>
      <c r="D15" s="121">
        <f>IFERROR(HLOOKUP(D$6,[3]cartera!$D$13:$CD$43,[3]cartera!$A22,FALSE)/1000,0)</f>
        <v>0</v>
      </c>
      <c r="E15" s="121">
        <f>IFERROR(HLOOKUP(E$6,[3]cartera!$D$13:$CD$43,[3]cartera!$A22,FALSE)/1000,0)</f>
        <v>0</v>
      </c>
      <c r="F15" s="121">
        <f>IFERROR(HLOOKUP(F$6,[3]cartera!$D$13:$CD$43,[3]cartera!$A22,FALSE)/1000,0)</f>
        <v>0</v>
      </c>
      <c r="G15" s="121">
        <f>IFERROR(HLOOKUP(G$6,[3]cartera!$D$13:$CD$43,[3]cartera!$A22,FALSE)/1000,0)</f>
        <v>0</v>
      </c>
      <c r="H15" s="121">
        <f>IFERROR(HLOOKUP(H$6,[3]cartera!$D$13:$CD$43,[3]cartera!$A22,FALSE)/1000,0)</f>
        <v>0</v>
      </c>
      <c r="I15" s="121">
        <f>IFERROR(HLOOKUP(I$6,[3]cartera!$D$13:$CD$43,[3]cartera!$A22,FALSE)/1000,0)</f>
        <v>0</v>
      </c>
      <c r="J15" s="218">
        <f t="shared" si="0"/>
        <v>0</v>
      </c>
      <c r="K15" s="219">
        <f t="shared" si="1"/>
        <v>0</v>
      </c>
    </row>
    <row r="16" spans="1:11" ht="15" customHeight="1" x14ac:dyDescent="0.25">
      <c r="A16" s="120" t="s">
        <v>287</v>
      </c>
      <c r="B16" s="121">
        <f>IFERROR(HLOOKUP(B$6,[3]cartera!$D$13:$CD$43,[3]cartera!$A23,FALSE)/1000,0)</f>
        <v>0</v>
      </c>
      <c r="C16" s="121">
        <f>IFERROR(HLOOKUP(C$6,[3]cartera!$D$13:$CD$43,[3]cartera!$A23,FALSE)/1000,0)</f>
        <v>0</v>
      </c>
      <c r="D16" s="121">
        <f>IFERROR(HLOOKUP(D$6,[3]cartera!$D$13:$CD$43,[3]cartera!$A23,FALSE)/1000,0)</f>
        <v>0</v>
      </c>
      <c r="E16" s="121">
        <f>IFERROR(HLOOKUP(E$6,[3]cartera!$D$13:$CD$43,[3]cartera!$A23,FALSE)/1000,0)</f>
        <v>0</v>
      </c>
      <c r="F16" s="121">
        <f>IFERROR(HLOOKUP(F$6,[3]cartera!$D$13:$CD$43,[3]cartera!$A23,FALSE)/1000,0)</f>
        <v>0</v>
      </c>
      <c r="G16" s="121">
        <f>IFERROR(HLOOKUP(G$6,[3]cartera!$D$13:$CD$43,[3]cartera!$A23,FALSE)/1000,0)</f>
        <v>0</v>
      </c>
      <c r="H16" s="121">
        <f>IFERROR(HLOOKUP(H$6,[3]cartera!$D$13:$CD$43,[3]cartera!$A23,FALSE)/1000,0)</f>
        <v>0</v>
      </c>
      <c r="I16" s="121">
        <f>IFERROR(HLOOKUP(I$6,[3]cartera!$D$13:$CD$43,[3]cartera!$A23,FALSE)/1000,0)</f>
        <v>0</v>
      </c>
      <c r="J16" s="218">
        <f t="shared" si="0"/>
        <v>0</v>
      </c>
      <c r="K16" s="219">
        <f t="shared" si="1"/>
        <v>0</v>
      </c>
    </row>
    <row r="17" spans="1:11" ht="15" customHeight="1" x14ac:dyDescent="0.25">
      <c r="A17" s="120" t="s">
        <v>288</v>
      </c>
      <c r="B17" s="121">
        <f>IFERROR(HLOOKUP(B$6,[3]cartera!$D$13:$CD$43,[3]cartera!$A24,FALSE)/1000,0)</f>
        <v>0</v>
      </c>
      <c r="C17" s="121">
        <f>IFERROR(HLOOKUP(C$6,[3]cartera!$D$13:$CD$43,[3]cartera!$A24,FALSE)/1000,0)</f>
        <v>0</v>
      </c>
      <c r="D17" s="121">
        <f>IFERROR(HLOOKUP(D$6,[3]cartera!$D$13:$CD$43,[3]cartera!$A24,FALSE)/1000,0)</f>
        <v>0</v>
      </c>
      <c r="E17" s="121">
        <f>IFERROR(HLOOKUP(E$6,[3]cartera!$D$13:$CD$43,[3]cartera!$A24,FALSE)/1000,0)</f>
        <v>0</v>
      </c>
      <c r="F17" s="121">
        <f>IFERROR(HLOOKUP(F$6,[3]cartera!$D$13:$CD$43,[3]cartera!$A24,FALSE)/1000,0)</f>
        <v>0</v>
      </c>
      <c r="G17" s="121">
        <f>IFERROR(HLOOKUP(G$6,[3]cartera!$D$13:$CD$43,[3]cartera!$A24,FALSE)/1000,0)</f>
        <v>0</v>
      </c>
      <c r="H17" s="121">
        <f>IFERROR(HLOOKUP(H$6,[3]cartera!$D$13:$CD$43,[3]cartera!$A24,FALSE)/1000,0)</f>
        <v>0</v>
      </c>
      <c r="I17" s="121">
        <f>IFERROR(HLOOKUP(I$6,[3]cartera!$D$13:$CD$43,[3]cartera!$A24,FALSE)/1000,0)</f>
        <v>0</v>
      </c>
      <c r="J17" s="218">
        <f t="shared" si="0"/>
        <v>0</v>
      </c>
      <c r="K17" s="219">
        <f t="shared" si="1"/>
        <v>0</v>
      </c>
    </row>
    <row r="18" spans="1:11" ht="15" customHeight="1" x14ac:dyDescent="0.25">
      <c r="A18" s="120" t="s">
        <v>27</v>
      </c>
      <c r="B18" s="121">
        <f>IFERROR(HLOOKUP(B$6,[3]cartera!$D$13:$CD$43,[3]cartera!$A25,FALSE)/1000,0)</f>
        <v>238021.07482040004</v>
      </c>
      <c r="C18" s="121">
        <f>IFERROR(HLOOKUP(C$6,[3]cartera!$D$13:$CD$43,[3]cartera!$A25,FALSE)/1000,0)</f>
        <v>491143.96134240017</v>
      </c>
      <c r="D18" s="121">
        <f>IFERROR(HLOOKUP(D$6,[3]cartera!$D$13:$CD$43,[3]cartera!$A25,FALSE)/1000,0)</f>
        <v>404949.92359919997</v>
      </c>
      <c r="E18" s="121">
        <f>IFERROR(HLOOKUP(E$6,[3]cartera!$D$13:$CD$43,[3]cartera!$A25,FALSE)/1000,0)</f>
        <v>6010.6632748000011</v>
      </c>
      <c r="F18" s="121">
        <f>IFERROR(HLOOKUP(F$6,[3]cartera!$D$13:$CD$43,[3]cartera!$A25,FALSE)/1000,0)</f>
        <v>69459.333859999999</v>
      </c>
      <c r="G18" s="121">
        <f>IFERROR(HLOOKUP(G$6,[3]cartera!$D$13:$CD$43,[3]cartera!$A25,FALSE)/1000,0)</f>
        <v>244442.8921846</v>
      </c>
      <c r="H18" s="121">
        <f>IFERROR(HLOOKUP(H$6,[3]cartera!$D$13:$CD$43,[3]cartera!$A25,FALSE)/1000,0)</f>
        <v>6503.3095110000049</v>
      </c>
      <c r="I18" s="121">
        <f>IFERROR(HLOOKUP(I$6,[3]cartera!$D$13:$CD$43,[3]cartera!$A25,FALSE)/1000,0)</f>
        <v>164723.51691000003</v>
      </c>
      <c r="J18" s="218">
        <f t="shared" si="0"/>
        <v>1625254.6755023999</v>
      </c>
      <c r="K18" s="219">
        <f t="shared" si="1"/>
        <v>0.19343248770199659</v>
      </c>
    </row>
    <row r="19" spans="1:11" ht="15" customHeight="1" x14ac:dyDescent="0.25">
      <c r="A19" s="120" t="s">
        <v>28</v>
      </c>
      <c r="B19" s="121">
        <f>IFERROR(HLOOKUP(B$6,[3]cartera!$D$13:$CD$43,[3]cartera!$A26,FALSE)/1000,0)</f>
        <v>22539.904234999991</v>
      </c>
      <c r="C19" s="121">
        <f>IFERROR(HLOOKUP(C$6,[3]cartera!$D$13:$CD$43,[3]cartera!$A26,FALSE)/1000,0)</f>
        <v>178386.33452719997</v>
      </c>
      <c r="D19" s="121">
        <f>IFERROR(HLOOKUP(D$6,[3]cartera!$D$13:$CD$43,[3]cartera!$A26,FALSE)/1000,0)</f>
        <v>0</v>
      </c>
      <c r="E19" s="121">
        <f>IFERROR(HLOOKUP(E$6,[3]cartera!$D$13:$CD$43,[3]cartera!$A26,FALSE)/1000,0)</f>
        <v>240.14149</v>
      </c>
      <c r="F19" s="121">
        <f>IFERROR(HLOOKUP(F$6,[3]cartera!$D$13:$CD$43,[3]cartera!$A26,FALSE)/1000,0)</f>
        <v>60248.100169999976</v>
      </c>
      <c r="G19" s="121">
        <f>IFERROR(HLOOKUP(G$6,[3]cartera!$D$13:$CD$43,[3]cartera!$A26,FALSE)/1000,0)</f>
        <v>248639.71955360012</v>
      </c>
      <c r="H19" s="121">
        <f>IFERROR(HLOOKUP(H$6,[3]cartera!$D$13:$CD$43,[3]cartera!$A26,FALSE)/1000,0)</f>
        <v>0</v>
      </c>
      <c r="I19" s="121">
        <f>IFERROR(HLOOKUP(I$6,[3]cartera!$D$13:$CD$43,[3]cartera!$A26,FALSE)/1000,0)</f>
        <v>180915.46513</v>
      </c>
      <c r="J19" s="218">
        <f t="shared" si="0"/>
        <v>690969.66510580003</v>
      </c>
      <c r="K19" s="219">
        <f t="shared" si="1"/>
        <v>8.2236946161508215E-2</v>
      </c>
    </row>
    <row r="20" spans="1:11" ht="15" customHeight="1" x14ac:dyDescent="0.25">
      <c r="A20" s="120" t="s">
        <v>29</v>
      </c>
      <c r="B20" s="121">
        <f>IFERROR(HLOOKUP(B$6,[3]cartera!$D$13:$CD$43,[3]cartera!$A27,FALSE)/1000,0)</f>
        <v>40142.314258600003</v>
      </c>
      <c r="C20" s="121">
        <f>IFERROR(HLOOKUP(C$6,[3]cartera!$D$13:$CD$43,[3]cartera!$A27,FALSE)/1000,0)</f>
        <v>120382.66812659997</v>
      </c>
      <c r="D20" s="121">
        <f>IFERROR(HLOOKUP(D$6,[3]cartera!$D$13:$CD$43,[3]cartera!$A27,FALSE)/1000,0)</f>
        <v>0</v>
      </c>
      <c r="E20" s="121">
        <f>IFERROR(HLOOKUP(E$6,[3]cartera!$D$13:$CD$43,[3]cartera!$A27,FALSE)/1000,0)</f>
        <v>5494.6231349999989</v>
      </c>
      <c r="F20" s="121">
        <f>IFERROR(HLOOKUP(F$6,[3]cartera!$D$13:$CD$43,[3]cartera!$A27,FALSE)/1000,0)</f>
        <v>929.87825999999995</v>
      </c>
      <c r="G20" s="121">
        <f>IFERROR(HLOOKUP(G$6,[3]cartera!$D$13:$CD$43,[3]cartera!$A27,FALSE)/1000,0)</f>
        <v>34847.033342199997</v>
      </c>
      <c r="H20" s="121">
        <f>IFERROR(HLOOKUP(H$6,[3]cartera!$D$13:$CD$43,[3]cartera!$A27,FALSE)/1000,0)</f>
        <v>0</v>
      </c>
      <c r="I20" s="121">
        <f>IFERROR(HLOOKUP(I$6,[3]cartera!$D$13:$CD$43,[3]cartera!$A27,FALSE)/1000,0)</f>
        <v>115727.36188999999</v>
      </c>
      <c r="J20" s="218">
        <f t="shared" si="0"/>
        <v>317523.87901239999</v>
      </c>
      <c r="K20" s="219">
        <f t="shared" si="1"/>
        <v>3.7790651980847433E-2</v>
      </c>
    </row>
    <row r="21" spans="1:11" ht="15" customHeight="1" x14ac:dyDescent="0.25">
      <c r="A21" s="120" t="s">
        <v>31</v>
      </c>
      <c r="B21" s="121">
        <f>IFERROR(HLOOKUP(B$6,[3]cartera!$D$13:$CD$43,[3]cartera!$A28,FALSE)/1000,0)</f>
        <v>0</v>
      </c>
      <c r="C21" s="121">
        <f>IFERROR(HLOOKUP(C$6,[3]cartera!$D$13:$CD$43,[3]cartera!$A28,FALSE)/1000,0)</f>
        <v>0</v>
      </c>
      <c r="D21" s="121">
        <f>IFERROR(HLOOKUP(D$6,[3]cartera!$D$13:$CD$43,[3]cartera!$A28,FALSE)/1000,0)</f>
        <v>0</v>
      </c>
      <c r="E21" s="121">
        <f>IFERROR(HLOOKUP(E$6,[3]cartera!$D$13:$CD$43,[3]cartera!$A28,FALSE)/1000,0)</f>
        <v>0</v>
      </c>
      <c r="F21" s="121">
        <f>IFERROR(HLOOKUP(F$6,[3]cartera!$D$13:$CD$43,[3]cartera!$A28,FALSE)/1000,0)</f>
        <v>0</v>
      </c>
      <c r="G21" s="121">
        <f>IFERROR(HLOOKUP(G$6,[3]cartera!$D$13:$CD$43,[3]cartera!$A28,FALSE)/1000,0)</f>
        <v>0</v>
      </c>
      <c r="H21" s="121">
        <f>IFERROR(HLOOKUP(H$6,[3]cartera!$D$13:$CD$43,[3]cartera!$A28,FALSE)/1000,0)</f>
        <v>0</v>
      </c>
      <c r="I21" s="121">
        <f>IFERROR(HLOOKUP(I$6,[3]cartera!$D$13:$CD$43,[3]cartera!$A28,FALSE)/1000,0)</f>
        <v>2422.6193299999995</v>
      </c>
      <c r="J21" s="218">
        <f t="shared" si="0"/>
        <v>2422.6193299999995</v>
      </c>
      <c r="K21" s="219">
        <f t="shared" si="1"/>
        <v>2.883322169874614E-4</v>
      </c>
    </row>
    <row r="22" spans="1:11" ht="15" customHeight="1" x14ac:dyDescent="0.25">
      <c r="A22" s="120" t="s">
        <v>30</v>
      </c>
      <c r="B22" s="121">
        <f>IFERROR(HLOOKUP(B$6,[3]cartera!$D$13:$CD$43,[3]cartera!$A29,FALSE)/1000,0)</f>
        <v>0</v>
      </c>
      <c r="C22" s="121">
        <f>IFERROR(HLOOKUP(C$6,[3]cartera!$D$13:$CD$43,[3]cartera!$A29,FALSE)/1000,0)</f>
        <v>0</v>
      </c>
      <c r="D22" s="121">
        <f>IFERROR(HLOOKUP(D$6,[3]cartera!$D$13:$CD$43,[3]cartera!$A29,FALSE)/1000,0)</f>
        <v>0</v>
      </c>
      <c r="E22" s="121">
        <f>IFERROR(HLOOKUP(E$6,[3]cartera!$D$13:$CD$43,[3]cartera!$A29,FALSE)/1000,0)</f>
        <v>0</v>
      </c>
      <c r="F22" s="121">
        <f>IFERROR(HLOOKUP(F$6,[3]cartera!$D$13:$CD$43,[3]cartera!$A29,FALSE)/1000,0)</f>
        <v>0</v>
      </c>
      <c r="G22" s="121">
        <f>IFERROR(HLOOKUP(G$6,[3]cartera!$D$13:$CD$43,[3]cartera!$A29,FALSE)/1000,0)</f>
        <v>0</v>
      </c>
      <c r="H22" s="121">
        <f>IFERROR(HLOOKUP(H$6,[3]cartera!$D$13:$CD$43,[3]cartera!$A29,FALSE)/1000,0)</f>
        <v>0</v>
      </c>
      <c r="I22" s="121">
        <f>IFERROR(HLOOKUP(I$6,[3]cartera!$D$13:$CD$43,[3]cartera!$A29,FALSE)/1000,0)</f>
        <v>98825.558420000059</v>
      </c>
      <c r="J22" s="218">
        <f t="shared" si="0"/>
        <v>98825.558420000059</v>
      </c>
      <c r="K22" s="219">
        <f t="shared" si="1"/>
        <v>1.1761894244549971E-2</v>
      </c>
    </row>
    <row r="23" spans="1:11" ht="15" customHeight="1" x14ac:dyDescent="0.25">
      <c r="A23" s="120" t="s">
        <v>32</v>
      </c>
      <c r="B23" s="121">
        <f>IFERROR(HLOOKUP(B$6,[3]cartera!$D$13:$CD$43,[3]cartera!$A30,FALSE)/1000,0)</f>
        <v>0</v>
      </c>
      <c r="C23" s="121">
        <f>IFERROR(HLOOKUP(C$6,[3]cartera!$D$13:$CD$43,[3]cartera!$A30,FALSE)/1000,0)</f>
        <v>214814.34534999996</v>
      </c>
      <c r="D23" s="121">
        <f>IFERROR(HLOOKUP(D$6,[3]cartera!$D$13:$CD$43,[3]cartera!$A30,FALSE)/1000,0)</f>
        <v>28662.098480000001</v>
      </c>
      <c r="E23" s="121">
        <f>IFERROR(HLOOKUP(E$6,[3]cartera!$D$13:$CD$43,[3]cartera!$A30,FALSE)/1000,0)</f>
        <v>14823.166100000002</v>
      </c>
      <c r="F23" s="121">
        <f>IFERROR(HLOOKUP(F$6,[3]cartera!$D$13:$CD$43,[3]cartera!$A30,FALSE)/1000,0)</f>
        <v>35148.947940000005</v>
      </c>
      <c r="G23" s="121">
        <f>IFERROR(HLOOKUP(G$6,[3]cartera!$D$13:$CD$43,[3]cartera!$A30,FALSE)/1000,0)</f>
        <v>23637.996109999996</v>
      </c>
      <c r="H23" s="121">
        <f>IFERROR(HLOOKUP(H$6,[3]cartera!$D$13:$CD$43,[3]cartera!$A30,FALSE)/1000,0)</f>
        <v>2453.2386699999993</v>
      </c>
      <c r="I23" s="121">
        <f>IFERROR(HLOOKUP(I$6,[3]cartera!$D$13:$CD$43,[3]cartera!$A30,FALSE)/1000,0)</f>
        <v>190897.89539000011</v>
      </c>
      <c r="J23" s="218">
        <f t="shared" si="0"/>
        <v>510437.68804000004</v>
      </c>
      <c r="K23" s="219">
        <f t="shared" si="1"/>
        <v>6.0750621611909389E-2</v>
      </c>
    </row>
    <row r="24" spans="1:11" ht="15" customHeight="1" x14ac:dyDescent="0.25">
      <c r="A24" s="120" t="s">
        <v>33</v>
      </c>
      <c r="B24" s="121">
        <f>IFERROR(HLOOKUP(B$6,[3]cartera!$D$13:$CD$43,[3]cartera!$A31,FALSE)/1000,0)</f>
        <v>0</v>
      </c>
      <c r="C24" s="121">
        <f>IFERROR(HLOOKUP(C$6,[3]cartera!$D$13:$CD$43,[3]cartera!$A31,FALSE)/1000,0)</f>
        <v>756952.72937000054</v>
      </c>
      <c r="D24" s="121">
        <f>IFERROR(HLOOKUP(D$6,[3]cartera!$D$13:$CD$43,[3]cartera!$A31,FALSE)/1000,0)</f>
        <v>57907.543700000024</v>
      </c>
      <c r="E24" s="121">
        <f>IFERROR(HLOOKUP(E$6,[3]cartera!$D$13:$CD$43,[3]cartera!$A31,FALSE)/1000,0)</f>
        <v>0</v>
      </c>
      <c r="F24" s="121">
        <f>IFERROR(HLOOKUP(F$6,[3]cartera!$D$13:$CD$43,[3]cartera!$A31,FALSE)/1000,0)</f>
        <v>146649.47952999995</v>
      </c>
      <c r="G24" s="121">
        <f>IFERROR(HLOOKUP(G$6,[3]cartera!$D$13:$CD$43,[3]cartera!$A31,FALSE)/1000,0)</f>
        <v>49984.963819999997</v>
      </c>
      <c r="H24" s="121">
        <f>IFERROR(HLOOKUP(H$6,[3]cartera!$D$13:$CD$43,[3]cartera!$A31,FALSE)/1000,0)</f>
        <v>0</v>
      </c>
      <c r="I24" s="121">
        <f>IFERROR(HLOOKUP(I$6,[3]cartera!$D$13:$CD$43,[3]cartera!$A31,FALSE)/1000,0)</f>
        <v>260383.80350000001</v>
      </c>
      <c r="J24" s="218">
        <f t="shared" si="0"/>
        <v>1271878.5199200003</v>
      </c>
      <c r="K24" s="219">
        <f t="shared" si="1"/>
        <v>0.15137481520353627</v>
      </c>
    </row>
    <row r="25" spans="1:11" ht="15" customHeight="1" x14ac:dyDescent="0.25">
      <c r="A25" s="120" t="s">
        <v>289</v>
      </c>
      <c r="B25" s="121">
        <f>IFERROR(HLOOKUP(B$6,[3]cartera!$D$13:$CD$43,[3]cartera!$A32,FALSE)/1000,0)</f>
        <v>211366.30301200002</v>
      </c>
      <c r="C25" s="121">
        <f>IFERROR(HLOOKUP(C$6,[3]cartera!$D$13:$CD$43,[3]cartera!$A32,FALSE)/1000,0)</f>
        <v>559535.96377580008</v>
      </c>
      <c r="D25" s="121">
        <f>IFERROR(HLOOKUP(D$6,[3]cartera!$D$13:$CD$43,[3]cartera!$A32,FALSE)/1000,0)</f>
        <v>284699.78110000002</v>
      </c>
      <c r="E25" s="121">
        <f>IFERROR(HLOOKUP(E$6,[3]cartera!$D$13:$CD$43,[3]cartera!$A32,FALSE)/1000,0)</f>
        <v>5740.1495633999984</v>
      </c>
      <c r="F25" s="121">
        <f>IFERROR(HLOOKUP(F$6,[3]cartera!$D$13:$CD$43,[3]cartera!$A32,FALSE)/1000,0)</f>
        <v>87935.215769999966</v>
      </c>
      <c r="G25" s="121">
        <f>IFERROR(HLOOKUP(G$6,[3]cartera!$D$13:$CD$43,[3]cartera!$A32,FALSE)/1000,0)</f>
        <v>108627.62084059996</v>
      </c>
      <c r="H25" s="121">
        <f>IFERROR(HLOOKUP(H$6,[3]cartera!$D$13:$CD$43,[3]cartera!$A32,FALSE)/1000,0)</f>
        <v>3415.3528745999979</v>
      </c>
      <c r="I25" s="121">
        <f>IFERROR(HLOOKUP(I$6,[3]cartera!$D$13:$CD$43,[3]cartera!$A32,FALSE)/1000,0)</f>
        <v>20616.5039</v>
      </c>
      <c r="J25" s="218">
        <f t="shared" si="0"/>
        <v>1281936.8908364002</v>
      </c>
      <c r="K25" s="219">
        <f t="shared" si="1"/>
        <v>0.15257192956223653</v>
      </c>
    </row>
    <row r="26" spans="1:11" ht="15" customHeight="1" x14ac:dyDescent="0.25">
      <c r="A26" s="120" t="s">
        <v>290</v>
      </c>
      <c r="B26" s="121">
        <f>IFERROR(HLOOKUP(B$6,[3]cartera!$D$13:$CD$43,[3]cartera!$A33,FALSE)/1000,0)</f>
        <v>31955.221747600004</v>
      </c>
      <c r="C26" s="121">
        <f>IFERROR(HLOOKUP(C$6,[3]cartera!$D$13:$CD$43,[3]cartera!$A33,FALSE)/1000,0)</f>
        <v>24143.375845000006</v>
      </c>
      <c r="D26" s="121">
        <f>IFERROR(HLOOKUP(D$6,[3]cartera!$D$13:$CD$43,[3]cartera!$A33,FALSE)/1000,0)</f>
        <v>0</v>
      </c>
      <c r="E26" s="121">
        <f>IFERROR(HLOOKUP(E$6,[3]cartera!$D$13:$CD$43,[3]cartera!$A33,FALSE)/1000,0)</f>
        <v>13066.783436599999</v>
      </c>
      <c r="F26" s="121">
        <f>IFERROR(HLOOKUP(F$6,[3]cartera!$D$13:$CD$43,[3]cartera!$A33,FALSE)/1000,0)</f>
        <v>10.74311</v>
      </c>
      <c r="G26" s="121">
        <f>IFERROR(HLOOKUP(G$6,[3]cartera!$D$13:$CD$43,[3]cartera!$A33,FALSE)/1000,0)</f>
        <v>13869.17256340001</v>
      </c>
      <c r="H26" s="121">
        <f>IFERROR(HLOOKUP(H$6,[3]cartera!$D$13:$CD$43,[3]cartera!$A33,FALSE)/1000,0)</f>
        <v>0</v>
      </c>
      <c r="I26" s="121">
        <f>IFERROR(HLOOKUP(I$6,[3]cartera!$D$13:$CD$43,[3]cartera!$A33,FALSE)/1000,0)</f>
        <v>5211.8346101999996</v>
      </c>
      <c r="J26" s="218">
        <f t="shared" si="0"/>
        <v>88257.131312800018</v>
      </c>
      <c r="K26" s="219">
        <f t="shared" si="1"/>
        <v>1.0504074668789642E-2</v>
      </c>
    </row>
    <row r="27" spans="1:11" ht="15" customHeight="1" x14ac:dyDescent="0.25">
      <c r="A27" s="120" t="s">
        <v>291</v>
      </c>
      <c r="B27" s="121">
        <f>IFERROR(HLOOKUP(B$6,[3]cartera!$D$13:$CD$43,[3]cartera!$A34,FALSE)/1000,0)</f>
        <v>4179.3930700000001</v>
      </c>
      <c r="C27" s="121">
        <f>IFERROR(HLOOKUP(C$6,[3]cartera!$D$13:$CD$43,[3]cartera!$A34,FALSE)/1000,0)</f>
        <v>2534.2356599999994</v>
      </c>
      <c r="D27" s="121">
        <f>IFERROR(HLOOKUP(D$6,[3]cartera!$D$13:$CD$43,[3]cartera!$A34,FALSE)/1000,0)</f>
        <v>0</v>
      </c>
      <c r="E27" s="121">
        <f>IFERROR(HLOOKUP(E$6,[3]cartera!$D$13:$CD$43,[3]cartera!$A34,FALSE)/1000,0)</f>
        <v>98.105720000000005</v>
      </c>
      <c r="F27" s="121">
        <f>IFERROR(HLOOKUP(F$6,[3]cartera!$D$13:$CD$43,[3]cartera!$A34,FALSE)/1000,0)</f>
        <v>68811.152169999987</v>
      </c>
      <c r="G27" s="121">
        <f>IFERROR(HLOOKUP(G$6,[3]cartera!$D$13:$CD$43,[3]cartera!$A34,FALSE)/1000,0)</f>
        <v>160.83620000000002</v>
      </c>
      <c r="H27" s="121">
        <f>IFERROR(HLOOKUP(H$6,[3]cartera!$D$13:$CD$43,[3]cartera!$A34,FALSE)/1000,0)</f>
        <v>0</v>
      </c>
      <c r="I27" s="121">
        <f>IFERROR(HLOOKUP(I$6,[3]cartera!$D$13:$CD$43,[3]cartera!$A34,FALSE)/1000,0)</f>
        <v>0</v>
      </c>
      <c r="J27" s="218">
        <f t="shared" si="0"/>
        <v>75783.722819999995</v>
      </c>
      <c r="K27" s="219">
        <f t="shared" si="1"/>
        <v>9.0195304485801622E-3</v>
      </c>
    </row>
    <row r="28" spans="1:11" ht="15" customHeight="1" x14ac:dyDescent="0.25">
      <c r="A28" s="120" t="s">
        <v>37</v>
      </c>
      <c r="B28" s="121">
        <f>IFERROR(HLOOKUP(B$6,[3]cartera!$D$13:$CD$43,[3]cartera!$A35,FALSE)/1000,0)</f>
        <v>21098.909030199997</v>
      </c>
      <c r="C28" s="121">
        <f>IFERROR(HLOOKUP(C$6,[3]cartera!$D$13:$CD$43,[3]cartera!$A35,FALSE)/1000,0)</f>
        <v>97614.47678079996</v>
      </c>
      <c r="D28" s="121">
        <f>IFERROR(HLOOKUP(D$6,[3]cartera!$D$13:$CD$43,[3]cartera!$A35,FALSE)/1000,0)</f>
        <v>352773.7070974001</v>
      </c>
      <c r="E28" s="121">
        <f>IFERROR(HLOOKUP(E$6,[3]cartera!$D$13:$CD$43,[3]cartera!$A35,FALSE)/1000,0)</f>
        <v>1066.9053699999999</v>
      </c>
      <c r="F28" s="121">
        <f>IFERROR(HLOOKUP(F$6,[3]cartera!$D$13:$CD$43,[3]cartera!$A35,FALSE)/1000,0)</f>
        <v>104.89892</v>
      </c>
      <c r="G28" s="121">
        <f>IFERROR(HLOOKUP(G$6,[3]cartera!$D$13:$CD$43,[3]cartera!$A35,FALSE)/1000,0)</f>
        <v>13967.188183199996</v>
      </c>
      <c r="H28" s="121">
        <f>IFERROR(HLOOKUP(H$6,[3]cartera!$D$13:$CD$43,[3]cartera!$A35,FALSE)/1000,0)</f>
        <v>130.83251800000002</v>
      </c>
      <c r="I28" s="121">
        <f>IFERROR(HLOOKUP(I$6,[3]cartera!$D$13:$CD$43,[3]cartera!$A35,FALSE)/1000,0)</f>
        <v>56252.318339999998</v>
      </c>
      <c r="J28" s="218">
        <f t="shared" si="0"/>
        <v>543009.2362396</v>
      </c>
      <c r="K28" s="219">
        <f t="shared" si="1"/>
        <v>6.4627180585417054E-2</v>
      </c>
    </row>
    <row r="29" spans="1:11" ht="15" customHeight="1" x14ac:dyDescent="0.25">
      <c r="A29" s="120" t="s">
        <v>292</v>
      </c>
      <c r="B29" s="121">
        <f>IFERROR(HLOOKUP(B$6,[3]cartera!$D$13:$CD$43,[3]cartera!$A36,FALSE)/1000,0)</f>
        <v>19390.253860000001</v>
      </c>
      <c r="C29" s="121">
        <f>IFERROR(HLOOKUP(C$6,[3]cartera!$D$13:$CD$43,[3]cartera!$A36,FALSE)/1000,0)</f>
        <v>170211.11485319992</v>
      </c>
      <c r="D29" s="121">
        <f>IFERROR(HLOOKUP(D$6,[3]cartera!$D$13:$CD$43,[3]cartera!$A36,FALSE)/1000,0)</f>
        <v>273264.03948999994</v>
      </c>
      <c r="E29" s="121">
        <f>IFERROR(HLOOKUP(E$6,[3]cartera!$D$13:$CD$43,[3]cartera!$A36,FALSE)/1000,0)</f>
        <v>771.28184720000024</v>
      </c>
      <c r="F29" s="121">
        <f>IFERROR(HLOOKUP(F$6,[3]cartera!$D$13:$CD$43,[3]cartera!$A36,FALSE)/1000,0)</f>
        <v>3550.4151900000011</v>
      </c>
      <c r="G29" s="121">
        <f>IFERROR(HLOOKUP(G$6,[3]cartera!$D$13:$CD$43,[3]cartera!$A36,FALSE)/1000,0)</f>
        <v>9951.7999400000008</v>
      </c>
      <c r="H29" s="121">
        <f>IFERROR(HLOOKUP(H$6,[3]cartera!$D$13:$CD$43,[3]cartera!$A36,FALSE)/1000,0)</f>
        <v>2996.4877242000002</v>
      </c>
      <c r="I29" s="121">
        <f>IFERROR(HLOOKUP(I$6,[3]cartera!$D$13:$CD$43,[3]cartera!$A36,FALSE)/1000,0)</f>
        <v>12797.824129999995</v>
      </c>
      <c r="J29" s="218">
        <f t="shared" si="0"/>
        <v>492933.21703459992</v>
      </c>
      <c r="K29" s="219">
        <f t="shared" si="1"/>
        <v>5.8667296811483666E-2</v>
      </c>
    </row>
    <row r="30" spans="1:11" ht="15" customHeight="1" x14ac:dyDescent="0.25">
      <c r="A30" s="168" t="s">
        <v>293</v>
      </c>
      <c r="B30" s="121">
        <f>IFERROR(HLOOKUP(B$6,[3]cartera!$D$13:$CD$43,[3]cartera!$A37,FALSE)/1000,0)</f>
        <v>298.06659000000002</v>
      </c>
      <c r="C30" s="121">
        <f>IFERROR(HLOOKUP(C$6,[3]cartera!$D$13:$CD$43,[3]cartera!$A37,FALSE)/1000,0)</f>
        <v>5874.9713400000028</v>
      </c>
      <c r="D30" s="121">
        <f>IFERROR(HLOOKUP(D$6,[3]cartera!$D$13:$CD$43,[3]cartera!$A37,FALSE)/1000,0)</f>
        <v>0</v>
      </c>
      <c r="E30" s="121">
        <f>IFERROR(HLOOKUP(E$6,[3]cartera!$D$13:$CD$43,[3]cartera!$A37,FALSE)/1000,0)</f>
        <v>0</v>
      </c>
      <c r="F30" s="121">
        <f>IFERROR(HLOOKUP(F$6,[3]cartera!$D$13:$CD$43,[3]cartera!$A37,FALSE)/1000,0)</f>
        <v>0</v>
      </c>
      <c r="G30" s="121">
        <f>IFERROR(HLOOKUP(G$6,[3]cartera!$D$13:$CD$43,[3]cartera!$A37,FALSE)/1000,0)</f>
        <v>30.7118</v>
      </c>
      <c r="H30" s="121">
        <f>IFERROR(HLOOKUP(H$6,[3]cartera!$D$13:$CD$43,[3]cartera!$A37,FALSE)/1000,0)</f>
        <v>0</v>
      </c>
      <c r="I30" s="121">
        <f>IFERROR(HLOOKUP(I$6,[3]cartera!$D$13:$CD$43,[3]cartera!$A37,FALSE)/1000,0)</f>
        <v>990.68412999999975</v>
      </c>
      <c r="J30" s="218">
        <f t="shared" si="0"/>
        <v>7194.4338600000028</v>
      </c>
      <c r="K30" s="219">
        <f t="shared" si="1"/>
        <v>8.5625795152202504E-4</v>
      </c>
    </row>
    <row r="31" spans="1:11" ht="15" customHeight="1" x14ac:dyDescent="0.25">
      <c r="A31" s="120" t="s">
        <v>294</v>
      </c>
      <c r="B31" s="121">
        <f>IFERROR(HLOOKUP(B$6,[3]cartera!$D$13:$CD$43,[3]cartera!$A38,FALSE)/1000,0)</f>
        <v>0</v>
      </c>
      <c r="C31" s="121">
        <f>IFERROR(HLOOKUP(C$6,[3]cartera!$D$13:$CD$43,[3]cartera!$A38,FALSE)/1000,0)</f>
        <v>0</v>
      </c>
      <c r="D31" s="121">
        <f>IFERROR(HLOOKUP(D$6,[3]cartera!$D$13:$CD$43,[3]cartera!$A38,FALSE)/1000,0)</f>
        <v>0</v>
      </c>
      <c r="E31" s="121">
        <f>IFERROR(HLOOKUP(E$6,[3]cartera!$D$13:$CD$43,[3]cartera!$A38,FALSE)/1000,0)</f>
        <v>0</v>
      </c>
      <c r="F31" s="121">
        <f>IFERROR(HLOOKUP(F$6,[3]cartera!$D$13:$CD$43,[3]cartera!$A38,FALSE)/1000,0)</f>
        <v>0</v>
      </c>
      <c r="G31" s="121">
        <f>IFERROR(HLOOKUP(G$6,[3]cartera!$D$13:$CD$43,[3]cartera!$A38,FALSE)/1000,0)</f>
        <v>0</v>
      </c>
      <c r="H31" s="121">
        <f>IFERROR(HLOOKUP(H$6,[3]cartera!$D$13:$CD$43,[3]cartera!$A38,FALSE)/1000,0)</f>
        <v>0</v>
      </c>
      <c r="I31" s="121">
        <f>IFERROR(HLOOKUP(I$6,[3]cartera!$D$13:$CD$43,[3]cartera!$A38,FALSE)/1000,0)</f>
        <v>31589.926050000009</v>
      </c>
      <c r="J31" s="218">
        <f t="shared" si="0"/>
        <v>31589.926050000009</v>
      </c>
      <c r="K31" s="219">
        <f t="shared" si="1"/>
        <v>3.7597295207194041E-3</v>
      </c>
    </row>
    <row r="32" spans="1:11" ht="15" customHeight="1" x14ac:dyDescent="0.25">
      <c r="A32" s="168" t="s">
        <v>41</v>
      </c>
      <c r="B32" s="121">
        <f>IFERROR(HLOOKUP(B$6,[3]cartera!$D$13:$CD$43,[3]cartera!$A39,FALSE)/1000,0)</f>
        <v>0</v>
      </c>
      <c r="C32" s="121">
        <f>IFERROR(HLOOKUP(C$6,[3]cartera!$D$13:$CD$43,[3]cartera!$A39,FALSE)/1000,0)</f>
        <v>0</v>
      </c>
      <c r="D32" s="121">
        <f>IFERROR(HLOOKUP(D$6,[3]cartera!$D$13:$CD$43,[3]cartera!$A39,FALSE)/1000,0)</f>
        <v>0</v>
      </c>
      <c r="E32" s="121">
        <f>IFERROR(HLOOKUP(E$6,[3]cartera!$D$13:$CD$43,[3]cartera!$A39,FALSE)/1000,0)</f>
        <v>0</v>
      </c>
      <c r="F32" s="121">
        <f>IFERROR(HLOOKUP(F$6,[3]cartera!$D$13:$CD$43,[3]cartera!$A39,FALSE)/1000,0)</f>
        <v>0</v>
      </c>
      <c r="G32" s="121">
        <f>IFERROR(HLOOKUP(G$6,[3]cartera!$D$13:$CD$43,[3]cartera!$A39,FALSE)/1000,0)</f>
        <v>0</v>
      </c>
      <c r="H32" s="121">
        <f>IFERROR(HLOOKUP(H$6,[3]cartera!$D$13:$CD$43,[3]cartera!$A39,FALSE)/1000,0)</f>
        <v>0</v>
      </c>
      <c r="I32" s="121">
        <f>IFERROR(HLOOKUP(I$6,[3]cartera!$D$13:$CD$43,[3]cartera!$A39,FALSE)/1000,0)</f>
        <v>0</v>
      </c>
      <c r="J32" s="218">
        <f t="shared" si="0"/>
        <v>0</v>
      </c>
      <c r="K32" s="219">
        <f t="shared" si="1"/>
        <v>0</v>
      </c>
    </row>
    <row r="33" spans="1:11" ht="15" customHeight="1" x14ac:dyDescent="0.25">
      <c r="A33" s="120" t="s">
        <v>42</v>
      </c>
      <c r="B33" s="121">
        <f>IFERROR(HLOOKUP(B$6,[3]cartera!$D$13:$CD$43,[3]cartera!$A40,FALSE)/1000,0)</f>
        <v>125424.4776458</v>
      </c>
      <c r="C33" s="121">
        <f>IFERROR(HLOOKUP(C$6,[3]cartera!$D$13:$CD$43,[3]cartera!$A40,FALSE)/1000,0)</f>
        <v>306115.1524839999</v>
      </c>
      <c r="D33" s="121">
        <f>IFERROR(HLOOKUP(D$6,[3]cartera!$D$13:$CD$43,[3]cartera!$A40,FALSE)/1000,0)</f>
        <v>455748.69090999995</v>
      </c>
      <c r="E33" s="121">
        <f>IFERROR(HLOOKUP(E$6,[3]cartera!$D$13:$CD$43,[3]cartera!$A40,FALSE)/1000,0)</f>
        <v>6809.1860560000005</v>
      </c>
      <c r="F33" s="121">
        <f>IFERROR(HLOOKUP(F$6,[3]cartera!$D$13:$CD$43,[3]cartera!$A40,FALSE)/1000,0)</f>
        <v>24523.814869999995</v>
      </c>
      <c r="G33" s="121">
        <f>IFERROR(HLOOKUP(G$6,[3]cartera!$D$13:$CD$43,[3]cartera!$A40,FALSE)/1000,0)</f>
        <v>75505.57114</v>
      </c>
      <c r="H33" s="121">
        <f>IFERROR(HLOOKUP(H$6,[3]cartera!$D$13:$CD$43,[3]cartera!$A40,FALSE)/1000,0)</f>
        <v>659.36119659999986</v>
      </c>
      <c r="I33" s="121">
        <f>IFERROR(HLOOKUP(I$6,[3]cartera!$D$13:$CD$43,[3]cartera!$A40,FALSE)/1000,0)</f>
        <v>82157.500260000044</v>
      </c>
      <c r="J33" s="218">
        <f t="shared" si="0"/>
        <v>1076943.7545623998</v>
      </c>
      <c r="K33" s="219">
        <f t="shared" si="1"/>
        <v>0.1281743179700367</v>
      </c>
    </row>
    <row r="34" spans="1:11" ht="15" customHeight="1" x14ac:dyDescent="0.25">
      <c r="A34" s="120" t="s">
        <v>43</v>
      </c>
      <c r="B34" s="121">
        <f>IFERROR(HLOOKUP(B$6,[3]cartera!$D$13:$CD$43,[3]cartera!$A41,FALSE)/1000,0)</f>
        <v>0</v>
      </c>
      <c r="C34" s="121">
        <f>IFERROR(HLOOKUP(C$6,[3]cartera!$D$13:$CD$43,[3]cartera!$A41,FALSE)/1000,0)</f>
        <v>108421.73618160003</v>
      </c>
      <c r="D34" s="121">
        <f>IFERROR(HLOOKUP(D$6,[3]cartera!$D$13:$CD$43,[3]cartera!$A41,FALSE)/1000,0)</f>
        <v>4241.0130199999985</v>
      </c>
      <c r="E34" s="121">
        <f>IFERROR(HLOOKUP(E$6,[3]cartera!$D$13:$CD$43,[3]cartera!$A41,FALSE)/1000,0)</f>
        <v>0</v>
      </c>
      <c r="F34" s="121">
        <f>IFERROR(HLOOKUP(F$6,[3]cartera!$D$13:$CD$43,[3]cartera!$A41,FALSE)/1000,0)</f>
        <v>31159.823919999995</v>
      </c>
      <c r="G34" s="121">
        <f>IFERROR(HLOOKUP(G$6,[3]cartera!$D$13:$CD$43,[3]cartera!$A41,FALSE)/1000,0)</f>
        <v>17860.272390000002</v>
      </c>
      <c r="H34" s="121">
        <f>IFERROR(HLOOKUP(H$6,[3]cartera!$D$13:$CD$43,[3]cartera!$A41,FALSE)/1000,0)</f>
        <v>0</v>
      </c>
      <c r="I34" s="121">
        <f>IFERROR(HLOOKUP(I$6,[3]cartera!$D$13:$CD$43,[3]cartera!$A41,FALSE)/1000,0)</f>
        <v>13878.511200000003</v>
      </c>
      <c r="J34" s="218">
        <f t="shared" si="0"/>
        <v>175561.35671160003</v>
      </c>
      <c r="K34" s="219">
        <f t="shared" si="1"/>
        <v>2.0894737597087605E-2</v>
      </c>
    </row>
    <row r="35" spans="1:11" s="38" customFormat="1" ht="15" customHeight="1" x14ac:dyDescent="0.25">
      <c r="A35" s="120" t="s">
        <v>44</v>
      </c>
      <c r="B35" s="121">
        <f>IFERROR(HLOOKUP(B$6,[3]cartera!$D$13:$CD$43,[3]cartera!$A42,FALSE)/1000,0)</f>
        <v>0</v>
      </c>
      <c r="C35" s="121">
        <f>IFERROR(HLOOKUP(C$6,[3]cartera!$D$13:$CD$43,[3]cartera!$A42,FALSE)/1000,0)</f>
        <v>6635.8703200000009</v>
      </c>
      <c r="D35" s="121">
        <f>IFERROR(HLOOKUP(D$6,[3]cartera!$D$13:$CD$43,[3]cartera!$A42,FALSE)/1000,0)</f>
        <v>12737.067889999997</v>
      </c>
      <c r="E35" s="121">
        <f>IFERROR(HLOOKUP(E$6,[3]cartera!$D$13:$CD$43,[3]cartera!$A42,FALSE)/1000,0)</f>
        <v>1506.0801936000003</v>
      </c>
      <c r="F35" s="121">
        <f>IFERROR(HLOOKUP(F$6,[3]cartera!$D$13:$CD$43,[3]cartera!$A42,FALSE)/1000,0)</f>
        <v>0</v>
      </c>
      <c r="G35" s="121">
        <f>IFERROR(HLOOKUP(G$6,[3]cartera!$D$13:$CD$43,[3]cartera!$A42,FALSE)/1000,0)</f>
        <v>0</v>
      </c>
      <c r="H35" s="121">
        <f>IFERROR(HLOOKUP(H$6,[3]cartera!$D$13:$CD$43,[3]cartera!$A42,FALSE)/1000,0)</f>
        <v>0</v>
      </c>
      <c r="I35" s="121">
        <f>IFERROR(HLOOKUP(I$6,[3]cartera!$D$13:$CD$43,[3]cartera!$A42,FALSE)/1000,0)</f>
        <v>34374.449100000013</v>
      </c>
      <c r="J35" s="218">
        <f t="shared" si="0"/>
        <v>55253.467503600012</v>
      </c>
      <c r="K35" s="219">
        <f t="shared" si="1"/>
        <v>6.5760867108897577E-3</v>
      </c>
    </row>
    <row r="36" spans="1:11" s="38" customFormat="1" ht="15" customHeight="1" x14ac:dyDescent="0.25">
      <c r="A36" s="120" t="s">
        <v>45</v>
      </c>
      <c r="B36" s="121">
        <f>IFERROR(HLOOKUP(B$6,[3]cartera!$D$13:$CD$43,[3]cartera!$A43,FALSE)/1000,0)</f>
        <v>0</v>
      </c>
      <c r="C36" s="121">
        <f>IFERROR(HLOOKUP(C$6,[3]cartera!$D$13:$CD$43,[3]cartera!$A43,FALSE)/1000,0)</f>
        <v>0</v>
      </c>
      <c r="D36" s="121">
        <f>IFERROR(HLOOKUP(D$6,[3]cartera!$D$13:$CD$43,[3]cartera!$A43,FALSE)/1000,0)</f>
        <v>0</v>
      </c>
      <c r="E36" s="121">
        <f>IFERROR(HLOOKUP(E$6,[3]cartera!$D$13:$CD$43,[3]cartera!$A43,FALSE)/1000,0)</f>
        <v>0</v>
      </c>
      <c r="F36" s="121">
        <f>IFERROR(HLOOKUP(F$6,[3]cartera!$D$13:$CD$43,[3]cartera!$A43,FALSE)/1000,0)</f>
        <v>0</v>
      </c>
      <c r="G36" s="121">
        <f>IFERROR(HLOOKUP(G$6,[3]cartera!$D$13:$CD$43,[3]cartera!$A43,FALSE)/1000,0)</f>
        <v>0</v>
      </c>
      <c r="H36" s="121">
        <f>IFERROR(HLOOKUP(H$6,[3]cartera!$D$13:$CD$43,[3]cartera!$A43,FALSE)/1000,0)</f>
        <v>0</v>
      </c>
      <c r="I36" s="121">
        <f>IFERROR(HLOOKUP(I$6,[3]cartera!$D$13:$CD$43,[3]cartera!$A43,FALSE)/1000,0)</f>
        <v>0</v>
      </c>
      <c r="J36" s="218">
        <f t="shared" si="0"/>
        <v>0</v>
      </c>
      <c r="K36" s="219">
        <f t="shared" si="1"/>
        <v>0</v>
      </c>
    </row>
    <row r="37" spans="1:11" s="38" customFormat="1" ht="15" customHeight="1" x14ac:dyDescent="0.25">
      <c r="A37" s="229" t="s">
        <v>250</v>
      </c>
      <c r="B37" s="310">
        <f>SUM(B7:B36)</f>
        <v>758773.34539379994</v>
      </c>
      <c r="C37" s="310">
        <f t="shared" ref="C37:K37" si="2">SUM(C7:C36)</f>
        <v>3042766.9359566011</v>
      </c>
      <c r="D37" s="310">
        <f t="shared" si="2"/>
        <v>1884791.0372766</v>
      </c>
      <c r="E37" s="310">
        <f t="shared" si="2"/>
        <v>57239.217517799996</v>
      </c>
      <c r="F37" s="310">
        <f t="shared" si="2"/>
        <v>528531.80370999989</v>
      </c>
      <c r="G37" s="310">
        <f t="shared" si="2"/>
        <v>842153.80156700022</v>
      </c>
      <c r="H37" s="310">
        <f t="shared" si="2"/>
        <v>16158.582494400001</v>
      </c>
      <c r="I37" s="310">
        <f t="shared" si="2"/>
        <v>1271765.7722902007</v>
      </c>
      <c r="J37" s="310">
        <f t="shared" si="2"/>
        <v>8402180.4962063991</v>
      </c>
      <c r="K37" s="311">
        <f t="shared" si="2"/>
        <v>1.0000000000000002</v>
      </c>
    </row>
    <row r="38" spans="1:11" ht="15" customHeight="1" x14ac:dyDescent="0.25">
      <c r="A38" s="126" t="s">
        <v>295</v>
      </c>
      <c r="B38" s="312">
        <f>+B37/$J$37</f>
        <v>9.0306718087809185E-2</v>
      </c>
      <c r="C38" s="312">
        <f t="shared" ref="C38:J38" si="3">+C37/$J$37</f>
        <v>0.36214015365778163</v>
      </c>
      <c r="D38" s="312">
        <f t="shared" si="3"/>
        <v>0.22432165532835041</v>
      </c>
      <c r="E38" s="312">
        <f t="shared" si="3"/>
        <v>6.8124241729445841E-3</v>
      </c>
      <c r="F38" s="312">
        <f t="shared" si="3"/>
        <v>6.2904123988842306E-2</v>
      </c>
      <c r="G38" s="312">
        <f t="shared" si="3"/>
        <v>0.10023038685579705</v>
      </c>
      <c r="H38" s="312">
        <f t="shared" si="3"/>
        <v>1.9231415585151536E-3</v>
      </c>
      <c r="I38" s="312">
        <f t="shared" si="3"/>
        <v>0.15136139634996004</v>
      </c>
      <c r="J38" s="312">
        <f t="shared" si="3"/>
        <v>1</v>
      </c>
      <c r="K38" s="219"/>
    </row>
    <row r="39" spans="1:11" ht="15" customHeight="1" thickBot="1" x14ac:dyDescent="0.25">
      <c r="A39" s="127"/>
      <c r="B39" s="145"/>
      <c r="C39" s="129"/>
      <c r="D39" s="129"/>
      <c r="E39" s="145"/>
      <c r="F39" s="129"/>
      <c r="G39" s="129"/>
      <c r="H39" s="129"/>
      <c r="I39" s="129"/>
      <c r="J39" s="145"/>
      <c r="K39" s="222"/>
    </row>
    <row r="40" spans="1:11" ht="15" customHeight="1" thickTop="1" x14ac:dyDescent="0.2">
      <c r="A40" s="131" t="s">
        <v>252</v>
      </c>
      <c r="B40" s="47"/>
      <c r="C40" s="122"/>
      <c r="D40" s="122"/>
      <c r="E40" s="47"/>
      <c r="F40" s="122"/>
      <c r="G40" s="122"/>
      <c r="H40" s="122"/>
      <c r="I40" s="122"/>
      <c r="J40" s="47"/>
      <c r="K40" s="47"/>
    </row>
  </sheetData>
  <mergeCells count="4">
    <mergeCell ref="A1:K1"/>
    <mergeCell ref="A2:K2"/>
    <mergeCell ref="A3:K3"/>
    <mergeCell ref="A4:K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1AA233-32F0-4215-88D3-1B7162B609A9}">
  <sheetPr>
    <pageSetUpPr fitToPage="1"/>
  </sheetPr>
  <dimension ref="A1:K51"/>
  <sheetViews>
    <sheetView zoomScaleNormal="100" workbookViewId="0">
      <selection activeCell="A11" sqref="A11"/>
    </sheetView>
  </sheetViews>
  <sheetFormatPr defaultColWidth="11.42578125" defaultRowHeight="12.75" x14ac:dyDescent="0.2"/>
  <cols>
    <col min="1" max="1" width="66.85546875" style="133" customWidth="1"/>
    <col min="2" max="11" width="15.7109375" style="116" customWidth="1"/>
    <col min="12" max="256" width="11.42578125" style="116"/>
    <col min="257" max="257" width="66.85546875" style="116" customWidth="1"/>
    <col min="258" max="267" width="15.7109375" style="116" customWidth="1"/>
    <col min="268" max="512" width="11.42578125" style="116"/>
    <col min="513" max="513" width="66.85546875" style="116" customWidth="1"/>
    <col min="514" max="523" width="15.7109375" style="116" customWidth="1"/>
    <col min="524" max="768" width="11.42578125" style="116"/>
    <col min="769" max="769" width="66.85546875" style="116" customWidth="1"/>
    <col min="770" max="779" width="15.7109375" style="116" customWidth="1"/>
    <col min="780" max="1024" width="11.42578125" style="116"/>
    <col min="1025" max="1025" width="66.85546875" style="116" customWidth="1"/>
    <col min="1026" max="1035" width="15.7109375" style="116" customWidth="1"/>
    <col min="1036" max="1280" width="11.42578125" style="116"/>
    <col min="1281" max="1281" width="66.85546875" style="116" customWidth="1"/>
    <col min="1282" max="1291" width="15.7109375" style="116" customWidth="1"/>
    <col min="1292" max="1536" width="11.42578125" style="116"/>
    <col min="1537" max="1537" width="66.85546875" style="116" customWidth="1"/>
    <col min="1538" max="1547" width="15.7109375" style="116" customWidth="1"/>
    <col min="1548" max="1792" width="11.42578125" style="116"/>
    <col min="1793" max="1793" width="66.85546875" style="116" customWidth="1"/>
    <col min="1794" max="1803" width="15.7109375" style="116" customWidth="1"/>
    <col min="1804" max="2048" width="11.42578125" style="116"/>
    <col min="2049" max="2049" width="66.85546875" style="116" customWidth="1"/>
    <col min="2050" max="2059" width="15.7109375" style="116" customWidth="1"/>
    <col min="2060" max="2304" width="11.42578125" style="116"/>
    <col min="2305" max="2305" width="66.85546875" style="116" customWidth="1"/>
    <col min="2306" max="2315" width="15.7109375" style="116" customWidth="1"/>
    <col min="2316" max="2560" width="11.42578125" style="116"/>
    <col min="2561" max="2561" width="66.85546875" style="116" customWidth="1"/>
    <col min="2562" max="2571" width="15.7109375" style="116" customWidth="1"/>
    <col min="2572" max="2816" width="11.42578125" style="116"/>
    <col min="2817" max="2817" width="66.85546875" style="116" customWidth="1"/>
    <col min="2818" max="2827" width="15.7109375" style="116" customWidth="1"/>
    <col min="2828" max="3072" width="11.42578125" style="116"/>
    <col min="3073" max="3073" width="66.85546875" style="116" customWidth="1"/>
    <col min="3074" max="3083" width="15.7109375" style="116" customWidth="1"/>
    <col min="3084" max="3328" width="11.42578125" style="116"/>
    <col min="3329" max="3329" width="66.85546875" style="116" customWidth="1"/>
    <col min="3330" max="3339" width="15.7109375" style="116" customWidth="1"/>
    <col min="3340" max="3584" width="11.42578125" style="116"/>
    <col min="3585" max="3585" width="66.85546875" style="116" customWidth="1"/>
    <col min="3586" max="3595" width="15.7109375" style="116" customWidth="1"/>
    <col min="3596" max="3840" width="11.42578125" style="116"/>
    <col min="3841" max="3841" width="66.85546875" style="116" customWidth="1"/>
    <col min="3842" max="3851" width="15.7109375" style="116" customWidth="1"/>
    <col min="3852" max="4096" width="11.42578125" style="116"/>
    <col min="4097" max="4097" width="66.85546875" style="116" customWidth="1"/>
    <col min="4098" max="4107" width="15.7109375" style="116" customWidth="1"/>
    <col min="4108" max="4352" width="11.42578125" style="116"/>
    <col min="4353" max="4353" width="66.85546875" style="116" customWidth="1"/>
    <col min="4354" max="4363" width="15.7109375" style="116" customWidth="1"/>
    <col min="4364" max="4608" width="11.42578125" style="116"/>
    <col min="4609" max="4609" width="66.85546875" style="116" customWidth="1"/>
    <col min="4610" max="4619" width="15.7109375" style="116" customWidth="1"/>
    <col min="4620" max="4864" width="11.42578125" style="116"/>
    <col min="4865" max="4865" width="66.85546875" style="116" customWidth="1"/>
    <col min="4866" max="4875" width="15.7109375" style="116" customWidth="1"/>
    <col min="4876" max="5120" width="11.42578125" style="116"/>
    <col min="5121" max="5121" width="66.85546875" style="116" customWidth="1"/>
    <col min="5122" max="5131" width="15.7109375" style="116" customWidth="1"/>
    <col min="5132" max="5376" width="11.42578125" style="116"/>
    <col min="5377" max="5377" width="66.85546875" style="116" customWidth="1"/>
    <col min="5378" max="5387" width="15.7109375" style="116" customWidth="1"/>
    <col min="5388" max="5632" width="11.42578125" style="116"/>
    <col min="5633" max="5633" width="66.85546875" style="116" customWidth="1"/>
    <col min="5634" max="5643" width="15.7109375" style="116" customWidth="1"/>
    <col min="5644" max="5888" width="11.42578125" style="116"/>
    <col min="5889" max="5889" width="66.85546875" style="116" customWidth="1"/>
    <col min="5890" max="5899" width="15.7109375" style="116" customWidth="1"/>
    <col min="5900" max="6144" width="11.42578125" style="116"/>
    <col min="6145" max="6145" width="66.85546875" style="116" customWidth="1"/>
    <col min="6146" max="6155" width="15.7109375" style="116" customWidth="1"/>
    <col min="6156" max="6400" width="11.42578125" style="116"/>
    <col min="6401" max="6401" width="66.85546875" style="116" customWidth="1"/>
    <col min="6402" max="6411" width="15.7109375" style="116" customWidth="1"/>
    <col min="6412" max="6656" width="11.42578125" style="116"/>
    <col min="6657" max="6657" width="66.85546875" style="116" customWidth="1"/>
    <col min="6658" max="6667" width="15.7109375" style="116" customWidth="1"/>
    <col min="6668" max="6912" width="11.42578125" style="116"/>
    <col min="6913" max="6913" width="66.85546875" style="116" customWidth="1"/>
    <col min="6914" max="6923" width="15.7109375" style="116" customWidth="1"/>
    <col min="6924" max="7168" width="11.42578125" style="116"/>
    <col min="7169" max="7169" width="66.85546875" style="116" customWidth="1"/>
    <col min="7170" max="7179" width="15.7109375" style="116" customWidth="1"/>
    <col min="7180" max="7424" width="11.42578125" style="116"/>
    <col min="7425" max="7425" width="66.85546875" style="116" customWidth="1"/>
    <col min="7426" max="7435" width="15.7109375" style="116" customWidth="1"/>
    <col min="7436" max="7680" width="11.42578125" style="116"/>
    <col min="7681" max="7681" width="66.85546875" style="116" customWidth="1"/>
    <col min="7682" max="7691" width="15.7109375" style="116" customWidth="1"/>
    <col min="7692" max="7936" width="11.42578125" style="116"/>
    <col min="7937" max="7937" width="66.85546875" style="116" customWidth="1"/>
    <col min="7938" max="7947" width="15.7109375" style="116" customWidth="1"/>
    <col min="7948" max="8192" width="11.42578125" style="116"/>
    <col min="8193" max="8193" width="66.85546875" style="116" customWidth="1"/>
    <col min="8194" max="8203" width="15.7109375" style="116" customWidth="1"/>
    <col min="8204" max="8448" width="11.42578125" style="116"/>
    <col min="8449" max="8449" width="66.85546875" style="116" customWidth="1"/>
    <col min="8450" max="8459" width="15.7109375" style="116" customWidth="1"/>
    <col min="8460" max="8704" width="11.42578125" style="116"/>
    <col min="8705" max="8705" width="66.85546875" style="116" customWidth="1"/>
    <col min="8706" max="8715" width="15.7109375" style="116" customWidth="1"/>
    <col min="8716" max="8960" width="11.42578125" style="116"/>
    <col min="8961" max="8961" width="66.85546875" style="116" customWidth="1"/>
    <col min="8962" max="8971" width="15.7109375" style="116" customWidth="1"/>
    <col min="8972" max="9216" width="11.42578125" style="116"/>
    <col min="9217" max="9217" width="66.85546875" style="116" customWidth="1"/>
    <col min="9218" max="9227" width="15.7109375" style="116" customWidth="1"/>
    <col min="9228" max="9472" width="11.42578125" style="116"/>
    <col min="9473" max="9473" width="66.85546875" style="116" customWidth="1"/>
    <col min="9474" max="9483" width="15.7109375" style="116" customWidth="1"/>
    <col min="9484" max="9728" width="11.42578125" style="116"/>
    <col min="9729" max="9729" width="66.85546875" style="116" customWidth="1"/>
    <col min="9730" max="9739" width="15.7109375" style="116" customWidth="1"/>
    <col min="9740" max="9984" width="11.42578125" style="116"/>
    <col min="9985" max="9985" width="66.85546875" style="116" customWidth="1"/>
    <col min="9986" max="9995" width="15.7109375" style="116" customWidth="1"/>
    <col min="9996" max="10240" width="11.42578125" style="116"/>
    <col min="10241" max="10241" width="66.85546875" style="116" customWidth="1"/>
    <col min="10242" max="10251" width="15.7109375" style="116" customWidth="1"/>
    <col min="10252" max="10496" width="11.42578125" style="116"/>
    <col min="10497" max="10497" width="66.85546875" style="116" customWidth="1"/>
    <col min="10498" max="10507" width="15.7109375" style="116" customWidth="1"/>
    <col min="10508" max="10752" width="11.42578125" style="116"/>
    <col min="10753" max="10753" width="66.85546875" style="116" customWidth="1"/>
    <col min="10754" max="10763" width="15.7109375" style="116" customWidth="1"/>
    <col min="10764" max="11008" width="11.42578125" style="116"/>
    <col min="11009" max="11009" width="66.85546875" style="116" customWidth="1"/>
    <col min="11010" max="11019" width="15.7109375" style="116" customWidth="1"/>
    <col min="11020" max="11264" width="11.42578125" style="116"/>
    <col min="11265" max="11265" width="66.85546875" style="116" customWidth="1"/>
    <col min="11266" max="11275" width="15.7109375" style="116" customWidth="1"/>
    <col min="11276" max="11520" width="11.42578125" style="116"/>
    <col min="11521" max="11521" width="66.85546875" style="116" customWidth="1"/>
    <col min="11522" max="11531" width="15.7109375" style="116" customWidth="1"/>
    <col min="11532" max="11776" width="11.42578125" style="116"/>
    <col min="11777" max="11777" width="66.85546875" style="116" customWidth="1"/>
    <col min="11778" max="11787" width="15.7109375" style="116" customWidth="1"/>
    <col min="11788" max="12032" width="11.42578125" style="116"/>
    <col min="12033" max="12033" width="66.85546875" style="116" customWidth="1"/>
    <col min="12034" max="12043" width="15.7109375" style="116" customWidth="1"/>
    <col min="12044" max="12288" width="11.42578125" style="116"/>
    <col min="12289" max="12289" width="66.85546875" style="116" customWidth="1"/>
    <col min="12290" max="12299" width="15.7109375" style="116" customWidth="1"/>
    <col min="12300" max="12544" width="11.42578125" style="116"/>
    <col min="12545" max="12545" width="66.85546875" style="116" customWidth="1"/>
    <col min="12546" max="12555" width="15.7109375" style="116" customWidth="1"/>
    <col min="12556" max="12800" width="11.42578125" style="116"/>
    <col min="12801" max="12801" width="66.85546875" style="116" customWidth="1"/>
    <col min="12802" max="12811" width="15.7109375" style="116" customWidth="1"/>
    <col min="12812" max="13056" width="11.42578125" style="116"/>
    <col min="13057" max="13057" width="66.85546875" style="116" customWidth="1"/>
    <col min="13058" max="13067" width="15.7109375" style="116" customWidth="1"/>
    <col min="13068" max="13312" width="11.42578125" style="116"/>
    <col min="13313" max="13313" width="66.85546875" style="116" customWidth="1"/>
    <col min="13314" max="13323" width="15.7109375" style="116" customWidth="1"/>
    <col min="13324" max="13568" width="11.42578125" style="116"/>
    <col min="13569" max="13569" width="66.85546875" style="116" customWidth="1"/>
    <col min="13570" max="13579" width="15.7109375" style="116" customWidth="1"/>
    <col min="13580" max="13824" width="11.42578125" style="116"/>
    <col min="13825" max="13825" width="66.85546875" style="116" customWidth="1"/>
    <col min="13826" max="13835" width="15.7109375" style="116" customWidth="1"/>
    <col min="13836" max="14080" width="11.42578125" style="116"/>
    <col min="14081" max="14081" width="66.85546875" style="116" customWidth="1"/>
    <col min="14082" max="14091" width="15.7109375" style="116" customWidth="1"/>
    <col min="14092" max="14336" width="11.42578125" style="116"/>
    <col min="14337" max="14337" width="66.85546875" style="116" customWidth="1"/>
    <col min="14338" max="14347" width="15.7109375" style="116" customWidth="1"/>
    <col min="14348" max="14592" width="11.42578125" style="116"/>
    <col min="14593" max="14593" width="66.85546875" style="116" customWidth="1"/>
    <col min="14594" max="14603" width="15.7109375" style="116" customWidth="1"/>
    <col min="14604" max="14848" width="11.42578125" style="116"/>
    <col min="14849" max="14849" width="66.85546875" style="116" customWidth="1"/>
    <col min="14850" max="14859" width="15.7109375" style="116" customWidth="1"/>
    <col min="14860" max="15104" width="11.42578125" style="116"/>
    <col min="15105" max="15105" width="66.85546875" style="116" customWidth="1"/>
    <col min="15106" max="15115" width="15.7109375" style="116" customWidth="1"/>
    <col min="15116" max="15360" width="11.42578125" style="116"/>
    <col min="15361" max="15361" width="66.85546875" style="116" customWidth="1"/>
    <col min="15362" max="15371" width="15.7109375" style="116" customWidth="1"/>
    <col min="15372" max="15616" width="11.42578125" style="116"/>
    <col min="15617" max="15617" width="66.85546875" style="116" customWidth="1"/>
    <col min="15618" max="15627" width="15.7109375" style="116" customWidth="1"/>
    <col min="15628" max="15872" width="11.42578125" style="116"/>
    <col min="15873" max="15873" width="66.85546875" style="116" customWidth="1"/>
    <col min="15874" max="15883" width="15.7109375" style="116" customWidth="1"/>
    <col min="15884" max="16128" width="11.42578125" style="116"/>
    <col min="16129" max="16129" width="66.85546875" style="116" customWidth="1"/>
    <col min="16130" max="16139" width="15.7109375" style="116" customWidth="1"/>
    <col min="16140" max="16384" width="11.42578125" style="116"/>
  </cols>
  <sheetData>
    <row r="1" spans="1:11" s="18" customFormat="1" ht="30" customHeight="1" x14ac:dyDescent="0.25">
      <c r="A1" s="405" t="s">
        <v>122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</row>
    <row r="2" spans="1:11" s="18" customFormat="1" ht="15" customHeight="1" x14ac:dyDescent="0.25">
      <c r="A2" s="381" t="s">
        <v>299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</row>
    <row r="3" spans="1:11" s="18" customFormat="1" ht="15" customHeight="1" x14ac:dyDescent="0.25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</row>
    <row r="4" spans="1:11" s="18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</row>
    <row r="5" spans="1:11" ht="15" customHeight="1" x14ac:dyDescent="0.2">
      <c r="A5" s="115"/>
      <c r="B5" s="38"/>
      <c r="C5" s="121"/>
      <c r="D5" s="121"/>
      <c r="E5" s="121"/>
      <c r="F5" s="121"/>
      <c r="G5" s="121"/>
      <c r="H5" s="121"/>
      <c r="I5" s="121"/>
      <c r="J5" s="38"/>
      <c r="K5" s="148"/>
    </row>
    <row r="6" spans="1:11" ht="30" customHeight="1" x14ac:dyDescent="0.2">
      <c r="A6" s="117" t="s">
        <v>300</v>
      </c>
      <c r="B6" s="39" t="s">
        <v>123</v>
      </c>
      <c r="C6" s="39" t="s">
        <v>124</v>
      </c>
      <c r="D6" s="39" t="s">
        <v>125</v>
      </c>
      <c r="E6" s="39" t="s">
        <v>126</v>
      </c>
      <c r="F6" s="39" t="s">
        <v>127</v>
      </c>
      <c r="G6" s="39" t="s">
        <v>128</v>
      </c>
      <c r="H6" s="39" t="s">
        <v>129</v>
      </c>
      <c r="I6" s="39" t="s">
        <v>130</v>
      </c>
      <c r="J6" s="118" t="s">
        <v>432</v>
      </c>
      <c r="K6" s="119" t="s">
        <v>15</v>
      </c>
    </row>
    <row r="7" spans="1:11" ht="15" customHeight="1" x14ac:dyDescent="0.25">
      <c r="A7" s="126" t="s">
        <v>301</v>
      </c>
      <c r="B7" s="121">
        <v>190115.31396</v>
      </c>
      <c r="C7" s="121">
        <v>249674.34733000002</v>
      </c>
      <c r="D7" s="121">
        <v>554011.22304000007</v>
      </c>
      <c r="E7" s="121">
        <v>22542.943500000005</v>
      </c>
      <c r="F7" s="121">
        <v>1045.5202899999999</v>
      </c>
      <c r="G7" s="121">
        <v>62377.645360000002</v>
      </c>
      <c r="H7" s="121">
        <v>301.58892000000003</v>
      </c>
      <c r="I7" s="121">
        <v>244165.98224000004</v>
      </c>
      <c r="J7" s="121">
        <v>1324234.5646400002</v>
      </c>
      <c r="K7" s="219">
        <v>0.15580158809656469</v>
      </c>
    </row>
    <row r="8" spans="1:11" ht="15" customHeight="1" x14ac:dyDescent="0.25">
      <c r="A8" s="126" t="s">
        <v>302</v>
      </c>
      <c r="B8" s="121">
        <v>0</v>
      </c>
      <c r="C8" s="121">
        <v>0</v>
      </c>
      <c r="D8" s="121">
        <v>0</v>
      </c>
      <c r="E8" s="121">
        <v>0</v>
      </c>
      <c r="F8" s="121">
        <v>0</v>
      </c>
      <c r="G8" s="121">
        <v>0</v>
      </c>
      <c r="H8" s="121">
        <v>0</v>
      </c>
      <c r="I8" s="121">
        <v>0</v>
      </c>
      <c r="J8" s="121">
        <v>0</v>
      </c>
      <c r="K8" s="219">
        <v>0</v>
      </c>
    </row>
    <row r="9" spans="1:11" ht="15" customHeight="1" x14ac:dyDescent="0.25">
      <c r="A9" s="126" t="s">
        <v>303</v>
      </c>
      <c r="B9" s="121">
        <v>60640.646680000005</v>
      </c>
      <c r="C9" s="121">
        <v>804332.3223900001</v>
      </c>
      <c r="D9" s="121">
        <v>0</v>
      </c>
      <c r="E9" s="121">
        <v>1823.3132700000001</v>
      </c>
      <c r="F9" s="121">
        <v>12771.772550000002</v>
      </c>
      <c r="G9" s="121">
        <v>176234.27059000003</v>
      </c>
      <c r="H9" s="121">
        <v>2309.0144300000002</v>
      </c>
      <c r="I9" s="121">
        <v>166730.39724999998</v>
      </c>
      <c r="J9" s="121">
        <v>1224841.73716</v>
      </c>
      <c r="K9" s="219">
        <v>0.14410761726972576</v>
      </c>
    </row>
    <row r="10" spans="1:11" ht="15" customHeight="1" x14ac:dyDescent="0.25">
      <c r="A10" s="126" t="s">
        <v>304</v>
      </c>
      <c r="B10" s="121">
        <v>0</v>
      </c>
      <c r="C10" s="121">
        <v>0</v>
      </c>
      <c r="D10" s="121">
        <v>0</v>
      </c>
      <c r="E10" s="121">
        <v>0</v>
      </c>
      <c r="F10" s="121">
        <v>0</v>
      </c>
      <c r="G10" s="121">
        <v>0</v>
      </c>
      <c r="H10" s="121">
        <v>0</v>
      </c>
      <c r="I10" s="121">
        <v>0</v>
      </c>
      <c r="J10" s="121">
        <v>0</v>
      </c>
      <c r="K10" s="219">
        <v>0</v>
      </c>
    </row>
    <row r="11" spans="1:11" ht="15" customHeight="1" x14ac:dyDescent="0.25">
      <c r="A11" s="126" t="s">
        <v>305</v>
      </c>
      <c r="B11" s="121">
        <v>1269.4631899999999</v>
      </c>
      <c r="C11" s="121">
        <v>0</v>
      </c>
      <c r="D11" s="121">
        <v>0</v>
      </c>
      <c r="E11" s="121">
        <v>0</v>
      </c>
      <c r="F11" s="121">
        <v>0</v>
      </c>
      <c r="G11" s="121">
        <v>0</v>
      </c>
      <c r="H11" s="121">
        <v>0</v>
      </c>
      <c r="I11" s="121">
        <v>0</v>
      </c>
      <c r="J11" s="121">
        <v>1269.4631899999999</v>
      </c>
      <c r="K11" s="219">
        <v>1.4935751287076525E-4</v>
      </c>
    </row>
    <row r="12" spans="1:11" ht="15" customHeight="1" x14ac:dyDescent="0.25">
      <c r="A12" s="120" t="s">
        <v>306</v>
      </c>
      <c r="B12" s="121">
        <v>0</v>
      </c>
      <c r="C12" s="121">
        <v>0</v>
      </c>
      <c r="D12" s="121">
        <v>0</v>
      </c>
      <c r="E12" s="121">
        <v>0</v>
      </c>
      <c r="F12" s="121">
        <v>0</v>
      </c>
      <c r="G12" s="121">
        <v>0</v>
      </c>
      <c r="H12" s="121">
        <v>0</v>
      </c>
      <c r="I12" s="121">
        <v>0</v>
      </c>
      <c r="J12" s="121">
        <v>0</v>
      </c>
      <c r="K12" s="219">
        <v>0</v>
      </c>
    </row>
    <row r="13" spans="1:11" ht="15" customHeight="1" x14ac:dyDescent="0.25">
      <c r="A13" s="120" t="s">
        <v>307</v>
      </c>
      <c r="B13" s="121">
        <v>21.05686</v>
      </c>
      <c r="C13" s="121">
        <v>0</v>
      </c>
      <c r="D13" s="121">
        <v>0</v>
      </c>
      <c r="E13" s="121">
        <v>0</v>
      </c>
      <c r="F13" s="121">
        <v>0</v>
      </c>
      <c r="G13" s="121">
        <v>0</v>
      </c>
      <c r="H13" s="121">
        <v>0</v>
      </c>
      <c r="I13" s="121">
        <v>0</v>
      </c>
      <c r="J13" s="121">
        <v>21.05686</v>
      </c>
      <c r="K13" s="219">
        <v>2.4774253111410833E-6</v>
      </c>
    </row>
    <row r="14" spans="1:11" ht="15" customHeight="1" x14ac:dyDescent="0.25">
      <c r="A14" s="120" t="s">
        <v>308</v>
      </c>
      <c r="B14" s="121">
        <v>1248.40633</v>
      </c>
      <c r="C14" s="121">
        <v>0</v>
      </c>
      <c r="D14" s="121">
        <v>0</v>
      </c>
      <c r="E14" s="121">
        <v>0</v>
      </c>
      <c r="F14" s="121">
        <v>0</v>
      </c>
      <c r="G14" s="121">
        <v>0</v>
      </c>
      <c r="H14" s="121">
        <v>0</v>
      </c>
      <c r="I14" s="121">
        <v>0</v>
      </c>
      <c r="J14" s="121">
        <v>1248.40633</v>
      </c>
      <c r="K14" s="219">
        <v>1.4688008755962416E-4</v>
      </c>
    </row>
    <row r="15" spans="1:11" ht="15" customHeight="1" x14ac:dyDescent="0.25">
      <c r="A15" s="126" t="s">
        <v>309</v>
      </c>
      <c r="B15" s="121">
        <v>0</v>
      </c>
      <c r="C15" s="121">
        <v>0</v>
      </c>
      <c r="D15" s="121">
        <v>1</v>
      </c>
      <c r="E15" s="121">
        <v>0</v>
      </c>
      <c r="F15" s="121">
        <v>0</v>
      </c>
      <c r="G15" s="121">
        <v>0</v>
      </c>
      <c r="H15" s="121">
        <v>0</v>
      </c>
      <c r="I15" s="121">
        <v>0</v>
      </c>
      <c r="J15" s="121">
        <v>1</v>
      </c>
      <c r="K15" s="219">
        <v>1.1765407145894892E-7</v>
      </c>
    </row>
    <row r="16" spans="1:11" ht="15" customHeight="1" x14ac:dyDescent="0.25">
      <c r="A16" s="120" t="s">
        <v>310</v>
      </c>
      <c r="B16" s="121">
        <v>0</v>
      </c>
      <c r="C16" s="121">
        <v>0</v>
      </c>
      <c r="D16" s="121">
        <v>0</v>
      </c>
      <c r="E16" s="121">
        <v>0</v>
      </c>
      <c r="F16" s="121">
        <v>0</v>
      </c>
      <c r="G16" s="121">
        <v>0</v>
      </c>
      <c r="H16" s="121">
        <v>0</v>
      </c>
      <c r="I16" s="121">
        <v>0</v>
      </c>
      <c r="J16" s="121">
        <v>0</v>
      </c>
      <c r="K16" s="219">
        <v>0</v>
      </c>
    </row>
    <row r="17" spans="1:11" ht="15" customHeight="1" x14ac:dyDescent="0.25">
      <c r="A17" s="120" t="s">
        <v>311</v>
      </c>
      <c r="B17" s="121">
        <v>0</v>
      </c>
      <c r="C17" s="121">
        <v>0</v>
      </c>
      <c r="D17" s="121">
        <v>1</v>
      </c>
      <c r="E17" s="121">
        <v>0</v>
      </c>
      <c r="F17" s="121">
        <v>0</v>
      </c>
      <c r="G17" s="121">
        <v>0</v>
      </c>
      <c r="H17" s="121">
        <v>0</v>
      </c>
      <c r="I17" s="121">
        <v>0</v>
      </c>
      <c r="J17" s="121">
        <v>1</v>
      </c>
      <c r="K17" s="219">
        <v>1.1765407145894892E-7</v>
      </c>
    </row>
    <row r="18" spans="1:11" ht="15" customHeight="1" x14ac:dyDescent="0.25">
      <c r="A18" s="120" t="s">
        <v>312</v>
      </c>
      <c r="B18" s="121">
        <v>0</v>
      </c>
      <c r="C18" s="121">
        <v>0</v>
      </c>
      <c r="D18" s="121">
        <v>0</v>
      </c>
      <c r="E18" s="121">
        <v>0</v>
      </c>
      <c r="F18" s="121">
        <v>0</v>
      </c>
      <c r="G18" s="121">
        <v>0</v>
      </c>
      <c r="H18" s="121">
        <v>0</v>
      </c>
      <c r="I18" s="121">
        <v>0</v>
      </c>
      <c r="J18" s="121">
        <v>0</v>
      </c>
      <c r="K18" s="219">
        <v>0</v>
      </c>
    </row>
    <row r="19" spans="1:11" ht="15" customHeight="1" x14ac:dyDescent="0.25">
      <c r="A19" s="120" t="s">
        <v>313</v>
      </c>
      <c r="B19" s="121">
        <v>0</v>
      </c>
      <c r="C19" s="121">
        <v>0</v>
      </c>
      <c r="D19" s="121">
        <v>0</v>
      </c>
      <c r="E19" s="121">
        <v>0</v>
      </c>
      <c r="F19" s="121">
        <v>0</v>
      </c>
      <c r="G19" s="121">
        <v>0</v>
      </c>
      <c r="H19" s="121">
        <v>0</v>
      </c>
      <c r="I19" s="121">
        <v>0</v>
      </c>
      <c r="J19" s="121">
        <v>0</v>
      </c>
      <c r="K19" s="219">
        <v>0</v>
      </c>
    </row>
    <row r="20" spans="1:11" ht="15" customHeight="1" x14ac:dyDescent="0.25">
      <c r="A20" s="126" t="s">
        <v>314</v>
      </c>
      <c r="B20" s="121">
        <v>297936.25938999996</v>
      </c>
      <c r="C20" s="121">
        <v>1590891.4281499998</v>
      </c>
      <c r="D20" s="121">
        <v>319497.79572000005</v>
      </c>
      <c r="E20" s="121">
        <v>3948.1400600000002</v>
      </c>
      <c r="F20" s="121">
        <v>308413.43257999996</v>
      </c>
      <c r="G20" s="121">
        <v>91474.602610000002</v>
      </c>
      <c r="H20" s="121">
        <v>0</v>
      </c>
      <c r="I20" s="121">
        <v>657146.48381000001</v>
      </c>
      <c r="J20" s="121">
        <v>3269308.1423200001</v>
      </c>
      <c r="K20" s="219">
        <v>0.38464741379784084</v>
      </c>
    </row>
    <row r="21" spans="1:11" ht="15" customHeight="1" x14ac:dyDescent="0.25">
      <c r="A21" s="120" t="s">
        <v>315</v>
      </c>
      <c r="B21" s="121">
        <v>3242.8334099999997</v>
      </c>
      <c r="C21" s="121">
        <v>18030.488029999997</v>
      </c>
      <c r="D21" s="121">
        <v>0</v>
      </c>
      <c r="E21" s="121">
        <v>1119.9323300000001</v>
      </c>
      <c r="F21" s="121">
        <v>0</v>
      </c>
      <c r="G21" s="121">
        <v>10508.482170000001</v>
      </c>
      <c r="H21" s="121">
        <v>0</v>
      </c>
      <c r="I21" s="121">
        <v>0</v>
      </c>
      <c r="J21" s="121">
        <v>32901.735939999999</v>
      </c>
      <c r="K21" s="219">
        <v>3.8710231914082277E-3</v>
      </c>
    </row>
    <row r="22" spans="1:11" ht="15" customHeight="1" x14ac:dyDescent="0.25">
      <c r="A22" s="120" t="s">
        <v>316</v>
      </c>
      <c r="B22" s="121">
        <v>0</v>
      </c>
      <c r="C22" s="121">
        <v>0</v>
      </c>
      <c r="D22" s="121">
        <v>0</v>
      </c>
      <c r="E22" s="121">
        <v>0</v>
      </c>
      <c r="F22" s="121">
        <v>0</v>
      </c>
      <c r="G22" s="121">
        <v>27.258209999999998</v>
      </c>
      <c r="H22" s="121">
        <v>0</v>
      </c>
      <c r="I22" s="121">
        <v>0</v>
      </c>
      <c r="J22" s="121">
        <v>27.258209999999998</v>
      </c>
      <c r="K22" s="219">
        <v>3.207039387183036E-6</v>
      </c>
    </row>
    <row r="23" spans="1:11" ht="15" customHeight="1" x14ac:dyDescent="0.25">
      <c r="A23" s="120" t="s">
        <v>317</v>
      </c>
      <c r="B23" s="121">
        <v>26.058060000000001</v>
      </c>
      <c r="C23" s="121">
        <v>0</v>
      </c>
      <c r="D23" s="121">
        <v>0</v>
      </c>
      <c r="E23" s="121">
        <v>0</v>
      </c>
      <c r="F23" s="121">
        <v>0</v>
      </c>
      <c r="G23" s="121">
        <v>55.965600000000002</v>
      </c>
      <c r="H23" s="121">
        <v>0</v>
      </c>
      <c r="I23" s="121">
        <v>0</v>
      </c>
      <c r="J23" s="121">
        <v>82.023660000000007</v>
      </c>
      <c r="K23" s="219">
        <v>9.6504175549645316E-6</v>
      </c>
    </row>
    <row r="24" spans="1:11" ht="15" customHeight="1" x14ac:dyDescent="0.25">
      <c r="A24" s="120" t="s">
        <v>318</v>
      </c>
      <c r="B24" s="121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0</v>
      </c>
      <c r="I24" s="121">
        <v>0</v>
      </c>
      <c r="J24" s="121">
        <v>0</v>
      </c>
      <c r="K24" s="219">
        <v>0</v>
      </c>
    </row>
    <row r="25" spans="1:11" ht="15" customHeight="1" x14ac:dyDescent="0.25">
      <c r="A25" s="120" t="s">
        <v>319</v>
      </c>
      <c r="B25" s="121">
        <v>0</v>
      </c>
      <c r="C25" s="121">
        <v>0</v>
      </c>
      <c r="D25" s="121">
        <v>0</v>
      </c>
      <c r="E25" s="121">
        <v>0</v>
      </c>
      <c r="F25" s="121">
        <v>0</v>
      </c>
      <c r="G25" s="121">
        <v>0</v>
      </c>
      <c r="H25" s="121">
        <v>0</v>
      </c>
      <c r="I25" s="121">
        <v>0</v>
      </c>
      <c r="J25" s="121">
        <v>0</v>
      </c>
      <c r="K25" s="219">
        <v>0</v>
      </c>
    </row>
    <row r="26" spans="1:11" ht="15" customHeight="1" x14ac:dyDescent="0.25">
      <c r="A26" s="120" t="s">
        <v>320</v>
      </c>
      <c r="B26" s="121">
        <v>0</v>
      </c>
      <c r="C26" s="121">
        <v>0</v>
      </c>
      <c r="D26" s="121">
        <v>0</v>
      </c>
      <c r="E26" s="121">
        <v>0</v>
      </c>
      <c r="F26" s="121">
        <v>0</v>
      </c>
      <c r="G26" s="121">
        <v>0</v>
      </c>
      <c r="H26" s="121">
        <v>0</v>
      </c>
      <c r="I26" s="121">
        <v>0</v>
      </c>
      <c r="J26" s="121">
        <v>0</v>
      </c>
      <c r="K26" s="219">
        <v>0</v>
      </c>
    </row>
    <row r="27" spans="1:11" ht="15" customHeight="1" x14ac:dyDescent="0.25">
      <c r="A27" s="120" t="s">
        <v>321</v>
      </c>
      <c r="B27" s="121">
        <v>0</v>
      </c>
      <c r="C27" s="121">
        <v>0</v>
      </c>
      <c r="D27" s="121">
        <v>0</v>
      </c>
      <c r="E27" s="121">
        <v>0</v>
      </c>
      <c r="F27" s="121">
        <v>0</v>
      </c>
      <c r="G27" s="121">
        <v>0</v>
      </c>
      <c r="H27" s="121">
        <v>0</v>
      </c>
      <c r="I27" s="121">
        <v>0</v>
      </c>
      <c r="J27" s="121">
        <v>0</v>
      </c>
      <c r="K27" s="219">
        <v>0</v>
      </c>
    </row>
    <row r="28" spans="1:11" ht="15" customHeight="1" x14ac:dyDescent="0.25">
      <c r="A28" s="120" t="s">
        <v>322</v>
      </c>
      <c r="B28" s="121">
        <v>0</v>
      </c>
      <c r="C28" s="121">
        <v>0</v>
      </c>
      <c r="D28" s="121">
        <v>0</v>
      </c>
      <c r="E28" s="121">
        <v>0</v>
      </c>
      <c r="F28" s="121">
        <v>0</v>
      </c>
      <c r="G28" s="121">
        <v>0</v>
      </c>
      <c r="H28" s="121">
        <v>0</v>
      </c>
      <c r="I28" s="121">
        <v>0</v>
      </c>
      <c r="J28" s="121">
        <v>0</v>
      </c>
      <c r="K28" s="219">
        <v>0</v>
      </c>
    </row>
    <row r="29" spans="1:11" ht="15" customHeight="1" x14ac:dyDescent="0.25">
      <c r="A29" s="120" t="s">
        <v>323</v>
      </c>
      <c r="B29" s="121">
        <v>294667.36791999999</v>
      </c>
      <c r="C29" s="121">
        <v>1572860.9401199999</v>
      </c>
      <c r="D29" s="121">
        <v>319497.79572000005</v>
      </c>
      <c r="E29" s="121">
        <v>2828.2077300000001</v>
      </c>
      <c r="F29" s="121">
        <v>308413.43257999996</v>
      </c>
      <c r="G29" s="121">
        <v>80882.896630000003</v>
      </c>
      <c r="H29" s="121">
        <v>0</v>
      </c>
      <c r="I29" s="121">
        <v>657146.48381000001</v>
      </c>
      <c r="J29" s="121">
        <v>3236297.12451</v>
      </c>
      <c r="K29" s="219">
        <v>0.38076353314949046</v>
      </c>
    </row>
    <row r="30" spans="1:11" ht="15" customHeight="1" x14ac:dyDescent="0.25">
      <c r="A30" s="126" t="s">
        <v>324</v>
      </c>
      <c r="B30" s="121">
        <v>305238.29967000004</v>
      </c>
      <c r="C30" s="121">
        <v>372004.49099000008</v>
      </c>
      <c r="D30" s="121">
        <v>1011281.01873</v>
      </c>
      <c r="E30" s="121">
        <v>10274.59727</v>
      </c>
      <c r="F30" s="121">
        <v>142461.35465999995</v>
      </c>
      <c r="G30" s="121">
        <v>505613.65375000006</v>
      </c>
      <c r="H30" s="121">
        <v>11128.159179999999</v>
      </c>
      <c r="I30" s="121">
        <v>203722.90899000003</v>
      </c>
      <c r="J30" s="121">
        <v>2561724.48324</v>
      </c>
      <c r="K30" s="219">
        <v>0.30139731540925796</v>
      </c>
    </row>
    <row r="31" spans="1:11" ht="15" customHeight="1" x14ac:dyDescent="0.25">
      <c r="A31" s="120" t="s">
        <v>325</v>
      </c>
      <c r="B31" s="121">
        <v>0</v>
      </c>
      <c r="C31" s="121">
        <v>0</v>
      </c>
      <c r="D31" s="121">
        <v>0</v>
      </c>
      <c r="E31" s="121">
        <v>0</v>
      </c>
      <c r="F31" s="121">
        <v>0</v>
      </c>
      <c r="G31" s="121">
        <v>0</v>
      </c>
      <c r="H31" s="121">
        <v>0</v>
      </c>
      <c r="I31" s="121">
        <v>0</v>
      </c>
      <c r="J31" s="121">
        <v>0</v>
      </c>
      <c r="K31" s="219">
        <v>0</v>
      </c>
    </row>
    <row r="32" spans="1:11" ht="15" customHeight="1" x14ac:dyDescent="0.25">
      <c r="A32" s="120" t="s">
        <v>326</v>
      </c>
      <c r="B32" s="121">
        <v>305238.29967000004</v>
      </c>
      <c r="C32" s="121">
        <v>372004.49099000008</v>
      </c>
      <c r="D32" s="121">
        <v>1011281.01873</v>
      </c>
      <c r="E32" s="121">
        <v>10274.59727</v>
      </c>
      <c r="F32" s="121">
        <v>142461.35465999995</v>
      </c>
      <c r="G32" s="121">
        <v>505613.65375000006</v>
      </c>
      <c r="H32" s="121">
        <v>11128.159179999999</v>
      </c>
      <c r="I32" s="121">
        <v>203722.90899000003</v>
      </c>
      <c r="J32" s="121">
        <v>2561724.48324</v>
      </c>
      <c r="K32" s="219">
        <v>0.30139731540925796</v>
      </c>
    </row>
    <row r="33" spans="1:11" ht="15" customHeight="1" x14ac:dyDescent="0.25">
      <c r="A33" s="126" t="s">
        <v>327</v>
      </c>
      <c r="B33" s="121">
        <v>0</v>
      </c>
      <c r="C33" s="121">
        <v>25864.346879999997</v>
      </c>
      <c r="D33" s="121">
        <v>0</v>
      </c>
      <c r="E33" s="121">
        <v>315.47456</v>
      </c>
      <c r="F33" s="121">
        <v>52.124029999999998</v>
      </c>
      <c r="G33" s="121">
        <v>6453.6295799999989</v>
      </c>
      <c r="H33" s="121">
        <v>2131.0675499999998</v>
      </c>
      <c r="I33" s="121">
        <v>0</v>
      </c>
      <c r="J33" s="121">
        <v>34816.642599999992</v>
      </c>
      <c r="K33" s="219">
        <v>4.0963197564210839E-3</v>
      </c>
    </row>
    <row r="34" spans="1:11" ht="15" customHeight="1" x14ac:dyDescent="0.25">
      <c r="A34" s="120" t="s">
        <v>328</v>
      </c>
      <c r="B34" s="121">
        <v>0</v>
      </c>
      <c r="C34" s="121">
        <v>0</v>
      </c>
      <c r="D34" s="121">
        <v>0</v>
      </c>
      <c r="E34" s="121">
        <v>0</v>
      </c>
      <c r="F34" s="121">
        <v>0</v>
      </c>
      <c r="G34" s="121">
        <v>0</v>
      </c>
      <c r="H34" s="121">
        <v>0</v>
      </c>
      <c r="I34" s="121">
        <v>0</v>
      </c>
      <c r="J34" s="121">
        <v>0</v>
      </c>
      <c r="K34" s="219">
        <v>0</v>
      </c>
    </row>
    <row r="35" spans="1:11" ht="15" customHeight="1" x14ac:dyDescent="0.25">
      <c r="A35" s="120" t="s">
        <v>329</v>
      </c>
      <c r="B35" s="121">
        <v>0</v>
      </c>
      <c r="C35" s="121">
        <v>0</v>
      </c>
      <c r="D35" s="121">
        <v>0</v>
      </c>
      <c r="E35" s="121">
        <v>0</v>
      </c>
      <c r="F35" s="121">
        <v>0</v>
      </c>
      <c r="G35" s="121">
        <v>0</v>
      </c>
      <c r="H35" s="121">
        <v>0</v>
      </c>
      <c r="I35" s="121">
        <v>0</v>
      </c>
      <c r="J35" s="121">
        <v>0</v>
      </c>
      <c r="K35" s="219">
        <v>0</v>
      </c>
    </row>
    <row r="36" spans="1:11" ht="15" customHeight="1" x14ac:dyDescent="0.25">
      <c r="A36" s="120" t="s">
        <v>330</v>
      </c>
      <c r="B36" s="121">
        <v>0</v>
      </c>
      <c r="C36" s="121">
        <v>18066.16373</v>
      </c>
      <c r="D36" s="121">
        <v>0</v>
      </c>
      <c r="E36" s="121">
        <v>315.47456</v>
      </c>
      <c r="F36" s="121">
        <v>52.124029999999998</v>
      </c>
      <c r="G36" s="121">
        <v>6453.6295799999989</v>
      </c>
      <c r="H36" s="121">
        <v>2131.0675499999998</v>
      </c>
      <c r="I36" s="121">
        <v>0</v>
      </c>
      <c r="J36" s="121">
        <v>27018.459449999995</v>
      </c>
      <c r="K36" s="219">
        <v>3.178831758841013E-3</v>
      </c>
    </row>
    <row r="37" spans="1:11" ht="15" customHeight="1" x14ac:dyDescent="0.25">
      <c r="A37" s="120" t="s">
        <v>331</v>
      </c>
      <c r="B37" s="121">
        <v>0</v>
      </c>
      <c r="C37" s="121">
        <v>4291.5098799999987</v>
      </c>
      <c r="D37" s="121">
        <v>0</v>
      </c>
      <c r="E37" s="121">
        <v>0</v>
      </c>
      <c r="F37" s="121">
        <v>0</v>
      </c>
      <c r="G37" s="121">
        <v>0</v>
      </c>
      <c r="H37" s="121">
        <v>0</v>
      </c>
      <c r="I37" s="121">
        <v>0</v>
      </c>
      <c r="J37" s="121">
        <v>4291.5098799999987</v>
      </c>
      <c r="K37" s="219">
        <v>5.0491361008830513E-4</v>
      </c>
    </row>
    <row r="38" spans="1:11" ht="15" customHeight="1" x14ac:dyDescent="0.25">
      <c r="A38" s="120" t="s">
        <v>332</v>
      </c>
      <c r="B38" s="121">
        <v>0</v>
      </c>
      <c r="C38" s="121">
        <v>0</v>
      </c>
      <c r="D38" s="121">
        <v>0</v>
      </c>
      <c r="E38" s="121">
        <v>0</v>
      </c>
      <c r="F38" s="121">
        <v>0</v>
      </c>
      <c r="G38" s="121">
        <v>0</v>
      </c>
      <c r="H38" s="121">
        <v>0</v>
      </c>
      <c r="I38" s="121">
        <v>0</v>
      </c>
      <c r="J38" s="121">
        <v>0</v>
      </c>
      <c r="K38" s="219">
        <v>0</v>
      </c>
    </row>
    <row r="39" spans="1:11" ht="15" customHeight="1" x14ac:dyDescent="0.25">
      <c r="A39" s="120" t="s">
        <v>333</v>
      </c>
      <c r="B39" s="121">
        <v>0</v>
      </c>
      <c r="C39" s="121">
        <v>0</v>
      </c>
      <c r="D39" s="121">
        <v>0</v>
      </c>
      <c r="E39" s="121">
        <v>0</v>
      </c>
      <c r="F39" s="121">
        <v>0</v>
      </c>
      <c r="G39" s="121">
        <v>0</v>
      </c>
      <c r="H39" s="121">
        <v>0</v>
      </c>
      <c r="I39" s="121">
        <v>0</v>
      </c>
      <c r="J39" s="121">
        <v>0</v>
      </c>
      <c r="K39" s="219">
        <v>0</v>
      </c>
    </row>
    <row r="40" spans="1:11" ht="15" customHeight="1" x14ac:dyDescent="0.25">
      <c r="A40" s="120" t="s">
        <v>334</v>
      </c>
      <c r="B40" s="121">
        <v>0</v>
      </c>
      <c r="C40" s="121">
        <v>0</v>
      </c>
      <c r="D40" s="121">
        <v>0</v>
      </c>
      <c r="E40" s="121">
        <v>0</v>
      </c>
      <c r="F40" s="121">
        <v>0</v>
      </c>
      <c r="G40" s="121">
        <v>0</v>
      </c>
      <c r="H40" s="121">
        <v>0</v>
      </c>
      <c r="I40" s="121">
        <v>0</v>
      </c>
      <c r="J40" s="121">
        <v>0</v>
      </c>
      <c r="K40" s="219">
        <v>0</v>
      </c>
    </row>
    <row r="41" spans="1:11" ht="15" customHeight="1" x14ac:dyDescent="0.25">
      <c r="A41" s="120" t="s">
        <v>335</v>
      </c>
      <c r="B41" s="121">
        <v>0</v>
      </c>
      <c r="C41" s="121">
        <v>3506.6732699999998</v>
      </c>
      <c r="D41" s="121">
        <v>0</v>
      </c>
      <c r="E41" s="121">
        <v>0</v>
      </c>
      <c r="F41" s="121">
        <v>0</v>
      </c>
      <c r="G41" s="121">
        <v>0</v>
      </c>
      <c r="H41" s="121">
        <v>0</v>
      </c>
      <c r="I41" s="121">
        <v>0</v>
      </c>
      <c r="J41" s="121">
        <v>3506.6732699999998</v>
      </c>
      <c r="K41" s="219">
        <v>4.1257438749176607E-4</v>
      </c>
    </row>
    <row r="42" spans="1:11" ht="15" customHeight="1" x14ac:dyDescent="0.25">
      <c r="A42" s="120" t="s">
        <v>336</v>
      </c>
      <c r="B42" s="121">
        <v>0</v>
      </c>
      <c r="C42" s="121">
        <v>0</v>
      </c>
      <c r="D42" s="121">
        <v>0</v>
      </c>
      <c r="E42" s="121">
        <v>0</v>
      </c>
      <c r="F42" s="121">
        <v>0</v>
      </c>
      <c r="G42" s="121">
        <v>0</v>
      </c>
      <c r="H42" s="121">
        <v>0</v>
      </c>
      <c r="I42" s="121">
        <v>0</v>
      </c>
      <c r="J42" s="121">
        <v>0</v>
      </c>
      <c r="K42" s="219">
        <v>0</v>
      </c>
    </row>
    <row r="43" spans="1:11" ht="15" customHeight="1" x14ac:dyDescent="0.25">
      <c r="A43" s="166" t="s">
        <v>337</v>
      </c>
      <c r="B43" s="121">
        <v>855199.9828900001</v>
      </c>
      <c r="C43" s="121">
        <v>3042766.9357399996</v>
      </c>
      <c r="D43" s="121">
        <v>1884791.03749</v>
      </c>
      <c r="E43" s="121">
        <v>38904.468660000006</v>
      </c>
      <c r="F43" s="121">
        <v>464744.20410999993</v>
      </c>
      <c r="G43" s="121">
        <v>842153.80189</v>
      </c>
      <c r="H43" s="121">
        <v>15869.83008</v>
      </c>
      <c r="I43" s="121">
        <v>1271765.7722900002</v>
      </c>
      <c r="J43" s="121">
        <v>8416196.0331499986</v>
      </c>
      <c r="K43" s="219">
        <v>0.99019972949675239</v>
      </c>
    </row>
    <row r="44" spans="1:11" s="38" customFormat="1" ht="15" customHeight="1" x14ac:dyDescent="0.25">
      <c r="A44" s="38" t="s">
        <v>338</v>
      </c>
      <c r="B44" s="121">
        <v>886.22799999999995</v>
      </c>
      <c r="C44" s="121">
        <v>0</v>
      </c>
      <c r="D44" s="121">
        <v>0</v>
      </c>
      <c r="E44" s="121">
        <v>18334.74886</v>
      </c>
      <c r="F44" s="121">
        <v>63787.604840000015</v>
      </c>
      <c r="G44" s="121">
        <v>0</v>
      </c>
      <c r="H44" s="121">
        <v>288.75243999999998</v>
      </c>
      <c r="I44" s="121">
        <v>0</v>
      </c>
      <c r="J44" s="121">
        <v>83297.334140000006</v>
      </c>
      <c r="K44" s="219">
        <v>9.800270503247506E-3</v>
      </c>
    </row>
    <row r="45" spans="1:11" s="38" customFormat="1" ht="15" customHeight="1" x14ac:dyDescent="0.25">
      <c r="A45" s="136" t="s">
        <v>250</v>
      </c>
      <c r="B45" s="124">
        <v>856086.2108900001</v>
      </c>
      <c r="C45" s="124">
        <v>3042766.9357399996</v>
      </c>
      <c r="D45" s="124">
        <v>1884791.03749</v>
      </c>
      <c r="E45" s="124">
        <v>57239.217520000006</v>
      </c>
      <c r="F45" s="124">
        <v>528531.80894999998</v>
      </c>
      <c r="G45" s="124">
        <v>842153.80189</v>
      </c>
      <c r="H45" s="124">
        <v>16158.58252</v>
      </c>
      <c r="I45" s="124">
        <v>1271765.7722900002</v>
      </c>
      <c r="J45" s="124">
        <v>8499493.3672899995</v>
      </c>
      <c r="K45" s="313">
        <v>1</v>
      </c>
    </row>
    <row r="46" spans="1:11" ht="15" customHeight="1" x14ac:dyDescent="0.25">
      <c r="A46" s="166" t="s">
        <v>339</v>
      </c>
      <c r="B46" s="219">
        <v>0.10072202823107289</v>
      </c>
      <c r="C46" s="219">
        <v>0.35799391849048096</v>
      </c>
      <c r="D46" s="219">
        <v>0.22175333941003494</v>
      </c>
      <c r="E46" s="219">
        <v>6.7344269883524016E-3</v>
      </c>
      <c r="F46" s="219">
        <v>6.2183919218530836E-2</v>
      </c>
      <c r="G46" s="219">
        <v>9.9082823586991581E-2</v>
      </c>
      <c r="H46" s="219">
        <v>1.9011230224834029E-3</v>
      </c>
      <c r="I46" s="219">
        <v>0.14962842105205304</v>
      </c>
      <c r="J46" s="219">
        <v>1</v>
      </c>
      <c r="K46" s="219"/>
    </row>
    <row r="47" spans="1:11" ht="15" customHeight="1" thickBot="1" x14ac:dyDescent="0.25">
      <c r="A47" s="174"/>
      <c r="B47" s="128"/>
      <c r="C47" s="129"/>
      <c r="D47" s="129"/>
      <c r="E47" s="129"/>
      <c r="F47" s="129"/>
      <c r="G47" s="129"/>
      <c r="H47" s="129"/>
      <c r="I47" s="129"/>
      <c r="J47" s="128"/>
      <c r="K47" s="130"/>
    </row>
    <row r="48" spans="1:11" ht="15" customHeight="1" thickTop="1" x14ac:dyDescent="0.2">
      <c r="A48" s="175" t="s">
        <v>252</v>
      </c>
      <c r="B48" s="38"/>
      <c r="C48" s="121"/>
      <c r="D48" s="121"/>
      <c r="E48" s="121"/>
      <c r="F48" s="121"/>
      <c r="G48" s="121"/>
      <c r="H48" s="121"/>
      <c r="I48" s="121"/>
      <c r="J48" s="38"/>
      <c r="K48" s="47"/>
    </row>
    <row r="49" spans="1:11" ht="15" customHeight="1" x14ac:dyDescent="0.2">
      <c r="A49" s="175" t="s">
        <v>340</v>
      </c>
      <c r="B49" s="38"/>
      <c r="C49" s="121"/>
      <c r="D49" s="121"/>
      <c r="E49" s="121"/>
      <c r="F49" s="121"/>
      <c r="G49" s="121"/>
      <c r="H49" s="121"/>
      <c r="I49" s="121"/>
      <c r="J49" s="38"/>
      <c r="K49" s="47"/>
    </row>
    <row r="50" spans="1:11" ht="15" customHeight="1" x14ac:dyDescent="0.2">
      <c r="A50" s="175" t="s">
        <v>341</v>
      </c>
      <c r="B50" s="38"/>
      <c r="C50" s="121"/>
      <c r="D50" s="121"/>
      <c r="E50" s="121"/>
      <c r="F50" s="121"/>
      <c r="G50" s="121"/>
      <c r="H50" s="121"/>
      <c r="I50" s="121"/>
      <c r="J50" s="38"/>
      <c r="K50" s="47"/>
    </row>
    <row r="51" spans="1:11" ht="15" customHeight="1" x14ac:dyDescent="0.2">
      <c r="A51" s="115"/>
      <c r="B51" s="38"/>
      <c r="C51" s="121"/>
      <c r="D51" s="121"/>
      <c r="E51" s="121"/>
      <c r="F51" s="121"/>
      <c r="G51" s="121"/>
      <c r="H51" s="121"/>
      <c r="I51" s="121"/>
      <c r="J51" s="38"/>
      <c r="K51" s="47"/>
    </row>
  </sheetData>
  <mergeCells count="4">
    <mergeCell ref="A1:K1"/>
    <mergeCell ref="A2:K2"/>
    <mergeCell ref="A3:K3"/>
    <mergeCell ref="A4:K4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C88513-19E3-4318-8A9D-E0FFE6B958E9}">
  <sheetPr>
    <pageSetUpPr fitToPage="1"/>
  </sheetPr>
  <dimension ref="A1:J59"/>
  <sheetViews>
    <sheetView topLeftCell="A20" zoomScaleNormal="100" workbookViewId="0">
      <selection activeCell="B7" sqref="B7:B55"/>
    </sheetView>
  </sheetViews>
  <sheetFormatPr defaultColWidth="11.42578125" defaultRowHeight="12.75" x14ac:dyDescent="0.2"/>
  <cols>
    <col min="1" max="1" width="61" style="133" customWidth="1"/>
    <col min="2" max="10" width="15.7109375" style="116" customWidth="1"/>
    <col min="11" max="256" width="11.42578125" style="116"/>
    <col min="257" max="257" width="61" style="116" customWidth="1"/>
    <col min="258" max="266" width="15.7109375" style="116" customWidth="1"/>
    <col min="267" max="512" width="11.42578125" style="116"/>
    <col min="513" max="513" width="61" style="116" customWidth="1"/>
    <col min="514" max="522" width="15.7109375" style="116" customWidth="1"/>
    <col min="523" max="768" width="11.42578125" style="116"/>
    <col min="769" max="769" width="61" style="116" customWidth="1"/>
    <col min="770" max="778" width="15.7109375" style="116" customWidth="1"/>
    <col min="779" max="1024" width="11.42578125" style="116"/>
    <col min="1025" max="1025" width="61" style="116" customWidth="1"/>
    <col min="1026" max="1034" width="15.7109375" style="116" customWidth="1"/>
    <col min="1035" max="1280" width="11.42578125" style="116"/>
    <col min="1281" max="1281" width="61" style="116" customWidth="1"/>
    <col min="1282" max="1290" width="15.7109375" style="116" customWidth="1"/>
    <col min="1291" max="1536" width="11.42578125" style="116"/>
    <col min="1537" max="1537" width="61" style="116" customWidth="1"/>
    <col min="1538" max="1546" width="15.7109375" style="116" customWidth="1"/>
    <col min="1547" max="1792" width="11.42578125" style="116"/>
    <col min="1793" max="1793" width="61" style="116" customWidth="1"/>
    <col min="1794" max="1802" width="15.7109375" style="116" customWidth="1"/>
    <col min="1803" max="2048" width="11.42578125" style="116"/>
    <col min="2049" max="2049" width="61" style="116" customWidth="1"/>
    <col min="2050" max="2058" width="15.7109375" style="116" customWidth="1"/>
    <col min="2059" max="2304" width="11.42578125" style="116"/>
    <col min="2305" max="2305" width="61" style="116" customWidth="1"/>
    <col min="2306" max="2314" width="15.7109375" style="116" customWidth="1"/>
    <col min="2315" max="2560" width="11.42578125" style="116"/>
    <col min="2561" max="2561" width="61" style="116" customWidth="1"/>
    <col min="2562" max="2570" width="15.7109375" style="116" customWidth="1"/>
    <col min="2571" max="2816" width="11.42578125" style="116"/>
    <col min="2817" max="2817" width="61" style="116" customWidth="1"/>
    <col min="2818" max="2826" width="15.7109375" style="116" customWidth="1"/>
    <col min="2827" max="3072" width="11.42578125" style="116"/>
    <col min="3073" max="3073" width="61" style="116" customWidth="1"/>
    <col min="3074" max="3082" width="15.7109375" style="116" customWidth="1"/>
    <col min="3083" max="3328" width="11.42578125" style="116"/>
    <col min="3329" max="3329" width="61" style="116" customWidth="1"/>
    <col min="3330" max="3338" width="15.7109375" style="116" customWidth="1"/>
    <col min="3339" max="3584" width="11.42578125" style="116"/>
    <col min="3585" max="3585" width="61" style="116" customWidth="1"/>
    <col min="3586" max="3594" width="15.7109375" style="116" customWidth="1"/>
    <col min="3595" max="3840" width="11.42578125" style="116"/>
    <col min="3841" max="3841" width="61" style="116" customWidth="1"/>
    <col min="3842" max="3850" width="15.7109375" style="116" customWidth="1"/>
    <col min="3851" max="4096" width="11.42578125" style="116"/>
    <col min="4097" max="4097" width="61" style="116" customWidth="1"/>
    <col min="4098" max="4106" width="15.7109375" style="116" customWidth="1"/>
    <col min="4107" max="4352" width="11.42578125" style="116"/>
    <col min="4353" max="4353" width="61" style="116" customWidth="1"/>
    <col min="4354" max="4362" width="15.7109375" style="116" customWidth="1"/>
    <col min="4363" max="4608" width="11.42578125" style="116"/>
    <col min="4609" max="4609" width="61" style="116" customWidth="1"/>
    <col min="4610" max="4618" width="15.7109375" style="116" customWidth="1"/>
    <col min="4619" max="4864" width="11.42578125" style="116"/>
    <col min="4865" max="4865" width="61" style="116" customWidth="1"/>
    <col min="4866" max="4874" width="15.7109375" style="116" customWidth="1"/>
    <col min="4875" max="5120" width="11.42578125" style="116"/>
    <col min="5121" max="5121" width="61" style="116" customWidth="1"/>
    <col min="5122" max="5130" width="15.7109375" style="116" customWidth="1"/>
    <col min="5131" max="5376" width="11.42578125" style="116"/>
    <col min="5377" max="5377" width="61" style="116" customWidth="1"/>
    <col min="5378" max="5386" width="15.7109375" style="116" customWidth="1"/>
    <col min="5387" max="5632" width="11.42578125" style="116"/>
    <col min="5633" max="5633" width="61" style="116" customWidth="1"/>
    <col min="5634" max="5642" width="15.7109375" style="116" customWidth="1"/>
    <col min="5643" max="5888" width="11.42578125" style="116"/>
    <col min="5889" max="5889" width="61" style="116" customWidth="1"/>
    <col min="5890" max="5898" width="15.7109375" style="116" customWidth="1"/>
    <col min="5899" max="6144" width="11.42578125" style="116"/>
    <col min="6145" max="6145" width="61" style="116" customWidth="1"/>
    <col min="6146" max="6154" width="15.7109375" style="116" customWidth="1"/>
    <col min="6155" max="6400" width="11.42578125" style="116"/>
    <col min="6401" max="6401" width="61" style="116" customWidth="1"/>
    <col min="6402" max="6410" width="15.7109375" style="116" customWidth="1"/>
    <col min="6411" max="6656" width="11.42578125" style="116"/>
    <col min="6657" max="6657" width="61" style="116" customWidth="1"/>
    <col min="6658" max="6666" width="15.7109375" style="116" customWidth="1"/>
    <col min="6667" max="6912" width="11.42578125" style="116"/>
    <col min="6913" max="6913" width="61" style="116" customWidth="1"/>
    <col min="6914" max="6922" width="15.7109375" style="116" customWidth="1"/>
    <col min="6923" max="7168" width="11.42578125" style="116"/>
    <col min="7169" max="7169" width="61" style="116" customWidth="1"/>
    <col min="7170" max="7178" width="15.7109375" style="116" customWidth="1"/>
    <col min="7179" max="7424" width="11.42578125" style="116"/>
    <col min="7425" max="7425" width="61" style="116" customWidth="1"/>
    <col min="7426" max="7434" width="15.7109375" style="116" customWidth="1"/>
    <col min="7435" max="7680" width="11.42578125" style="116"/>
    <col min="7681" max="7681" width="61" style="116" customWidth="1"/>
    <col min="7682" max="7690" width="15.7109375" style="116" customWidth="1"/>
    <col min="7691" max="7936" width="11.42578125" style="116"/>
    <col min="7937" max="7937" width="61" style="116" customWidth="1"/>
    <col min="7938" max="7946" width="15.7109375" style="116" customWidth="1"/>
    <col min="7947" max="8192" width="11.42578125" style="116"/>
    <col min="8193" max="8193" width="61" style="116" customWidth="1"/>
    <col min="8194" max="8202" width="15.7109375" style="116" customWidth="1"/>
    <col min="8203" max="8448" width="11.42578125" style="116"/>
    <col min="8449" max="8449" width="61" style="116" customWidth="1"/>
    <col min="8450" max="8458" width="15.7109375" style="116" customWidth="1"/>
    <col min="8459" max="8704" width="11.42578125" style="116"/>
    <col min="8705" max="8705" width="61" style="116" customWidth="1"/>
    <col min="8706" max="8714" width="15.7109375" style="116" customWidth="1"/>
    <col min="8715" max="8960" width="11.42578125" style="116"/>
    <col min="8961" max="8961" width="61" style="116" customWidth="1"/>
    <col min="8962" max="8970" width="15.7109375" style="116" customWidth="1"/>
    <col min="8971" max="9216" width="11.42578125" style="116"/>
    <col min="9217" max="9217" width="61" style="116" customWidth="1"/>
    <col min="9218" max="9226" width="15.7109375" style="116" customWidth="1"/>
    <col min="9227" max="9472" width="11.42578125" style="116"/>
    <col min="9473" max="9473" width="61" style="116" customWidth="1"/>
    <col min="9474" max="9482" width="15.7109375" style="116" customWidth="1"/>
    <col min="9483" max="9728" width="11.42578125" style="116"/>
    <col min="9729" max="9729" width="61" style="116" customWidth="1"/>
    <col min="9730" max="9738" width="15.7109375" style="116" customWidth="1"/>
    <col min="9739" max="9984" width="11.42578125" style="116"/>
    <col min="9985" max="9985" width="61" style="116" customWidth="1"/>
    <col min="9986" max="9994" width="15.7109375" style="116" customWidth="1"/>
    <col min="9995" max="10240" width="11.42578125" style="116"/>
    <col min="10241" max="10241" width="61" style="116" customWidth="1"/>
    <col min="10242" max="10250" width="15.7109375" style="116" customWidth="1"/>
    <col min="10251" max="10496" width="11.42578125" style="116"/>
    <col min="10497" max="10497" width="61" style="116" customWidth="1"/>
    <col min="10498" max="10506" width="15.7109375" style="116" customWidth="1"/>
    <col min="10507" max="10752" width="11.42578125" style="116"/>
    <col min="10753" max="10753" width="61" style="116" customWidth="1"/>
    <col min="10754" max="10762" width="15.7109375" style="116" customWidth="1"/>
    <col min="10763" max="11008" width="11.42578125" style="116"/>
    <col min="11009" max="11009" width="61" style="116" customWidth="1"/>
    <col min="11010" max="11018" width="15.7109375" style="116" customWidth="1"/>
    <col min="11019" max="11264" width="11.42578125" style="116"/>
    <col min="11265" max="11265" width="61" style="116" customWidth="1"/>
    <col min="11266" max="11274" width="15.7109375" style="116" customWidth="1"/>
    <col min="11275" max="11520" width="11.42578125" style="116"/>
    <col min="11521" max="11521" width="61" style="116" customWidth="1"/>
    <col min="11522" max="11530" width="15.7109375" style="116" customWidth="1"/>
    <col min="11531" max="11776" width="11.42578125" style="116"/>
    <col min="11777" max="11777" width="61" style="116" customWidth="1"/>
    <col min="11778" max="11786" width="15.7109375" style="116" customWidth="1"/>
    <col min="11787" max="12032" width="11.42578125" style="116"/>
    <col min="12033" max="12033" width="61" style="116" customWidth="1"/>
    <col min="12034" max="12042" width="15.7109375" style="116" customWidth="1"/>
    <col min="12043" max="12288" width="11.42578125" style="116"/>
    <col min="12289" max="12289" width="61" style="116" customWidth="1"/>
    <col min="12290" max="12298" width="15.7109375" style="116" customWidth="1"/>
    <col min="12299" max="12544" width="11.42578125" style="116"/>
    <col min="12545" max="12545" width="61" style="116" customWidth="1"/>
    <col min="12546" max="12554" width="15.7109375" style="116" customWidth="1"/>
    <col min="12555" max="12800" width="11.42578125" style="116"/>
    <col min="12801" max="12801" width="61" style="116" customWidth="1"/>
    <col min="12802" max="12810" width="15.7109375" style="116" customWidth="1"/>
    <col min="12811" max="13056" width="11.42578125" style="116"/>
    <col min="13057" max="13057" width="61" style="116" customWidth="1"/>
    <col min="13058" max="13066" width="15.7109375" style="116" customWidth="1"/>
    <col min="13067" max="13312" width="11.42578125" style="116"/>
    <col min="13313" max="13313" width="61" style="116" customWidth="1"/>
    <col min="13314" max="13322" width="15.7109375" style="116" customWidth="1"/>
    <col min="13323" max="13568" width="11.42578125" style="116"/>
    <col min="13569" max="13569" width="61" style="116" customWidth="1"/>
    <col min="13570" max="13578" width="15.7109375" style="116" customWidth="1"/>
    <col min="13579" max="13824" width="11.42578125" style="116"/>
    <col min="13825" max="13825" width="61" style="116" customWidth="1"/>
    <col min="13826" max="13834" width="15.7109375" style="116" customWidth="1"/>
    <col min="13835" max="14080" width="11.42578125" style="116"/>
    <col min="14081" max="14081" width="61" style="116" customWidth="1"/>
    <col min="14082" max="14090" width="15.7109375" style="116" customWidth="1"/>
    <col min="14091" max="14336" width="11.42578125" style="116"/>
    <col min="14337" max="14337" width="61" style="116" customWidth="1"/>
    <col min="14338" max="14346" width="15.7109375" style="116" customWidth="1"/>
    <col min="14347" max="14592" width="11.42578125" style="116"/>
    <col min="14593" max="14593" width="61" style="116" customWidth="1"/>
    <col min="14594" max="14602" width="15.7109375" style="116" customWidth="1"/>
    <col min="14603" max="14848" width="11.42578125" style="116"/>
    <col min="14849" max="14849" width="61" style="116" customWidth="1"/>
    <col min="14850" max="14858" width="15.7109375" style="116" customWidth="1"/>
    <col min="14859" max="15104" width="11.42578125" style="116"/>
    <col min="15105" max="15105" width="61" style="116" customWidth="1"/>
    <col min="15106" max="15114" width="15.7109375" style="116" customWidth="1"/>
    <col min="15115" max="15360" width="11.42578125" style="116"/>
    <col min="15361" max="15361" width="61" style="116" customWidth="1"/>
    <col min="15362" max="15370" width="15.7109375" style="116" customWidth="1"/>
    <col min="15371" max="15616" width="11.42578125" style="116"/>
    <col min="15617" max="15617" width="61" style="116" customWidth="1"/>
    <col min="15618" max="15626" width="15.7109375" style="116" customWidth="1"/>
    <col min="15627" max="15872" width="11.42578125" style="116"/>
    <col min="15873" max="15873" width="61" style="116" customWidth="1"/>
    <col min="15874" max="15882" width="15.7109375" style="116" customWidth="1"/>
    <col min="15883" max="16128" width="11.42578125" style="116"/>
    <col min="16129" max="16129" width="61" style="116" customWidth="1"/>
    <col min="16130" max="16138" width="15.7109375" style="116" customWidth="1"/>
    <col min="16139" max="16384" width="11.42578125" style="116"/>
  </cols>
  <sheetData>
    <row r="1" spans="1:10" s="18" customFormat="1" ht="30" customHeight="1" x14ac:dyDescent="0.25">
      <c r="A1" s="405" t="s">
        <v>122</v>
      </c>
      <c r="B1" s="405"/>
      <c r="C1" s="405"/>
      <c r="D1" s="405"/>
      <c r="E1" s="405"/>
      <c r="F1" s="405"/>
      <c r="G1" s="405"/>
      <c r="H1" s="405"/>
      <c r="I1" s="405"/>
      <c r="J1" s="405"/>
    </row>
    <row r="2" spans="1:10" s="18" customFormat="1" ht="15" customHeight="1" x14ac:dyDescent="0.25">
      <c r="A2" s="381" t="s">
        <v>342</v>
      </c>
      <c r="B2" s="381"/>
      <c r="C2" s="381"/>
      <c r="D2" s="381"/>
      <c r="E2" s="381"/>
      <c r="F2" s="381"/>
      <c r="G2" s="381"/>
      <c r="H2" s="381"/>
      <c r="I2" s="381"/>
      <c r="J2" s="381"/>
    </row>
    <row r="3" spans="1:10" s="18" customFormat="1" ht="15" customHeight="1" x14ac:dyDescent="0.25">
      <c r="A3" s="381" t="str">
        <f>'[3]174'!A3</f>
        <v>AL 31 DE DICIEMBRE DE 2025</v>
      </c>
      <c r="B3" s="381"/>
      <c r="C3" s="381"/>
      <c r="D3" s="381"/>
      <c r="E3" s="381"/>
      <c r="F3" s="381"/>
      <c r="G3" s="381"/>
      <c r="H3" s="381"/>
      <c r="I3" s="381"/>
      <c r="J3" s="381"/>
    </row>
    <row r="4" spans="1:10" s="19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</row>
    <row r="5" spans="1:10" ht="15" customHeight="1" x14ac:dyDescent="0.2">
      <c r="A5" s="115"/>
      <c r="B5" s="38"/>
      <c r="C5" s="121"/>
      <c r="D5" s="121"/>
      <c r="E5" s="121"/>
      <c r="F5" s="121"/>
      <c r="G5" s="121"/>
      <c r="H5" s="121"/>
      <c r="I5" s="121"/>
      <c r="J5" s="38"/>
    </row>
    <row r="6" spans="1:10" ht="30" customHeight="1" x14ac:dyDescent="0.2">
      <c r="A6" s="272" t="s">
        <v>282</v>
      </c>
      <c r="B6" s="273" t="s">
        <v>123</v>
      </c>
      <c r="C6" s="273" t="s">
        <v>124</v>
      </c>
      <c r="D6" s="273" t="s">
        <v>125</v>
      </c>
      <c r="E6" s="273" t="s">
        <v>126</v>
      </c>
      <c r="F6" s="273" t="s">
        <v>127</v>
      </c>
      <c r="G6" s="273" t="s">
        <v>128</v>
      </c>
      <c r="H6" s="273" t="s">
        <v>129</v>
      </c>
      <c r="I6" s="273" t="s">
        <v>130</v>
      </c>
      <c r="J6" s="274" t="s">
        <v>232</v>
      </c>
    </row>
    <row r="7" spans="1:10" ht="15" customHeight="1" x14ac:dyDescent="0.3">
      <c r="A7" s="179" t="s">
        <v>343</v>
      </c>
      <c r="B7" s="180">
        <f t="shared" ref="B7:I7" si="0">+B8+B11</f>
        <v>5609.9282599999997</v>
      </c>
      <c r="C7" s="180">
        <f t="shared" si="0"/>
        <v>0</v>
      </c>
      <c r="D7" s="180">
        <f t="shared" si="0"/>
        <v>0</v>
      </c>
      <c r="E7" s="180">
        <f t="shared" si="0"/>
        <v>0</v>
      </c>
      <c r="F7" s="180">
        <f t="shared" si="0"/>
        <v>0</v>
      </c>
      <c r="G7" s="180">
        <f t="shared" si="0"/>
        <v>0</v>
      </c>
      <c r="H7" s="180">
        <f t="shared" si="0"/>
        <v>0</v>
      </c>
      <c r="I7" s="180">
        <f t="shared" si="0"/>
        <v>0</v>
      </c>
      <c r="J7" s="314">
        <f>SUM(B7:I7)</f>
        <v>5609.9282599999997</v>
      </c>
    </row>
    <row r="8" spans="1:10" ht="15" customHeight="1" x14ac:dyDescent="0.3">
      <c r="A8" s="120" t="s">
        <v>344</v>
      </c>
      <c r="B8" s="121">
        <f t="shared" ref="B8:I8" si="1">+B9+B10</f>
        <v>4656.0998499999996</v>
      </c>
      <c r="C8" s="121">
        <f t="shared" si="1"/>
        <v>0</v>
      </c>
      <c r="D8" s="121">
        <f t="shared" si="1"/>
        <v>0</v>
      </c>
      <c r="E8" s="121">
        <f t="shared" si="1"/>
        <v>0</v>
      </c>
      <c r="F8" s="121">
        <f t="shared" si="1"/>
        <v>0</v>
      </c>
      <c r="G8" s="121">
        <f t="shared" si="1"/>
        <v>0</v>
      </c>
      <c r="H8" s="121">
        <f t="shared" si="1"/>
        <v>0</v>
      </c>
      <c r="I8" s="121">
        <f t="shared" si="1"/>
        <v>0</v>
      </c>
      <c r="J8" s="315">
        <f>SUM(B8:I8)</f>
        <v>4656.0998499999996</v>
      </c>
    </row>
    <row r="9" spans="1:10" ht="15" customHeight="1" x14ac:dyDescent="0.3">
      <c r="A9" s="120" t="s">
        <v>345</v>
      </c>
      <c r="B9" s="121">
        <f>IFERROR(HLOOKUP(B$6,[3]porobjeto!$E$13:$CL$25,[3]porobjeto!$A14,FALSE)/1000,0)</f>
        <v>4125</v>
      </c>
      <c r="C9" s="121">
        <f>IFERROR(HLOOKUP(C$6,[3]porobjeto!$E$13:$CL$25,[3]porobjeto!$A14,FALSE)/1000,0)</f>
        <v>0</v>
      </c>
      <c r="D9" s="121">
        <f>IFERROR(HLOOKUP(D$6,[3]porobjeto!$E$13:$CL$25,[3]porobjeto!$A14,FALSE)/1000,0)</f>
        <v>0</v>
      </c>
      <c r="E9" s="121">
        <f>IFERROR(HLOOKUP(E$6,[3]porobjeto!$E$13:$CL$25,[3]porobjeto!$A14,FALSE)/1000,0)</f>
        <v>0</v>
      </c>
      <c r="F9" s="121">
        <f>IFERROR(HLOOKUP(F$6,[3]porobjeto!$E$13:$CL$25,[3]porobjeto!$A14,FALSE)/1000,0)</f>
        <v>0</v>
      </c>
      <c r="G9" s="121">
        <f>IFERROR(HLOOKUP(G$6,[3]porobjeto!$E$13:$CL$25,[3]porobjeto!$A14,FALSE)/1000,0)</f>
        <v>0</v>
      </c>
      <c r="H9" s="121">
        <f>IFERROR(HLOOKUP(H$6,[3]porobjeto!$E$13:$CL$25,[3]porobjeto!$A14,FALSE)/1000,0)</f>
        <v>0</v>
      </c>
      <c r="I9" s="121">
        <f>IFERROR(HLOOKUP(I$6,[3]porobjeto!$E$13:$CL$25,[3]porobjeto!$A14,FALSE)/1000,0)</f>
        <v>0</v>
      </c>
      <c r="J9" s="315">
        <f t="shared" ref="J9:J54" si="2">SUM(B9:I9)</f>
        <v>4125</v>
      </c>
    </row>
    <row r="10" spans="1:10" ht="15" customHeight="1" x14ac:dyDescent="0.3">
      <c r="A10" s="120" t="s">
        <v>346</v>
      </c>
      <c r="B10" s="121">
        <f>IFERROR(HLOOKUP(B$6,[3]porobjeto!$E$13:$CL$25,[3]porobjeto!$A15,FALSE)/1000,0)</f>
        <v>531.09984999999995</v>
      </c>
      <c r="C10" s="121">
        <f>IFERROR(HLOOKUP(C$6,[3]porobjeto!$E$13:$CL$25,[3]porobjeto!$A15,FALSE)/1000,0)</f>
        <v>0</v>
      </c>
      <c r="D10" s="121">
        <f>IFERROR(HLOOKUP(D$6,[3]porobjeto!$E$13:$CL$25,[3]porobjeto!$A15,FALSE)/1000,0)</f>
        <v>0</v>
      </c>
      <c r="E10" s="121">
        <f>IFERROR(HLOOKUP(E$6,[3]porobjeto!$E$13:$CL$25,[3]porobjeto!$A15,FALSE)/1000,0)</f>
        <v>0</v>
      </c>
      <c r="F10" s="121">
        <f>IFERROR(HLOOKUP(F$6,[3]porobjeto!$E$13:$CL$25,[3]porobjeto!$A15,FALSE)/1000,0)</f>
        <v>0</v>
      </c>
      <c r="G10" s="121">
        <f>IFERROR(HLOOKUP(G$6,[3]porobjeto!$E$13:$CL$25,[3]porobjeto!$A15,FALSE)/1000,0)</f>
        <v>0</v>
      </c>
      <c r="H10" s="121">
        <f>IFERROR(HLOOKUP(H$6,[3]porobjeto!$E$13:$CL$25,[3]porobjeto!$A15,FALSE)/1000,0)</f>
        <v>0</v>
      </c>
      <c r="I10" s="121">
        <f>IFERROR(HLOOKUP(I$6,[3]porobjeto!$E$13:$CL$25,[3]porobjeto!$A15,FALSE)/1000,0)</f>
        <v>0</v>
      </c>
      <c r="J10" s="315">
        <f t="shared" si="2"/>
        <v>531.09984999999995</v>
      </c>
    </row>
    <row r="11" spans="1:10" ht="15" customHeight="1" x14ac:dyDescent="0.3">
      <c r="A11" s="120" t="s">
        <v>347</v>
      </c>
      <c r="B11" s="121">
        <f t="shared" ref="B11:I11" si="3">SUM(B12:B13)</f>
        <v>953.82841000000008</v>
      </c>
      <c r="C11" s="121">
        <f t="shared" si="3"/>
        <v>0</v>
      </c>
      <c r="D11" s="121">
        <f t="shared" si="3"/>
        <v>0</v>
      </c>
      <c r="E11" s="121">
        <f t="shared" si="3"/>
        <v>0</v>
      </c>
      <c r="F11" s="121">
        <f t="shared" si="3"/>
        <v>0</v>
      </c>
      <c r="G11" s="121">
        <f t="shared" si="3"/>
        <v>0</v>
      </c>
      <c r="H11" s="121">
        <f t="shared" si="3"/>
        <v>0</v>
      </c>
      <c r="I11" s="121">
        <f t="shared" si="3"/>
        <v>0</v>
      </c>
      <c r="J11" s="315">
        <f t="shared" si="2"/>
        <v>953.82841000000008</v>
      </c>
    </row>
    <row r="12" spans="1:10" ht="15" customHeight="1" x14ac:dyDescent="0.3">
      <c r="A12" s="120" t="s">
        <v>345</v>
      </c>
      <c r="B12" s="121">
        <f>IFERROR(HLOOKUP(B$6,[3]porobjeto!$E$13:$CL$25,[3]porobjeto!$A16,FALSE)/1000,0)</f>
        <v>0</v>
      </c>
      <c r="C12" s="121">
        <f>IFERROR(HLOOKUP(C$6,[3]porobjeto!$E$13:$CL$25,[3]porobjeto!$A16,FALSE)/1000,0)</f>
        <v>0</v>
      </c>
      <c r="D12" s="121">
        <f>IFERROR(HLOOKUP(D$6,[3]porobjeto!$E$13:$CL$25,[3]porobjeto!$A16,FALSE)/1000,0)</f>
        <v>0</v>
      </c>
      <c r="E12" s="121">
        <f>IFERROR(HLOOKUP(E$6,[3]porobjeto!$E$13:$CL$25,[3]porobjeto!$A16,FALSE)/1000,0)</f>
        <v>0</v>
      </c>
      <c r="F12" s="121">
        <f>IFERROR(HLOOKUP(F$6,[3]porobjeto!$E$13:$CL$25,[3]porobjeto!$A16,FALSE)/1000,0)</f>
        <v>0</v>
      </c>
      <c r="G12" s="121">
        <f>IFERROR(HLOOKUP(G$6,[3]porobjeto!$E$13:$CL$25,[3]porobjeto!$A16,FALSE)/1000,0)</f>
        <v>0</v>
      </c>
      <c r="H12" s="121">
        <f>IFERROR(HLOOKUP(H$6,[3]porobjeto!$E$13:$CL$25,[3]porobjeto!$A16,FALSE)/1000,0)</f>
        <v>0</v>
      </c>
      <c r="I12" s="121">
        <f>IFERROR(HLOOKUP(I$6,[3]porobjeto!$E$13:$CL$25,[3]porobjeto!$A16,FALSE)/1000,0)</f>
        <v>0</v>
      </c>
      <c r="J12" s="315">
        <f t="shared" si="2"/>
        <v>0</v>
      </c>
    </row>
    <row r="13" spans="1:10" ht="15" customHeight="1" x14ac:dyDescent="0.3">
      <c r="A13" s="120" t="s">
        <v>346</v>
      </c>
      <c r="B13" s="121">
        <f>IFERROR(HLOOKUP(B$6,[3]porobjeto!$E$13:$CL$25,[3]porobjeto!$A17,FALSE)/1000,0)</f>
        <v>953.82841000000008</v>
      </c>
      <c r="C13" s="121">
        <f>IFERROR(HLOOKUP(C$6,[3]porobjeto!$E$13:$CL$25,[3]porobjeto!$A17,FALSE)/1000,0)</f>
        <v>0</v>
      </c>
      <c r="D13" s="121">
        <f>IFERROR(HLOOKUP(D$6,[3]porobjeto!$E$13:$CL$25,[3]porobjeto!$A17,FALSE)/1000,0)</f>
        <v>0</v>
      </c>
      <c r="E13" s="121">
        <f>IFERROR(HLOOKUP(E$6,[3]porobjeto!$E$13:$CL$25,[3]porobjeto!$A17,FALSE)/1000,0)</f>
        <v>0</v>
      </c>
      <c r="F13" s="121">
        <f>IFERROR(HLOOKUP(F$6,[3]porobjeto!$E$13:$CL$25,[3]porobjeto!$A17,FALSE)/1000,0)</f>
        <v>0</v>
      </c>
      <c r="G13" s="121">
        <f>IFERROR(HLOOKUP(G$6,[3]porobjeto!$E$13:$CL$25,[3]porobjeto!$A17,FALSE)/1000,0)</f>
        <v>0</v>
      </c>
      <c r="H13" s="121">
        <f>IFERROR(HLOOKUP(H$6,[3]porobjeto!$E$13:$CL$25,[3]porobjeto!$A17,FALSE)/1000,0)</f>
        <v>0</v>
      </c>
      <c r="I13" s="121">
        <f>IFERROR(HLOOKUP(I$6,[3]porobjeto!$E$13:$CL$25,[3]porobjeto!$A17,FALSE)/1000,0)</f>
        <v>0</v>
      </c>
      <c r="J13" s="315">
        <f t="shared" si="2"/>
        <v>953.82841000000008</v>
      </c>
    </row>
    <row r="14" spans="1:10" ht="15" customHeight="1" x14ac:dyDescent="0.3">
      <c r="A14" s="179" t="s">
        <v>348</v>
      </c>
      <c r="B14" s="180">
        <f t="shared" ref="B14:I14" si="4">+B15+B18</f>
        <v>128740.25427420001</v>
      </c>
      <c r="C14" s="180">
        <f t="shared" si="4"/>
        <v>0</v>
      </c>
      <c r="D14" s="180">
        <f t="shared" si="4"/>
        <v>9807.1719900000007</v>
      </c>
      <c r="E14" s="180">
        <f t="shared" si="4"/>
        <v>1612.1313312</v>
      </c>
      <c r="F14" s="180">
        <f t="shared" si="4"/>
        <v>0</v>
      </c>
      <c r="G14" s="180">
        <f t="shared" si="4"/>
        <v>628.02349939999999</v>
      </c>
      <c r="H14" s="180">
        <f t="shared" si="4"/>
        <v>0</v>
      </c>
      <c r="I14" s="180">
        <f t="shared" si="4"/>
        <v>0</v>
      </c>
      <c r="J14" s="314">
        <f>SUM(B14:I14)</f>
        <v>140787.58109480003</v>
      </c>
    </row>
    <row r="15" spans="1:10" ht="15" customHeight="1" x14ac:dyDescent="0.3">
      <c r="A15" s="120" t="s">
        <v>344</v>
      </c>
      <c r="B15" s="121">
        <f t="shared" ref="B15:I15" si="5">+B16+B17</f>
        <v>120273.2478442</v>
      </c>
      <c r="C15" s="121">
        <f t="shared" si="5"/>
        <v>0</v>
      </c>
      <c r="D15" s="121">
        <f t="shared" si="5"/>
        <v>0</v>
      </c>
      <c r="E15" s="121">
        <f t="shared" si="5"/>
        <v>1588.8255912</v>
      </c>
      <c r="F15" s="121">
        <f t="shared" si="5"/>
        <v>0</v>
      </c>
      <c r="G15" s="121">
        <f t="shared" si="5"/>
        <v>609.55824940000002</v>
      </c>
      <c r="H15" s="121">
        <f t="shared" si="5"/>
        <v>0</v>
      </c>
      <c r="I15" s="121">
        <f t="shared" si="5"/>
        <v>0</v>
      </c>
      <c r="J15" s="315">
        <f t="shared" si="2"/>
        <v>122471.6316848</v>
      </c>
    </row>
    <row r="16" spans="1:10" ht="15" customHeight="1" x14ac:dyDescent="0.3">
      <c r="A16" s="120" t="s">
        <v>345</v>
      </c>
      <c r="B16" s="121">
        <f>IFERROR(HLOOKUP(B$6,[3]porobjeto!$E$13:$CL$25,[3]porobjeto!$A18,FALSE)/1000,0)</f>
        <v>21756.976713799995</v>
      </c>
      <c r="C16" s="121">
        <f>IFERROR(HLOOKUP(C$6,[3]porobjeto!$E$13:$CL$25,[3]porobjeto!$A18,FALSE)/1000,0)</f>
        <v>0</v>
      </c>
      <c r="D16" s="121">
        <f>IFERROR(HLOOKUP(D$6,[3]porobjeto!$E$13:$CL$25,[3]porobjeto!$A18,FALSE)/1000,0)</f>
        <v>0</v>
      </c>
      <c r="E16" s="121">
        <f>IFERROR(HLOOKUP(E$6,[3]porobjeto!$E$13:$CL$25,[3]porobjeto!$A18,FALSE)/1000,0)</f>
        <v>1588.8255912</v>
      </c>
      <c r="F16" s="121">
        <f>IFERROR(HLOOKUP(F$6,[3]porobjeto!$E$13:$CL$25,[3]porobjeto!$A18,FALSE)/1000,0)</f>
        <v>0</v>
      </c>
      <c r="G16" s="121">
        <f>IFERROR(HLOOKUP(G$6,[3]porobjeto!$E$13:$CL$25,[3]porobjeto!$A18,FALSE)/1000,0)</f>
        <v>350.00812980000001</v>
      </c>
      <c r="H16" s="121">
        <f>IFERROR(HLOOKUP(H$6,[3]porobjeto!$E$13:$CL$25,[3]porobjeto!$A18,FALSE)/1000,0)</f>
        <v>0</v>
      </c>
      <c r="I16" s="121">
        <f>IFERROR(HLOOKUP(I$6,[3]porobjeto!$E$13:$CL$25,[3]porobjeto!$A18,FALSE)/1000,0)</f>
        <v>0</v>
      </c>
      <c r="J16" s="315">
        <f t="shared" si="2"/>
        <v>23695.810434799994</v>
      </c>
    </row>
    <row r="17" spans="1:10" ht="15" customHeight="1" x14ac:dyDescent="0.3">
      <c r="A17" s="120" t="s">
        <v>346</v>
      </c>
      <c r="B17" s="121">
        <f>IFERROR(HLOOKUP(B$6,[3]porobjeto!$E$13:$CL$25,[3]porobjeto!$A19,FALSE)/1000,0)</f>
        <v>98516.271130400011</v>
      </c>
      <c r="C17" s="121">
        <f>IFERROR(HLOOKUP(C$6,[3]porobjeto!$E$13:$CL$25,[3]porobjeto!$A19,FALSE)/1000,0)</f>
        <v>0</v>
      </c>
      <c r="D17" s="121">
        <f>IFERROR(HLOOKUP(D$6,[3]porobjeto!$E$13:$CL$25,[3]porobjeto!$A19,FALSE)/1000,0)</f>
        <v>0</v>
      </c>
      <c r="E17" s="121">
        <f>IFERROR(HLOOKUP(E$6,[3]porobjeto!$E$13:$CL$25,[3]porobjeto!$A19,FALSE)/1000,0)</f>
        <v>0</v>
      </c>
      <c r="F17" s="121">
        <f>IFERROR(HLOOKUP(F$6,[3]porobjeto!$E$13:$CL$25,[3]porobjeto!$A19,FALSE)/1000,0)</f>
        <v>0</v>
      </c>
      <c r="G17" s="121">
        <f>IFERROR(HLOOKUP(G$6,[3]porobjeto!$E$13:$CL$25,[3]porobjeto!$A19,FALSE)/1000,0)</f>
        <v>259.55011960000002</v>
      </c>
      <c r="H17" s="121">
        <f>IFERROR(HLOOKUP(H$6,[3]porobjeto!$E$13:$CL$25,[3]porobjeto!$A19,FALSE)/1000,0)</f>
        <v>0</v>
      </c>
      <c r="I17" s="121">
        <f>IFERROR(HLOOKUP(I$6,[3]porobjeto!$E$13:$CL$25,[3]porobjeto!$A19,FALSE)/1000,0)</f>
        <v>0</v>
      </c>
      <c r="J17" s="315">
        <f t="shared" si="2"/>
        <v>98775.821250000008</v>
      </c>
    </row>
    <row r="18" spans="1:10" ht="15" customHeight="1" x14ac:dyDescent="0.3">
      <c r="A18" s="120" t="s">
        <v>347</v>
      </c>
      <c r="B18" s="121">
        <f t="shared" ref="B18:I18" si="6">SUM(B19:B20)</f>
        <v>8467.0064300000013</v>
      </c>
      <c r="C18" s="121">
        <f t="shared" si="6"/>
        <v>0</v>
      </c>
      <c r="D18" s="121">
        <f t="shared" si="6"/>
        <v>9807.1719900000007</v>
      </c>
      <c r="E18" s="121">
        <f t="shared" si="6"/>
        <v>23.30574</v>
      </c>
      <c r="F18" s="121">
        <f t="shared" si="6"/>
        <v>0</v>
      </c>
      <c r="G18" s="121">
        <f t="shared" si="6"/>
        <v>18.465250000000001</v>
      </c>
      <c r="H18" s="121">
        <f t="shared" si="6"/>
        <v>0</v>
      </c>
      <c r="I18" s="121">
        <f t="shared" si="6"/>
        <v>0</v>
      </c>
      <c r="J18" s="315">
        <f t="shared" si="2"/>
        <v>18315.949410000005</v>
      </c>
    </row>
    <row r="19" spans="1:10" ht="15" customHeight="1" x14ac:dyDescent="0.3">
      <c r="A19" s="120" t="s">
        <v>345</v>
      </c>
      <c r="B19" s="121">
        <f>IFERROR(HLOOKUP(B$6,[3]porobjeto!$E$13:$CL$25,[3]porobjeto!$A20,FALSE)/1000,0)</f>
        <v>2335.9800000000005</v>
      </c>
      <c r="C19" s="121">
        <f>IFERROR(HLOOKUP(C$6,[3]porobjeto!$E$13:$CL$25,[3]porobjeto!$A20,FALSE)/1000,0)</f>
        <v>0</v>
      </c>
      <c r="D19" s="121">
        <f>IFERROR(HLOOKUP(D$6,[3]porobjeto!$E$13:$CL$25,[3]porobjeto!$A20,FALSE)/1000,0)</f>
        <v>9807.1719900000007</v>
      </c>
      <c r="E19" s="121">
        <f>IFERROR(HLOOKUP(E$6,[3]porobjeto!$E$13:$CL$25,[3]porobjeto!$A20,FALSE)/1000,0)</f>
        <v>0</v>
      </c>
      <c r="F19" s="121">
        <f>IFERROR(HLOOKUP(F$6,[3]porobjeto!$E$13:$CL$25,[3]porobjeto!$A20,FALSE)/1000,0)</f>
        <v>0</v>
      </c>
      <c r="G19" s="121">
        <f>IFERROR(HLOOKUP(G$6,[3]porobjeto!$E$13:$CL$25,[3]porobjeto!$A20,FALSE)/1000,0)</f>
        <v>18.465250000000001</v>
      </c>
      <c r="H19" s="121">
        <f>IFERROR(HLOOKUP(H$6,[3]porobjeto!$E$13:$CL$25,[3]porobjeto!$A20,FALSE)/1000,0)</f>
        <v>0</v>
      </c>
      <c r="I19" s="121">
        <f>IFERROR(HLOOKUP(I$6,[3]porobjeto!$E$13:$CL$25,[3]porobjeto!$A20,FALSE)/1000,0)</f>
        <v>0</v>
      </c>
      <c r="J19" s="315">
        <f t="shared" si="2"/>
        <v>12161.617240000001</v>
      </c>
    </row>
    <row r="20" spans="1:10" ht="15" customHeight="1" x14ac:dyDescent="0.3">
      <c r="A20" s="120" t="s">
        <v>346</v>
      </c>
      <c r="B20" s="121">
        <f>IFERROR(HLOOKUP(B$6,[3]porobjeto!$E$13:$CL$25,[3]porobjeto!$A21,FALSE)/1000,0)</f>
        <v>6131.0264299999999</v>
      </c>
      <c r="C20" s="121">
        <f>IFERROR(HLOOKUP(C$6,[3]porobjeto!$E$13:$CL$25,[3]porobjeto!$A21,FALSE)/1000,0)</f>
        <v>0</v>
      </c>
      <c r="D20" s="121">
        <f>IFERROR(HLOOKUP(D$6,[3]porobjeto!$E$13:$CL$25,[3]porobjeto!$A21,FALSE)/1000,0)</f>
        <v>0</v>
      </c>
      <c r="E20" s="121">
        <f>IFERROR(HLOOKUP(E$6,[3]porobjeto!$E$13:$CL$25,[3]porobjeto!$A21,FALSE)/1000,0)</f>
        <v>23.30574</v>
      </c>
      <c r="F20" s="121">
        <f>IFERROR(HLOOKUP(F$6,[3]porobjeto!$E$13:$CL$25,[3]porobjeto!$A21,FALSE)/1000,0)</f>
        <v>0</v>
      </c>
      <c r="G20" s="121">
        <f>IFERROR(HLOOKUP(G$6,[3]porobjeto!$E$13:$CL$25,[3]porobjeto!$A21,FALSE)/1000,0)</f>
        <v>0</v>
      </c>
      <c r="H20" s="121">
        <f>IFERROR(HLOOKUP(H$6,[3]porobjeto!$E$13:$CL$25,[3]porobjeto!$A21,FALSE)/1000,0)</f>
        <v>0</v>
      </c>
      <c r="I20" s="121">
        <f>IFERROR(HLOOKUP(I$6,[3]porobjeto!$E$13:$CL$25,[3]porobjeto!$A21,FALSE)/1000,0)</f>
        <v>0</v>
      </c>
      <c r="J20" s="315">
        <f t="shared" si="2"/>
        <v>6154.3321699999997</v>
      </c>
    </row>
    <row r="21" spans="1:10" ht="15" customHeight="1" x14ac:dyDescent="0.3">
      <c r="A21" s="179" t="s">
        <v>349</v>
      </c>
      <c r="B21" s="180">
        <f t="shared" ref="B21:I21" si="7">+B22+B25</f>
        <v>555524.32110359985</v>
      </c>
      <c r="C21" s="180">
        <f t="shared" si="7"/>
        <v>2347893.6139969998</v>
      </c>
      <c r="D21" s="180">
        <f t="shared" si="7"/>
        <v>776219.34687919996</v>
      </c>
      <c r="E21" s="180">
        <f t="shared" si="7"/>
        <v>45473.632719799993</v>
      </c>
      <c r="F21" s="180">
        <f t="shared" si="7"/>
        <v>469192.85081000009</v>
      </c>
      <c r="G21" s="180">
        <f t="shared" si="7"/>
        <v>724210.23461439996</v>
      </c>
      <c r="H21" s="180">
        <f t="shared" si="7"/>
        <v>12371.901055599999</v>
      </c>
      <c r="I21" s="180">
        <f t="shared" si="7"/>
        <v>1039724.5590802</v>
      </c>
      <c r="J21" s="314">
        <f>SUM(B21:I21)</f>
        <v>5970610.4602597998</v>
      </c>
    </row>
    <row r="22" spans="1:10" ht="15" customHeight="1" x14ac:dyDescent="0.3">
      <c r="A22" s="120" t="s">
        <v>344</v>
      </c>
      <c r="B22" s="121">
        <f t="shared" ref="B22:I22" si="8">+B23+B24</f>
        <v>356035.24529999995</v>
      </c>
      <c r="C22" s="121">
        <f t="shared" si="8"/>
        <v>725324.54173679987</v>
      </c>
      <c r="D22" s="121">
        <f t="shared" si="8"/>
        <v>435424.28378920001</v>
      </c>
      <c r="E22" s="121">
        <f t="shared" si="8"/>
        <v>22324.985451399996</v>
      </c>
      <c r="F22" s="121">
        <f t="shared" si="8"/>
        <v>184991.08327000009</v>
      </c>
      <c r="G22" s="121">
        <f t="shared" si="8"/>
        <v>152324.4510726</v>
      </c>
      <c r="H22" s="121">
        <f t="shared" si="8"/>
        <v>5148.5162058000005</v>
      </c>
      <c r="I22" s="121">
        <f t="shared" si="8"/>
        <v>115739.2183602</v>
      </c>
      <c r="J22" s="315">
        <f t="shared" si="2"/>
        <v>1997312.325186</v>
      </c>
    </row>
    <row r="23" spans="1:10" ht="15" customHeight="1" x14ac:dyDescent="0.3">
      <c r="A23" s="120" t="s">
        <v>345</v>
      </c>
      <c r="B23" s="121">
        <f>IFERROR(HLOOKUP(B$6,[3]porobjeto!$E$13:$CL$25,[3]porobjeto!$A22,FALSE)/1000,0)</f>
        <v>319115.14386639994</v>
      </c>
      <c r="C23" s="121">
        <f>IFERROR(HLOOKUP(C$6,[3]porobjeto!$E$13:$CL$25,[3]porobjeto!$A22,FALSE)/1000,0)</f>
        <v>711024.94330679986</v>
      </c>
      <c r="D23" s="121">
        <f>IFERROR(HLOOKUP(D$6,[3]porobjeto!$E$13:$CL$25,[3]porobjeto!$A22,FALSE)/1000,0)</f>
        <v>408946.7834592</v>
      </c>
      <c r="E23" s="121">
        <f>IFERROR(HLOOKUP(E$6,[3]porobjeto!$E$13:$CL$25,[3]porobjeto!$A22,FALSE)/1000,0)</f>
        <v>21871.703580999998</v>
      </c>
      <c r="F23" s="121">
        <f>IFERROR(HLOOKUP(F$6,[3]porobjeto!$E$13:$CL$25,[3]porobjeto!$A22,FALSE)/1000,0)</f>
        <v>177151.10297000009</v>
      </c>
      <c r="G23" s="121">
        <f>IFERROR(HLOOKUP(G$6,[3]porobjeto!$E$13:$CL$25,[3]porobjeto!$A22,FALSE)/1000,0)</f>
        <v>149865.7419922</v>
      </c>
      <c r="H23" s="121">
        <f>IFERROR(HLOOKUP(H$6,[3]porobjeto!$E$13:$CL$25,[3]porobjeto!$A22,FALSE)/1000,0)</f>
        <v>4813.0414558000002</v>
      </c>
      <c r="I23" s="121">
        <f>IFERROR(HLOOKUP(I$6,[3]porobjeto!$E$13:$CL$25,[3]porobjeto!$A22,FALSE)/1000,0)</f>
        <v>108061.90789019999</v>
      </c>
      <c r="J23" s="315">
        <f t="shared" si="2"/>
        <v>1900850.3685215998</v>
      </c>
    </row>
    <row r="24" spans="1:10" ht="15" customHeight="1" x14ac:dyDescent="0.3">
      <c r="A24" s="120" t="s">
        <v>346</v>
      </c>
      <c r="B24" s="121">
        <f>IFERROR(HLOOKUP(B$6,[3]porobjeto!$E$13:$CL$25,[3]porobjeto!$A23,FALSE)/1000,0)</f>
        <v>36920.101433600001</v>
      </c>
      <c r="C24" s="121">
        <f>IFERROR(HLOOKUP(C$6,[3]porobjeto!$E$13:$CL$25,[3]porobjeto!$A23,FALSE)/1000,0)</f>
        <v>14299.598429999998</v>
      </c>
      <c r="D24" s="121">
        <f>IFERROR(HLOOKUP(D$6,[3]porobjeto!$E$13:$CL$25,[3]porobjeto!$A23,FALSE)/1000,0)</f>
        <v>26477.500329999999</v>
      </c>
      <c r="E24" s="121">
        <f>IFERROR(HLOOKUP(E$6,[3]porobjeto!$E$13:$CL$25,[3]porobjeto!$A23,FALSE)/1000,0)</f>
        <v>453.2818704</v>
      </c>
      <c r="F24" s="121">
        <f>IFERROR(HLOOKUP(F$6,[3]porobjeto!$E$13:$CL$25,[3]porobjeto!$A23,FALSE)/1000,0)</f>
        <v>7839.980300000002</v>
      </c>
      <c r="G24" s="121">
        <f>IFERROR(HLOOKUP(G$6,[3]porobjeto!$E$13:$CL$25,[3]porobjeto!$A23,FALSE)/1000,0)</f>
        <v>2458.7090804000004</v>
      </c>
      <c r="H24" s="121">
        <f>IFERROR(HLOOKUP(H$6,[3]porobjeto!$E$13:$CL$25,[3]porobjeto!$A23,FALSE)/1000,0)</f>
        <v>335.47475000000009</v>
      </c>
      <c r="I24" s="121">
        <f>IFERROR(HLOOKUP(I$6,[3]porobjeto!$E$13:$CL$25,[3]porobjeto!$A23,FALSE)/1000,0)</f>
        <v>7677.3104700000049</v>
      </c>
      <c r="J24" s="315">
        <f t="shared" si="2"/>
        <v>96461.956664400001</v>
      </c>
    </row>
    <row r="25" spans="1:10" ht="15" customHeight="1" x14ac:dyDescent="0.3">
      <c r="A25" s="120" t="s">
        <v>347</v>
      </c>
      <c r="B25" s="121">
        <f t="shared" ref="B25:I25" si="9">+B26+B27</f>
        <v>199489.07580359996</v>
      </c>
      <c r="C25" s="121">
        <f t="shared" si="9"/>
        <v>1622569.0722601998</v>
      </c>
      <c r="D25" s="121">
        <f t="shared" si="9"/>
        <v>340795.06308999995</v>
      </c>
      <c r="E25" s="121">
        <f t="shared" si="9"/>
        <v>23148.6472684</v>
      </c>
      <c r="F25" s="121">
        <f t="shared" si="9"/>
        <v>284201.76753999997</v>
      </c>
      <c r="G25" s="121">
        <f t="shared" si="9"/>
        <v>571885.78354179999</v>
      </c>
      <c r="H25" s="121">
        <f t="shared" si="9"/>
        <v>7223.3848497999998</v>
      </c>
      <c r="I25" s="121">
        <f t="shared" si="9"/>
        <v>923985.34071999998</v>
      </c>
      <c r="J25" s="315">
        <f t="shared" si="2"/>
        <v>3973298.1350737996</v>
      </c>
    </row>
    <row r="26" spans="1:10" ht="15" customHeight="1" x14ac:dyDescent="0.3">
      <c r="A26" s="120" t="s">
        <v>345</v>
      </c>
      <c r="B26" s="121">
        <f>IFERROR(HLOOKUP(B$6,[3]porobjeto!$E$13:$CL$25,[3]porobjeto!$A24,FALSE)/1000,0)</f>
        <v>161707.93333139995</v>
      </c>
      <c r="C26" s="121">
        <f>IFERROR(HLOOKUP(C$6,[3]porobjeto!$E$13:$CL$25,[3]porobjeto!$A24,FALSE)/1000,0)</f>
        <v>584413.74194019986</v>
      </c>
      <c r="D26" s="121">
        <f>IFERROR(HLOOKUP(D$6,[3]porobjeto!$E$13:$CL$25,[3]porobjeto!$A24,FALSE)/1000,0)</f>
        <v>208173.56646999993</v>
      </c>
      <c r="E26" s="121">
        <f>IFERROR(HLOOKUP(E$6,[3]porobjeto!$E$13:$CL$25,[3]porobjeto!$A24,FALSE)/1000,0)</f>
        <v>6820.5121382000025</v>
      </c>
      <c r="F26" s="121">
        <f>IFERROR(HLOOKUP(F$6,[3]porobjeto!$E$13:$CL$25,[3]porobjeto!$A24,FALSE)/1000,0)</f>
        <v>86343.118969999996</v>
      </c>
      <c r="G26" s="121">
        <f>IFERROR(HLOOKUP(G$6,[3]porobjeto!$E$13:$CL$25,[3]porobjeto!$A24,FALSE)/1000,0)</f>
        <v>453536.82406819996</v>
      </c>
      <c r="H26" s="121">
        <f>IFERROR(HLOOKUP(H$6,[3]porobjeto!$E$13:$CL$25,[3]porobjeto!$A24,FALSE)/1000,0)</f>
        <v>4193.9431919999997</v>
      </c>
      <c r="I26" s="121">
        <f>IFERROR(HLOOKUP(I$6,[3]porobjeto!$E$13:$CL$25,[3]porobjeto!$A24,FALSE)/1000,0)</f>
        <v>302496.79492000001</v>
      </c>
      <c r="J26" s="315">
        <f t="shared" si="2"/>
        <v>1807686.4350299996</v>
      </c>
    </row>
    <row r="27" spans="1:10" ht="15" customHeight="1" x14ac:dyDescent="0.3">
      <c r="A27" s="120" t="s">
        <v>346</v>
      </c>
      <c r="B27" s="121">
        <f>IFERROR(HLOOKUP(B$6,[3]porobjeto!$E$13:$CL$25,[3]porobjeto!$A25,FALSE)/1000,0)</f>
        <v>37781.142472200023</v>
      </c>
      <c r="C27" s="121">
        <f>IFERROR(HLOOKUP(C$6,[3]porobjeto!$E$13:$CL$25,[3]porobjeto!$A25,FALSE)/1000,0)</f>
        <v>1038155.33032</v>
      </c>
      <c r="D27" s="121">
        <f>IFERROR(HLOOKUP(D$6,[3]porobjeto!$E$13:$CL$25,[3]porobjeto!$A25,FALSE)/1000,0)</f>
        <v>132621.49661999999</v>
      </c>
      <c r="E27" s="121">
        <f>IFERROR(HLOOKUP(E$6,[3]porobjeto!$E$13:$CL$25,[3]porobjeto!$A25,FALSE)/1000,0)</f>
        <v>16328.135130199997</v>
      </c>
      <c r="F27" s="121">
        <f>IFERROR(HLOOKUP(F$6,[3]porobjeto!$E$13:$CL$25,[3]porobjeto!$A25,FALSE)/1000,0)</f>
        <v>197858.64856999999</v>
      </c>
      <c r="G27" s="121">
        <f>IFERROR(HLOOKUP(G$6,[3]porobjeto!$E$13:$CL$25,[3]porobjeto!$A25,FALSE)/1000,0)</f>
        <v>118348.9594736</v>
      </c>
      <c r="H27" s="121">
        <f>IFERROR(HLOOKUP(H$6,[3]porobjeto!$E$13:$CL$25,[3]porobjeto!$A25,FALSE)/1000,0)</f>
        <v>3029.4416578</v>
      </c>
      <c r="I27" s="121">
        <f>IFERROR(HLOOKUP(I$6,[3]porobjeto!$E$13:$CL$25,[3]porobjeto!$A25,FALSE)/1000,0)</f>
        <v>621488.54579999996</v>
      </c>
      <c r="J27" s="315">
        <f t="shared" si="2"/>
        <v>2165611.7000438003</v>
      </c>
    </row>
    <row r="28" spans="1:10" ht="15" customHeight="1" x14ac:dyDescent="0.3">
      <c r="A28" s="179" t="s">
        <v>350</v>
      </c>
      <c r="B28" s="180">
        <f t="shared" ref="B28:I28" si="10">+B29+B34+B38+B41+B46</f>
        <v>40787.229480199996</v>
      </c>
      <c r="C28" s="180">
        <f t="shared" si="10"/>
        <v>273700.56297400006</v>
      </c>
      <c r="D28" s="180">
        <f t="shared" si="10"/>
        <v>626037.74658739986</v>
      </c>
      <c r="E28" s="180">
        <f t="shared" si="10"/>
        <v>1838.1872171999998</v>
      </c>
      <c r="F28" s="180">
        <f t="shared" si="10"/>
        <v>3655.3141099999998</v>
      </c>
      <c r="G28" s="180">
        <f t="shared" si="10"/>
        <v>23949.699923199998</v>
      </c>
      <c r="H28" s="180">
        <f t="shared" si="10"/>
        <v>3127.3202421999999</v>
      </c>
      <c r="I28" s="180">
        <f t="shared" si="10"/>
        <v>101630.75264999998</v>
      </c>
      <c r="J28" s="314">
        <f>SUM(B28:I28)</f>
        <v>1074726.8131841999</v>
      </c>
    </row>
    <row r="29" spans="1:10" ht="15" customHeight="1" x14ac:dyDescent="0.3">
      <c r="A29" s="120" t="s">
        <v>351</v>
      </c>
      <c r="B29" s="121">
        <f t="shared" ref="B29:I29" si="11">SUM(B30:B33)</f>
        <v>21098.909030199997</v>
      </c>
      <c r="C29" s="121">
        <f t="shared" si="11"/>
        <v>97614.476780800032</v>
      </c>
      <c r="D29" s="121">
        <f t="shared" si="11"/>
        <v>352773.70709739992</v>
      </c>
      <c r="E29" s="121">
        <f t="shared" si="11"/>
        <v>1066.9053699999999</v>
      </c>
      <c r="F29" s="121">
        <f t="shared" si="11"/>
        <v>104.89892</v>
      </c>
      <c r="G29" s="121">
        <f t="shared" si="11"/>
        <v>13967.1881832</v>
      </c>
      <c r="H29" s="121">
        <f t="shared" si="11"/>
        <v>130.83251799999999</v>
      </c>
      <c r="I29" s="121">
        <f t="shared" si="11"/>
        <v>56252.318339999998</v>
      </c>
      <c r="J29" s="315">
        <f t="shared" si="2"/>
        <v>543009.2362396</v>
      </c>
    </row>
    <row r="30" spans="1:10" ht="15" customHeight="1" x14ac:dyDescent="0.3">
      <c r="A30" s="120" t="s">
        <v>352</v>
      </c>
      <c r="B30" s="121">
        <f>IFERROR(HLOOKUP(B$6,[3]porobjeto!$D$37:$BW$53,[3]porobjeto!$A38,FALSE)/1000,0)</f>
        <v>1172.67796</v>
      </c>
      <c r="C30" s="121">
        <f>IFERROR(HLOOKUP(C$6,[3]porobjeto!$D$37:$BW$53,[3]porobjeto!$A38,FALSE)/1000,0)</f>
        <v>1533.0401999999999</v>
      </c>
      <c r="D30" s="121">
        <f>IFERROR(HLOOKUP(D$6,[3]porobjeto!$D$37:$BW$53,[3]porobjeto!$A38,FALSE)/1000,0)</f>
        <v>9592.6273099999999</v>
      </c>
      <c r="E30" s="121">
        <f>IFERROR(HLOOKUP(E$6,[3]porobjeto!$D$37:$BW$53,[3]porobjeto!$A38,FALSE)/1000,0)</f>
        <v>0</v>
      </c>
      <c r="F30" s="121">
        <f>IFERROR(HLOOKUP(F$6,[3]porobjeto!$D$37:$BW$53,[3]porobjeto!$A38,FALSE)/1000,0)</f>
        <v>0</v>
      </c>
      <c r="G30" s="121">
        <f>IFERROR(HLOOKUP(G$6,[3]porobjeto!$D$37:$BW$53,[3]porobjeto!$A38,FALSE)/1000,0)</f>
        <v>172.04060820000001</v>
      </c>
      <c r="H30" s="121">
        <f>IFERROR(HLOOKUP(H$6,[3]porobjeto!$D$37:$BW$53,[3]porobjeto!$A38,FALSE)/1000,0)</f>
        <v>0</v>
      </c>
      <c r="I30" s="121">
        <f>IFERROR(HLOOKUP(I$6,[3]porobjeto!$D$37:$BW$53,[3]porobjeto!$A38,FALSE)/1000,0)</f>
        <v>3947.9388500000005</v>
      </c>
      <c r="J30" s="315">
        <f t="shared" si="2"/>
        <v>16418.324928200003</v>
      </c>
    </row>
    <row r="31" spans="1:10" ht="15" customHeight="1" x14ac:dyDescent="0.3">
      <c r="A31" s="120" t="s">
        <v>353</v>
      </c>
      <c r="B31" s="121">
        <f>IFERROR(HLOOKUP(B$6,[3]porobjeto!$D$37:$BW$53,[3]porobjeto!$A39,FALSE)/1000,0)</f>
        <v>8385.9882543999993</v>
      </c>
      <c r="C31" s="121">
        <f>IFERROR(HLOOKUP(C$6,[3]porobjeto!$D$37:$BW$53,[3]porobjeto!$A39,FALSE)/1000,0)</f>
        <v>53909.655875600009</v>
      </c>
      <c r="D31" s="121">
        <f>IFERROR(HLOOKUP(D$6,[3]porobjeto!$D$37:$BW$53,[3]porobjeto!$A39,FALSE)/1000,0)</f>
        <v>257338.93888739991</v>
      </c>
      <c r="E31" s="121">
        <f>IFERROR(HLOOKUP(E$6,[3]porobjeto!$D$37:$BW$53,[3]porobjeto!$A39,FALSE)/1000,0)</f>
        <v>11.411049999999999</v>
      </c>
      <c r="F31" s="121">
        <f>IFERROR(HLOOKUP(F$6,[3]porobjeto!$D$37:$BW$53,[3]porobjeto!$A39,FALSE)/1000,0)</f>
        <v>17.000970000000002</v>
      </c>
      <c r="G31" s="121">
        <f>IFERROR(HLOOKUP(G$6,[3]porobjeto!$D$37:$BW$53,[3]porobjeto!$A39,FALSE)/1000,0)</f>
        <v>8958.6153449999983</v>
      </c>
      <c r="H31" s="121">
        <f>IFERROR(HLOOKUP(H$6,[3]porobjeto!$D$37:$BW$53,[3]porobjeto!$A39,FALSE)/1000,0)</f>
        <v>90.689858000000001</v>
      </c>
      <c r="I31" s="121">
        <f>IFERROR(HLOOKUP(I$6,[3]porobjeto!$D$37:$BW$53,[3]porobjeto!$A39,FALSE)/1000,0)</f>
        <v>24991.055619999996</v>
      </c>
      <c r="J31" s="315">
        <f t="shared" si="2"/>
        <v>353703.35586039996</v>
      </c>
    </row>
    <row r="32" spans="1:10" ht="15" customHeight="1" x14ac:dyDescent="0.3">
      <c r="A32" s="120" t="s">
        <v>354</v>
      </c>
      <c r="B32" s="121">
        <f>IFERROR(HLOOKUP(B$6,[3]porobjeto!$D$37:$BW$53,[3]porobjeto!$A40,FALSE)/1000,0)</f>
        <v>5387.0160366</v>
      </c>
      <c r="C32" s="121">
        <f>IFERROR(HLOOKUP(C$6,[3]porobjeto!$D$37:$BW$53,[3]porobjeto!$A40,FALSE)/1000,0)</f>
        <v>11576.648525200004</v>
      </c>
      <c r="D32" s="121">
        <f>IFERROR(HLOOKUP(D$6,[3]porobjeto!$D$37:$BW$53,[3]porobjeto!$A40,FALSE)/1000,0)</f>
        <v>50683.676200000009</v>
      </c>
      <c r="E32" s="121">
        <f>IFERROR(HLOOKUP(E$6,[3]porobjeto!$D$37:$BW$53,[3]porobjeto!$A40,FALSE)/1000,0)</f>
        <v>552.84359999999992</v>
      </c>
      <c r="F32" s="121">
        <f>IFERROR(HLOOKUP(F$6,[3]porobjeto!$D$37:$BW$53,[3]porobjeto!$A40,FALSE)/1000,0)</f>
        <v>0</v>
      </c>
      <c r="G32" s="121">
        <f>IFERROR(HLOOKUP(G$6,[3]porobjeto!$D$37:$BW$53,[3]porobjeto!$A40,FALSE)/1000,0)</f>
        <v>1264.9378700000002</v>
      </c>
      <c r="H32" s="121">
        <f>IFERROR(HLOOKUP(H$6,[3]porobjeto!$D$37:$BW$53,[3]porobjeto!$A40,FALSE)/1000,0)</f>
        <v>0</v>
      </c>
      <c r="I32" s="121">
        <f>IFERROR(HLOOKUP(I$6,[3]porobjeto!$D$37:$BW$53,[3]porobjeto!$A40,FALSE)/1000,0)</f>
        <v>14337.766839999997</v>
      </c>
      <c r="J32" s="315">
        <f t="shared" si="2"/>
        <v>83802.889071799989</v>
      </c>
    </row>
    <row r="33" spans="1:10" ht="15" customHeight="1" x14ac:dyDescent="0.3">
      <c r="A33" s="120" t="s">
        <v>355</v>
      </c>
      <c r="B33" s="121">
        <f>IFERROR(HLOOKUP(B$6,[3]porobjeto!$D$37:$BW$53,[3]porobjeto!$A41,FALSE)/1000,0)</f>
        <v>6153.2267791999984</v>
      </c>
      <c r="C33" s="121">
        <f>IFERROR(HLOOKUP(C$6,[3]porobjeto!$D$37:$BW$53,[3]porobjeto!$A41,FALSE)/1000,0)</f>
        <v>30595.132180000019</v>
      </c>
      <c r="D33" s="121">
        <f>IFERROR(HLOOKUP(D$6,[3]porobjeto!$D$37:$BW$53,[3]porobjeto!$A41,FALSE)/1000,0)</f>
        <v>35158.464699999997</v>
      </c>
      <c r="E33" s="121">
        <f>IFERROR(HLOOKUP(E$6,[3]porobjeto!$D$37:$BW$53,[3]porobjeto!$A41,FALSE)/1000,0)</f>
        <v>502.65071999999998</v>
      </c>
      <c r="F33" s="121">
        <f>IFERROR(HLOOKUP(F$6,[3]porobjeto!$D$37:$BW$53,[3]porobjeto!$A41,FALSE)/1000,0)</f>
        <v>87.897949999999994</v>
      </c>
      <c r="G33" s="121">
        <f>IFERROR(HLOOKUP(G$6,[3]porobjeto!$D$37:$BW$53,[3]porobjeto!$A41,FALSE)/1000,0)</f>
        <v>3571.5943600000005</v>
      </c>
      <c r="H33" s="121">
        <f>IFERROR(HLOOKUP(H$6,[3]porobjeto!$D$37:$BW$53,[3]porobjeto!$A41,FALSE)/1000,0)</f>
        <v>40.142660000000006</v>
      </c>
      <c r="I33" s="121">
        <f>IFERROR(HLOOKUP(I$6,[3]porobjeto!$D$37:$BW$53,[3]porobjeto!$A41,FALSE)/1000,0)</f>
        <v>12975.55703</v>
      </c>
      <c r="J33" s="315">
        <f t="shared" si="2"/>
        <v>89084.666379200018</v>
      </c>
    </row>
    <row r="34" spans="1:10" ht="15" customHeight="1" x14ac:dyDescent="0.3">
      <c r="A34" s="120" t="s">
        <v>292</v>
      </c>
      <c r="B34" s="121">
        <f t="shared" ref="B34:I34" si="12">SUM(B35:B37)</f>
        <v>19390.253860000001</v>
      </c>
      <c r="C34" s="121">
        <f t="shared" si="12"/>
        <v>170211.11485320004</v>
      </c>
      <c r="D34" s="121">
        <f t="shared" si="12"/>
        <v>273264.03948999994</v>
      </c>
      <c r="E34" s="121">
        <f t="shared" si="12"/>
        <v>771.28184720000002</v>
      </c>
      <c r="F34" s="121">
        <f t="shared" si="12"/>
        <v>3550.4151899999997</v>
      </c>
      <c r="G34" s="121">
        <f t="shared" si="12"/>
        <v>9951.799939999999</v>
      </c>
      <c r="H34" s="121">
        <f t="shared" si="12"/>
        <v>2996.4877241999998</v>
      </c>
      <c r="I34" s="121">
        <f t="shared" si="12"/>
        <v>12797.824130000001</v>
      </c>
      <c r="J34" s="315">
        <f t="shared" si="2"/>
        <v>492933.21703459998</v>
      </c>
    </row>
    <row r="35" spans="1:10" ht="15" customHeight="1" x14ac:dyDescent="0.3">
      <c r="A35" s="120" t="s">
        <v>353</v>
      </c>
      <c r="B35" s="121">
        <f>IFERROR(HLOOKUP(B$6,[3]porobjeto!$D$37:$BW$53,[3]porobjeto!$A42,FALSE)/1000,0)</f>
        <v>8490.8414900000007</v>
      </c>
      <c r="C35" s="121">
        <f>IFERROR(HLOOKUP(C$6,[3]porobjeto!$D$37:$BW$53,[3]porobjeto!$A42,FALSE)/1000,0)</f>
        <v>98102.496470000013</v>
      </c>
      <c r="D35" s="121">
        <f>IFERROR(HLOOKUP(D$6,[3]porobjeto!$D$37:$BW$53,[3]porobjeto!$A42,FALSE)/1000,0)</f>
        <v>174608.20909999998</v>
      </c>
      <c r="E35" s="121">
        <f>IFERROR(HLOOKUP(E$6,[3]porobjeto!$D$37:$BW$53,[3]porobjeto!$A42,FALSE)/1000,0)</f>
        <v>489.81604720000007</v>
      </c>
      <c r="F35" s="121">
        <f>IFERROR(HLOOKUP(F$6,[3]porobjeto!$D$37:$BW$53,[3]porobjeto!$A42,FALSE)/1000,0)</f>
        <v>2186.8488699999998</v>
      </c>
      <c r="G35" s="121">
        <f>IFERROR(HLOOKUP(G$6,[3]porobjeto!$D$37:$BW$53,[3]porobjeto!$A42,FALSE)/1000,0)</f>
        <v>4572.3793599999999</v>
      </c>
      <c r="H35" s="121">
        <f>IFERROR(HLOOKUP(H$6,[3]porobjeto!$D$37:$BW$53,[3]porobjeto!$A42,FALSE)/1000,0)</f>
        <v>767.21302360000004</v>
      </c>
      <c r="I35" s="121">
        <f>IFERROR(HLOOKUP(I$6,[3]porobjeto!$D$37:$BW$53,[3]porobjeto!$A42,FALSE)/1000,0)</f>
        <v>6417.6447600000029</v>
      </c>
      <c r="J35" s="315">
        <f t="shared" si="2"/>
        <v>295635.44912080001</v>
      </c>
    </row>
    <row r="36" spans="1:10" ht="15" customHeight="1" x14ac:dyDescent="0.3">
      <c r="A36" s="120" t="s">
        <v>355</v>
      </c>
      <c r="B36" s="121">
        <f>IFERROR(HLOOKUP(B$6,[3]porobjeto!$D$37:$BW$53,[3]porobjeto!$A43,FALSE)/1000,0)</f>
        <v>7600.1517199999989</v>
      </c>
      <c r="C36" s="121">
        <f>IFERROR(HLOOKUP(C$6,[3]porobjeto!$D$37:$BW$53,[3]porobjeto!$A43,FALSE)/1000,0)</f>
        <v>55485.122558000046</v>
      </c>
      <c r="D36" s="121">
        <f>IFERROR(HLOOKUP(D$6,[3]porobjeto!$D$37:$BW$53,[3]porobjeto!$A43,FALSE)/1000,0)</f>
        <v>57061.716999999982</v>
      </c>
      <c r="E36" s="121">
        <f>IFERROR(HLOOKUP(E$6,[3]porobjeto!$D$37:$BW$53,[3]porobjeto!$A43,FALSE)/1000,0)</f>
        <v>268.84974999999997</v>
      </c>
      <c r="F36" s="121">
        <f>IFERROR(HLOOKUP(F$6,[3]porobjeto!$D$37:$BW$53,[3]porobjeto!$A43,FALSE)/1000,0)</f>
        <v>1363.5663199999999</v>
      </c>
      <c r="G36" s="121">
        <f>IFERROR(HLOOKUP(G$6,[3]porobjeto!$D$37:$BW$53,[3]porobjeto!$A43,FALSE)/1000,0)</f>
        <v>5161.836769999999</v>
      </c>
      <c r="H36" s="121">
        <f>IFERROR(HLOOKUP(H$6,[3]porobjeto!$D$37:$BW$53,[3]porobjeto!$A43,FALSE)/1000,0)</f>
        <v>1526.2358449999999</v>
      </c>
      <c r="I36" s="121">
        <f>IFERROR(HLOOKUP(I$6,[3]porobjeto!$D$37:$BW$53,[3]porobjeto!$A43,FALSE)/1000,0)</f>
        <v>6177.3999699999995</v>
      </c>
      <c r="J36" s="315">
        <f t="shared" si="2"/>
        <v>134644.87993300002</v>
      </c>
    </row>
    <row r="37" spans="1:10" ht="15" customHeight="1" x14ac:dyDescent="0.3">
      <c r="A37" s="120" t="s">
        <v>356</v>
      </c>
      <c r="B37" s="121">
        <f>IFERROR(HLOOKUP(B$6,[3]porobjeto!$D$37:$BW$53,[3]porobjeto!$A44,FALSE)/1000,0)</f>
        <v>3299.2606500000002</v>
      </c>
      <c r="C37" s="121">
        <f>IFERROR(HLOOKUP(C$6,[3]porobjeto!$D$37:$BW$53,[3]porobjeto!$A44,FALSE)/1000,0)</f>
        <v>16623.4958252</v>
      </c>
      <c r="D37" s="121">
        <f>IFERROR(HLOOKUP(D$6,[3]porobjeto!$D$37:$BW$53,[3]porobjeto!$A44,FALSE)/1000,0)</f>
        <v>41594.113390000006</v>
      </c>
      <c r="E37" s="121">
        <f>IFERROR(HLOOKUP(E$6,[3]porobjeto!$D$37:$BW$53,[3]porobjeto!$A44,FALSE)/1000,0)</f>
        <v>12.61605</v>
      </c>
      <c r="F37" s="121">
        <f>IFERROR(HLOOKUP(F$6,[3]porobjeto!$D$37:$BW$53,[3]porobjeto!$A44,FALSE)/1000,0)</f>
        <v>0</v>
      </c>
      <c r="G37" s="121">
        <f>IFERROR(HLOOKUP(G$6,[3]porobjeto!$D$37:$BW$53,[3]porobjeto!$A44,FALSE)/1000,0)</f>
        <v>217.58381</v>
      </c>
      <c r="H37" s="121">
        <f>IFERROR(HLOOKUP(H$6,[3]porobjeto!$D$37:$BW$53,[3]porobjeto!$A44,FALSE)/1000,0)</f>
        <v>703.03885559999992</v>
      </c>
      <c r="I37" s="121">
        <f>IFERROR(HLOOKUP(I$6,[3]porobjeto!$D$37:$BW$53,[3]porobjeto!$A44,FALSE)/1000,0)</f>
        <v>202.77939999999998</v>
      </c>
      <c r="J37" s="315">
        <f t="shared" si="2"/>
        <v>62652.887980799998</v>
      </c>
    </row>
    <row r="38" spans="1:10" ht="15" customHeight="1" x14ac:dyDescent="0.3">
      <c r="A38" s="168" t="s">
        <v>357</v>
      </c>
      <c r="B38" s="121">
        <f t="shared" ref="B38:I38" si="13">SUM(B39:B40)</f>
        <v>298.06659000000002</v>
      </c>
      <c r="C38" s="121">
        <f t="shared" si="13"/>
        <v>5874.9713399999982</v>
      </c>
      <c r="D38" s="121">
        <f t="shared" si="13"/>
        <v>0</v>
      </c>
      <c r="E38" s="121">
        <f t="shared" si="13"/>
        <v>0</v>
      </c>
      <c r="F38" s="121">
        <f t="shared" si="13"/>
        <v>0</v>
      </c>
      <c r="G38" s="121">
        <f t="shared" si="13"/>
        <v>30.7118</v>
      </c>
      <c r="H38" s="121">
        <f t="shared" si="13"/>
        <v>0</v>
      </c>
      <c r="I38" s="121">
        <f t="shared" si="13"/>
        <v>990.68412999999987</v>
      </c>
      <c r="J38" s="315">
        <f t="shared" si="2"/>
        <v>7194.4338599999983</v>
      </c>
    </row>
    <row r="39" spans="1:10" ht="15" customHeight="1" x14ac:dyDescent="0.3">
      <c r="A39" s="120" t="s">
        <v>353</v>
      </c>
      <c r="B39" s="121">
        <f>IFERROR(HLOOKUP(B$6,[3]porobjeto!$D$37:$BW$53,[3]porobjeto!$A45,FALSE)/1000,0)</f>
        <v>122.17859</v>
      </c>
      <c r="C39" s="121">
        <f>IFERROR(HLOOKUP(C$6,[3]porobjeto!$D$37:$BW$53,[3]porobjeto!$A45,FALSE)/1000,0)</f>
        <v>4283.7247399999978</v>
      </c>
      <c r="D39" s="121">
        <f>IFERROR(HLOOKUP(D$6,[3]porobjeto!$D$37:$BW$53,[3]porobjeto!$A45,FALSE)/1000,0)</f>
        <v>0</v>
      </c>
      <c r="E39" s="121">
        <f>IFERROR(HLOOKUP(E$6,[3]porobjeto!$D$37:$BW$53,[3]porobjeto!$A45,FALSE)/1000,0)</f>
        <v>0</v>
      </c>
      <c r="F39" s="121">
        <f>IFERROR(HLOOKUP(F$6,[3]porobjeto!$D$37:$BW$53,[3]porobjeto!$A45,FALSE)/1000,0)</f>
        <v>0</v>
      </c>
      <c r="G39" s="121">
        <f>IFERROR(HLOOKUP(G$6,[3]porobjeto!$D$37:$BW$53,[3]porobjeto!$A45,FALSE)/1000,0)</f>
        <v>30.7118</v>
      </c>
      <c r="H39" s="121">
        <f>IFERROR(HLOOKUP(H$6,[3]porobjeto!$D$37:$BW$53,[3]porobjeto!$A45,FALSE)/1000,0)</f>
        <v>0</v>
      </c>
      <c r="I39" s="121">
        <f>IFERROR(HLOOKUP(I$6,[3]porobjeto!$D$37:$BW$53,[3]porobjeto!$A45,FALSE)/1000,0)</f>
        <v>497.66771999999997</v>
      </c>
      <c r="J39" s="315">
        <f t="shared" si="2"/>
        <v>4934.2828499999987</v>
      </c>
    </row>
    <row r="40" spans="1:10" ht="15" customHeight="1" x14ac:dyDescent="0.3">
      <c r="A40" s="120" t="s">
        <v>355</v>
      </c>
      <c r="B40" s="121">
        <f>IFERROR(HLOOKUP(B$6,[3]porobjeto!$D$37:$BW$53,[3]porobjeto!$A46,FALSE)/1000,0)</f>
        <v>175.88800000000001</v>
      </c>
      <c r="C40" s="121">
        <f>IFERROR(HLOOKUP(C$6,[3]porobjeto!$D$37:$BW$53,[3]porobjeto!$A46,FALSE)/1000,0)</f>
        <v>1591.2466000000004</v>
      </c>
      <c r="D40" s="121">
        <f>IFERROR(HLOOKUP(D$6,[3]porobjeto!$D$37:$BW$53,[3]porobjeto!$A46,FALSE)/1000,0)</f>
        <v>0</v>
      </c>
      <c r="E40" s="121">
        <f>IFERROR(HLOOKUP(E$6,[3]porobjeto!$D$37:$BW$53,[3]porobjeto!$A46,FALSE)/1000,0)</f>
        <v>0</v>
      </c>
      <c r="F40" s="121">
        <f>IFERROR(HLOOKUP(F$6,[3]porobjeto!$D$37:$BW$53,[3]porobjeto!$A46,FALSE)/1000,0)</f>
        <v>0</v>
      </c>
      <c r="G40" s="121">
        <f>IFERROR(HLOOKUP(G$6,[3]porobjeto!$D$37:$BW$53,[3]porobjeto!$A46,FALSE)/1000,0)</f>
        <v>0</v>
      </c>
      <c r="H40" s="121">
        <f>IFERROR(HLOOKUP(H$6,[3]porobjeto!$D$37:$BW$53,[3]porobjeto!$A46,FALSE)/1000,0)</f>
        <v>0</v>
      </c>
      <c r="I40" s="121">
        <f>IFERROR(HLOOKUP(I$6,[3]porobjeto!$D$37:$BW$53,[3]porobjeto!$A46,FALSE)/1000,0)</f>
        <v>493.01640999999995</v>
      </c>
      <c r="J40" s="315">
        <f t="shared" si="2"/>
        <v>2260.1510100000005</v>
      </c>
    </row>
    <row r="41" spans="1:10" ht="15" customHeight="1" x14ac:dyDescent="0.3">
      <c r="A41" s="120" t="s">
        <v>294</v>
      </c>
      <c r="B41" s="121">
        <f t="shared" ref="B41:I41" si="14">SUM(B42:B45)</f>
        <v>0</v>
      </c>
      <c r="C41" s="121">
        <f t="shared" si="14"/>
        <v>0</v>
      </c>
      <c r="D41" s="121">
        <f t="shared" si="14"/>
        <v>0</v>
      </c>
      <c r="E41" s="121">
        <f t="shared" si="14"/>
        <v>0</v>
      </c>
      <c r="F41" s="121">
        <f t="shared" si="14"/>
        <v>0</v>
      </c>
      <c r="G41" s="121">
        <f t="shared" si="14"/>
        <v>0</v>
      </c>
      <c r="H41" s="121">
        <f t="shared" si="14"/>
        <v>0</v>
      </c>
      <c r="I41" s="121">
        <f t="shared" si="14"/>
        <v>31589.926049999995</v>
      </c>
      <c r="J41" s="315">
        <f t="shared" si="2"/>
        <v>31589.926049999995</v>
      </c>
    </row>
    <row r="42" spans="1:10" ht="15" customHeight="1" x14ac:dyDescent="0.3">
      <c r="A42" s="120" t="s">
        <v>352</v>
      </c>
      <c r="B42" s="121">
        <f>IFERROR(HLOOKUP(B$6,[3]porobjeto!$D$37:$BW$53,[3]porobjeto!$A47,FALSE)/1000,0)</f>
        <v>0</v>
      </c>
      <c r="C42" s="121">
        <f>IFERROR(HLOOKUP(C$6,[3]porobjeto!$D$37:$BW$53,[3]porobjeto!$A47,FALSE)/1000,0)</f>
        <v>0</v>
      </c>
      <c r="D42" s="121">
        <f>IFERROR(HLOOKUP(D$6,[3]porobjeto!$D$37:$BW$53,[3]porobjeto!$A47,FALSE)/1000,0)</f>
        <v>0</v>
      </c>
      <c r="E42" s="121">
        <f>IFERROR(HLOOKUP(E$6,[3]porobjeto!$D$37:$BW$53,[3]porobjeto!$A47,FALSE)/1000,0)</f>
        <v>0</v>
      </c>
      <c r="F42" s="121">
        <f>IFERROR(HLOOKUP(F$6,[3]porobjeto!$D$37:$BW$53,[3]porobjeto!$A47,FALSE)/1000,0)</f>
        <v>0</v>
      </c>
      <c r="G42" s="121">
        <f>IFERROR(HLOOKUP(G$6,[3]porobjeto!$D$37:$BW$53,[3]porobjeto!$A47,FALSE)/1000,0)</f>
        <v>0</v>
      </c>
      <c r="H42" s="121">
        <f>IFERROR(HLOOKUP(H$6,[3]porobjeto!$D$37:$BW$53,[3]porobjeto!$A47,FALSE)/1000,0)</f>
        <v>0</v>
      </c>
      <c r="I42" s="121">
        <f>IFERROR(HLOOKUP(I$6,[3]porobjeto!$D$37:$BW$53,[3]porobjeto!$A47,FALSE)/1000,0)</f>
        <v>2779.81151</v>
      </c>
      <c r="J42" s="315">
        <f t="shared" si="2"/>
        <v>2779.81151</v>
      </c>
    </row>
    <row r="43" spans="1:10" ht="15" customHeight="1" x14ac:dyDescent="0.3">
      <c r="A43" s="120" t="s">
        <v>353</v>
      </c>
      <c r="B43" s="121">
        <f>IFERROR(HLOOKUP(B$6,[3]porobjeto!$D$37:$BW$53,[3]porobjeto!$A48,FALSE)/1000,0)</f>
        <v>0</v>
      </c>
      <c r="C43" s="121">
        <f>IFERROR(HLOOKUP(C$6,[3]porobjeto!$D$37:$BW$53,[3]porobjeto!$A48,FALSE)/1000,0)</f>
        <v>0</v>
      </c>
      <c r="D43" s="121">
        <f>IFERROR(HLOOKUP(D$6,[3]porobjeto!$D$37:$BW$53,[3]porobjeto!$A48,FALSE)/1000,0)</f>
        <v>0</v>
      </c>
      <c r="E43" s="121">
        <f>IFERROR(HLOOKUP(E$6,[3]porobjeto!$D$37:$BW$53,[3]porobjeto!$A48,FALSE)/1000,0)</f>
        <v>0</v>
      </c>
      <c r="F43" s="121">
        <f>IFERROR(HLOOKUP(F$6,[3]porobjeto!$D$37:$BW$53,[3]porobjeto!$A48,FALSE)/1000,0)</f>
        <v>0</v>
      </c>
      <c r="G43" s="121">
        <f>IFERROR(HLOOKUP(G$6,[3]porobjeto!$D$37:$BW$53,[3]porobjeto!$A48,FALSE)/1000,0)</f>
        <v>0</v>
      </c>
      <c r="H43" s="121">
        <f>IFERROR(HLOOKUP(H$6,[3]porobjeto!$D$37:$BW$53,[3]porobjeto!$A48,FALSE)/1000,0)</f>
        <v>0</v>
      </c>
      <c r="I43" s="121">
        <f>IFERROR(HLOOKUP(I$6,[3]porobjeto!$D$37:$BW$53,[3]porobjeto!$A48,FALSE)/1000,0)</f>
        <v>13375.757749999999</v>
      </c>
      <c r="J43" s="315">
        <f t="shared" si="2"/>
        <v>13375.757749999999</v>
      </c>
    </row>
    <row r="44" spans="1:10" ht="15" customHeight="1" x14ac:dyDescent="0.3">
      <c r="A44" s="120" t="s">
        <v>354</v>
      </c>
      <c r="B44" s="121">
        <f>IFERROR(HLOOKUP(B$6,[3]porobjeto!$D$37:$BW$53,[3]porobjeto!$A49,FALSE)/1000,0)</f>
        <v>0</v>
      </c>
      <c r="C44" s="121">
        <f>IFERROR(HLOOKUP(C$6,[3]porobjeto!$D$37:$BW$53,[3]porobjeto!$A49,FALSE)/1000,0)</f>
        <v>0</v>
      </c>
      <c r="D44" s="121">
        <f>IFERROR(HLOOKUP(D$6,[3]porobjeto!$D$37:$BW$53,[3]porobjeto!$A49,FALSE)/1000,0)</f>
        <v>0</v>
      </c>
      <c r="E44" s="121">
        <f>IFERROR(HLOOKUP(E$6,[3]porobjeto!$D$37:$BW$53,[3]porobjeto!$A49,FALSE)/1000,0)</f>
        <v>0</v>
      </c>
      <c r="F44" s="121">
        <f>IFERROR(HLOOKUP(F$6,[3]porobjeto!$D$37:$BW$53,[3]porobjeto!$A49,FALSE)/1000,0)</f>
        <v>0</v>
      </c>
      <c r="G44" s="121">
        <f>IFERROR(HLOOKUP(G$6,[3]porobjeto!$D$37:$BW$53,[3]porobjeto!$A49,FALSE)/1000,0)</f>
        <v>0</v>
      </c>
      <c r="H44" s="121">
        <f>IFERROR(HLOOKUP(H$6,[3]porobjeto!$D$37:$BW$53,[3]porobjeto!$A49,FALSE)/1000,0)</f>
        <v>0</v>
      </c>
      <c r="I44" s="121">
        <f>IFERROR(HLOOKUP(I$6,[3]porobjeto!$D$37:$BW$53,[3]porobjeto!$A49,FALSE)/1000,0)</f>
        <v>14070.027249999996</v>
      </c>
      <c r="J44" s="315">
        <f t="shared" si="2"/>
        <v>14070.027249999996</v>
      </c>
    </row>
    <row r="45" spans="1:10" ht="15" customHeight="1" x14ac:dyDescent="0.3">
      <c r="A45" s="120" t="s">
        <v>355</v>
      </c>
      <c r="B45" s="121">
        <f>IFERROR(HLOOKUP(B$6,[3]porobjeto!$D$37:$BW$53,[3]porobjeto!$A50,FALSE)/1000,0)</f>
        <v>0</v>
      </c>
      <c r="C45" s="121">
        <f>IFERROR(HLOOKUP(C$6,[3]porobjeto!$D$37:$BW$53,[3]porobjeto!$A50,FALSE)/1000,0)</f>
        <v>0</v>
      </c>
      <c r="D45" s="121">
        <f>IFERROR(HLOOKUP(D$6,[3]porobjeto!$D$37:$BW$53,[3]porobjeto!$A50,FALSE)/1000,0)</f>
        <v>0</v>
      </c>
      <c r="E45" s="121">
        <f>IFERROR(HLOOKUP(E$6,[3]porobjeto!$D$37:$BW$53,[3]porobjeto!$A50,FALSE)/1000,0)</f>
        <v>0</v>
      </c>
      <c r="F45" s="121">
        <f>IFERROR(HLOOKUP(F$6,[3]porobjeto!$D$37:$BW$53,[3]porobjeto!$A50,FALSE)/1000,0)</f>
        <v>0</v>
      </c>
      <c r="G45" s="121">
        <f>IFERROR(HLOOKUP(G$6,[3]porobjeto!$D$37:$BW$53,[3]porobjeto!$A50,FALSE)/1000,0)</f>
        <v>0</v>
      </c>
      <c r="H45" s="121">
        <f>IFERROR(HLOOKUP(H$6,[3]porobjeto!$D$37:$BW$53,[3]porobjeto!$A50,FALSE)/1000,0)</f>
        <v>0</v>
      </c>
      <c r="I45" s="121">
        <f>IFERROR(HLOOKUP(I$6,[3]porobjeto!$D$37:$BW$53,[3]porobjeto!$A50,FALSE)/1000,0)</f>
        <v>1364.32954</v>
      </c>
      <c r="J45" s="315">
        <f t="shared" si="2"/>
        <v>1364.32954</v>
      </c>
    </row>
    <row r="46" spans="1:10" ht="15" customHeight="1" x14ac:dyDescent="0.3">
      <c r="A46" s="120" t="s">
        <v>41</v>
      </c>
      <c r="B46" s="121">
        <f t="shared" ref="B46:I46" si="15">SUM(B47:B49)</f>
        <v>0</v>
      </c>
      <c r="C46" s="121">
        <f t="shared" si="15"/>
        <v>0</v>
      </c>
      <c r="D46" s="121">
        <f t="shared" si="15"/>
        <v>0</v>
      </c>
      <c r="E46" s="121">
        <f t="shared" si="15"/>
        <v>0</v>
      </c>
      <c r="F46" s="121">
        <f t="shared" si="15"/>
        <v>0</v>
      </c>
      <c r="G46" s="121">
        <f t="shared" si="15"/>
        <v>0</v>
      </c>
      <c r="H46" s="121">
        <f t="shared" si="15"/>
        <v>0</v>
      </c>
      <c r="I46" s="121">
        <f t="shared" si="15"/>
        <v>0</v>
      </c>
      <c r="J46" s="315">
        <f t="shared" si="2"/>
        <v>0</v>
      </c>
    </row>
    <row r="47" spans="1:10" ht="15" customHeight="1" x14ac:dyDescent="0.3">
      <c r="A47" s="120" t="s">
        <v>353</v>
      </c>
      <c r="B47" s="121">
        <f>IFERROR(HLOOKUP(B$6,[3]porobjeto!$D$37:$BW$53,[3]porobjeto!$A51,FALSE)/1000,0)</f>
        <v>0</v>
      </c>
      <c r="C47" s="121">
        <f>IFERROR(HLOOKUP(C$6,[3]porobjeto!$D$37:$BW$53,[3]porobjeto!$A51,FALSE)/1000,0)</f>
        <v>0</v>
      </c>
      <c r="D47" s="121">
        <f>IFERROR(HLOOKUP(D$6,[3]porobjeto!$D$37:$BW$53,[3]porobjeto!$A51,FALSE)/1000,0)</f>
        <v>0</v>
      </c>
      <c r="E47" s="121">
        <f>IFERROR(HLOOKUP(E$6,[3]porobjeto!$D$37:$BW$53,[3]porobjeto!$A51,FALSE)/1000,0)</f>
        <v>0</v>
      </c>
      <c r="F47" s="121">
        <f>IFERROR(HLOOKUP(F$6,[3]porobjeto!$D$37:$BW$53,[3]porobjeto!$A51,FALSE)/1000,0)</f>
        <v>0</v>
      </c>
      <c r="G47" s="121">
        <f>IFERROR(HLOOKUP(G$6,[3]porobjeto!$D$37:$BW$53,[3]porobjeto!$A51,FALSE)/1000,0)</f>
        <v>0</v>
      </c>
      <c r="H47" s="121">
        <f>IFERROR(HLOOKUP(H$6,[3]porobjeto!$D$37:$BW$53,[3]porobjeto!$A51,FALSE)/1000,0)</f>
        <v>0</v>
      </c>
      <c r="I47" s="121">
        <f>IFERROR(HLOOKUP(I$6,[3]porobjeto!$D$37:$BW$53,[3]porobjeto!$A51,FALSE)/1000,0)</f>
        <v>0</v>
      </c>
      <c r="J47" s="315">
        <f t="shared" si="2"/>
        <v>0</v>
      </c>
    </row>
    <row r="48" spans="1:10" ht="15" customHeight="1" x14ac:dyDescent="0.3">
      <c r="A48" s="120" t="s">
        <v>355</v>
      </c>
      <c r="B48" s="121">
        <f>IFERROR(HLOOKUP(B$6,[3]porobjeto!$D$37:$BW$53,[3]porobjeto!$A52,FALSE)/1000,0)</f>
        <v>0</v>
      </c>
      <c r="C48" s="121">
        <f>IFERROR(HLOOKUP(C$6,[3]porobjeto!$D$37:$BW$53,[3]porobjeto!$A52,FALSE)/1000,0)</f>
        <v>0</v>
      </c>
      <c r="D48" s="121">
        <f>IFERROR(HLOOKUP(D$6,[3]porobjeto!$D$37:$BW$53,[3]porobjeto!$A52,FALSE)/1000,0)</f>
        <v>0</v>
      </c>
      <c r="E48" s="121">
        <f>IFERROR(HLOOKUP(E$6,[3]porobjeto!$D$37:$BW$53,[3]porobjeto!$A52,FALSE)/1000,0)</f>
        <v>0</v>
      </c>
      <c r="F48" s="121">
        <f>IFERROR(HLOOKUP(F$6,[3]porobjeto!$D$37:$BW$53,[3]porobjeto!$A52,FALSE)/1000,0)</f>
        <v>0</v>
      </c>
      <c r="G48" s="121">
        <f>IFERROR(HLOOKUP(G$6,[3]porobjeto!$D$37:$BW$53,[3]porobjeto!$A52,FALSE)/1000,0)</f>
        <v>0</v>
      </c>
      <c r="H48" s="121">
        <f>IFERROR(HLOOKUP(H$6,[3]porobjeto!$D$37:$BW$53,[3]porobjeto!$A52,FALSE)/1000,0)</f>
        <v>0</v>
      </c>
      <c r="I48" s="121">
        <f>IFERROR(HLOOKUP(I$6,[3]porobjeto!$D$37:$BW$53,[3]porobjeto!$A52,FALSE)/1000,0)</f>
        <v>0</v>
      </c>
      <c r="J48" s="315">
        <f t="shared" si="2"/>
        <v>0</v>
      </c>
    </row>
    <row r="49" spans="1:10" ht="15" customHeight="1" x14ac:dyDescent="0.3">
      <c r="A49" s="120" t="s">
        <v>356</v>
      </c>
      <c r="B49" s="121">
        <f>IFERROR(HLOOKUP(B$6,[3]porobjeto!$D$37:$BW$53,[3]porobjeto!$A53,FALSE)/1000,0)</f>
        <v>0</v>
      </c>
      <c r="C49" s="121">
        <f>IFERROR(HLOOKUP(C$6,[3]porobjeto!$D$37:$BW$53,[3]porobjeto!$A53,FALSE)/1000,0)</f>
        <v>0</v>
      </c>
      <c r="D49" s="121">
        <f>IFERROR(HLOOKUP(D$6,[3]porobjeto!$D$37:$BW$53,[3]porobjeto!$A53,FALSE)/1000,0)</f>
        <v>0</v>
      </c>
      <c r="E49" s="121">
        <f>IFERROR(HLOOKUP(E$6,[3]porobjeto!$D$37:$BW$53,[3]porobjeto!$A53,FALSE)/1000,0)</f>
        <v>0</v>
      </c>
      <c r="F49" s="121">
        <f>IFERROR(HLOOKUP(F$6,[3]porobjeto!$D$37:$BW$53,[3]porobjeto!$A53,FALSE)/1000,0)</f>
        <v>0</v>
      </c>
      <c r="G49" s="121">
        <f>IFERROR(HLOOKUP(G$6,[3]porobjeto!$D$37:$BW$53,[3]porobjeto!$A53,FALSE)/1000,0)</f>
        <v>0</v>
      </c>
      <c r="H49" s="121">
        <f>IFERROR(HLOOKUP(H$6,[3]porobjeto!$D$37:$BW$53,[3]porobjeto!$A53,FALSE)/1000,0)</f>
        <v>0</v>
      </c>
      <c r="I49" s="121">
        <f>IFERROR(HLOOKUP(I$6,[3]porobjeto!$D$37:$BW$53,[3]porobjeto!$A53,FALSE)/1000,0)</f>
        <v>0</v>
      </c>
      <c r="J49" s="315">
        <f t="shared" si="2"/>
        <v>0</v>
      </c>
    </row>
    <row r="50" spans="1:10" ht="15" customHeight="1" x14ac:dyDescent="0.3">
      <c r="A50" s="179" t="s">
        <v>358</v>
      </c>
      <c r="B50" s="180">
        <f t="shared" ref="B50:I50" si="16">SUM(B51:B54)</f>
        <v>125424.47764579997</v>
      </c>
      <c r="C50" s="180">
        <f t="shared" si="16"/>
        <v>421172.75898560008</v>
      </c>
      <c r="D50" s="180">
        <f t="shared" si="16"/>
        <v>472726.77182000002</v>
      </c>
      <c r="E50" s="180">
        <f t="shared" si="16"/>
        <v>8315.266249600003</v>
      </c>
      <c r="F50" s="180">
        <f t="shared" si="16"/>
        <v>55683.638790000005</v>
      </c>
      <c r="G50" s="180">
        <f t="shared" si="16"/>
        <v>93365.843530000027</v>
      </c>
      <c r="H50" s="180">
        <f t="shared" si="16"/>
        <v>659.36119659999997</v>
      </c>
      <c r="I50" s="180">
        <f t="shared" si="16"/>
        <v>130410.46055999998</v>
      </c>
      <c r="J50" s="314">
        <f>SUM(B50:I50)</f>
        <v>1307758.5787776001</v>
      </c>
    </row>
    <row r="51" spans="1:10" ht="15" customHeight="1" x14ac:dyDescent="0.3">
      <c r="A51" s="120" t="s">
        <v>359</v>
      </c>
      <c r="B51" s="121">
        <f>IFERROR(HLOOKUP(B$6,[3]porobjeto!$D$66:$CA$70,[3]porobjeto!$A67, FALSE)/1000,0)</f>
        <v>0</v>
      </c>
      <c r="C51" s="121">
        <f>IFERROR(HLOOKUP(C$6,[3]porobjeto!$D$66:$CA$70,[3]porobjeto!$A67, FALSE)/1000,0)</f>
        <v>0</v>
      </c>
      <c r="D51" s="121">
        <f>IFERROR(HLOOKUP(D$6,[3]porobjeto!$D$66:$CA$70,[3]porobjeto!$A67, FALSE)/1000,0)</f>
        <v>0</v>
      </c>
      <c r="E51" s="121">
        <f>IFERROR(HLOOKUP(E$6,[3]porobjeto!$D$66:$CA$70,[3]porobjeto!$A67, FALSE)/1000,0)</f>
        <v>0</v>
      </c>
      <c r="F51" s="121">
        <f>IFERROR(HLOOKUP(F$6,[3]porobjeto!$D$66:$CA$70,[3]porobjeto!$A67, FALSE)/1000,0)</f>
        <v>0</v>
      </c>
      <c r="G51" s="121">
        <f>IFERROR(HLOOKUP(G$6,[3]porobjeto!$D$66:$CA$70,[3]porobjeto!$A67, FALSE)/1000,0)</f>
        <v>0</v>
      </c>
      <c r="H51" s="121">
        <f>IFERROR(HLOOKUP(H$6,[3]porobjeto!$D$66:$CA$70,[3]porobjeto!$A67, FALSE)/1000,0)</f>
        <v>0</v>
      </c>
      <c r="I51" s="121">
        <f>IFERROR(HLOOKUP(I$6,[3]porobjeto!$D$66:$CA$70,[3]porobjeto!$A67, FALSE)/1000,0)</f>
        <v>0</v>
      </c>
      <c r="J51" s="315">
        <f t="shared" si="2"/>
        <v>0</v>
      </c>
    </row>
    <row r="52" spans="1:10" ht="15" customHeight="1" x14ac:dyDescent="0.3">
      <c r="A52" s="120" t="s">
        <v>360</v>
      </c>
      <c r="B52" s="121">
        <f>IFERROR(HLOOKUP(B$6,[3]porobjeto!$D$66:$CA$70,[3]porobjeto!$A68, FALSE)/1000,0)</f>
        <v>28326.54011419999</v>
      </c>
      <c r="C52" s="121">
        <f>IFERROR(HLOOKUP(C$6,[3]porobjeto!$D$66:$CA$70,[3]porobjeto!$A68, FALSE)/1000,0)</f>
        <v>92.739410000000007</v>
      </c>
      <c r="D52" s="121">
        <f>IFERROR(HLOOKUP(D$6,[3]porobjeto!$D$66:$CA$70,[3]porobjeto!$A68, FALSE)/1000,0)</f>
        <v>94801.727369999964</v>
      </c>
      <c r="E52" s="121">
        <f>IFERROR(HLOOKUP(E$6,[3]porobjeto!$D$66:$CA$70,[3]porobjeto!$A68, FALSE)/1000,0)</f>
        <v>0</v>
      </c>
      <c r="F52" s="121">
        <f>IFERROR(HLOOKUP(F$6,[3]porobjeto!$D$66:$CA$70,[3]porobjeto!$A68, FALSE)/1000,0)</f>
        <v>12793.458990000005</v>
      </c>
      <c r="G52" s="121">
        <f>IFERROR(HLOOKUP(G$6,[3]porobjeto!$D$66:$CA$70,[3]porobjeto!$A68, FALSE)/1000,0)</f>
        <v>12.293989999999999</v>
      </c>
      <c r="H52" s="121">
        <f>IFERROR(HLOOKUP(H$6,[3]porobjeto!$D$66:$CA$70,[3]porobjeto!$A68, FALSE)/1000,0)</f>
        <v>237.29796999999999</v>
      </c>
      <c r="I52" s="121">
        <f>IFERROR(HLOOKUP(I$6,[3]porobjeto!$D$66:$CA$70,[3]porobjeto!$A68, FALSE)/1000,0)</f>
        <v>18064.261890000002</v>
      </c>
      <c r="J52" s="315">
        <f t="shared" si="2"/>
        <v>154328.31973419996</v>
      </c>
    </row>
    <row r="53" spans="1:10" s="38" customFormat="1" ht="15" customHeight="1" x14ac:dyDescent="0.3">
      <c r="A53" s="120" t="s">
        <v>361</v>
      </c>
      <c r="B53" s="121">
        <f>IFERROR(HLOOKUP(B$6,[3]porobjeto!$D$66:$CA$70,[3]porobjeto!$A69, FALSE)/1000,0)</f>
        <v>97097.937531599979</v>
      </c>
      <c r="C53" s="121">
        <f>IFERROR(HLOOKUP(C$6,[3]porobjeto!$D$66:$CA$70,[3]porobjeto!$A69, FALSE)/1000,0)</f>
        <v>421080.0195756001</v>
      </c>
      <c r="D53" s="121">
        <f>IFERROR(HLOOKUP(D$6,[3]porobjeto!$D$66:$CA$70,[3]porobjeto!$A69, FALSE)/1000,0)</f>
        <v>377925.04445000004</v>
      </c>
      <c r="E53" s="121">
        <f>IFERROR(HLOOKUP(E$6,[3]porobjeto!$D$66:$CA$70,[3]porobjeto!$A69, FALSE)/1000,0)</f>
        <v>8315.266249600003</v>
      </c>
      <c r="F53" s="121">
        <f>IFERROR(HLOOKUP(F$6,[3]porobjeto!$D$66:$CA$70,[3]porobjeto!$A69, FALSE)/1000,0)</f>
        <v>42890.179799999998</v>
      </c>
      <c r="G53" s="121">
        <f>IFERROR(HLOOKUP(G$6,[3]porobjeto!$D$66:$CA$70,[3]porobjeto!$A69, FALSE)/1000,0)</f>
        <v>93353.549540000022</v>
      </c>
      <c r="H53" s="121">
        <f>IFERROR(HLOOKUP(H$6,[3]porobjeto!$D$66:$CA$70,[3]porobjeto!$A69, FALSE)/1000,0)</f>
        <v>422.06322659999995</v>
      </c>
      <c r="I53" s="121">
        <f>IFERROR(HLOOKUP(I$6,[3]porobjeto!$D$66:$CA$70,[3]porobjeto!$A69, FALSE)/1000,0)</f>
        <v>112346.19866999997</v>
      </c>
      <c r="J53" s="315">
        <f t="shared" si="2"/>
        <v>1153430.2590434002</v>
      </c>
    </row>
    <row r="54" spans="1:10" s="38" customFormat="1" ht="15" customHeight="1" x14ac:dyDescent="0.3">
      <c r="A54" s="120" t="s">
        <v>362</v>
      </c>
      <c r="B54" s="121">
        <f>IFERROR(HLOOKUP(B$6,[3]porobjeto!$D$66:$CA$70,[3]porobjeto!$A70, FALSE)/1000,0)</f>
        <v>0</v>
      </c>
      <c r="C54" s="121">
        <f>IFERROR(HLOOKUP(C$6,[3]porobjeto!$D$66:$CA$70,[3]porobjeto!$A70, FALSE)/1000,0)</f>
        <v>0</v>
      </c>
      <c r="D54" s="121">
        <f>IFERROR(HLOOKUP(D$6,[3]porobjeto!$D$66:$CA$70,[3]porobjeto!$A70, FALSE)/1000,0)</f>
        <v>0</v>
      </c>
      <c r="E54" s="121">
        <f>IFERROR(HLOOKUP(E$6,[3]porobjeto!$D$66:$CA$70,[3]porobjeto!$A70, FALSE)/1000,0)</f>
        <v>0</v>
      </c>
      <c r="F54" s="121">
        <f>IFERROR(HLOOKUP(F$6,[3]porobjeto!$D$66:$CA$70,[3]porobjeto!$A70, FALSE)/1000,0)</f>
        <v>0</v>
      </c>
      <c r="G54" s="121">
        <f>IFERROR(HLOOKUP(G$6,[3]porobjeto!$D$66:$CA$70,[3]porobjeto!$A70, FALSE)/1000,0)</f>
        <v>0</v>
      </c>
      <c r="H54" s="121">
        <f>IFERROR(HLOOKUP(H$6,[3]porobjeto!$D$66:$CA$70,[3]porobjeto!$A70, FALSE)/1000,0)</f>
        <v>0</v>
      </c>
      <c r="I54" s="121">
        <f>IFERROR(HLOOKUP(I$6,[3]porobjeto!$D$66:$CA$70,[3]porobjeto!$A70, FALSE)/1000,0)</f>
        <v>0</v>
      </c>
      <c r="J54" s="315">
        <f t="shared" si="2"/>
        <v>0</v>
      </c>
    </row>
    <row r="55" spans="1:10" ht="15" customHeight="1" x14ac:dyDescent="0.2">
      <c r="A55" s="316" t="s">
        <v>263</v>
      </c>
      <c r="B55" s="180">
        <f t="shared" ref="B55:J55" si="17">+B7+B14+B21+B28+B50</f>
        <v>856086.21076379984</v>
      </c>
      <c r="C55" s="180">
        <f t="shared" si="17"/>
        <v>3042766.9359565997</v>
      </c>
      <c r="D55" s="180">
        <f t="shared" si="17"/>
        <v>1884791.0372765996</v>
      </c>
      <c r="E55" s="180">
        <f t="shared" si="17"/>
        <v>57239.217517799996</v>
      </c>
      <c r="F55" s="180">
        <f t="shared" si="17"/>
        <v>528531.80371000012</v>
      </c>
      <c r="G55" s="180">
        <f t="shared" si="17"/>
        <v>842153.80156699999</v>
      </c>
      <c r="H55" s="180">
        <f t="shared" si="17"/>
        <v>16158.5824944</v>
      </c>
      <c r="I55" s="180">
        <f t="shared" si="17"/>
        <v>1271765.7722902</v>
      </c>
      <c r="J55" s="180">
        <f t="shared" si="17"/>
        <v>8499493.3615764007</v>
      </c>
    </row>
    <row r="56" spans="1:10" ht="15" customHeight="1" thickBot="1" x14ac:dyDescent="0.25">
      <c r="A56" s="127"/>
      <c r="B56" s="128"/>
      <c r="C56" s="129"/>
      <c r="D56" s="129"/>
      <c r="E56" s="129"/>
      <c r="F56" s="129"/>
      <c r="G56" s="129"/>
      <c r="H56" s="129"/>
      <c r="I56" s="129"/>
      <c r="J56" s="128"/>
    </row>
    <row r="57" spans="1:10" ht="15" customHeight="1" thickTop="1" thickBot="1" x14ac:dyDescent="0.25">
      <c r="A57" s="317" t="s">
        <v>252</v>
      </c>
      <c r="B57" s="317"/>
      <c r="C57" s="122"/>
      <c r="D57" s="122"/>
      <c r="E57" s="122"/>
      <c r="F57" s="122"/>
      <c r="G57" s="122"/>
      <c r="H57" s="122"/>
      <c r="I57" s="122"/>
      <c r="J57" s="47"/>
    </row>
    <row r="58" spans="1:10" ht="15" customHeight="1" thickTop="1" x14ac:dyDescent="0.2">
      <c r="A58" s="131" t="s">
        <v>433</v>
      </c>
      <c r="B58" s="131"/>
      <c r="C58" s="121"/>
      <c r="D58" s="121"/>
      <c r="E58" s="121"/>
      <c r="F58" s="121"/>
      <c r="G58" s="121"/>
      <c r="H58" s="121"/>
      <c r="I58" s="121"/>
      <c r="J58" s="38"/>
    </row>
    <row r="59" spans="1:10" ht="15" customHeight="1" x14ac:dyDescent="0.2">
      <c r="A59" s="115"/>
      <c r="B59" s="38"/>
      <c r="C59" s="121"/>
      <c r="D59" s="121"/>
      <c r="E59" s="121"/>
      <c r="F59" s="121"/>
      <c r="G59" s="121"/>
      <c r="H59" s="121"/>
      <c r="I59" s="121"/>
      <c r="J59" s="38"/>
    </row>
  </sheetData>
  <mergeCells count="4">
    <mergeCell ref="A1:J1"/>
    <mergeCell ref="A2:J2"/>
    <mergeCell ref="A3:J3"/>
    <mergeCell ref="A4:J4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487E40-5351-4B99-B32F-584837B3852A}">
  <sheetPr>
    <pageSetUpPr fitToPage="1"/>
  </sheetPr>
  <dimension ref="A1:K42"/>
  <sheetViews>
    <sheetView zoomScaleNormal="100" workbookViewId="0">
      <selection sqref="A1:K42"/>
    </sheetView>
  </sheetViews>
  <sheetFormatPr defaultColWidth="11.42578125" defaultRowHeight="12.75" x14ac:dyDescent="0.2"/>
  <cols>
    <col min="1" max="1" width="58.28515625" style="133" customWidth="1"/>
    <col min="2" max="11" width="15.7109375" style="116" customWidth="1"/>
    <col min="12" max="256" width="11.42578125" style="116"/>
    <col min="257" max="257" width="58.28515625" style="116" customWidth="1"/>
    <col min="258" max="267" width="15.7109375" style="116" customWidth="1"/>
    <col min="268" max="512" width="11.42578125" style="116"/>
    <col min="513" max="513" width="58.28515625" style="116" customWidth="1"/>
    <col min="514" max="523" width="15.7109375" style="116" customWidth="1"/>
    <col min="524" max="768" width="11.42578125" style="116"/>
    <col min="769" max="769" width="58.28515625" style="116" customWidth="1"/>
    <col min="770" max="779" width="15.7109375" style="116" customWidth="1"/>
    <col min="780" max="1024" width="11.42578125" style="116"/>
    <col min="1025" max="1025" width="58.28515625" style="116" customWidth="1"/>
    <col min="1026" max="1035" width="15.7109375" style="116" customWidth="1"/>
    <col min="1036" max="1280" width="11.42578125" style="116"/>
    <col min="1281" max="1281" width="58.28515625" style="116" customWidth="1"/>
    <col min="1282" max="1291" width="15.7109375" style="116" customWidth="1"/>
    <col min="1292" max="1536" width="11.42578125" style="116"/>
    <col min="1537" max="1537" width="58.28515625" style="116" customWidth="1"/>
    <col min="1538" max="1547" width="15.7109375" style="116" customWidth="1"/>
    <col min="1548" max="1792" width="11.42578125" style="116"/>
    <col min="1793" max="1793" width="58.28515625" style="116" customWidth="1"/>
    <col min="1794" max="1803" width="15.7109375" style="116" customWidth="1"/>
    <col min="1804" max="2048" width="11.42578125" style="116"/>
    <col min="2049" max="2049" width="58.28515625" style="116" customWidth="1"/>
    <col min="2050" max="2059" width="15.7109375" style="116" customWidth="1"/>
    <col min="2060" max="2304" width="11.42578125" style="116"/>
    <col min="2305" max="2305" width="58.28515625" style="116" customWidth="1"/>
    <col min="2306" max="2315" width="15.7109375" style="116" customWidth="1"/>
    <col min="2316" max="2560" width="11.42578125" style="116"/>
    <col min="2561" max="2561" width="58.28515625" style="116" customWidth="1"/>
    <col min="2562" max="2571" width="15.7109375" style="116" customWidth="1"/>
    <col min="2572" max="2816" width="11.42578125" style="116"/>
    <col min="2817" max="2817" width="58.28515625" style="116" customWidth="1"/>
    <col min="2818" max="2827" width="15.7109375" style="116" customWidth="1"/>
    <col min="2828" max="3072" width="11.42578125" style="116"/>
    <col min="3073" max="3073" width="58.28515625" style="116" customWidth="1"/>
    <col min="3074" max="3083" width="15.7109375" style="116" customWidth="1"/>
    <col min="3084" max="3328" width="11.42578125" style="116"/>
    <col min="3329" max="3329" width="58.28515625" style="116" customWidth="1"/>
    <col min="3330" max="3339" width="15.7109375" style="116" customWidth="1"/>
    <col min="3340" max="3584" width="11.42578125" style="116"/>
    <col min="3585" max="3585" width="58.28515625" style="116" customWidth="1"/>
    <col min="3586" max="3595" width="15.7109375" style="116" customWidth="1"/>
    <col min="3596" max="3840" width="11.42578125" style="116"/>
    <col min="3841" max="3841" width="58.28515625" style="116" customWidth="1"/>
    <col min="3842" max="3851" width="15.7109375" style="116" customWidth="1"/>
    <col min="3852" max="4096" width="11.42578125" style="116"/>
    <col min="4097" max="4097" width="58.28515625" style="116" customWidth="1"/>
    <col min="4098" max="4107" width="15.7109375" style="116" customWidth="1"/>
    <col min="4108" max="4352" width="11.42578125" style="116"/>
    <col min="4353" max="4353" width="58.28515625" style="116" customWidth="1"/>
    <col min="4354" max="4363" width="15.7109375" style="116" customWidth="1"/>
    <col min="4364" max="4608" width="11.42578125" style="116"/>
    <col min="4609" max="4609" width="58.28515625" style="116" customWidth="1"/>
    <col min="4610" max="4619" width="15.7109375" style="116" customWidth="1"/>
    <col min="4620" max="4864" width="11.42578125" style="116"/>
    <col min="4865" max="4865" width="58.28515625" style="116" customWidth="1"/>
    <col min="4866" max="4875" width="15.7109375" style="116" customWidth="1"/>
    <col min="4876" max="5120" width="11.42578125" style="116"/>
    <col min="5121" max="5121" width="58.28515625" style="116" customWidth="1"/>
    <col min="5122" max="5131" width="15.7109375" style="116" customWidth="1"/>
    <col min="5132" max="5376" width="11.42578125" style="116"/>
    <col min="5377" max="5377" width="58.28515625" style="116" customWidth="1"/>
    <col min="5378" max="5387" width="15.7109375" style="116" customWidth="1"/>
    <col min="5388" max="5632" width="11.42578125" style="116"/>
    <col min="5633" max="5633" width="58.28515625" style="116" customWidth="1"/>
    <col min="5634" max="5643" width="15.7109375" style="116" customWidth="1"/>
    <col min="5644" max="5888" width="11.42578125" style="116"/>
    <col min="5889" max="5889" width="58.28515625" style="116" customWidth="1"/>
    <col min="5890" max="5899" width="15.7109375" style="116" customWidth="1"/>
    <col min="5900" max="6144" width="11.42578125" style="116"/>
    <col min="6145" max="6145" width="58.28515625" style="116" customWidth="1"/>
    <col min="6146" max="6155" width="15.7109375" style="116" customWidth="1"/>
    <col min="6156" max="6400" width="11.42578125" style="116"/>
    <col min="6401" max="6401" width="58.28515625" style="116" customWidth="1"/>
    <col min="6402" max="6411" width="15.7109375" style="116" customWidth="1"/>
    <col min="6412" max="6656" width="11.42578125" style="116"/>
    <col min="6657" max="6657" width="58.28515625" style="116" customWidth="1"/>
    <col min="6658" max="6667" width="15.7109375" style="116" customWidth="1"/>
    <col min="6668" max="6912" width="11.42578125" style="116"/>
    <col min="6913" max="6913" width="58.28515625" style="116" customWidth="1"/>
    <col min="6914" max="6923" width="15.7109375" style="116" customWidth="1"/>
    <col min="6924" max="7168" width="11.42578125" style="116"/>
    <col min="7169" max="7169" width="58.28515625" style="116" customWidth="1"/>
    <col min="7170" max="7179" width="15.7109375" style="116" customWidth="1"/>
    <col min="7180" max="7424" width="11.42578125" style="116"/>
    <col min="7425" max="7425" width="58.28515625" style="116" customWidth="1"/>
    <col min="7426" max="7435" width="15.7109375" style="116" customWidth="1"/>
    <col min="7436" max="7680" width="11.42578125" style="116"/>
    <col min="7681" max="7681" width="58.28515625" style="116" customWidth="1"/>
    <col min="7682" max="7691" width="15.7109375" style="116" customWidth="1"/>
    <col min="7692" max="7936" width="11.42578125" style="116"/>
    <col min="7937" max="7937" width="58.28515625" style="116" customWidth="1"/>
    <col min="7938" max="7947" width="15.7109375" style="116" customWidth="1"/>
    <col min="7948" max="8192" width="11.42578125" style="116"/>
    <col min="8193" max="8193" width="58.28515625" style="116" customWidth="1"/>
    <col min="8194" max="8203" width="15.7109375" style="116" customWidth="1"/>
    <col min="8204" max="8448" width="11.42578125" style="116"/>
    <col min="8449" max="8449" width="58.28515625" style="116" customWidth="1"/>
    <col min="8450" max="8459" width="15.7109375" style="116" customWidth="1"/>
    <col min="8460" max="8704" width="11.42578125" style="116"/>
    <col min="8705" max="8705" width="58.28515625" style="116" customWidth="1"/>
    <col min="8706" max="8715" width="15.7109375" style="116" customWidth="1"/>
    <col min="8716" max="8960" width="11.42578125" style="116"/>
    <col min="8961" max="8961" width="58.28515625" style="116" customWidth="1"/>
    <col min="8962" max="8971" width="15.7109375" style="116" customWidth="1"/>
    <col min="8972" max="9216" width="11.42578125" style="116"/>
    <col min="9217" max="9217" width="58.28515625" style="116" customWidth="1"/>
    <col min="9218" max="9227" width="15.7109375" style="116" customWidth="1"/>
    <col min="9228" max="9472" width="11.42578125" style="116"/>
    <col min="9473" max="9473" width="58.28515625" style="116" customWidth="1"/>
    <col min="9474" max="9483" width="15.7109375" style="116" customWidth="1"/>
    <col min="9484" max="9728" width="11.42578125" style="116"/>
    <col min="9729" max="9729" width="58.28515625" style="116" customWidth="1"/>
    <col min="9730" max="9739" width="15.7109375" style="116" customWidth="1"/>
    <col min="9740" max="9984" width="11.42578125" style="116"/>
    <col min="9985" max="9985" width="58.28515625" style="116" customWidth="1"/>
    <col min="9986" max="9995" width="15.7109375" style="116" customWidth="1"/>
    <col min="9996" max="10240" width="11.42578125" style="116"/>
    <col min="10241" max="10241" width="58.28515625" style="116" customWidth="1"/>
    <col min="10242" max="10251" width="15.7109375" style="116" customWidth="1"/>
    <col min="10252" max="10496" width="11.42578125" style="116"/>
    <col min="10497" max="10497" width="58.28515625" style="116" customWidth="1"/>
    <col min="10498" max="10507" width="15.7109375" style="116" customWidth="1"/>
    <col min="10508" max="10752" width="11.42578125" style="116"/>
    <col min="10753" max="10753" width="58.28515625" style="116" customWidth="1"/>
    <col min="10754" max="10763" width="15.7109375" style="116" customWidth="1"/>
    <col min="10764" max="11008" width="11.42578125" style="116"/>
    <col min="11009" max="11009" width="58.28515625" style="116" customWidth="1"/>
    <col min="11010" max="11019" width="15.7109375" style="116" customWidth="1"/>
    <col min="11020" max="11264" width="11.42578125" style="116"/>
    <col min="11265" max="11265" width="58.28515625" style="116" customWidth="1"/>
    <col min="11266" max="11275" width="15.7109375" style="116" customWidth="1"/>
    <col min="11276" max="11520" width="11.42578125" style="116"/>
    <col min="11521" max="11521" width="58.28515625" style="116" customWidth="1"/>
    <col min="11522" max="11531" width="15.7109375" style="116" customWidth="1"/>
    <col min="11532" max="11776" width="11.42578125" style="116"/>
    <col min="11777" max="11777" width="58.28515625" style="116" customWidth="1"/>
    <col min="11778" max="11787" width="15.7109375" style="116" customWidth="1"/>
    <col min="11788" max="12032" width="11.42578125" style="116"/>
    <col min="12033" max="12033" width="58.28515625" style="116" customWidth="1"/>
    <col min="12034" max="12043" width="15.7109375" style="116" customWidth="1"/>
    <col min="12044" max="12288" width="11.42578125" style="116"/>
    <col min="12289" max="12289" width="58.28515625" style="116" customWidth="1"/>
    <col min="12290" max="12299" width="15.7109375" style="116" customWidth="1"/>
    <col min="12300" max="12544" width="11.42578125" style="116"/>
    <col min="12545" max="12545" width="58.28515625" style="116" customWidth="1"/>
    <col min="12546" max="12555" width="15.7109375" style="116" customWidth="1"/>
    <col min="12556" max="12800" width="11.42578125" style="116"/>
    <col min="12801" max="12801" width="58.28515625" style="116" customWidth="1"/>
    <col min="12802" max="12811" width="15.7109375" style="116" customWidth="1"/>
    <col min="12812" max="13056" width="11.42578125" style="116"/>
    <col min="13057" max="13057" width="58.28515625" style="116" customWidth="1"/>
    <col min="13058" max="13067" width="15.7109375" style="116" customWidth="1"/>
    <col min="13068" max="13312" width="11.42578125" style="116"/>
    <col min="13313" max="13313" width="58.28515625" style="116" customWidth="1"/>
    <col min="13314" max="13323" width="15.7109375" style="116" customWidth="1"/>
    <col min="13324" max="13568" width="11.42578125" style="116"/>
    <col min="13569" max="13569" width="58.28515625" style="116" customWidth="1"/>
    <col min="13570" max="13579" width="15.7109375" style="116" customWidth="1"/>
    <col min="13580" max="13824" width="11.42578125" style="116"/>
    <col min="13825" max="13825" width="58.28515625" style="116" customWidth="1"/>
    <col min="13826" max="13835" width="15.7109375" style="116" customWidth="1"/>
    <col min="13836" max="14080" width="11.42578125" style="116"/>
    <col min="14081" max="14081" width="58.28515625" style="116" customWidth="1"/>
    <col min="14082" max="14091" width="15.7109375" style="116" customWidth="1"/>
    <col min="14092" max="14336" width="11.42578125" style="116"/>
    <col min="14337" max="14337" width="58.28515625" style="116" customWidth="1"/>
    <col min="14338" max="14347" width="15.7109375" style="116" customWidth="1"/>
    <col min="14348" max="14592" width="11.42578125" style="116"/>
    <col min="14593" max="14593" width="58.28515625" style="116" customWidth="1"/>
    <col min="14594" max="14603" width="15.7109375" style="116" customWidth="1"/>
    <col min="14604" max="14848" width="11.42578125" style="116"/>
    <col min="14849" max="14849" width="58.28515625" style="116" customWidth="1"/>
    <col min="14850" max="14859" width="15.7109375" style="116" customWidth="1"/>
    <col min="14860" max="15104" width="11.42578125" style="116"/>
    <col min="15105" max="15105" width="58.28515625" style="116" customWidth="1"/>
    <col min="15106" max="15115" width="15.7109375" style="116" customWidth="1"/>
    <col min="15116" max="15360" width="11.42578125" style="116"/>
    <col min="15361" max="15361" width="58.28515625" style="116" customWidth="1"/>
    <col min="15362" max="15371" width="15.7109375" style="116" customWidth="1"/>
    <col min="15372" max="15616" width="11.42578125" style="116"/>
    <col min="15617" max="15617" width="58.28515625" style="116" customWidth="1"/>
    <col min="15618" max="15627" width="15.7109375" style="116" customWidth="1"/>
    <col min="15628" max="15872" width="11.42578125" style="116"/>
    <col min="15873" max="15873" width="58.28515625" style="116" customWidth="1"/>
    <col min="15874" max="15883" width="15.7109375" style="116" customWidth="1"/>
    <col min="15884" max="16128" width="11.42578125" style="116"/>
    <col min="16129" max="16129" width="58.28515625" style="116" customWidth="1"/>
    <col min="16130" max="16139" width="15.7109375" style="116" customWidth="1"/>
    <col min="16140" max="16384" width="11.42578125" style="116"/>
  </cols>
  <sheetData>
    <row r="1" spans="1:11" s="18" customFormat="1" ht="30" customHeight="1" x14ac:dyDescent="0.25">
      <c r="A1" s="405" t="s">
        <v>122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</row>
    <row r="2" spans="1:11" s="18" customFormat="1" ht="15" customHeight="1" x14ac:dyDescent="0.25">
      <c r="A2" s="381" t="s">
        <v>364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</row>
    <row r="3" spans="1:11" s="18" customFormat="1" ht="15" customHeight="1" x14ac:dyDescent="0.25">
      <c r="A3" s="381" t="s">
        <v>2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</row>
    <row r="4" spans="1:11" s="19" customFormat="1" ht="30" customHeight="1" x14ac:dyDescent="0.25">
      <c r="A4" s="382" t="s">
        <v>49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</row>
    <row r="5" spans="1:11" ht="15" customHeight="1" x14ac:dyDescent="0.2">
      <c r="A5" s="115"/>
      <c r="B5" s="38"/>
      <c r="C5" s="121"/>
      <c r="D5" s="121"/>
      <c r="E5" s="121"/>
      <c r="F5" s="121"/>
      <c r="G5" s="121"/>
      <c r="H5" s="121"/>
      <c r="I5" s="121"/>
      <c r="J5" s="38"/>
      <c r="K5" s="148"/>
    </row>
    <row r="6" spans="1:11" ht="30" customHeight="1" x14ac:dyDescent="0.2">
      <c r="A6" s="117" t="s">
        <v>424</v>
      </c>
      <c r="B6" s="39" t="s">
        <v>123</v>
      </c>
      <c r="C6" s="39" t="s">
        <v>124</v>
      </c>
      <c r="D6" s="39" t="s">
        <v>125</v>
      </c>
      <c r="E6" s="39" t="s">
        <v>126</v>
      </c>
      <c r="F6" s="39" t="s">
        <v>127</v>
      </c>
      <c r="G6" s="39" t="s">
        <v>128</v>
      </c>
      <c r="H6" s="39" t="s">
        <v>129</v>
      </c>
      <c r="I6" s="39" t="s">
        <v>130</v>
      </c>
      <c r="J6" s="118" t="s">
        <v>434</v>
      </c>
      <c r="K6" s="119" t="s">
        <v>15</v>
      </c>
    </row>
    <row r="7" spans="1:11" s="38" customFormat="1" ht="15" customHeight="1" x14ac:dyDescent="0.25">
      <c r="A7" s="142" t="s">
        <v>367</v>
      </c>
      <c r="B7" s="121">
        <v>20375.476989999999</v>
      </c>
      <c r="C7" s="121">
        <v>0</v>
      </c>
      <c r="D7" s="121">
        <v>0</v>
      </c>
      <c r="E7" s="121">
        <v>0</v>
      </c>
      <c r="F7" s="121">
        <v>0</v>
      </c>
      <c r="G7" s="121">
        <v>0</v>
      </c>
      <c r="H7" s="121">
        <v>0</v>
      </c>
      <c r="I7" s="121">
        <v>0</v>
      </c>
      <c r="J7" s="121">
        <v>20375.476989999999</v>
      </c>
      <c r="K7" s="122">
        <v>2.3972578301097711E-3</v>
      </c>
    </row>
    <row r="8" spans="1:11" s="38" customFormat="1" ht="15" customHeight="1" x14ac:dyDescent="0.25">
      <c r="A8" s="142" t="s">
        <v>368</v>
      </c>
      <c r="B8" s="121">
        <v>36959.904700000006</v>
      </c>
      <c r="C8" s="121">
        <v>0</v>
      </c>
      <c r="D8" s="121">
        <v>0</v>
      </c>
      <c r="E8" s="121">
        <v>0</v>
      </c>
      <c r="F8" s="121">
        <v>0</v>
      </c>
      <c r="G8" s="121">
        <v>0</v>
      </c>
      <c r="H8" s="121">
        <v>0</v>
      </c>
      <c r="I8" s="121">
        <v>0</v>
      </c>
      <c r="J8" s="121">
        <v>36959.904700000006</v>
      </c>
      <c r="K8" s="122">
        <v>4.3484832765225958E-3</v>
      </c>
    </row>
    <row r="9" spans="1:11" s="38" customFormat="1" ht="15" customHeight="1" x14ac:dyDescent="0.25">
      <c r="A9" s="142" t="s">
        <v>369</v>
      </c>
      <c r="B9" s="121">
        <v>17181.413800000002</v>
      </c>
      <c r="C9" s="121">
        <v>0</v>
      </c>
      <c r="D9" s="121">
        <v>5514.5053899999994</v>
      </c>
      <c r="E9" s="121">
        <v>0</v>
      </c>
      <c r="F9" s="121">
        <v>0</v>
      </c>
      <c r="G9" s="121">
        <v>0</v>
      </c>
      <c r="H9" s="121">
        <v>0</v>
      </c>
      <c r="I9" s="121">
        <v>0</v>
      </c>
      <c r="J9" s="121">
        <v>22695.919190000001</v>
      </c>
      <c r="K9" s="122">
        <v>2.6702673030166999E-3</v>
      </c>
    </row>
    <row r="10" spans="1:11" s="38" customFormat="1" ht="15" customHeight="1" x14ac:dyDescent="0.25">
      <c r="A10" s="142" t="s">
        <v>370</v>
      </c>
      <c r="B10" s="121">
        <v>48762.82374</v>
      </c>
      <c r="C10" s="121">
        <v>0</v>
      </c>
      <c r="D10" s="121">
        <v>24447.372609999999</v>
      </c>
      <c r="E10" s="121">
        <v>0</v>
      </c>
      <c r="F10" s="121">
        <v>0</v>
      </c>
      <c r="G10" s="121">
        <v>0</v>
      </c>
      <c r="H10" s="121">
        <v>0</v>
      </c>
      <c r="I10" s="121">
        <v>1699.37024</v>
      </c>
      <c r="J10" s="121">
        <v>74909.566590000002</v>
      </c>
      <c r="K10" s="122">
        <v>8.8134155164142167E-3</v>
      </c>
    </row>
    <row r="11" spans="1:11" s="38" customFormat="1" ht="15" customHeight="1" x14ac:dyDescent="0.25">
      <c r="A11" s="142" t="s">
        <v>371</v>
      </c>
      <c r="B11" s="121">
        <v>47053.787810000002</v>
      </c>
      <c r="C11" s="121">
        <v>711.52750000000003</v>
      </c>
      <c r="D11" s="121">
        <v>38857.835999999996</v>
      </c>
      <c r="E11" s="121">
        <v>3399.8355799999999</v>
      </c>
      <c r="F11" s="121">
        <v>0</v>
      </c>
      <c r="G11" s="121">
        <v>0</v>
      </c>
      <c r="H11" s="121">
        <v>0</v>
      </c>
      <c r="I11" s="121">
        <v>5902.5821799999994</v>
      </c>
      <c r="J11" s="121">
        <v>95925.569069999983</v>
      </c>
      <c r="K11" s="122">
        <v>1.1286033778431469E-2</v>
      </c>
    </row>
    <row r="12" spans="1:11" s="38" customFormat="1" ht="15" customHeight="1" x14ac:dyDescent="0.25">
      <c r="A12" s="142" t="s">
        <v>372</v>
      </c>
      <c r="B12" s="121">
        <v>33867.381139999998</v>
      </c>
      <c r="C12" s="121">
        <v>21771.114149999998</v>
      </c>
      <c r="D12" s="121">
        <v>112639.05542999999</v>
      </c>
      <c r="E12" s="121">
        <v>5352.3972100000001</v>
      </c>
      <c r="F12" s="121">
        <v>0</v>
      </c>
      <c r="G12" s="121">
        <v>3777.0741600000001</v>
      </c>
      <c r="H12" s="121">
        <v>0</v>
      </c>
      <c r="I12" s="121">
        <v>29867.688890000001</v>
      </c>
      <c r="J12" s="121">
        <v>207274.71097999997</v>
      </c>
      <c r="K12" s="122">
        <v>2.4386713701201296E-2</v>
      </c>
    </row>
    <row r="13" spans="1:11" s="38" customFormat="1" ht="15" customHeight="1" x14ac:dyDescent="0.25">
      <c r="A13" s="142" t="s">
        <v>373</v>
      </c>
      <c r="B13" s="121">
        <v>36737.583960000004</v>
      </c>
      <c r="C13" s="121">
        <v>175172.96500999999</v>
      </c>
      <c r="D13" s="121">
        <v>140243.41691</v>
      </c>
      <c r="E13" s="121">
        <v>3057.8051</v>
      </c>
      <c r="F13" s="121">
        <v>916.38467000000003</v>
      </c>
      <c r="G13" s="121">
        <v>18544.447080000002</v>
      </c>
      <c r="H13" s="121">
        <v>0</v>
      </c>
      <c r="I13" s="121">
        <v>33180.715680000001</v>
      </c>
      <c r="J13" s="121">
        <v>407853.31841000007</v>
      </c>
      <c r="K13" s="122">
        <v>4.7985603555415292E-2</v>
      </c>
    </row>
    <row r="14" spans="1:11" s="38" customFormat="1" ht="15" customHeight="1" x14ac:dyDescent="0.25">
      <c r="A14" s="142" t="s">
        <v>374</v>
      </c>
      <c r="B14" s="121">
        <v>22876.940190000001</v>
      </c>
      <c r="C14" s="121">
        <v>380413.15862</v>
      </c>
      <c r="D14" s="121">
        <v>140518.35918999999</v>
      </c>
      <c r="E14" s="121">
        <v>6974.3771500000003</v>
      </c>
      <c r="F14" s="121">
        <v>3554.8029100000003</v>
      </c>
      <c r="G14" s="121">
        <v>21153.768010000003</v>
      </c>
      <c r="H14" s="121">
        <v>0</v>
      </c>
      <c r="I14" s="121">
        <v>149762.28253</v>
      </c>
      <c r="J14" s="121">
        <v>725253.68859999988</v>
      </c>
      <c r="K14" s="122">
        <v>8.5329049458112524E-2</v>
      </c>
    </row>
    <row r="15" spans="1:11" s="38" customFormat="1" ht="15" customHeight="1" x14ac:dyDescent="0.25">
      <c r="A15" s="142" t="s">
        <v>375</v>
      </c>
      <c r="B15" s="121">
        <v>34337.59779</v>
      </c>
      <c r="C15" s="121">
        <v>423112.16312000004</v>
      </c>
      <c r="D15" s="121">
        <v>174678.6948</v>
      </c>
      <c r="E15" s="121">
        <v>3275.3276000000001</v>
      </c>
      <c r="F15" s="121">
        <v>15075.0672</v>
      </c>
      <c r="G15" s="121">
        <v>21191.89026</v>
      </c>
      <c r="H15" s="121">
        <v>672.24840000000006</v>
      </c>
      <c r="I15" s="121">
        <v>182462.08923000001</v>
      </c>
      <c r="J15" s="121">
        <v>854805.07840000023</v>
      </c>
      <c r="K15" s="122">
        <v>0.10057129795870352</v>
      </c>
    </row>
    <row r="16" spans="1:11" s="38" customFormat="1" ht="15" customHeight="1" x14ac:dyDescent="0.25">
      <c r="A16" s="142" t="s">
        <v>376</v>
      </c>
      <c r="B16" s="121">
        <v>72591.78254</v>
      </c>
      <c r="C16" s="121">
        <v>616319.19758999988</v>
      </c>
      <c r="D16" s="121">
        <v>268601.24714999995</v>
      </c>
      <c r="E16" s="121">
        <v>6181.6695099999997</v>
      </c>
      <c r="F16" s="121">
        <v>59559.407530000004</v>
      </c>
      <c r="G16" s="121">
        <v>57309.317390000004</v>
      </c>
      <c r="H16" s="121">
        <v>1173.1058600000001</v>
      </c>
      <c r="I16" s="121">
        <v>238403.75942000002</v>
      </c>
      <c r="J16" s="121">
        <v>1320139.4869899999</v>
      </c>
      <c r="K16" s="122">
        <v>0.15531978581787664</v>
      </c>
    </row>
    <row r="17" spans="1:11" s="38" customFormat="1" ht="15" customHeight="1" x14ac:dyDescent="0.25">
      <c r="A17" s="142" t="s">
        <v>377</v>
      </c>
      <c r="B17" s="121">
        <v>211674.09619000001</v>
      </c>
      <c r="C17" s="121">
        <v>868294.44426999998</v>
      </c>
      <c r="D17" s="121">
        <v>376565.19150999992</v>
      </c>
      <c r="E17" s="121">
        <v>12375.83927</v>
      </c>
      <c r="F17" s="121">
        <v>233697.46337000001</v>
      </c>
      <c r="G17" s="121">
        <v>322777.63923999993</v>
      </c>
      <c r="H17" s="121">
        <v>4199.5071399999997</v>
      </c>
      <c r="I17" s="121">
        <v>356283.11453000002</v>
      </c>
      <c r="J17" s="121">
        <v>2385867.2955200002</v>
      </c>
      <c r="K17" s="122">
        <v>0.28070700178431229</v>
      </c>
    </row>
    <row r="18" spans="1:11" s="38" customFormat="1" ht="15" customHeight="1" x14ac:dyDescent="0.25">
      <c r="A18" s="142" t="s">
        <v>378</v>
      </c>
      <c r="B18" s="121">
        <v>262915.21688000002</v>
      </c>
      <c r="C18" s="121">
        <v>532448.09259999997</v>
      </c>
      <c r="D18" s="121">
        <v>559441.99605999992</v>
      </c>
      <c r="E18" s="121">
        <v>15474.881639999996</v>
      </c>
      <c r="F18" s="121">
        <v>203885.44787</v>
      </c>
      <c r="G18" s="121">
        <v>375906.02433000004</v>
      </c>
      <c r="H18" s="121">
        <v>8503.4887400000007</v>
      </c>
      <c r="I18" s="121">
        <v>258814.74137999999</v>
      </c>
      <c r="J18" s="121">
        <v>2217389.8895</v>
      </c>
      <c r="K18" s="122">
        <v>0.26088494898151171</v>
      </c>
    </row>
    <row r="19" spans="1:11" s="38" customFormat="1" ht="15" customHeight="1" x14ac:dyDescent="0.25">
      <c r="A19" s="142" t="s">
        <v>379</v>
      </c>
      <c r="B19" s="121">
        <v>8583.438699999997</v>
      </c>
      <c r="C19" s="121">
        <v>19748.87156</v>
      </c>
      <c r="D19" s="121">
        <v>33097.392950000001</v>
      </c>
      <c r="E19" s="121">
        <v>998.21387000000004</v>
      </c>
      <c r="F19" s="121">
        <v>9579.5480299999981</v>
      </c>
      <c r="G19" s="121">
        <v>16989.122090000001</v>
      </c>
      <c r="H19" s="121">
        <v>1079.7192700000003</v>
      </c>
      <c r="I19" s="121">
        <v>11485.27865</v>
      </c>
      <c r="J19" s="121">
        <v>101561.58512</v>
      </c>
      <c r="K19" s="122">
        <v>1.1949134014716386E-2</v>
      </c>
    </row>
    <row r="20" spans="1:11" s="38" customFormat="1" ht="15" customHeight="1" x14ac:dyDescent="0.25">
      <c r="A20" s="142" t="s">
        <v>380</v>
      </c>
      <c r="B20" s="121">
        <v>2168.7663700000003</v>
      </c>
      <c r="C20" s="121">
        <v>4775.400560000001</v>
      </c>
      <c r="D20" s="121">
        <v>10185.96385</v>
      </c>
      <c r="E20" s="121">
        <v>148.87058999999999</v>
      </c>
      <c r="F20" s="121">
        <v>2263.6821299999997</v>
      </c>
      <c r="G20" s="121">
        <v>4504.5198700000001</v>
      </c>
      <c r="H20" s="121">
        <v>530.51310999999998</v>
      </c>
      <c r="I20" s="121">
        <v>3904.1454399999998</v>
      </c>
      <c r="J20" s="121">
        <v>28481.861919999999</v>
      </c>
      <c r="K20" s="122">
        <v>3.3510070236557111E-3</v>
      </c>
    </row>
    <row r="21" spans="1:11" s="243" customFormat="1" ht="15" customHeight="1" thickBot="1" x14ac:dyDescent="0.3">
      <c r="A21" s="318" t="s">
        <v>250</v>
      </c>
      <c r="B21" s="319">
        <v>856086.2108</v>
      </c>
      <c r="C21" s="319">
        <v>3042766.9349799999</v>
      </c>
      <c r="D21" s="319">
        <v>1884791.0318499997</v>
      </c>
      <c r="E21" s="319">
        <v>57239.217519999991</v>
      </c>
      <c r="F21" s="319">
        <v>528531.80370999989</v>
      </c>
      <c r="G21" s="319">
        <v>842153.80242999992</v>
      </c>
      <c r="H21" s="319">
        <v>16158.58252</v>
      </c>
      <c r="I21" s="319">
        <v>1271765.7681700001</v>
      </c>
      <c r="J21" s="319">
        <v>8499493.3519799989</v>
      </c>
      <c r="K21" s="320">
        <v>1</v>
      </c>
    </row>
    <row r="22" spans="1:11" s="246" customFormat="1" ht="15" customHeight="1" thickTop="1" x14ac:dyDescent="0.25">
      <c r="A22" s="321" t="s">
        <v>339</v>
      </c>
      <c r="B22" s="122">
        <v>0.10072202840191298</v>
      </c>
      <c r="C22" s="122">
        <v>0.3579939190459126</v>
      </c>
      <c r="D22" s="122">
        <v>0.22175333914590667</v>
      </c>
      <c r="E22" s="122">
        <v>6.734427000483015E-3</v>
      </c>
      <c r="F22" s="122">
        <v>6.2183918714034385E-2</v>
      </c>
      <c r="G22" s="122">
        <v>9.9082823829001063E-2</v>
      </c>
      <c r="H22" s="122">
        <v>1.9011230259078653E-3</v>
      </c>
      <c r="I22" s="122">
        <v>0.14962842083684152</v>
      </c>
      <c r="J22" s="322">
        <v>1</v>
      </c>
      <c r="K22" s="322"/>
    </row>
    <row r="23" spans="1:11" ht="30" customHeight="1" x14ac:dyDescent="0.2">
      <c r="A23" s="323" t="s">
        <v>381</v>
      </c>
      <c r="B23" s="118" t="s">
        <v>123</v>
      </c>
      <c r="C23" s="118" t="s">
        <v>124</v>
      </c>
      <c r="D23" s="118" t="s">
        <v>125</v>
      </c>
      <c r="E23" s="118" t="s">
        <v>126</v>
      </c>
      <c r="F23" s="118" t="s">
        <v>127</v>
      </c>
      <c r="G23" s="118" t="s">
        <v>128</v>
      </c>
      <c r="H23" s="118" t="s">
        <v>129</v>
      </c>
      <c r="I23" s="118" t="s">
        <v>130</v>
      </c>
      <c r="J23" s="118" t="s">
        <v>434</v>
      </c>
      <c r="K23" s="119" t="s">
        <v>15</v>
      </c>
    </row>
    <row r="24" spans="1:11" s="38" customFormat="1" ht="15" customHeight="1" x14ac:dyDescent="0.25">
      <c r="A24" s="142" t="s">
        <v>367</v>
      </c>
      <c r="B24" s="121">
        <v>1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0</v>
      </c>
      <c r="I24" s="121">
        <v>0</v>
      </c>
      <c r="J24" s="121">
        <v>1</v>
      </c>
      <c r="K24" s="122">
        <v>4.3271123880900558E-6</v>
      </c>
    </row>
    <row r="25" spans="1:11" s="38" customFormat="1" ht="15" customHeight="1" x14ac:dyDescent="0.25">
      <c r="A25" s="142" t="s">
        <v>368</v>
      </c>
      <c r="B25" s="121">
        <v>4</v>
      </c>
      <c r="C25" s="121">
        <v>0</v>
      </c>
      <c r="D25" s="121">
        <v>0</v>
      </c>
      <c r="E25" s="121">
        <v>0</v>
      </c>
      <c r="F25" s="121">
        <v>0</v>
      </c>
      <c r="G25" s="121">
        <v>0</v>
      </c>
      <c r="H25" s="121">
        <v>0</v>
      </c>
      <c r="I25" s="121">
        <v>0</v>
      </c>
      <c r="J25" s="121">
        <v>4</v>
      </c>
      <c r="K25" s="122">
        <v>1.7308449552360223E-5</v>
      </c>
    </row>
    <row r="26" spans="1:11" s="38" customFormat="1" ht="15" customHeight="1" x14ac:dyDescent="0.25">
      <c r="A26" s="142" t="s">
        <v>369</v>
      </c>
      <c r="B26" s="121">
        <v>4</v>
      </c>
      <c r="C26" s="121">
        <v>0</v>
      </c>
      <c r="D26" s="121">
        <v>1</v>
      </c>
      <c r="E26" s="121">
        <v>0</v>
      </c>
      <c r="F26" s="121">
        <v>0</v>
      </c>
      <c r="G26" s="121">
        <v>0</v>
      </c>
      <c r="H26" s="121">
        <v>0</v>
      </c>
      <c r="I26" s="121">
        <v>0</v>
      </c>
      <c r="J26" s="121">
        <v>5</v>
      </c>
      <c r="K26" s="122">
        <v>2.163556194045028E-5</v>
      </c>
    </row>
    <row r="27" spans="1:11" s="38" customFormat="1" ht="15" customHeight="1" x14ac:dyDescent="0.25">
      <c r="A27" s="142" t="s">
        <v>370</v>
      </c>
      <c r="B27" s="121">
        <v>26</v>
      </c>
      <c r="C27" s="121">
        <v>0</v>
      </c>
      <c r="D27" s="121">
        <v>13</v>
      </c>
      <c r="E27" s="121">
        <v>0</v>
      </c>
      <c r="F27" s="121">
        <v>0</v>
      </c>
      <c r="G27" s="121">
        <v>0</v>
      </c>
      <c r="H27" s="121">
        <v>0</v>
      </c>
      <c r="I27" s="121">
        <v>1</v>
      </c>
      <c r="J27" s="121">
        <v>40</v>
      </c>
      <c r="K27" s="122">
        <v>1.7308449552360224E-4</v>
      </c>
    </row>
    <row r="28" spans="1:11" s="38" customFormat="1" ht="15" customHeight="1" x14ac:dyDescent="0.25">
      <c r="A28" s="142" t="s">
        <v>371</v>
      </c>
      <c r="B28" s="121">
        <v>51</v>
      </c>
      <c r="C28" s="121">
        <v>1</v>
      </c>
      <c r="D28" s="121">
        <v>41</v>
      </c>
      <c r="E28" s="121">
        <v>4</v>
      </c>
      <c r="F28" s="121">
        <v>0</v>
      </c>
      <c r="G28" s="121">
        <v>0</v>
      </c>
      <c r="H28" s="121">
        <v>0</v>
      </c>
      <c r="I28" s="121">
        <v>7</v>
      </c>
      <c r="J28" s="121">
        <v>104</v>
      </c>
      <c r="K28" s="122">
        <v>4.5001968836136581E-4</v>
      </c>
    </row>
    <row r="29" spans="1:11" s="38" customFormat="1" ht="15" customHeight="1" x14ac:dyDescent="0.25">
      <c r="A29" s="142" t="s">
        <v>372</v>
      </c>
      <c r="B29" s="121">
        <v>70</v>
      </c>
      <c r="C29" s="121">
        <v>54</v>
      </c>
      <c r="D29" s="121">
        <v>258</v>
      </c>
      <c r="E29" s="121">
        <v>12</v>
      </c>
      <c r="F29" s="121">
        <v>0</v>
      </c>
      <c r="G29" s="121">
        <v>8</v>
      </c>
      <c r="H29" s="121">
        <v>0</v>
      </c>
      <c r="I29" s="121">
        <v>67</v>
      </c>
      <c r="J29" s="121">
        <v>469</v>
      </c>
      <c r="K29" s="122">
        <v>2.0294157100142363E-3</v>
      </c>
    </row>
    <row r="30" spans="1:11" s="38" customFormat="1" ht="15" customHeight="1" x14ac:dyDescent="0.25">
      <c r="A30" s="142" t="s">
        <v>373</v>
      </c>
      <c r="B30" s="121">
        <v>137</v>
      </c>
      <c r="C30" s="121">
        <v>681</v>
      </c>
      <c r="D30" s="121">
        <v>533</v>
      </c>
      <c r="E30" s="121">
        <v>12</v>
      </c>
      <c r="F30" s="121">
        <v>4</v>
      </c>
      <c r="G30" s="121">
        <v>74</v>
      </c>
      <c r="H30" s="121">
        <v>0</v>
      </c>
      <c r="I30" s="121">
        <v>128</v>
      </c>
      <c r="J30" s="121">
        <v>1569</v>
      </c>
      <c r="K30" s="122">
        <v>6.7892393369132975E-3</v>
      </c>
    </row>
    <row r="31" spans="1:11" s="38" customFormat="1" ht="15" customHeight="1" x14ac:dyDescent="0.25">
      <c r="A31" s="142" t="s">
        <v>374</v>
      </c>
      <c r="B31" s="121">
        <v>139</v>
      </c>
      <c r="C31" s="121">
        <v>2311</v>
      </c>
      <c r="D31" s="121">
        <v>854</v>
      </c>
      <c r="E31" s="121">
        <v>41</v>
      </c>
      <c r="F31" s="121">
        <v>23</v>
      </c>
      <c r="G31" s="121">
        <v>128</v>
      </c>
      <c r="H31" s="121">
        <v>0</v>
      </c>
      <c r="I31" s="121">
        <v>911</v>
      </c>
      <c r="J31" s="121">
        <v>4407</v>
      </c>
      <c r="K31" s="122">
        <v>1.9069584294312877E-2</v>
      </c>
    </row>
    <row r="32" spans="1:11" s="38" customFormat="1" ht="15" customHeight="1" x14ac:dyDescent="0.25">
      <c r="A32" s="142" t="s">
        <v>375</v>
      </c>
      <c r="B32" s="121">
        <v>291</v>
      </c>
      <c r="C32" s="121">
        <v>3569</v>
      </c>
      <c r="D32" s="121">
        <v>1473</v>
      </c>
      <c r="E32" s="121">
        <v>28</v>
      </c>
      <c r="F32" s="121">
        <v>129</v>
      </c>
      <c r="G32" s="121">
        <v>180</v>
      </c>
      <c r="H32" s="121">
        <v>6</v>
      </c>
      <c r="I32" s="121">
        <v>1537</v>
      </c>
      <c r="J32" s="121">
        <v>7213</v>
      </c>
      <c r="K32" s="122">
        <v>3.1211461655293572E-2</v>
      </c>
    </row>
    <row r="33" spans="1:11" s="38" customFormat="1" ht="15" customHeight="1" x14ac:dyDescent="0.25">
      <c r="A33" s="142" t="s">
        <v>376</v>
      </c>
      <c r="B33" s="121">
        <v>920</v>
      </c>
      <c r="C33" s="121">
        <v>7339</v>
      </c>
      <c r="D33" s="121">
        <v>3177</v>
      </c>
      <c r="E33" s="121">
        <v>74</v>
      </c>
      <c r="F33" s="121">
        <v>710</v>
      </c>
      <c r="G33" s="121">
        <v>679</v>
      </c>
      <c r="H33" s="121">
        <v>14</v>
      </c>
      <c r="I33" s="121">
        <v>2824</v>
      </c>
      <c r="J33" s="121">
        <v>15737</v>
      </c>
      <c r="K33" s="122">
        <v>6.8095767651373207E-2</v>
      </c>
    </row>
    <row r="34" spans="1:11" s="38" customFormat="1" ht="15" customHeight="1" x14ac:dyDescent="0.25">
      <c r="A34" s="142" t="s">
        <v>377</v>
      </c>
      <c r="B34" s="121">
        <v>4212</v>
      </c>
      <c r="C34" s="121">
        <v>17791</v>
      </c>
      <c r="D34" s="121">
        <v>7735</v>
      </c>
      <c r="E34" s="121">
        <v>256</v>
      </c>
      <c r="F34" s="121">
        <v>5232</v>
      </c>
      <c r="G34" s="121">
        <v>6453</v>
      </c>
      <c r="H34" s="121">
        <v>91</v>
      </c>
      <c r="I34" s="121">
        <v>7040</v>
      </c>
      <c r="J34" s="121">
        <v>48810</v>
      </c>
      <c r="K34" s="122">
        <v>0.21120635566267562</v>
      </c>
    </row>
    <row r="35" spans="1:11" s="38" customFormat="1" ht="15" customHeight="1" x14ac:dyDescent="0.25">
      <c r="A35" s="142" t="s">
        <v>378</v>
      </c>
      <c r="B35" s="121">
        <v>13554</v>
      </c>
      <c r="C35" s="121">
        <v>27200</v>
      </c>
      <c r="D35" s="121">
        <v>30792</v>
      </c>
      <c r="E35" s="121">
        <v>910</v>
      </c>
      <c r="F35" s="121">
        <v>10787</v>
      </c>
      <c r="G35" s="121">
        <v>21003</v>
      </c>
      <c r="H35" s="121">
        <v>529</v>
      </c>
      <c r="I35" s="121">
        <v>13723</v>
      </c>
      <c r="J35" s="121">
        <v>118498</v>
      </c>
      <c r="K35" s="122">
        <v>0.51275416376389549</v>
      </c>
    </row>
    <row r="36" spans="1:11" s="38" customFormat="1" ht="15" customHeight="1" x14ac:dyDescent="0.25">
      <c r="A36" s="142" t="s">
        <v>379</v>
      </c>
      <c r="B36" s="121">
        <v>1681</v>
      </c>
      <c r="C36" s="121">
        <v>3822</v>
      </c>
      <c r="D36" s="121">
        <v>6476</v>
      </c>
      <c r="E36" s="121">
        <v>187</v>
      </c>
      <c r="F36" s="121">
        <v>1861</v>
      </c>
      <c r="G36" s="121">
        <v>3289</v>
      </c>
      <c r="H36" s="121">
        <v>213</v>
      </c>
      <c r="I36" s="121">
        <v>2233</v>
      </c>
      <c r="J36" s="121">
        <v>19762</v>
      </c>
      <c r="K36" s="122">
        <v>8.5512395013435688E-2</v>
      </c>
    </row>
    <row r="37" spans="1:11" s="38" customFormat="1" ht="15" customHeight="1" x14ac:dyDescent="0.25">
      <c r="A37" s="120" t="s">
        <v>380</v>
      </c>
      <c r="B37" s="121">
        <v>1088</v>
      </c>
      <c r="C37" s="121">
        <v>2315</v>
      </c>
      <c r="D37" s="121">
        <v>5325</v>
      </c>
      <c r="E37" s="121">
        <v>79</v>
      </c>
      <c r="F37" s="121">
        <v>1129</v>
      </c>
      <c r="G37" s="121">
        <v>2184</v>
      </c>
      <c r="H37" s="121">
        <v>280</v>
      </c>
      <c r="I37" s="121">
        <v>2082</v>
      </c>
      <c r="J37" s="121">
        <v>14482</v>
      </c>
      <c r="K37" s="122">
        <v>6.2665241604320188E-2</v>
      </c>
    </row>
    <row r="38" spans="1:11" s="38" customFormat="1" ht="15" customHeight="1" x14ac:dyDescent="0.25">
      <c r="A38" s="123" t="s">
        <v>414</v>
      </c>
      <c r="B38" s="124">
        <v>22178</v>
      </c>
      <c r="C38" s="124">
        <v>65083</v>
      </c>
      <c r="D38" s="124">
        <v>56678</v>
      </c>
      <c r="E38" s="124">
        <v>1603</v>
      </c>
      <c r="F38" s="124">
        <v>19875</v>
      </c>
      <c r="G38" s="124">
        <v>33998</v>
      </c>
      <c r="H38" s="124">
        <v>1133</v>
      </c>
      <c r="I38" s="124">
        <v>30553</v>
      </c>
      <c r="J38" s="124">
        <v>231101</v>
      </c>
      <c r="K38" s="173">
        <v>1</v>
      </c>
    </row>
    <row r="39" spans="1:11" ht="15" customHeight="1" x14ac:dyDescent="0.2">
      <c r="A39" s="126" t="s">
        <v>339</v>
      </c>
      <c r="B39" s="122">
        <v>9.5966698543061266E-2</v>
      </c>
      <c r="C39" s="122">
        <v>0.28162145555406509</v>
      </c>
      <c r="D39" s="122">
        <v>0.24525207593216819</v>
      </c>
      <c r="E39" s="122">
        <v>6.9363611581083591E-3</v>
      </c>
      <c r="F39" s="122">
        <v>8.6001358713289858E-2</v>
      </c>
      <c r="G39" s="122">
        <v>0.14711316697028573</v>
      </c>
      <c r="H39" s="122">
        <v>4.9026183357060334E-3</v>
      </c>
      <c r="I39" s="122">
        <v>0.13220626479331549</v>
      </c>
      <c r="J39" s="122">
        <v>1</v>
      </c>
      <c r="K39" s="122"/>
    </row>
    <row r="40" spans="1:11" ht="15" customHeight="1" thickBot="1" x14ac:dyDescent="0.25">
      <c r="A40" s="127"/>
      <c r="B40" s="128"/>
      <c r="C40" s="129"/>
      <c r="D40" s="129"/>
      <c r="E40" s="129"/>
      <c r="F40" s="129"/>
      <c r="G40" s="129"/>
      <c r="H40" s="129"/>
      <c r="I40" s="129"/>
      <c r="J40" s="128"/>
      <c r="K40" s="130"/>
    </row>
    <row r="41" spans="1:11" ht="15" customHeight="1" thickTop="1" x14ac:dyDescent="0.2">
      <c r="A41" s="131" t="s">
        <v>252</v>
      </c>
      <c r="B41" s="47"/>
      <c r="C41" s="122"/>
      <c r="D41" s="122"/>
      <c r="E41" s="122"/>
      <c r="F41" s="122"/>
      <c r="G41" s="122"/>
      <c r="H41" s="122"/>
      <c r="I41" s="122"/>
      <c r="J41" s="47"/>
      <c r="K41" s="47"/>
    </row>
    <row r="42" spans="1:11" ht="15" customHeight="1" x14ac:dyDescent="0.2">
      <c r="A42" s="38"/>
      <c r="B42" s="38"/>
      <c r="C42" s="121"/>
      <c r="D42" s="121"/>
      <c r="E42" s="121"/>
      <c r="F42" s="121"/>
      <c r="G42" s="121"/>
      <c r="H42" s="121"/>
      <c r="I42" s="121"/>
      <c r="J42" s="38"/>
      <c r="K42" s="47"/>
    </row>
  </sheetData>
  <mergeCells count="4">
    <mergeCell ref="A1:K1"/>
    <mergeCell ref="A2:K2"/>
    <mergeCell ref="A3:K3"/>
    <mergeCell ref="A4:K4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B00292-50E7-4FBF-9B50-D99FAFB61212}">
  <sheetPr>
    <pageSetUpPr fitToPage="1"/>
  </sheetPr>
  <dimension ref="A1:O76"/>
  <sheetViews>
    <sheetView zoomScale="85" zoomScaleNormal="85" workbookViewId="0">
      <selection activeCell="D11" sqref="D11"/>
    </sheetView>
  </sheetViews>
  <sheetFormatPr defaultColWidth="11.42578125" defaultRowHeight="9" x14ac:dyDescent="0.15"/>
  <cols>
    <col min="1" max="1" width="17.7109375" style="337" customWidth="1"/>
    <col min="2" max="13" width="10.7109375" style="338" customWidth="1"/>
    <col min="14" max="256" width="11.42578125" style="227"/>
    <col min="257" max="257" width="17.7109375" style="227" customWidth="1"/>
    <col min="258" max="269" width="10.7109375" style="227" customWidth="1"/>
    <col min="270" max="512" width="11.42578125" style="227"/>
    <col min="513" max="513" width="17.7109375" style="227" customWidth="1"/>
    <col min="514" max="525" width="10.7109375" style="227" customWidth="1"/>
    <col min="526" max="768" width="11.42578125" style="227"/>
    <col min="769" max="769" width="17.7109375" style="227" customWidth="1"/>
    <col min="770" max="781" width="10.7109375" style="227" customWidth="1"/>
    <col min="782" max="1024" width="11.42578125" style="227"/>
    <col min="1025" max="1025" width="17.7109375" style="227" customWidth="1"/>
    <col min="1026" max="1037" width="10.7109375" style="227" customWidth="1"/>
    <col min="1038" max="1280" width="11.42578125" style="227"/>
    <col min="1281" max="1281" width="17.7109375" style="227" customWidth="1"/>
    <col min="1282" max="1293" width="10.7109375" style="227" customWidth="1"/>
    <col min="1294" max="1536" width="11.42578125" style="227"/>
    <col min="1537" max="1537" width="17.7109375" style="227" customWidth="1"/>
    <col min="1538" max="1549" width="10.7109375" style="227" customWidth="1"/>
    <col min="1550" max="1792" width="11.42578125" style="227"/>
    <col min="1793" max="1793" width="17.7109375" style="227" customWidth="1"/>
    <col min="1794" max="1805" width="10.7109375" style="227" customWidth="1"/>
    <col min="1806" max="2048" width="11.42578125" style="227"/>
    <col min="2049" max="2049" width="17.7109375" style="227" customWidth="1"/>
    <col min="2050" max="2061" width="10.7109375" style="227" customWidth="1"/>
    <col min="2062" max="2304" width="11.42578125" style="227"/>
    <col min="2305" max="2305" width="17.7109375" style="227" customWidth="1"/>
    <col min="2306" max="2317" width="10.7109375" style="227" customWidth="1"/>
    <col min="2318" max="2560" width="11.42578125" style="227"/>
    <col min="2561" max="2561" width="17.7109375" style="227" customWidth="1"/>
    <col min="2562" max="2573" width="10.7109375" style="227" customWidth="1"/>
    <col min="2574" max="2816" width="11.42578125" style="227"/>
    <col min="2817" max="2817" width="17.7109375" style="227" customWidth="1"/>
    <col min="2818" max="2829" width="10.7109375" style="227" customWidth="1"/>
    <col min="2830" max="3072" width="11.42578125" style="227"/>
    <col min="3073" max="3073" width="17.7109375" style="227" customWidth="1"/>
    <col min="3074" max="3085" width="10.7109375" style="227" customWidth="1"/>
    <col min="3086" max="3328" width="11.42578125" style="227"/>
    <col min="3329" max="3329" width="17.7109375" style="227" customWidth="1"/>
    <col min="3330" max="3341" width="10.7109375" style="227" customWidth="1"/>
    <col min="3342" max="3584" width="11.42578125" style="227"/>
    <col min="3585" max="3585" width="17.7109375" style="227" customWidth="1"/>
    <col min="3586" max="3597" width="10.7109375" style="227" customWidth="1"/>
    <col min="3598" max="3840" width="11.42578125" style="227"/>
    <col min="3841" max="3841" width="17.7109375" style="227" customWidth="1"/>
    <col min="3842" max="3853" width="10.7109375" style="227" customWidth="1"/>
    <col min="3854" max="4096" width="11.42578125" style="227"/>
    <col min="4097" max="4097" width="17.7109375" style="227" customWidth="1"/>
    <col min="4098" max="4109" width="10.7109375" style="227" customWidth="1"/>
    <col min="4110" max="4352" width="11.42578125" style="227"/>
    <col min="4353" max="4353" width="17.7109375" style="227" customWidth="1"/>
    <col min="4354" max="4365" width="10.7109375" style="227" customWidth="1"/>
    <col min="4366" max="4608" width="11.42578125" style="227"/>
    <col min="4609" max="4609" width="17.7109375" style="227" customWidth="1"/>
    <col min="4610" max="4621" width="10.7109375" style="227" customWidth="1"/>
    <col min="4622" max="4864" width="11.42578125" style="227"/>
    <col min="4865" max="4865" width="17.7109375" style="227" customWidth="1"/>
    <col min="4866" max="4877" width="10.7109375" style="227" customWidth="1"/>
    <col min="4878" max="5120" width="11.42578125" style="227"/>
    <col min="5121" max="5121" width="17.7109375" style="227" customWidth="1"/>
    <col min="5122" max="5133" width="10.7109375" style="227" customWidth="1"/>
    <col min="5134" max="5376" width="11.42578125" style="227"/>
    <col min="5377" max="5377" width="17.7109375" style="227" customWidth="1"/>
    <col min="5378" max="5389" width="10.7109375" style="227" customWidth="1"/>
    <col min="5390" max="5632" width="11.42578125" style="227"/>
    <col min="5633" max="5633" width="17.7109375" style="227" customWidth="1"/>
    <col min="5634" max="5645" width="10.7109375" style="227" customWidth="1"/>
    <col min="5646" max="5888" width="11.42578125" style="227"/>
    <col min="5889" max="5889" width="17.7109375" style="227" customWidth="1"/>
    <col min="5890" max="5901" width="10.7109375" style="227" customWidth="1"/>
    <col min="5902" max="6144" width="11.42578125" style="227"/>
    <col min="6145" max="6145" width="17.7109375" style="227" customWidth="1"/>
    <col min="6146" max="6157" width="10.7109375" style="227" customWidth="1"/>
    <col min="6158" max="6400" width="11.42578125" style="227"/>
    <col min="6401" max="6401" width="17.7109375" style="227" customWidth="1"/>
    <col min="6402" max="6413" width="10.7109375" style="227" customWidth="1"/>
    <col min="6414" max="6656" width="11.42578125" style="227"/>
    <col min="6657" max="6657" width="17.7109375" style="227" customWidth="1"/>
    <col min="6658" max="6669" width="10.7109375" style="227" customWidth="1"/>
    <col min="6670" max="6912" width="11.42578125" style="227"/>
    <col min="6913" max="6913" width="17.7109375" style="227" customWidth="1"/>
    <col min="6914" max="6925" width="10.7109375" style="227" customWidth="1"/>
    <col min="6926" max="7168" width="11.42578125" style="227"/>
    <col min="7169" max="7169" width="17.7109375" style="227" customWidth="1"/>
    <col min="7170" max="7181" width="10.7109375" style="227" customWidth="1"/>
    <col min="7182" max="7424" width="11.42578125" style="227"/>
    <col min="7425" max="7425" width="17.7109375" style="227" customWidth="1"/>
    <col min="7426" max="7437" width="10.7109375" style="227" customWidth="1"/>
    <col min="7438" max="7680" width="11.42578125" style="227"/>
    <col min="7681" max="7681" width="17.7109375" style="227" customWidth="1"/>
    <col min="7682" max="7693" width="10.7109375" style="227" customWidth="1"/>
    <col min="7694" max="7936" width="11.42578125" style="227"/>
    <col min="7937" max="7937" width="17.7109375" style="227" customWidth="1"/>
    <col min="7938" max="7949" width="10.7109375" style="227" customWidth="1"/>
    <col min="7950" max="8192" width="11.42578125" style="227"/>
    <col min="8193" max="8193" width="17.7109375" style="227" customWidth="1"/>
    <col min="8194" max="8205" width="10.7109375" style="227" customWidth="1"/>
    <col min="8206" max="8448" width="11.42578125" style="227"/>
    <col min="8449" max="8449" width="17.7109375" style="227" customWidth="1"/>
    <col min="8450" max="8461" width="10.7109375" style="227" customWidth="1"/>
    <col min="8462" max="8704" width="11.42578125" style="227"/>
    <col min="8705" max="8705" width="17.7109375" style="227" customWidth="1"/>
    <col min="8706" max="8717" width="10.7109375" style="227" customWidth="1"/>
    <col min="8718" max="8960" width="11.42578125" style="227"/>
    <col min="8961" max="8961" width="17.7109375" style="227" customWidth="1"/>
    <col min="8962" max="8973" width="10.7109375" style="227" customWidth="1"/>
    <col min="8974" max="9216" width="11.42578125" style="227"/>
    <col min="9217" max="9217" width="17.7109375" style="227" customWidth="1"/>
    <col min="9218" max="9229" width="10.7109375" style="227" customWidth="1"/>
    <col min="9230" max="9472" width="11.42578125" style="227"/>
    <col min="9473" max="9473" width="17.7109375" style="227" customWidth="1"/>
    <col min="9474" max="9485" width="10.7109375" style="227" customWidth="1"/>
    <col min="9486" max="9728" width="11.42578125" style="227"/>
    <col min="9729" max="9729" width="17.7109375" style="227" customWidth="1"/>
    <col min="9730" max="9741" width="10.7109375" style="227" customWidth="1"/>
    <col min="9742" max="9984" width="11.42578125" style="227"/>
    <col min="9985" max="9985" width="17.7109375" style="227" customWidth="1"/>
    <col min="9986" max="9997" width="10.7109375" style="227" customWidth="1"/>
    <col min="9998" max="10240" width="11.42578125" style="227"/>
    <col min="10241" max="10241" width="17.7109375" style="227" customWidth="1"/>
    <col min="10242" max="10253" width="10.7109375" style="227" customWidth="1"/>
    <col min="10254" max="10496" width="11.42578125" style="227"/>
    <col min="10497" max="10497" width="17.7109375" style="227" customWidth="1"/>
    <col min="10498" max="10509" width="10.7109375" style="227" customWidth="1"/>
    <col min="10510" max="10752" width="11.42578125" style="227"/>
    <col min="10753" max="10753" width="17.7109375" style="227" customWidth="1"/>
    <col min="10754" max="10765" width="10.7109375" style="227" customWidth="1"/>
    <col min="10766" max="11008" width="11.42578125" style="227"/>
    <col min="11009" max="11009" width="17.7109375" style="227" customWidth="1"/>
    <col min="11010" max="11021" width="10.7109375" style="227" customWidth="1"/>
    <col min="11022" max="11264" width="11.42578125" style="227"/>
    <col min="11265" max="11265" width="17.7109375" style="227" customWidth="1"/>
    <col min="11266" max="11277" width="10.7109375" style="227" customWidth="1"/>
    <col min="11278" max="11520" width="11.42578125" style="227"/>
    <col min="11521" max="11521" width="17.7109375" style="227" customWidth="1"/>
    <col min="11522" max="11533" width="10.7109375" style="227" customWidth="1"/>
    <col min="11534" max="11776" width="11.42578125" style="227"/>
    <col min="11777" max="11777" width="17.7109375" style="227" customWidth="1"/>
    <col min="11778" max="11789" width="10.7109375" style="227" customWidth="1"/>
    <col min="11790" max="12032" width="11.42578125" style="227"/>
    <col min="12033" max="12033" width="17.7109375" style="227" customWidth="1"/>
    <col min="12034" max="12045" width="10.7109375" style="227" customWidth="1"/>
    <col min="12046" max="12288" width="11.42578125" style="227"/>
    <col min="12289" max="12289" width="17.7109375" style="227" customWidth="1"/>
    <col min="12290" max="12301" width="10.7109375" style="227" customWidth="1"/>
    <col min="12302" max="12544" width="11.42578125" style="227"/>
    <col min="12545" max="12545" width="17.7109375" style="227" customWidth="1"/>
    <col min="12546" max="12557" width="10.7109375" style="227" customWidth="1"/>
    <col min="12558" max="12800" width="11.42578125" style="227"/>
    <col min="12801" max="12801" width="17.7109375" style="227" customWidth="1"/>
    <col min="12802" max="12813" width="10.7109375" style="227" customWidth="1"/>
    <col min="12814" max="13056" width="11.42578125" style="227"/>
    <col min="13057" max="13057" width="17.7109375" style="227" customWidth="1"/>
    <col min="13058" max="13069" width="10.7109375" style="227" customWidth="1"/>
    <col min="13070" max="13312" width="11.42578125" style="227"/>
    <col min="13313" max="13313" width="17.7109375" style="227" customWidth="1"/>
    <col min="13314" max="13325" width="10.7109375" style="227" customWidth="1"/>
    <col min="13326" max="13568" width="11.42578125" style="227"/>
    <col min="13569" max="13569" width="17.7109375" style="227" customWidth="1"/>
    <col min="13570" max="13581" width="10.7109375" style="227" customWidth="1"/>
    <col min="13582" max="13824" width="11.42578125" style="227"/>
    <col min="13825" max="13825" width="17.7109375" style="227" customWidth="1"/>
    <col min="13826" max="13837" width="10.7109375" style="227" customWidth="1"/>
    <col min="13838" max="14080" width="11.42578125" style="227"/>
    <col min="14081" max="14081" width="17.7109375" style="227" customWidth="1"/>
    <col min="14082" max="14093" width="10.7109375" style="227" customWidth="1"/>
    <col min="14094" max="14336" width="11.42578125" style="227"/>
    <col min="14337" max="14337" width="17.7109375" style="227" customWidth="1"/>
    <col min="14338" max="14349" width="10.7109375" style="227" customWidth="1"/>
    <col min="14350" max="14592" width="11.42578125" style="227"/>
    <col min="14593" max="14593" width="17.7109375" style="227" customWidth="1"/>
    <col min="14594" max="14605" width="10.7109375" style="227" customWidth="1"/>
    <col min="14606" max="14848" width="11.42578125" style="227"/>
    <col min="14849" max="14849" width="17.7109375" style="227" customWidth="1"/>
    <col min="14850" max="14861" width="10.7109375" style="227" customWidth="1"/>
    <col min="14862" max="15104" width="11.42578125" style="227"/>
    <col min="15105" max="15105" width="17.7109375" style="227" customWidth="1"/>
    <col min="15106" max="15117" width="10.7109375" style="227" customWidth="1"/>
    <col min="15118" max="15360" width="11.42578125" style="227"/>
    <col min="15361" max="15361" width="17.7109375" style="227" customWidth="1"/>
    <col min="15362" max="15373" width="10.7109375" style="227" customWidth="1"/>
    <col min="15374" max="15616" width="11.42578125" style="227"/>
    <col min="15617" max="15617" width="17.7109375" style="227" customWidth="1"/>
    <col min="15618" max="15629" width="10.7109375" style="227" customWidth="1"/>
    <col min="15630" max="15872" width="11.42578125" style="227"/>
    <col min="15873" max="15873" width="17.7109375" style="227" customWidth="1"/>
    <col min="15874" max="15885" width="10.7109375" style="227" customWidth="1"/>
    <col min="15886" max="16128" width="11.42578125" style="227"/>
    <col min="16129" max="16129" width="17.7109375" style="227" customWidth="1"/>
    <col min="16130" max="16141" width="10.7109375" style="227" customWidth="1"/>
    <col min="16142" max="16384" width="11.42578125" style="227"/>
  </cols>
  <sheetData>
    <row r="1" spans="1:15" s="324" customFormat="1" ht="32.25" customHeight="1" x14ac:dyDescent="0.25">
      <c r="A1" s="405" t="s">
        <v>435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</row>
    <row r="2" spans="1:15" s="324" customFormat="1" ht="15" customHeight="1" x14ac:dyDescent="0.15">
      <c r="A2" s="381" t="s">
        <v>436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</row>
    <row r="3" spans="1:15" s="324" customFormat="1" ht="15" customHeight="1" x14ac:dyDescent="0.15">
      <c r="A3" s="413"/>
      <c r="B3" s="413"/>
      <c r="C3" s="325"/>
      <c r="D3" s="325"/>
      <c r="E3" s="325"/>
      <c r="F3" s="325"/>
      <c r="G3" s="325"/>
      <c r="H3" s="325"/>
      <c r="I3" s="325"/>
      <c r="J3" s="325"/>
      <c r="K3" s="325"/>
      <c r="L3" s="325"/>
      <c r="M3" s="325"/>
    </row>
    <row r="4" spans="1:15" ht="3.75" customHeight="1" x14ac:dyDescent="0.15">
      <c r="A4" s="115"/>
      <c r="B4" s="326"/>
      <c r="C4" s="326"/>
      <c r="D4" s="326"/>
      <c r="E4" s="326"/>
      <c r="F4" s="326"/>
      <c r="G4" s="326"/>
      <c r="H4" s="326"/>
      <c r="I4" s="326"/>
      <c r="J4" s="326"/>
      <c r="K4" s="326"/>
      <c r="L4" s="326"/>
      <c r="M4" s="326"/>
    </row>
    <row r="5" spans="1:15" ht="30" customHeight="1" thickBot="1" x14ac:dyDescent="0.2">
      <c r="A5" s="117"/>
      <c r="B5" s="327" t="s">
        <v>437</v>
      </c>
      <c r="C5" s="327" t="s">
        <v>438</v>
      </c>
      <c r="D5" s="327" t="s">
        <v>439</v>
      </c>
      <c r="E5" s="327" t="s">
        <v>440</v>
      </c>
      <c r="F5" s="327" t="s">
        <v>441</v>
      </c>
      <c r="G5" s="327" t="s">
        <v>442</v>
      </c>
      <c r="H5" s="327" t="s">
        <v>443</v>
      </c>
      <c r="I5" s="327" t="s">
        <v>444</v>
      </c>
      <c r="J5" s="327" t="s">
        <v>445</v>
      </c>
      <c r="K5" s="327" t="s">
        <v>446</v>
      </c>
      <c r="L5" s="327" t="s">
        <v>447</v>
      </c>
      <c r="M5" s="327" t="s">
        <v>448</v>
      </c>
    </row>
    <row r="6" spans="1:15" ht="15" x14ac:dyDescent="0.25">
      <c r="A6" s="328" t="s">
        <v>148</v>
      </c>
      <c r="B6" s="329">
        <v>166</v>
      </c>
      <c r="C6" s="329">
        <v>190</v>
      </c>
      <c r="D6" s="329">
        <v>210</v>
      </c>
      <c r="E6" s="329">
        <v>250</v>
      </c>
      <c r="F6" s="329">
        <v>265</v>
      </c>
      <c r="G6" s="329">
        <v>280</v>
      </c>
      <c r="H6" s="329">
        <v>298</v>
      </c>
      <c r="I6" s="329">
        <v>297</v>
      </c>
      <c r="J6" s="329">
        <v>336</v>
      </c>
      <c r="K6" s="329">
        <v>365</v>
      </c>
      <c r="L6" s="329">
        <v>414</v>
      </c>
      <c r="M6" s="329">
        <v>456</v>
      </c>
      <c r="N6" s="330"/>
    </row>
    <row r="7" spans="1:15" ht="15" x14ac:dyDescent="0.25">
      <c r="A7" s="331" t="s">
        <v>449</v>
      </c>
      <c r="B7" s="332">
        <v>146</v>
      </c>
      <c r="C7" s="332">
        <v>162</v>
      </c>
      <c r="D7" s="332">
        <v>179</v>
      </c>
      <c r="E7" s="332">
        <v>215</v>
      </c>
      <c r="F7" s="332">
        <v>230</v>
      </c>
      <c r="G7" s="332">
        <v>242</v>
      </c>
      <c r="H7" s="332">
        <v>259</v>
      </c>
      <c r="I7" s="332">
        <v>256</v>
      </c>
      <c r="J7" s="332">
        <v>290</v>
      </c>
      <c r="K7" s="332">
        <v>314</v>
      </c>
      <c r="L7" s="332">
        <v>358</v>
      </c>
      <c r="M7" s="332">
        <v>393</v>
      </c>
      <c r="N7" s="330"/>
      <c r="O7" s="333"/>
    </row>
    <row r="8" spans="1:15" ht="15" x14ac:dyDescent="0.25">
      <c r="A8" s="81" t="s">
        <v>450</v>
      </c>
      <c r="B8" s="334">
        <v>56</v>
      </c>
      <c r="C8" s="334">
        <v>60</v>
      </c>
      <c r="D8" s="334">
        <v>69</v>
      </c>
      <c r="E8" s="334">
        <v>92</v>
      </c>
      <c r="F8" s="334">
        <v>102</v>
      </c>
      <c r="G8" s="334">
        <v>105</v>
      </c>
      <c r="H8" s="334">
        <v>113</v>
      </c>
      <c r="I8" s="334">
        <v>106</v>
      </c>
      <c r="J8" s="334">
        <v>134</v>
      </c>
      <c r="K8" s="334">
        <v>155</v>
      </c>
      <c r="L8" s="334">
        <v>194</v>
      </c>
      <c r="M8" s="334">
        <v>226</v>
      </c>
      <c r="N8" s="330"/>
    </row>
    <row r="9" spans="1:15" ht="15" x14ac:dyDescent="0.25">
      <c r="A9" s="81" t="s">
        <v>451</v>
      </c>
      <c r="B9" s="334">
        <v>90</v>
      </c>
      <c r="C9" s="334">
        <v>102</v>
      </c>
      <c r="D9" s="334">
        <v>110</v>
      </c>
      <c r="E9" s="334">
        <v>123</v>
      </c>
      <c r="F9" s="334">
        <v>128</v>
      </c>
      <c r="G9" s="334">
        <v>137</v>
      </c>
      <c r="H9" s="334">
        <v>146</v>
      </c>
      <c r="I9" s="334">
        <v>150</v>
      </c>
      <c r="J9" s="334">
        <v>156</v>
      </c>
      <c r="K9" s="334">
        <v>159</v>
      </c>
      <c r="L9" s="334">
        <v>164</v>
      </c>
      <c r="M9" s="334">
        <v>167</v>
      </c>
      <c r="N9" s="330"/>
    </row>
    <row r="10" spans="1:15" ht="15" x14ac:dyDescent="0.25">
      <c r="A10" s="331" t="s">
        <v>452</v>
      </c>
      <c r="B10" s="332">
        <v>20</v>
      </c>
      <c r="C10" s="332">
        <v>28</v>
      </c>
      <c r="D10" s="332">
        <v>31</v>
      </c>
      <c r="E10" s="332">
        <v>35</v>
      </c>
      <c r="F10" s="332">
        <v>35</v>
      </c>
      <c r="G10" s="332">
        <v>38</v>
      </c>
      <c r="H10" s="332">
        <v>39</v>
      </c>
      <c r="I10" s="332">
        <v>41</v>
      </c>
      <c r="J10" s="332">
        <v>46</v>
      </c>
      <c r="K10" s="332">
        <v>51</v>
      </c>
      <c r="L10" s="332">
        <v>56</v>
      </c>
      <c r="M10" s="332">
        <v>63</v>
      </c>
      <c r="N10" s="330"/>
    </row>
    <row r="11" spans="1:15" ht="15" x14ac:dyDescent="0.25">
      <c r="A11" s="81" t="s">
        <v>450</v>
      </c>
      <c r="B11" s="334">
        <v>17</v>
      </c>
      <c r="C11" s="334">
        <v>24</v>
      </c>
      <c r="D11" s="334">
        <v>23</v>
      </c>
      <c r="E11" s="334">
        <v>26</v>
      </c>
      <c r="F11" s="334">
        <v>26</v>
      </c>
      <c r="G11" s="334">
        <v>27</v>
      </c>
      <c r="H11" s="334">
        <v>28</v>
      </c>
      <c r="I11" s="334">
        <v>30</v>
      </c>
      <c r="J11" s="334">
        <v>36</v>
      </c>
      <c r="K11" s="334">
        <v>40</v>
      </c>
      <c r="L11" s="334">
        <v>45</v>
      </c>
      <c r="M11" s="334">
        <v>52</v>
      </c>
      <c r="N11" s="330"/>
    </row>
    <row r="12" spans="1:15" ht="15.75" thickBot="1" x14ac:dyDescent="0.3">
      <c r="A12" s="81" t="s">
        <v>451</v>
      </c>
      <c r="B12" s="334">
        <v>3</v>
      </c>
      <c r="C12" s="334">
        <v>4</v>
      </c>
      <c r="D12" s="334">
        <v>8</v>
      </c>
      <c r="E12" s="334">
        <v>9</v>
      </c>
      <c r="F12" s="334">
        <v>9</v>
      </c>
      <c r="G12" s="334">
        <v>11</v>
      </c>
      <c r="H12" s="334">
        <v>11</v>
      </c>
      <c r="I12" s="334">
        <v>11</v>
      </c>
      <c r="J12" s="334">
        <v>10</v>
      </c>
      <c r="K12" s="334">
        <v>11</v>
      </c>
      <c r="L12" s="334">
        <v>11</v>
      </c>
      <c r="M12" s="334">
        <v>11</v>
      </c>
      <c r="N12" s="330"/>
    </row>
    <row r="13" spans="1:15" ht="15" x14ac:dyDescent="0.25">
      <c r="A13" s="328" t="s">
        <v>149</v>
      </c>
      <c r="B13" s="329">
        <v>1116</v>
      </c>
      <c r="C13" s="329">
        <v>1255</v>
      </c>
      <c r="D13" s="329">
        <v>1311</v>
      </c>
      <c r="E13" s="329">
        <v>1504</v>
      </c>
      <c r="F13" s="329">
        <v>1641</v>
      </c>
      <c r="G13" s="329">
        <v>1796</v>
      </c>
      <c r="H13" s="329">
        <v>2031</v>
      </c>
      <c r="I13" s="329">
        <v>2111</v>
      </c>
      <c r="J13" s="329">
        <v>2358</v>
      </c>
      <c r="K13" s="329">
        <v>2414</v>
      </c>
      <c r="L13" s="329">
        <v>2852</v>
      </c>
      <c r="M13" s="329">
        <v>3363</v>
      </c>
      <c r="N13" s="330"/>
    </row>
    <row r="14" spans="1:15" ht="15" x14ac:dyDescent="0.25">
      <c r="A14" s="331" t="s">
        <v>453</v>
      </c>
      <c r="B14" s="332">
        <v>716</v>
      </c>
      <c r="C14" s="332">
        <v>799</v>
      </c>
      <c r="D14" s="332">
        <v>846</v>
      </c>
      <c r="E14" s="332">
        <v>964</v>
      </c>
      <c r="F14" s="332">
        <v>1013</v>
      </c>
      <c r="G14" s="332">
        <v>1092</v>
      </c>
      <c r="H14" s="332">
        <v>1196</v>
      </c>
      <c r="I14" s="332">
        <v>1243</v>
      </c>
      <c r="J14" s="332">
        <v>1350</v>
      </c>
      <c r="K14" s="332">
        <v>1368</v>
      </c>
      <c r="L14" s="332">
        <v>1605</v>
      </c>
      <c r="M14" s="332">
        <v>1732</v>
      </c>
      <c r="N14" s="330"/>
    </row>
    <row r="15" spans="1:15" ht="15" x14ac:dyDescent="0.25">
      <c r="A15" s="81" t="s">
        <v>450</v>
      </c>
      <c r="B15" s="334">
        <v>237</v>
      </c>
      <c r="C15" s="334">
        <v>260</v>
      </c>
      <c r="D15" s="334">
        <v>273</v>
      </c>
      <c r="E15" s="334">
        <v>350</v>
      </c>
      <c r="F15" s="334">
        <v>381</v>
      </c>
      <c r="G15" s="334">
        <v>435</v>
      </c>
      <c r="H15" s="334">
        <v>524</v>
      </c>
      <c r="I15" s="334">
        <v>536</v>
      </c>
      <c r="J15" s="334">
        <v>639</v>
      </c>
      <c r="K15" s="334">
        <v>671</v>
      </c>
      <c r="L15" s="334">
        <v>885</v>
      </c>
      <c r="M15" s="334">
        <v>1008</v>
      </c>
      <c r="N15" s="330"/>
    </row>
    <row r="16" spans="1:15" ht="15" x14ac:dyDescent="0.25">
      <c r="A16" s="81" t="s">
        <v>451</v>
      </c>
      <c r="B16" s="334">
        <v>479</v>
      </c>
      <c r="C16" s="334">
        <v>539</v>
      </c>
      <c r="D16" s="334">
        <v>573</v>
      </c>
      <c r="E16" s="334">
        <v>614</v>
      </c>
      <c r="F16" s="334">
        <v>632</v>
      </c>
      <c r="G16" s="334">
        <v>657</v>
      </c>
      <c r="H16" s="334">
        <v>672</v>
      </c>
      <c r="I16" s="334">
        <v>707</v>
      </c>
      <c r="J16" s="334">
        <v>711</v>
      </c>
      <c r="K16" s="334">
        <v>697</v>
      </c>
      <c r="L16" s="334">
        <v>720</v>
      </c>
      <c r="M16" s="334">
        <v>724</v>
      </c>
      <c r="N16" s="330"/>
    </row>
    <row r="17" spans="1:14" ht="15" x14ac:dyDescent="0.25">
      <c r="A17" s="331" t="s">
        <v>454</v>
      </c>
      <c r="B17" s="332">
        <v>322</v>
      </c>
      <c r="C17" s="332">
        <v>370</v>
      </c>
      <c r="D17" s="332">
        <v>381</v>
      </c>
      <c r="E17" s="332">
        <v>439</v>
      </c>
      <c r="F17" s="332">
        <v>509</v>
      </c>
      <c r="G17" s="332">
        <v>566</v>
      </c>
      <c r="H17" s="332">
        <v>679</v>
      </c>
      <c r="I17" s="332">
        <v>688</v>
      </c>
      <c r="J17" s="332">
        <v>784</v>
      </c>
      <c r="K17" s="332">
        <v>820</v>
      </c>
      <c r="L17" s="332">
        <v>953</v>
      </c>
      <c r="M17" s="332">
        <v>1238</v>
      </c>
      <c r="N17" s="330"/>
    </row>
    <row r="18" spans="1:14" ht="15" x14ac:dyDescent="0.25">
      <c r="A18" s="81" t="s">
        <v>450</v>
      </c>
      <c r="B18" s="334">
        <v>171</v>
      </c>
      <c r="C18" s="334">
        <v>197</v>
      </c>
      <c r="D18" s="334">
        <v>201</v>
      </c>
      <c r="E18" s="334">
        <v>238</v>
      </c>
      <c r="F18" s="334">
        <v>298</v>
      </c>
      <c r="G18" s="334">
        <v>341</v>
      </c>
      <c r="H18" s="334">
        <v>443</v>
      </c>
      <c r="I18" s="334">
        <v>447</v>
      </c>
      <c r="J18" s="334">
        <v>539</v>
      </c>
      <c r="K18" s="334">
        <v>580</v>
      </c>
      <c r="L18" s="334">
        <v>700</v>
      </c>
      <c r="M18" s="334">
        <v>975</v>
      </c>
      <c r="N18" s="330"/>
    </row>
    <row r="19" spans="1:14" ht="15" x14ac:dyDescent="0.25">
      <c r="A19" s="81" t="s">
        <v>451</v>
      </c>
      <c r="B19" s="334">
        <v>151</v>
      </c>
      <c r="C19" s="334">
        <v>173</v>
      </c>
      <c r="D19" s="334">
        <v>180</v>
      </c>
      <c r="E19" s="334">
        <v>201</v>
      </c>
      <c r="F19" s="334">
        <v>211</v>
      </c>
      <c r="G19" s="334">
        <v>225</v>
      </c>
      <c r="H19" s="334">
        <v>236</v>
      </c>
      <c r="I19" s="334">
        <v>241</v>
      </c>
      <c r="J19" s="334">
        <v>245</v>
      </c>
      <c r="K19" s="334">
        <v>240</v>
      </c>
      <c r="L19" s="334">
        <v>253</v>
      </c>
      <c r="M19" s="334">
        <v>263</v>
      </c>
      <c r="N19" s="330"/>
    </row>
    <row r="20" spans="1:14" ht="15" x14ac:dyDescent="0.25">
      <c r="A20" s="331" t="s">
        <v>452</v>
      </c>
      <c r="B20" s="332">
        <v>78</v>
      </c>
      <c r="C20" s="332">
        <v>86</v>
      </c>
      <c r="D20" s="332">
        <v>84</v>
      </c>
      <c r="E20" s="332">
        <v>101</v>
      </c>
      <c r="F20" s="332">
        <v>119</v>
      </c>
      <c r="G20" s="332">
        <v>138</v>
      </c>
      <c r="H20" s="332">
        <v>156</v>
      </c>
      <c r="I20" s="332">
        <v>180</v>
      </c>
      <c r="J20" s="332">
        <v>224</v>
      </c>
      <c r="K20" s="332">
        <v>226</v>
      </c>
      <c r="L20" s="332">
        <v>294</v>
      </c>
      <c r="M20" s="332">
        <v>393</v>
      </c>
      <c r="N20" s="330"/>
    </row>
    <row r="21" spans="1:14" ht="15" x14ac:dyDescent="0.25">
      <c r="A21" s="81" t="s">
        <v>450</v>
      </c>
      <c r="B21" s="334">
        <v>61</v>
      </c>
      <c r="C21" s="334">
        <v>64</v>
      </c>
      <c r="D21" s="334">
        <v>58</v>
      </c>
      <c r="E21" s="334">
        <v>75</v>
      </c>
      <c r="F21" s="334">
        <v>92</v>
      </c>
      <c r="G21" s="334">
        <v>105</v>
      </c>
      <c r="H21" s="334">
        <v>123</v>
      </c>
      <c r="I21" s="334">
        <v>146</v>
      </c>
      <c r="J21" s="334">
        <v>190</v>
      </c>
      <c r="K21" s="334">
        <v>189</v>
      </c>
      <c r="L21" s="334">
        <v>256</v>
      </c>
      <c r="M21" s="334">
        <v>354</v>
      </c>
      <c r="N21" s="330"/>
    </row>
    <row r="22" spans="1:14" ht="15.75" thickBot="1" x14ac:dyDescent="0.3">
      <c r="A22" s="81" t="s">
        <v>451</v>
      </c>
      <c r="B22" s="334">
        <v>17</v>
      </c>
      <c r="C22" s="334">
        <v>22</v>
      </c>
      <c r="D22" s="334">
        <v>26</v>
      </c>
      <c r="E22" s="334">
        <v>26</v>
      </c>
      <c r="F22" s="334">
        <v>27</v>
      </c>
      <c r="G22" s="334">
        <v>33</v>
      </c>
      <c r="H22" s="334">
        <v>33</v>
      </c>
      <c r="I22" s="334">
        <v>34</v>
      </c>
      <c r="J22" s="334">
        <v>34</v>
      </c>
      <c r="K22" s="334">
        <v>37</v>
      </c>
      <c r="L22" s="334">
        <v>38</v>
      </c>
      <c r="M22" s="334">
        <v>39</v>
      </c>
      <c r="N22" s="330"/>
    </row>
    <row r="23" spans="1:14" ht="15" x14ac:dyDescent="0.25">
      <c r="A23" s="328" t="s">
        <v>150</v>
      </c>
      <c r="B23" s="329">
        <v>661</v>
      </c>
      <c r="C23" s="329">
        <v>701</v>
      </c>
      <c r="D23" s="329">
        <v>745</v>
      </c>
      <c r="E23" s="329">
        <v>851</v>
      </c>
      <c r="F23" s="329">
        <v>928</v>
      </c>
      <c r="G23" s="329">
        <v>1003</v>
      </c>
      <c r="H23" s="329">
        <v>1086</v>
      </c>
      <c r="I23" s="329">
        <v>1126</v>
      </c>
      <c r="J23" s="329">
        <v>1325</v>
      </c>
      <c r="K23" s="329">
        <v>1349</v>
      </c>
      <c r="L23" s="329">
        <v>1554</v>
      </c>
      <c r="M23" s="329">
        <v>1642</v>
      </c>
      <c r="N23" s="330"/>
    </row>
    <row r="24" spans="1:14" ht="15" x14ac:dyDescent="0.25">
      <c r="A24" s="331" t="s">
        <v>455</v>
      </c>
      <c r="B24" s="332">
        <v>491</v>
      </c>
      <c r="C24" s="332">
        <v>521</v>
      </c>
      <c r="D24" s="332">
        <v>570</v>
      </c>
      <c r="E24" s="332">
        <v>634</v>
      </c>
      <c r="F24" s="332">
        <v>683</v>
      </c>
      <c r="G24" s="332">
        <v>729</v>
      </c>
      <c r="H24" s="332">
        <v>795</v>
      </c>
      <c r="I24" s="332">
        <v>811</v>
      </c>
      <c r="J24" s="332">
        <v>936</v>
      </c>
      <c r="K24" s="332">
        <v>970</v>
      </c>
      <c r="L24" s="332">
        <v>1101</v>
      </c>
      <c r="M24" s="332">
        <v>1135</v>
      </c>
      <c r="N24" s="330"/>
    </row>
    <row r="25" spans="1:14" ht="15" x14ac:dyDescent="0.25">
      <c r="A25" s="81" t="s">
        <v>450</v>
      </c>
      <c r="B25" s="334">
        <v>164</v>
      </c>
      <c r="C25" s="334">
        <v>171</v>
      </c>
      <c r="D25" s="334">
        <v>198</v>
      </c>
      <c r="E25" s="334">
        <v>235</v>
      </c>
      <c r="F25" s="334">
        <v>263</v>
      </c>
      <c r="G25" s="334">
        <v>297</v>
      </c>
      <c r="H25" s="334">
        <v>348</v>
      </c>
      <c r="I25" s="334">
        <v>353</v>
      </c>
      <c r="J25" s="334">
        <v>469</v>
      </c>
      <c r="K25" s="334">
        <v>508</v>
      </c>
      <c r="L25" s="334">
        <v>605</v>
      </c>
      <c r="M25" s="334">
        <v>637</v>
      </c>
      <c r="N25" s="330"/>
    </row>
    <row r="26" spans="1:14" ht="15" x14ac:dyDescent="0.25">
      <c r="A26" s="81" t="s">
        <v>451</v>
      </c>
      <c r="B26" s="334">
        <v>327</v>
      </c>
      <c r="C26" s="334">
        <v>350</v>
      </c>
      <c r="D26" s="334">
        <v>372</v>
      </c>
      <c r="E26" s="334">
        <v>399</v>
      </c>
      <c r="F26" s="334">
        <v>420</v>
      </c>
      <c r="G26" s="334">
        <v>432</v>
      </c>
      <c r="H26" s="334">
        <v>447</v>
      </c>
      <c r="I26" s="334">
        <v>458</v>
      </c>
      <c r="J26" s="334">
        <v>467</v>
      </c>
      <c r="K26" s="334">
        <v>462</v>
      </c>
      <c r="L26" s="334">
        <v>496</v>
      </c>
      <c r="M26" s="334">
        <v>498</v>
      </c>
      <c r="N26" s="330"/>
    </row>
    <row r="27" spans="1:14" ht="15" x14ac:dyDescent="0.25">
      <c r="A27" s="331" t="s">
        <v>452</v>
      </c>
      <c r="B27" s="332">
        <v>170</v>
      </c>
      <c r="C27" s="332">
        <v>180</v>
      </c>
      <c r="D27" s="332">
        <v>175</v>
      </c>
      <c r="E27" s="332">
        <v>217</v>
      </c>
      <c r="F27" s="332">
        <v>245</v>
      </c>
      <c r="G27" s="332">
        <v>274</v>
      </c>
      <c r="H27" s="332">
        <v>291</v>
      </c>
      <c r="I27" s="332">
        <v>315</v>
      </c>
      <c r="J27" s="332">
        <v>389</v>
      </c>
      <c r="K27" s="332">
        <v>379</v>
      </c>
      <c r="L27" s="332">
        <v>453</v>
      </c>
      <c r="M27" s="332">
        <v>507</v>
      </c>
      <c r="N27" s="330"/>
    </row>
    <row r="28" spans="1:14" ht="15" x14ac:dyDescent="0.25">
      <c r="A28" s="81" t="s">
        <v>450</v>
      </c>
      <c r="B28" s="334">
        <v>104</v>
      </c>
      <c r="C28" s="334">
        <v>105</v>
      </c>
      <c r="D28" s="334">
        <v>96</v>
      </c>
      <c r="E28" s="334">
        <v>121</v>
      </c>
      <c r="F28" s="334">
        <v>143</v>
      </c>
      <c r="G28" s="334">
        <v>165</v>
      </c>
      <c r="H28" s="334">
        <v>180</v>
      </c>
      <c r="I28" s="334">
        <v>197</v>
      </c>
      <c r="J28" s="334">
        <v>252</v>
      </c>
      <c r="K28" s="334">
        <v>262</v>
      </c>
      <c r="L28" s="334">
        <v>327</v>
      </c>
      <c r="M28" s="334">
        <v>377</v>
      </c>
      <c r="N28" s="330"/>
    </row>
    <row r="29" spans="1:14" ht="15.75" thickBot="1" x14ac:dyDescent="0.3">
      <c r="A29" s="81" t="s">
        <v>451</v>
      </c>
      <c r="B29" s="334">
        <v>66</v>
      </c>
      <c r="C29" s="334">
        <v>75</v>
      </c>
      <c r="D29" s="334">
        <v>79</v>
      </c>
      <c r="E29" s="334">
        <v>96</v>
      </c>
      <c r="F29" s="334">
        <v>102</v>
      </c>
      <c r="G29" s="334">
        <v>109</v>
      </c>
      <c r="H29" s="334">
        <v>111</v>
      </c>
      <c r="I29" s="334">
        <v>118</v>
      </c>
      <c r="J29" s="334">
        <v>137</v>
      </c>
      <c r="K29" s="334">
        <v>117</v>
      </c>
      <c r="L29" s="334">
        <v>126</v>
      </c>
      <c r="M29" s="334">
        <v>130</v>
      </c>
      <c r="N29" s="330"/>
    </row>
    <row r="30" spans="1:14" ht="15" x14ac:dyDescent="0.25">
      <c r="A30" s="328" t="s">
        <v>151</v>
      </c>
      <c r="B30" s="329">
        <v>135</v>
      </c>
      <c r="C30" s="329">
        <v>144</v>
      </c>
      <c r="D30" s="329">
        <v>157</v>
      </c>
      <c r="E30" s="329">
        <v>172</v>
      </c>
      <c r="F30" s="329">
        <v>197</v>
      </c>
      <c r="G30" s="329">
        <v>226</v>
      </c>
      <c r="H30" s="329">
        <v>221</v>
      </c>
      <c r="I30" s="329">
        <v>226</v>
      </c>
      <c r="J30" s="329">
        <v>282</v>
      </c>
      <c r="K30" s="329">
        <v>295</v>
      </c>
      <c r="L30" s="329">
        <v>359</v>
      </c>
      <c r="M30" s="329">
        <v>362</v>
      </c>
      <c r="N30" s="330"/>
    </row>
    <row r="31" spans="1:14" ht="15" x14ac:dyDescent="0.25">
      <c r="A31" s="331" t="s">
        <v>456</v>
      </c>
      <c r="B31" s="332">
        <v>122</v>
      </c>
      <c r="C31" s="332">
        <v>127</v>
      </c>
      <c r="D31" s="332">
        <v>141</v>
      </c>
      <c r="E31" s="332">
        <v>154</v>
      </c>
      <c r="F31" s="332">
        <v>178</v>
      </c>
      <c r="G31" s="332">
        <v>201</v>
      </c>
      <c r="H31" s="332">
        <v>196</v>
      </c>
      <c r="I31" s="332">
        <v>200</v>
      </c>
      <c r="J31" s="332">
        <v>253</v>
      </c>
      <c r="K31" s="332">
        <v>265</v>
      </c>
      <c r="L31" s="332">
        <v>320</v>
      </c>
      <c r="M31" s="332">
        <v>315</v>
      </c>
      <c r="N31" s="330"/>
    </row>
    <row r="32" spans="1:14" ht="15" x14ac:dyDescent="0.25">
      <c r="A32" s="81" t="s">
        <v>450</v>
      </c>
      <c r="B32" s="334">
        <v>50</v>
      </c>
      <c r="C32" s="334">
        <v>51</v>
      </c>
      <c r="D32" s="334">
        <v>58</v>
      </c>
      <c r="E32" s="334">
        <v>61</v>
      </c>
      <c r="F32" s="334">
        <v>81</v>
      </c>
      <c r="G32" s="334">
        <v>97</v>
      </c>
      <c r="H32" s="334">
        <v>88</v>
      </c>
      <c r="I32" s="334">
        <v>89</v>
      </c>
      <c r="J32" s="334">
        <v>136</v>
      </c>
      <c r="K32" s="334">
        <v>149</v>
      </c>
      <c r="L32" s="334">
        <v>196</v>
      </c>
      <c r="M32" s="334">
        <v>184</v>
      </c>
      <c r="N32" s="330"/>
    </row>
    <row r="33" spans="1:14" ht="15" x14ac:dyDescent="0.25">
      <c r="A33" s="81" t="s">
        <v>451</v>
      </c>
      <c r="B33" s="334">
        <v>72</v>
      </c>
      <c r="C33" s="334">
        <v>76</v>
      </c>
      <c r="D33" s="334">
        <v>83</v>
      </c>
      <c r="E33" s="334">
        <v>93</v>
      </c>
      <c r="F33" s="334">
        <v>97</v>
      </c>
      <c r="G33" s="334">
        <v>104</v>
      </c>
      <c r="H33" s="334">
        <v>108</v>
      </c>
      <c r="I33" s="334">
        <v>111</v>
      </c>
      <c r="J33" s="334">
        <v>117</v>
      </c>
      <c r="K33" s="334">
        <v>116</v>
      </c>
      <c r="L33" s="334">
        <v>124</v>
      </c>
      <c r="M33" s="334">
        <v>131</v>
      </c>
      <c r="N33" s="330"/>
    </row>
    <row r="34" spans="1:14" ht="15" x14ac:dyDescent="0.25">
      <c r="A34" s="331" t="s">
        <v>452</v>
      </c>
      <c r="B34" s="332">
        <v>13</v>
      </c>
      <c r="C34" s="332">
        <v>17</v>
      </c>
      <c r="D34" s="332">
        <v>16</v>
      </c>
      <c r="E34" s="332">
        <v>18</v>
      </c>
      <c r="F34" s="332">
        <v>19</v>
      </c>
      <c r="G34" s="332">
        <v>25</v>
      </c>
      <c r="H34" s="332">
        <v>25</v>
      </c>
      <c r="I34" s="332">
        <v>26</v>
      </c>
      <c r="J34" s="332">
        <v>29</v>
      </c>
      <c r="K34" s="332">
        <v>30</v>
      </c>
      <c r="L34" s="332">
        <v>39</v>
      </c>
      <c r="M34" s="332">
        <v>47</v>
      </c>
      <c r="N34" s="330"/>
    </row>
    <row r="35" spans="1:14" ht="15" x14ac:dyDescent="0.25">
      <c r="A35" s="81" t="s">
        <v>450</v>
      </c>
      <c r="B35" s="334">
        <v>11</v>
      </c>
      <c r="C35" s="334">
        <v>14</v>
      </c>
      <c r="D35" s="334">
        <v>13</v>
      </c>
      <c r="E35" s="334">
        <v>15</v>
      </c>
      <c r="F35" s="334">
        <v>16</v>
      </c>
      <c r="G35" s="334">
        <v>21</v>
      </c>
      <c r="H35" s="334">
        <v>21</v>
      </c>
      <c r="I35" s="334">
        <v>22</v>
      </c>
      <c r="J35" s="334">
        <v>25</v>
      </c>
      <c r="K35" s="334">
        <v>26</v>
      </c>
      <c r="L35" s="334">
        <v>35</v>
      </c>
      <c r="M35" s="334">
        <v>43</v>
      </c>
      <c r="N35" s="330"/>
    </row>
    <row r="36" spans="1:14" ht="15.75" thickBot="1" x14ac:dyDescent="0.3">
      <c r="A36" s="81" t="s">
        <v>451</v>
      </c>
      <c r="B36" s="334">
        <v>2</v>
      </c>
      <c r="C36" s="334">
        <v>3</v>
      </c>
      <c r="D36" s="334">
        <v>3</v>
      </c>
      <c r="E36" s="334">
        <v>3</v>
      </c>
      <c r="F36" s="334">
        <v>3</v>
      </c>
      <c r="G36" s="334">
        <v>4</v>
      </c>
      <c r="H36" s="334">
        <v>4</v>
      </c>
      <c r="I36" s="334">
        <v>4</v>
      </c>
      <c r="J36" s="334">
        <v>4</v>
      </c>
      <c r="K36" s="334">
        <v>4</v>
      </c>
      <c r="L36" s="334">
        <v>4</v>
      </c>
      <c r="M36" s="334">
        <v>4</v>
      </c>
      <c r="N36" s="330"/>
    </row>
    <row r="37" spans="1:14" ht="15" x14ac:dyDescent="0.25">
      <c r="A37" s="328" t="s">
        <v>152</v>
      </c>
      <c r="B37" s="329">
        <v>133</v>
      </c>
      <c r="C37" s="329">
        <v>144</v>
      </c>
      <c r="D37" s="329">
        <v>163</v>
      </c>
      <c r="E37" s="329">
        <v>188</v>
      </c>
      <c r="F37" s="329">
        <v>195</v>
      </c>
      <c r="G37" s="329">
        <v>205</v>
      </c>
      <c r="H37" s="329">
        <v>218</v>
      </c>
      <c r="I37" s="329">
        <v>218</v>
      </c>
      <c r="J37" s="329">
        <v>242</v>
      </c>
      <c r="K37" s="329">
        <v>261</v>
      </c>
      <c r="L37" s="329">
        <v>294</v>
      </c>
      <c r="M37" s="329">
        <v>336</v>
      </c>
      <c r="N37" s="330"/>
    </row>
    <row r="38" spans="1:14" ht="15" x14ac:dyDescent="0.25">
      <c r="A38" s="331" t="s">
        <v>457</v>
      </c>
      <c r="B38" s="332">
        <v>84</v>
      </c>
      <c r="C38" s="332">
        <v>94</v>
      </c>
      <c r="D38" s="332">
        <v>110</v>
      </c>
      <c r="E38" s="332">
        <v>126</v>
      </c>
      <c r="F38" s="332">
        <v>128</v>
      </c>
      <c r="G38" s="332">
        <v>132</v>
      </c>
      <c r="H38" s="332">
        <v>140</v>
      </c>
      <c r="I38" s="332">
        <v>140</v>
      </c>
      <c r="J38" s="332">
        <v>162</v>
      </c>
      <c r="K38" s="332">
        <v>172</v>
      </c>
      <c r="L38" s="332">
        <v>196</v>
      </c>
      <c r="M38" s="332">
        <v>218</v>
      </c>
      <c r="N38" s="330"/>
    </row>
    <row r="39" spans="1:14" ht="15" x14ac:dyDescent="0.25">
      <c r="A39" s="81" t="s">
        <v>450</v>
      </c>
      <c r="B39" s="334">
        <v>34</v>
      </c>
      <c r="C39" s="334">
        <v>38</v>
      </c>
      <c r="D39" s="334">
        <v>47</v>
      </c>
      <c r="E39" s="334">
        <v>57</v>
      </c>
      <c r="F39" s="334">
        <v>59</v>
      </c>
      <c r="G39" s="334">
        <v>61</v>
      </c>
      <c r="H39" s="334">
        <v>67</v>
      </c>
      <c r="I39" s="334">
        <v>66</v>
      </c>
      <c r="J39" s="334">
        <v>79</v>
      </c>
      <c r="K39" s="334">
        <v>87</v>
      </c>
      <c r="L39" s="334">
        <v>97</v>
      </c>
      <c r="M39" s="334">
        <v>117</v>
      </c>
      <c r="N39" s="330"/>
    </row>
    <row r="40" spans="1:14" ht="15" x14ac:dyDescent="0.25">
      <c r="A40" s="81" t="s">
        <v>451</v>
      </c>
      <c r="B40" s="334">
        <v>50</v>
      </c>
      <c r="C40" s="334">
        <v>56</v>
      </c>
      <c r="D40" s="334">
        <v>63</v>
      </c>
      <c r="E40" s="334">
        <v>69</v>
      </c>
      <c r="F40" s="334">
        <v>69</v>
      </c>
      <c r="G40" s="334">
        <v>71</v>
      </c>
      <c r="H40" s="334">
        <v>73</v>
      </c>
      <c r="I40" s="334">
        <v>74</v>
      </c>
      <c r="J40" s="334">
        <v>83</v>
      </c>
      <c r="K40" s="334">
        <v>85</v>
      </c>
      <c r="L40" s="334">
        <v>99</v>
      </c>
      <c r="M40" s="334">
        <v>101</v>
      </c>
      <c r="N40" s="330"/>
    </row>
    <row r="41" spans="1:14" ht="15" x14ac:dyDescent="0.25">
      <c r="A41" s="331" t="s">
        <v>452</v>
      </c>
      <c r="B41" s="332">
        <v>49</v>
      </c>
      <c r="C41" s="332">
        <v>50</v>
      </c>
      <c r="D41" s="332">
        <v>53</v>
      </c>
      <c r="E41" s="332">
        <v>62</v>
      </c>
      <c r="F41" s="332">
        <v>67</v>
      </c>
      <c r="G41" s="332">
        <v>73</v>
      </c>
      <c r="H41" s="332">
        <v>78</v>
      </c>
      <c r="I41" s="332">
        <v>78</v>
      </c>
      <c r="J41" s="332">
        <v>80</v>
      </c>
      <c r="K41" s="332">
        <v>89</v>
      </c>
      <c r="L41" s="332">
        <v>98</v>
      </c>
      <c r="M41" s="332">
        <v>118</v>
      </c>
      <c r="N41" s="330"/>
    </row>
    <row r="42" spans="1:14" ht="15" x14ac:dyDescent="0.25">
      <c r="A42" s="81" t="s">
        <v>450</v>
      </c>
      <c r="B42" s="334">
        <v>32</v>
      </c>
      <c r="C42" s="334">
        <v>35</v>
      </c>
      <c r="D42" s="334">
        <v>36</v>
      </c>
      <c r="E42" s="334">
        <v>39</v>
      </c>
      <c r="F42" s="334">
        <v>44</v>
      </c>
      <c r="G42" s="334">
        <v>46</v>
      </c>
      <c r="H42" s="334">
        <v>50</v>
      </c>
      <c r="I42" s="334">
        <v>50</v>
      </c>
      <c r="J42" s="334">
        <v>52</v>
      </c>
      <c r="K42" s="334">
        <v>56</v>
      </c>
      <c r="L42" s="334">
        <v>63</v>
      </c>
      <c r="M42" s="334">
        <v>80</v>
      </c>
      <c r="N42" s="330"/>
    </row>
    <row r="43" spans="1:14" ht="15.75" thickBot="1" x14ac:dyDescent="0.3">
      <c r="A43" s="81" t="s">
        <v>451</v>
      </c>
      <c r="B43" s="334">
        <v>17</v>
      </c>
      <c r="C43" s="334">
        <v>15</v>
      </c>
      <c r="D43" s="334">
        <v>17</v>
      </c>
      <c r="E43" s="334">
        <v>23</v>
      </c>
      <c r="F43" s="334">
        <v>23</v>
      </c>
      <c r="G43" s="334">
        <v>27</v>
      </c>
      <c r="H43" s="334">
        <v>28</v>
      </c>
      <c r="I43" s="334">
        <v>28</v>
      </c>
      <c r="J43" s="334">
        <v>28</v>
      </c>
      <c r="K43" s="334">
        <v>33</v>
      </c>
      <c r="L43" s="334">
        <v>35</v>
      </c>
      <c r="M43" s="334">
        <v>38</v>
      </c>
      <c r="N43" s="330"/>
    </row>
    <row r="44" spans="1:14" ht="15" x14ac:dyDescent="0.25">
      <c r="A44" s="328" t="s">
        <v>153</v>
      </c>
      <c r="B44" s="329">
        <v>210</v>
      </c>
      <c r="C44" s="329">
        <v>222</v>
      </c>
      <c r="D44" s="329">
        <v>232</v>
      </c>
      <c r="E44" s="329">
        <v>258</v>
      </c>
      <c r="F44" s="329">
        <v>282</v>
      </c>
      <c r="G44" s="329">
        <v>294</v>
      </c>
      <c r="H44" s="329">
        <v>305</v>
      </c>
      <c r="I44" s="329">
        <v>291</v>
      </c>
      <c r="J44" s="329">
        <v>322</v>
      </c>
      <c r="K44" s="329">
        <v>331</v>
      </c>
      <c r="L44" s="329">
        <v>386</v>
      </c>
      <c r="M44" s="329">
        <v>407</v>
      </c>
      <c r="N44" s="330"/>
    </row>
    <row r="45" spans="1:14" ht="15" x14ac:dyDescent="0.25">
      <c r="A45" s="331" t="s">
        <v>458</v>
      </c>
      <c r="B45" s="332">
        <v>145</v>
      </c>
      <c r="C45" s="332">
        <v>151</v>
      </c>
      <c r="D45" s="332">
        <v>162</v>
      </c>
      <c r="E45" s="332">
        <v>184</v>
      </c>
      <c r="F45" s="332">
        <v>207</v>
      </c>
      <c r="G45" s="332">
        <v>215</v>
      </c>
      <c r="H45" s="332">
        <v>225</v>
      </c>
      <c r="I45" s="332">
        <v>212</v>
      </c>
      <c r="J45" s="332">
        <v>234</v>
      </c>
      <c r="K45" s="332">
        <v>247</v>
      </c>
      <c r="L45" s="332">
        <v>296</v>
      </c>
      <c r="M45" s="332">
        <v>305</v>
      </c>
      <c r="N45" s="330"/>
    </row>
    <row r="46" spans="1:14" ht="15" x14ac:dyDescent="0.25">
      <c r="A46" s="81" t="s">
        <v>450</v>
      </c>
      <c r="B46" s="334">
        <v>61</v>
      </c>
      <c r="C46" s="334">
        <v>58</v>
      </c>
      <c r="D46" s="334">
        <v>61</v>
      </c>
      <c r="E46" s="334">
        <v>72</v>
      </c>
      <c r="F46" s="334">
        <v>93</v>
      </c>
      <c r="G46" s="334">
        <v>95</v>
      </c>
      <c r="H46" s="334">
        <v>103</v>
      </c>
      <c r="I46" s="334">
        <v>91</v>
      </c>
      <c r="J46" s="334">
        <v>108</v>
      </c>
      <c r="K46" s="334">
        <v>125</v>
      </c>
      <c r="L46" s="334">
        <v>158</v>
      </c>
      <c r="M46" s="334">
        <v>159</v>
      </c>
      <c r="N46" s="330"/>
    </row>
    <row r="47" spans="1:14" ht="15" x14ac:dyDescent="0.25">
      <c r="A47" s="81" t="s">
        <v>451</v>
      </c>
      <c r="B47" s="334">
        <v>84</v>
      </c>
      <c r="C47" s="334">
        <v>93</v>
      </c>
      <c r="D47" s="334">
        <v>101</v>
      </c>
      <c r="E47" s="334">
        <v>112</v>
      </c>
      <c r="F47" s="334">
        <v>114</v>
      </c>
      <c r="G47" s="334">
        <v>120</v>
      </c>
      <c r="H47" s="334">
        <v>122</v>
      </c>
      <c r="I47" s="334">
        <v>121</v>
      </c>
      <c r="J47" s="334">
        <v>126</v>
      </c>
      <c r="K47" s="334">
        <v>122</v>
      </c>
      <c r="L47" s="334">
        <v>138</v>
      </c>
      <c r="M47" s="334">
        <v>146</v>
      </c>
      <c r="N47" s="330"/>
    </row>
    <row r="48" spans="1:14" ht="15" x14ac:dyDescent="0.25">
      <c r="A48" s="331" t="s">
        <v>452</v>
      </c>
      <c r="B48" s="332">
        <v>65</v>
      </c>
      <c r="C48" s="332">
        <v>71</v>
      </c>
      <c r="D48" s="332">
        <v>70</v>
      </c>
      <c r="E48" s="332">
        <v>74</v>
      </c>
      <c r="F48" s="332">
        <v>75</v>
      </c>
      <c r="G48" s="332">
        <v>79</v>
      </c>
      <c r="H48" s="332">
        <v>80</v>
      </c>
      <c r="I48" s="332">
        <v>79</v>
      </c>
      <c r="J48" s="332">
        <v>88</v>
      </c>
      <c r="K48" s="332">
        <v>84</v>
      </c>
      <c r="L48" s="332">
        <v>90</v>
      </c>
      <c r="M48" s="332">
        <v>102</v>
      </c>
      <c r="N48" s="330"/>
    </row>
    <row r="49" spans="1:14" ht="15" x14ac:dyDescent="0.25">
      <c r="A49" s="81" t="s">
        <v>450</v>
      </c>
      <c r="B49" s="334">
        <v>40</v>
      </c>
      <c r="C49" s="334">
        <v>45</v>
      </c>
      <c r="D49" s="334">
        <v>41</v>
      </c>
      <c r="E49" s="334">
        <v>44</v>
      </c>
      <c r="F49" s="334">
        <v>43</v>
      </c>
      <c r="G49" s="334">
        <v>45</v>
      </c>
      <c r="H49" s="334">
        <v>46</v>
      </c>
      <c r="I49" s="334">
        <v>45</v>
      </c>
      <c r="J49" s="334">
        <v>52</v>
      </c>
      <c r="K49" s="334">
        <v>50</v>
      </c>
      <c r="L49" s="334">
        <v>53</v>
      </c>
      <c r="M49" s="334">
        <v>63</v>
      </c>
      <c r="N49" s="330"/>
    </row>
    <row r="50" spans="1:14" ht="15.75" thickBot="1" x14ac:dyDescent="0.3">
      <c r="A50" s="81" t="s">
        <v>451</v>
      </c>
      <c r="B50" s="334">
        <v>25</v>
      </c>
      <c r="C50" s="334">
        <v>26</v>
      </c>
      <c r="D50" s="334">
        <v>29</v>
      </c>
      <c r="E50" s="334">
        <v>30</v>
      </c>
      <c r="F50" s="334">
        <v>32</v>
      </c>
      <c r="G50" s="334">
        <v>34</v>
      </c>
      <c r="H50" s="334">
        <v>34</v>
      </c>
      <c r="I50" s="334">
        <v>34</v>
      </c>
      <c r="J50" s="334">
        <v>36</v>
      </c>
      <c r="K50" s="334">
        <v>34</v>
      </c>
      <c r="L50" s="334">
        <v>37</v>
      </c>
      <c r="M50" s="334">
        <v>39</v>
      </c>
      <c r="N50" s="330"/>
    </row>
    <row r="51" spans="1:14" ht="15" x14ac:dyDescent="0.25">
      <c r="A51" s="328" t="s">
        <v>154</v>
      </c>
      <c r="B51" s="329">
        <v>1293</v>
      </c>
      <c r="C51" s="329">
        <v>1387</v>
      </c>
      <c r="D51" s="329">
        <v>1461</v>
      </c>
      <c r="E51" s="329">
        <v>1542</v>
      </c>
      <c r="F51" s="329">
        <v>1701</v>
      </c>
      <c r="G51" s="329">
        <v>1848</v>
      </c>
      <c r="H51" s="329">
        <v>1941</v>
      </c>
      <c r="I51" s="329">
        <v>2109</v>
      </c>
      <c r="J51" s="329">
        <v>2624</v>
      </c>
      <c r="K51" s="329">
        <v>2357</v>
      </c>
      <c r="L51" s="329">
        <v>2606</v>
      </c>
      <c r="M51" s="329">
        <v>2683</v>
      </c>
      <c r="N51" s="330"/>
    </row>
    <row r="52" spans="1:14" ht="15" x14ac:dyDescent="0.25">
      <c r="A52" s="331" t="s">
        <v>459</v>
      </c>
      <c r="B52" s="332">
        <v>1051</v>
      </c>
      <c r="C52" s="332">
        <v>1124</v>
      </c>
      <c r="D52" s="332">
        <v>1179</v>
      </c>
      <c r="E52" s="332">
        <v>1225</v>
      </c>
      <c r="F52" s="332">
        <v>1348</v>
      </c>
      <c r="G52" s="332">
        <v>1463</v>
      </c>
      <c r="H52" s="332">
        <v>1542</v>
      </c>
      <c r="I52" s="332">
        <v>1665</v>
      </c>
      <c r="J52" s="332">
        <v>2082</v>
      </c>
      <c r="K52" s="332">
        <v>1897</v>
      </c>
      <c r="L52" s="332">
        <v>2077</v>
      </c>
      <c r="M52" s="332">
        <v>2077</v>
      </c>
      <c r="N52" s="330"/>
    </row>
    <row r="53" spans="1:14" ht="15" x14ac:dyDescent="0.25">
      <c r="A53" s="81" t="s">
        <v>450</v>
      </c>
      <c r="B53" s="335">
        <v>391</v>
      </c>
      <c r="C53" s="335">
        <v>391</v>
      </c>
      <c r="D53" s="335">
        <v>410</v>
      </c>
      <c r="E53" s="335">
        <v>418</v>
      </c>
      <c r="F53" s="335">
        <v>501</v>
      </c>
      <c r="G53" s="334">
        <v>544</v>
      </c>
      <c r="H53" s="334">
        <v>604</v>
      </c>
      <c r="I53" s="334">
        <v>671</v>
      </c>
      <c r="J53" s="334">
        <v>1006</v>
      </c>
      <c r="K53" s="334">
        <v>1044</v>
      </c>
      <c r="L53" s="334">
        <v>1164</v>
      </c>
      <c r="M53" s="334">
        <v>1152</v>
      </c>
      <c r="N53" s="330"/>
    </row>
    <row r="54" spans="1:14" ht="15" x14ac:dyDescent="0.25">
      <c r="A54" s="81" t="s">
        <v>451</v>
      </c>
      <c r="B54" s="335">
        <v>660</v>
      </c>
      <c r="C54" s="335">
        <v>733</v>
      </c>
      <c r="D54" s="335">
        <v>769</v>
      </c>
      <c r="E54" s="335">
        <v>807</v>
      </c>
      <c r="F54" s="335">
        <v>847</v>
      </c>
      <c r="G54" s="334">
        <v>919</v>
      </c>
      <c r="H54" s="334">
        <v>938</v>
      </c>
      <c r="I54" s="334">
        <v>994</v>
      </c>
      <c r="J54" s="334">
        <v>1076</v>
      </c>
      <c r="K54" s="334">
        <v>853</v>
      </c>
      <c r="L54" s="334">
        <v>913</v>
      </c>
      <c r="M54" s="334">
        <v>925</v>
      </c>
      <c r="N54" s="330"/>
    </row>
    <row r="55" spans="1:14" ht="15" x14ac:dyDescent="0.25">
      <c r="A55" s="331" t="s">
        <v>452</v>
      </c>
      <c r="B55" s="332">
        <v>242</v>
      </c>
      <c r="C55" s="332">
        <v>263</v>
      </c>
      <c r="D55" s="332">
        <v>282</v>
      </c>
      <c r="E55" s="332">
        <v>317</v>
      </c>
      <c r="F55" s="332">
        <v>353</v>
      </c>
      <c r="G55" s="332">
        <v>385</v>
      </c>
      <c r="H55" s="332">
        <v>399</v>
      </c>
      <c r="I55" s="332">
        <v>444</v>
      </c>
      <c r="J55" s="332">
        <v>542</v>
      </c>
      <c r="K55" s="332">
        <v>460</v>
      </c>
      <c r="L55" s="332">
        <v>529</v>
      </c>
      <c r="M55" s="332">
        <v>606</v>
      </c>
      <c r="N55" s="330"/>
    </row>
    <row r="56" spans="1:14" ht="15" x14ac:dyDescent="0.25">
      <c r="A56" s="81" t="s">
        <v>450</v>
      </c>
      <c r="B56" s="335">
        <v>148</v>
      </c>
      <c r="C56" s="335">
        <v>155</v>
      </c>
      <c r="D56" s="335">
        <v>161</v>
      </c>
      <c r="E56" s="335">
        <v>179</v>
      </c>
      <c r="F56" s="335">
        <v>202</v>
      </c>
      <c r="G56" s="334">
        <v>218</v>
      </c>
      <c r="H56" s="334">
        <v>224</v>
      </c>
      <c r="I56" s="334">
        <v>255</v>
      </c>
      <c r="J56" s="334">
        <v>322</v>
      </c>
      <c r="K56" s="334">
        <v>303</v>
      </c>
      <c r="L56" s="334">
        <v>353</v>
      </c>
      <c r="M56" s="334">
        <v>421</v>
      </c>
      <c r="N56" s="330"/>
    </row>
    <row r="57" spans="1:14" ht="15.75" thickBot="1" x14ac:dyDescent="0.3">
      <c r="A57" s="81" t="s">
        <v>451</v>
      </c>
      <c r="B57" s="335">
        <v>94</v>
      </c>
      <c r="C57" s="335">
        <v>108</v>
      </c>
      <c r="D57" s="335">
        <v>121</v>
      </c>
      <c r="E57" s="335">
        <v>138</v>
      </c>
      <c r="F57" s="335">
        <v>151</v>
      </c>
      <c r="G57" s="334">
        <v>167</v>
      </c>
      <c r="H57" s="334">
        <v>175</v>
      </c>
      <c r="I57" s="334">
        <v>189</v>
      </c>
      <c r="J57" s="334">
        <v>220</v>
      </c>
      <c r="K57" s="334">
        <v>157</v>
      </c>
      <c r="L57" s="334">
        <v>176</v>
      </c>
      <c r="M57" s="334">
        <v>185</v>
      </c>
      <c r="N57" s="330"/>
    </row>
    <row r="58" spans="1:14" ht="15" x14ac:dyDescent="0.25">
      <c r="A58" s="328" t="s">
        <v>155</v>
      </c>
      <c r="B58" s="329">
        <v>119</v>
      </c>
      <c r="C58" s="329">
        <v>133</v>
      </c>
      <c r="D58" s="329">
        <v>136</v>
      </c>
      <c r="E58" s="329">
        <v>153</v>
      </c>
      <c r="F58" s="329">
        <v>155</v>
      </c>
      <c r="G58" s="329">
        <v>157</v>
      </c>
      <c r="H58" s="329">
        <v>163</v>
      </c>
      <c r="I58" s="329">
        <v>164</v>
      </c>
      <c r="J58" s="329">
        <v>172</v>
      </c>
      <c r="K58" s="329">
        <v>177</v>
      </c>
      <c r="L58" s="329">
        <v>208</v>
      </c>
      <c r="M58" s="329">
        <v>223</v>
      </c>
      <c r="N58" s="330"/>
    </row>
    <row r="59" spans="1:14" ht="15" x14ac:dyDescent="0.25">
      <c r="A59" s="331" t="s">
        <v>460</v>
      </c>
      <c r="B59" s="332">
        <v>56</v>
      </c>
      <c r="C59" s="332">
        <v>64</v>
      </c>
      <c r="D59" s="332">
        <v>64</v>
      </c>
      <c r="E59" s="332">
        <v>74</v>
      </c>
      <c r="F59" s="332">
        <v>76</v>
      </c>
      <c r="G59" s="332">
        <v>77</v>
      </c>
      <c r="H59" s="332">
        <v>82</v>
      </c>
      <c r="I59" s="332">
        <v>81</v>
      </c>
      <c r="J59" s="332">
        <v>87</v>
      </c>
      <c r="K59" s="332">
        <v>87</v>
      </c>
      <c r="L59" s="332">
        <v>103</v>
      </c>
      <c r="M59" s="332">
        <v>104</v>
      </c>
      <c r="N59" s="330"/>
    </row>
    <row r="60" spans="1:14" ht="15" x14ac:dyDescent="0.25">
      <c r="A60" s="81" t="s">
        <v>450</v>
      </c>
      <c r="B60" s="335">
        <v>21</v>
      </c>
      <c r="C60" s="335">
        <v>26</v>
      </c>
      <c r="D60" s="335">
        <v>19</v>
      </c>
      <c r="E60" s="335">
        <v>23</v>
      </c>
      <c r="F60" s="335">
        <v>26</v>
      </c>
      <c r="G60" s="334">
        <v>27</v>
      </c>
      <c r="H60" s="334">
        <v>32</v>
      </c>
      <c r="I60" s="334">
        <v>30</v>
      </c>
      <c r="J60" s="334">
        <v>37</v>
      </c>
      <c r="K60" s="334">
        <v>36</v>
      </c>
      <c r="L60" s="334">
        <v>46</v>
      </c>
      <c r="M60" s="334">
        <v>47</v>
      </c>
      <c r="N60" s="330"/>
    </row>
    <row r="61" spans="1:14" ht="15" x14ac:dyDescent="0.25">
      <c r="A61" s="81" t="s">
        <v>451</v>
      </c>
      <c r="B61" s="335">
        <v>35</v>
      </c>
      <c r="C61" s="335">
        <v>38</v>
      </c>
      <c r="D61" s="335">
        <v>45</v>
      </c>
      <c r="E61" s="335">
        <v>51</v>
      </c>
      <c r="F61" s="335">
        <v>50</v>
      </c>
      <c r="G61" s="334">
        <v>50</v>
      </c>
      <c r="H61" s="334">
        <v>50</v>
      </c>
      <c r="I61" s="334">
        <v>51</v>
      </c>
      <c r="J61" s="334">
        <v>50</v>
      </c>
      <c r="K61" s="334">
        <v>51</v>
      </c>
      <c r="L61" s="334">
        <v>57</v>
      </c>
      <c r="M61" s="334">
        <v>57</v>
      </c>
      <c r="N61" s="330"/>
    </row>
    <row r="62" spans="1:14" ht="15" x14ac:dyDescent="0.25">
      <c r="A62" s="331" t="s">
        <v>452</v>
      </c>
      <c r="B62" s="332">
        <v>63</v>
      </c>
      <c r="C62" s="332">
        <v>69</v>
      </c>
      <c r="D62" s="332">
        <v>72</v>
      </c>
      <c r="E62" s="332">
        <v>79</v>
      </c>
      <c r="F62" s="332">
        <v>79</v>
      </c>
      <c r="G62" s="332">
        <v>80</v>
      </c>
      <c r="H62" s="332">
        <v>81</v>
      </c>
      <c r="I62" s="332">
        <v>83</v>
      </c>
      <c r="J62" s="332">
        <v>85</v>
      </c>
      <c r="K62" s="332">
        <v>90</v>
      </c>
      <c r="L62" s="332">
        <v>105</v>
      </c>
      <c r="M62" s="332">
        <v>119</v>
      </c>
      <c r="N62" s="330"/>
    </row>
    <row r="63" spans="1:14" ht="15" x14ac:dyDescent="0.25">
      <c r="A63" s="81" t="s">
        <v>450</v>
      </c>
      <c r="B63" s="335">
        <v>39</v>
      </c>
      <c r="C63" s="335">
        <v>41</v>
      </c>
      <c r="D63" s="335">
        <v>42</v>
      </c>
      <c r="E63" s="335">
        <v>45</v>
      </c>
      <c r="F63" s="335">
        <v>46</v>
      </c>
      <c r="G63" s="334">
        <v>47</v>
      </c>
      <c r="H63" s="334">
        <v>50</v>
      </c>
      <c r="I63" s="334">
        <v>50</v>
      </c>
      <c r="J63" s="334">
        <v>51</v>
      </c>
      <c r="K63" s="334">
        <v>54</v>
      </c>
      <c r="L63" s="334">
        <v>61</v>
      </c>
      <c r="M63" s="334">
        <v>75</v>
      </c>
      <c r="N63" s="330"/>
    </row>
    <row r="64" spans="1:14" ht="15.75" thickBot="1" x14ac:dyDescent="0.3">
      <c r="A64" s="81" t="s">
        <v>451</v>
      </c>
      <c r="B64" s="335">
        <v>24</v>
      </c>
      <c r="C64" s="335">
        <v>28</v>
      </c>
      <c r="D64" s="335">
        <v>30</v>
      </c>
      <c r="E64" s="335">
        <v>34</v>
      </c>
      <c r="F64" s="335">
        <v>33</v>
      </c>
      <c r="G64" s="334">
        <v>33</v>
      </c>
      <c r="H64" s="334">
        <v>31</v>
      </c>
      <c r="I64" s="334">
        <v>33</v>
      </c>
      <c r="J64" s="334">
        <v>34</v>
      </c>
      <c r="K64" s="334">
        <v>36</v>
      </c>
      <c r="L64" s="334">
        <v>44</v>
      </c>
      <c r="M64" s="334">
        <v>44</v>
      </c>
      <c r="N64" s="330"/>
    </row>
    <row r="65" spans="1:14" ht="15" x14ac:dyDescent="0.25">
      <c r="A65" s="328" t="s">
        <v>156</v>
      </c>
      <c r="B65" s="329">
        <v>40</v>
      </c>
      <c r="C65" s="329">
        <v>45</v>
      </c>
      <c r="D65" s="329">
        <v>45</v>
      </c>
      <c r="E65" s="329">
        <v>45</v>
      </c>
      <c r="F65" s="329">
        <v>40</v>
      </c>
      <c r="G65" s="329">
        <v>41</v>
      </c>
      <c r="H65" s="329">
        <v>46</v>
      </c>
      <c r="I65" s="329">
        <v>46</v>
      </c>
      <c r="J65" s="329">
        <v>47</v>
      </c>
      <c r="K65" s="329">
        <v>51</v>
      </c>
      <c r="L65" s="329">
        <v>58</v>
      </c>
      <c r="M65" s="329">
        <v>63</v>
      </c>
      <c r="N65" s="330"/>
    </row>
    <row r="66" spans="1:14" ht="15" x14ac:dyDescent="0.25">
      <c r="A66" s="331" t="s">
        <v>461</v>
      </c>
      <c r="B66" s="332">
        <v>38</v>
      </c>
      <c r="C66" s="332">
        <v>43</v>
      </c>
      <c r="D66" s="332">
        <v>43</v>
      </c>
      <c r="E66" s="332">
        <v>43</v>
      </c>
      <c r="F66" s="332">
        <v>38</v>
      </c>
      <c r="G66" s="332">
        <v>39</v>
      </c>
      <c r="H66" s="332">
        <v>44</v>
      </c>
      <c r="I66" s="332">
        <v>43</v>
      </c>
      <c r="J66" s="332">
        <v>44</v>
      </c>
      <c r="K66" s="332">
        <v>45</v>
      </c>
      <c r="L66" s="332">
        <v>48</v>
      </c>
      <c r="M66" s="332">
        <v>48</v>
      </c>
      <c r="N66" s="330"/>
    </row>
    <row r="67" spans="1:14" ht="15" x14ac:dyDescent="0.25">
      <c r="A67" s="81" t="s">
        <v>450</v>
      </c>
      <c r="B67" s="335">
        <v>14</v>
      </c>
      <c r="C67" s="335">
        <v>16</v>
      </c>
      <c r="D67" s="335">
        <v>16</v>
      </c>
      <c r="E67" s="335">
        <v>15</v>
      </c>
      <c r="F67" s="335">
        <v>14</v>
      </c>
      <c r="G67" s="334">
        <v>14</v>
      </c>
      <c r="H67" s="334">
        <v>19</v>
      </c>
      <c r="I67" s="334">
        <v>18</v>
      </c>
      <c r="J67" s="334">
        <v>20</v>
      </c>
      <c r="K67" s="334">
        <v>22</v>
      </c>
      <c r="L67" s="334">
        <v>24</v>
      </c>
      <c r="M67" s="334">
        <v>22</v>
      </c>
      <c r="N67" s="330"/>
    </row>
    <row r="68" spans="1:14" ht="15" x14ac:dyDescent="0.25">
      <c r="A68" s="81" t="s">
        <v>451</v>
      </c>
      <c r="B68" s="335">
        <v>24</v>
      </c>
      <c r="C68" s="335">
        <v>27</v>
      </c>
      <c r="D68" s="335">
        <v>27</v>
      </c>
      <c r="E68" s="335">
        <v>28</v>
      </c>
      <c r="F68" s="335">
        <v>24</v>
      </c>
      <c r="G68" s="334">
        <v>25</v>
      </c>
      <c r="H68" s="334">
        <v>25</v>
      </c>
      <c r="I68" s="334">
        <v>25</v>
      </c>
      <c r="J68" s="334">
        <v>24</v>
      </c>
      <c r="K68" s="334">
        <v>23</v>
      </c>
      <c r="L68" s="334">
        <v>24</v>
      </c>
      <c r="M68" s="334">
        <v>26</v>
      </c>
      <c r="N68" s="330"/>
    </row>
    <row r="69" spans="1:14" ht="15" x14ac:dyDescent="0.25">
      <c r="A69" s="331" t="s">
        <v>452</v>
      </c>
      <c r="B69" s="332">
        <v>2</v>
      </c>
      <c r="C69" s="332">
        <v>2</v>
      </c>
      <c r="D69" s="332">
        <v>2</v>
      </c>
      <c r="E69" s="332">
        <v>2</v>
      </c>
      <c r="F69" s="332">
        <v>2</v>
      </c>
      <c r="G69" s="332">
        <v>2</v>
      </c>
      <c r="H69" s="332">
        <v>2</v>
      </c>
      <c r="I69" s="332">
        <v>3</v>
      </c>
      <c r="J69" s="332">
        <v>3</v>
      </c>
      <c r="K69" s="332">
        <v>6</v>
      </c>
      <c r="L69" s="332">
        <v>10</v>
      </c>
      <c r="M69" s="332">
        <v>15</v>
      </c>
      <c r="N69" s="330"/>
    </row>
    <row r="70" spans="1:14" ht="15" x14ac:dyDescent="0.25">
      <c r="A70" s="81" t="s">
        <v>450</v>
      </c>
      <c r="B70" s="335">
        <v>2</v>
      </c>
      <c r="C70" s="335">
        <v>2</v>
      </c>
      <c r="D70" s="335">
        <v>2</v>
      </c>
      <c r="E70" s="335">
        <v>2</v>
      </c>
      <c r="F70" s="335">
        <v>2</v>
      </c>
      <c r="G70" s="334">
        <v>2</v>
      </c>
      <c r="H70" s="334">
        <v>2</v>
      </c>
      <c r="I70" s="334">
        <v>3</v>
      </c>
      <c r="J70" s="334">
        <v>3</v>
      </c>
      <c r="K70" s="334">
        <v>5</v>
      </c>
      <c r="L70" s="334">
        <v>7</v>
      </c>
      <c r="M70" s="334">
        <v>12</v>
      </c>
      <c r="N70" s="330"/>
    </row>
    <row r="71" spans="1:14" ht="15" x14ac:dyDescent="0.25">
      <c r="A71" s="81" t="s">
        <v>451</v>
      </c>
      <c r="B71" s="335">
        <v>0</v>
      </c>
      <c r="C71" s="335">
        <v>0</v>
      </c>
      <c r="D71" s="335">
        <v>0</v>
      </c>
      <c r="E71" s="335">
        <v>0</v>
      </c>
      <c r="F71" s="335">
        <v>0</v>
      </c>
      <c r="G71" s="335">
        <v>0</v>
      </c>
      <c r="H71" s="335">
        <v>0</v>
      </c>
      <c r="I71" s="335">
        <v>0</v>
      </c>
      <c r="J71" s="335">
        <v>0</v>
      </c>
      <c r="K71" s="335">
        <v>1</v>
      </c>
      <c r="L71" s="335">
        <v>3</v>
      </c>
      <c r="M71" s="335">
        <v>3</v>
      </c>
      <c r="N71" s="330"/>
    </row>
    <row r="72" spans="1:14" ht="15" x14ac:dyDescent="0.25">
      <c r="A72" s="336" t="s">
        <v>14</v>
      </c>
      <c r="B72" s="39">
        <v>3873</v>
      </c>
      <c r="C72" s="39">
        <v>4221</v>
      </c>
      <c r="D72" s="39">
        <v>4460</v>
      </c>
      <c r="E72" s="39">
        <v>4963</v>
      </c>
      <c r="F72" s="39">
        <v>5404</v>
      </c>
      <c r="G72" s="39">
        <v>5850</v>
      </c>
      <c r="H72" s="39">
        <v>6309</v>
      </c>
      <c r="I72" s="39">
        <v>6588</v>
      </c>
      <c r="J72" s="39">
        <v>7708</v>
      </c>
      <c r="K72" s="39">
        <v>7600</v>
      </c>
      <c r="L72" s="39">
        <v>8731</v>
      </c>
      <c r="M72" s="39">
        <v>9535</v>
      </c>
      <c r="N72" s="330"/>
    </row>
    <row r="73" spans="1:14" ht="3.75" customHeight="1" thickBot="1" x14ac:dyDescent="0.2">
      <c r="A73" s="127"/>
      <c r="B73" s="129"/>
      <c r="C73" s="129"/>
      <c r="D73" s="129"/>
      <c r="E73" s="129"/>
      <c r="F73" s="129"/>
      <c r="G73" s="129"/>
      <c r="H73" s="129"/>
      <c r="I73" s="129"/>
      <c r="J73" s="129"/>
      <c r="K73" s="129"/>
      <c r="L73" s="129"/>
      <c r="M73" s="129"/>
    </row>
    <row r="74" spans="1:14" ht="13.5" thickTop="1" x14ac:dyDescent="0.15">
      <c r="A74" s="131" t="s">
        <v>462</v>
      </c>
      <c r="B74" s="121"/>
      <c r="C74" s="121"/>
      <c r="D74" s="121"/>
      <c r="E74" s="121"/>
      <c r="F74" s="121"/>
      <c r="G74" s="121"/>
      <c r="H74" s="121"/>
      <c r="I74" s="121"/>
      <c r="J74" s="121"/>
      <c r="K74" s="121"/>
      <c r="L74" s="121"/>
      <c r="M74" s="121"/>
    </row>
    <row r="75" spans="1:14" ht="30" customHeight="1" x14ac:dyDescent="0.15">
      <c r="A75" s="414" t="s">
        <v>463</v>
      </c>
      <c r="B75" s="414"/>
      <c r="C75" s="414"/>
      <c r="D75" s="414"/>
      <c r="E75" s="414"/>
      <c r="F75" s="414"/>
      <c r="G75" s="414"/>
      <c r="H75" s="414"/>
      <c r="I75" s="414"/>
      <c r="J75" s="414"/>
      <c r="K75" s="414"/>
      <c r="L75" s="414"/>
      <c r="M75" s="414"/>
    </row>
    <row r="76" spans="1:14" ht="12.75" x14ac:dyDescent="0.15">
      <c r="A76" s="95"/>
      <c r="B76" s="121"/>
      <c r="C76" s="121"/>
      <c r="D76" s="121"/>
      <c r="E76" s="121"/>
      <c r="F76" s="121"/>
      <c r="G76" s="121"/>
      <c r="H76" s="121"/>
      <c r="I76" s="121"/>
      <c r="J76" s="121"/>
      <c r="K76" s="121"/>
      <c r="L76" s="121"/>
      <c r="M76" s="121"/>
    </row>
  </sheetData>
  <mergeCells count="4">
    <mergeCell ref="A1:M1"/>
    <mergeCell ref="A2:M2"/>
    <mergeCell ref="A3:B3"/>
    <mergeCell ref="A75:M75"/>
  </mergeCells>
  <pageMargins left="0.7" right="0.7" top="0.75" bottom="0.75" header="0.3" footer="0.3"/>
  <pageSetup scale="75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2E9C56-ECA6-40AF-AB06-BDD9D198249F}">
  <sheetPr>
    <pageSetUpPr fitToPage="1"/>
  </sheetPr>
  <dimension ref="A1:O76"/>
  <sheetViews>
    <sheetView zoomScaleNormal="100" workbookViewId="0">
      <selection activeCell="B13" sqref="B13"/>
    </sheetView>
  </sheetViews>
  <sheetFormatPr defaultColWidth="11.42578125" defaultRowHeight="9" x14ac:dyDescent="0.15"/>
  <cols>
    <col min="1" max="1" width="55.85546875" style="337" customWidth="1"/>
    <col min="2" max="13" width="10.7109375" style="227" customWidth="1"/>
    <col min="14" max="256" width="11.42578125" style="227"/>
    <col min="257" max="257" width="55.85546875" style="227" customWidth="1"/>
    <col min="258" max="269" width="10.7109375" style="227" customWidth="1"/>
    <col min="270" max="512" width="11.42578125" style="227"/>
    <col min="513" max="513" width="55.85546875" style="227" customWidth="1"/>
    <col min="514" max="525" width="10.7109375" style="227" customWidth="1"/>
    <col min="526" max="768" width="11.42578125" style="227"/>
    <col min="769" max="769" width="55.85546875" style="227" customWidth="1"/>
    <col min="770" max="781" width="10.7109375" style="227" customWidth="1"/>
    <col min="782" max="1024" width="11.42578125" style="227"/>
    <col min="1025" max="1025" width="55.85546875" style="227" customWidth="1"/>
    <col min="1026" max="1037" width="10.7109375" style="227" customWidth="1"/>
    <col min="1038" max="1280" width="11.42578125" style="227"/>
    <col min="1281" max="1281" width="55.85546875" style="227" customWidth="1"/>
    <col min="1282" max="1293" width="10.7109375" style="227" customWidth="1"/>
    <col min="1294" max="1536" width="11.42578125" style="227"/>
    <col min="1537" max="1537" width="55.85546875" style="227" customWidth="1"/>
    <col min="1538" max="1549" width="10.7109375" style="227" customWidth="1"/>
    <col min="1550" max="1792" width="11.42578125" style="227"/>
    <col min="1793" max="1793" width="55.85546875" style="227" customWidth="1"/>
    <col min="1794" max="1805" width="10.7109375" style="227" customWidth="1"/>
    <col min="1806" max="2048" width="11.42578125" style="227"/>
    <col min="2049" max="2049" width="55.85546875" style="227" customWidth="1"/>
    <col min="2050" max="2061" width="10.7109375" style="227" customWidth="1"/>
    <col min="2062" max="2304" width="11.42578125" style="227"/>
    <col min="2305" max="2305" width="55.85546875" style="227" customWidth="1"/>
    <col min="2306" max="2317" width="10.7109375" style="227" customWidth="1"/>
    <col min="2318" max="2560" width="11.42578125" style="227"/>
    <col min="2561" max="2561" width="55.85546875" style="227" customWidth="1"/>
    <col min="2562" max="2573" width="10.7109375" style="227" customWidth="1"/>
    <col min="2574" max="2816" width="11.42578125" style="227"/>
    <col min="2817" max="2817" width="55.85546875" style="227" customWidth="1"/>
    <col min="2818" max="2829" width="10.7109375" style="227" customWidth="1"/>
    <col min="2830" max="3072" width="11.42578125" style="227"/>
    <col min="3073" max="3073" width="55.85546875" style="227" customWidth="1"/>
    <col min="3074" max="3085" width="10.7109375" style="227" customWidth="1"/>
    <col min="3086" max="3328" width="11.42578125" style="227"/>
    <col min="3329" max="3329" width="55.85546875" style="227" customWidth="1"/>
    <col min="3330" max="3341" width="10.7109375" style="227" customWidth="1"/>
    <col min="3342" max="3584" width="11.42578125" style="227"/>
    <col min="3585" max="3585" width="55.85546875" style="227" customWidth="1"/>
    <col min="3586" max="3597" width="10.7109375" style="227" customWidth="1"/>
    <col min="3598" max="3840" width="11.42578125" style="227"/>
    <col min="3841" max="3841" width="55.85546875" style="227" customWidth="1"/>
    <col min="3842" max="3853" width="10.7109375" style="227" customWidth="1"/>
    <col min="3854" max="4096" width="11.42578125" style="227"/>
    <col min="4097" max="4097" width="55.85546875" style="227" customWidth="1"/>
    <col min="4098" max="4109" width="10.7109375" style="227" customWidth="1"/>
    <col min="4110" max="4352" width="11.42578125" style="227"/>
    <col min="4353" max="4353" width="55.85546875" style="227" customWidth="1"/>
    <col min="4354" max="4365" width="10.7109375" style="227" customWidth="1"/>
    <col min="4366" max="4608" width="11.42578125" style="227"/>
    <col min="4609" max="4609" width="55.85546875" style="227" customWidth="1"/>
    <col min="4610" max="4621" width="10.7109375" style="227" customWidth="1"/>
    <col min="4622" max="4864" width="11.42578125" style="227"/>
    <col min="4865" max="4865" width="55.85546875" style="227" customWidth="1"/>
    <col min="4866" max="4877" width="10.7109375" style="227" customWidth="1"/>
    <col min="4878" max="5120" width="11.42578125" style="227"/>
    <col min="5121" max="5121" width="55.85546875" style="227" customWidth="1"/>
    <col min="5122" max="5133" width="10.7109375" style="227" customWidth="1"/>
    <col min="5134" max="5376" width="11.42578125" style="227"/>
    <col min="5377" max="5377" width="55.85546875" style="227" customWidth="1"/>
    <col min="5378" max="5389" width="10.7109375" style="227" customWidth="1"/>
    <col min="5390" max="5632" width="11.42578125" style="227"/>
    <col min="5633" max="5633" width="55.85546875" style="227" customWidth="1"/>
    <col min="5634" max="5645" width="10.7109375" style="227" customWidth="1"/>
    <col min="5646" max="5888" width="11.42578125" style="227"/>
    <col min="5889" max="5889" width="55.85546875" style="227" customWidth="1"/>
    <col min="5890" max="5901" width="10.7109375" style="227" customWidth="1"/>
    <col min="5902" max="6144" width="11.42578125" style="227"/>
    <col min="6145" max="6145" width="55.85546875" style="227" customWidth="1"/>
    <col min="6146" max="6157" width="10.7109375" style="227" customWidth="1"/>
    <col min="6158" max="6400" width="11.42578125" style="227"/>
    <col min="6401" max="6401" width="55.85546875" style="227" customWidth="1"/>
    <col min="6402" max="6413" width="10.7109375" style="227" customWidth="1"/>
    <col min="6414" max="6656" width="11.42578125" style="227"/>
    <col min="6657" max="6657" width="55.85546875" style="227" customWidth="1"/>
    <col min="6658" max="6669" width="10.7109375" style="227" customWidth="1"/>
    <col min="6670" max="6912" width="11.42578125" style="227"/>
    <col min="6913" max="6913" width="55.85546875" style="227" customWidth="1"/>
    <col min="6914" max="6925" width="10.7109375" style="227" customWidth="1"/>
    <col min="6926" max="7168" width="11.42578125" style="227"/>
    <col min="7169" max="7169" width="55.85546875" style="227" customWidth="1"/>
    <col min="7170" max="7181" width="10.7109375" style="227" customWidth="1"/>
    <col min="7182" max="7424" width="11.42578125" style="227"/>
    <col min="7425" max="7425" width="55.85546875" style="227" customWidth="1"/>
    <col min="7426" max="7437" width="10.7109375" style="227" customWidth="1"/>
    <col min="7438" max="7680" width="11.42578125" style="227"/>
    <col min="7681" max="7681" width="55.85546875" style="227" customWidth="1"/>
    <col min="7682" max="7693" width="10.7109375" style="227" customWidth="1"/>
    <col min="7694" max="7936" width="11.42578125" style="227"/>
    <col min="7937" max="7937" width="55.85546875" style="227" customWidth="1"/>
    <col min="7938" max="7949" width="10.7109375" style="227" customWidth="1"/>
    <col min="7950" max="8192" width="11.42578125" style="227"/>
    <col min="8193" max="8193" width="55.85546875" style="227" customWidth="1"/>
    <col min="8194" max="8205" width="10.7109375" style="227" customWidth="1"/>
    <col min="8206" max="8448" width="11.42578125" style="227"/>
    <col min="8449" max="8449" width="55.85546875" style="227" customWidth="1"/>
    <col min="8450" max="8461" width="10.7109375" style="227" customWidth="1"/>
    <col min="8462" max="8704" width="11.42578125" style="227"/>
    <col min="8705" max="8705" width="55.85546875" style="227" customWidth="1"/>
    <col min="8706" max="8717" width="10.7109375" style="227" customWidth="1"/>
    <col min="8718" max="8960" width="11.42578125" style="227"/>
    <col min="8961" max="8961" width="55.85546875" style="227" customWidth="1"/>
    <col min="8962" max="8973" width="10.7109375" style="227" customWidth="1"/>
    <col min="8974" max="9216" width="11.42578125" style="227"/>
    <col min="9217" max="9217" width="55.85546875" style="227" customWidth="1"/>
    <col min="9218" max="9229" width="10.7109375" style="227" customWidth="1"/>
    <col min="9230" max="9472" width="11.42578125" style="227"/>
    <col min="9473" max="9473" width="55.85546875" style="227" customWidth="1"/>
    <col min="9474" max="9485" width="10.7109375" style="227" customWidth="1"/>
    <col min="9486" max="9728" width="11.42578125" style="227"/>
    <col min="9729" max="9729" width="55.85546875" style="227" customWidth="1"/>
    <col min="9730" max="9741" width="10.7109375" style="227" customWidth="1"/>
    <col min="9742" max="9984" width="11.42578125" style="227"/>
    <col min="9985" max="9985" width="55.85546875" style="227" customWidth="1"/>
    <col min="9986" max="9997" width="10.7109375" style="227" customWidth="1"/>
    <col min="9998" max="10240" width="11.42578125" style="227"/>
    <col min="10241" max="10241" width="55.85546875" style="227" customWidth="1"/>
    <col min="10242" max="10253" width="10.7109375" style="227" customWidth="1"/>
    <col min="10254" max="10496" width="11.42578125" style="227"/>
    <col min="10497" max="10497" width="55.85546875" style="227" customWidth="1"/>
    <col min="10498" max="10509" width="10.7109375" style="227" customWidth="1"/>
    <col min="10510" max="10752" width="11.42578125" style="227"/>
    <col min="10753" max="10753" width="55.85546875" style="227" customWidth="1"/>
    <col min="10754" max="10765" width="10.7109375" style="227" customWidth="1"/>
    <col min="10766" max="11008" width="11.42578125" style="227"/>
    <col min="11009" max="11009" width="55.85546875" style="227" customWidth="1"/>
    <col min="11010" max="11021" width="10.7109375" style="227" customWidth="1"/>
    <col min="11022" max="11264" width="11.42578125" style="227"/>
    <col min="11265" max="11265" width="55.85546875" style="227" customWidth="1"/>
    <col min="11266" max="11277" width="10.7109375" style="227" customWidth="1"/>
    <col min="11278" max="11520" width="11.42578125" style="227"/>
    <col min="11521" max="11521" width="55.85546875" style="227" customWidth="1"/>
    <col min="11522" max="11533" width="10.7109375" style="227" customWidth="1"/>
    <col min="11534" max="11776" width="11.42578125" style="227"/>
    <col min="11777" max="11777" width="55.85546875" style="227" customWidth="1"/>
    <col min="11778" max="11789" width="10.7109375" style="227" customWidth="1"/>
    <col min="11790" max="12032" width="11.42578125" style="227"/>
    <col min="12033" max="12033" width="55.85546875" style="227" customWidth="1"/>
    <col min="12034" max="12045" width="10.7109375" style="227" customWidth="1"/>
    <col min="12046" max="12288" width="11.42578125" style="227"/>
    <col min="12289" max="12289" width="55.85546875" style="227" customWidth="1"/>
    <col min="12290" max="12301" width="10.7109375" style="227" customWidth="1"/>
    <col min="12302" max="12544" width="11.42578125" style="227"/>
    <col min="12545" max="12545" width="55.85546875" style="227" customWidth="1"/>
    <col min="12546" max="12557" width="10.7109375" style="227" customWidth="1"/>
    <col min="12558" max="12800" width="11.42578125" style="227"/>
    <col min="12801" max="12801" width="55.85546875" style="227" customWidth="1"/>
    <col min="12802" max="12813" width="10.7109375" style="227" customWidth="1"/>
    <col min="12814" max="13056" width="11.42578125" style="227"/>
    <col min="13057" max="13057" width="55.85546875" style="227" customWidth="1"/>
    <col min="13058" max="13069" width="10.7109375" style="227" customWidth="1"/>
    <col min="13070" max="13312" width="11.42578125" style="227"/>
    <col min="13313" max="13313" width="55.85546875" style="227" customWidth="1"/>
    <col min="13314" max="13325" width="10.7109375" style="227" customWidth="1"/>
    <col min="13326" max="13568" width="11.42578125" style="227"/>
    <col min="13569" max="13569" width="55.85546875" style="227" customWidth="1"/>
    <col min="13570" max="13581" width="10.7109375" style="227" customWidth="1"/>
    <col min="13582" max="13824" width="11.42578125" style="227"/>
    <col min="13825" max="13825" width="55.85546875" style="227" customWidth="1"/>
    <col min="13826" max="13837" width="10.7109375" style="227" customWidth="1"/>
    <col min="13838" max="14080" width="11.42578125" style="227"/>
    <col min="14081" max="14081" width="55.85546875" style="227" customWidth="1"/>
    <col min="14082" max="14093" width="10.7109375" style="227" customWidth="1"/>
    <col min="14094" max="14336" width="11.42578125" style="227"/>
    <col min="14337" max="14337" width="55.85546875" style="227" customWidth="1"/>
    <col min="14338" max="14349" width="10.7109375" style="227" customWidth="1"/>
    <col min="14350" max="14592" width="11.42578125" style="227"/>
    <col min="14593" max="14593" width="55.85546875" style="227" customWidth="1"/>
    <col min="14594" max="14605" width="10.7109375" style="227" customWidth="1"/>
    <col min="14606" max="14848" width="11.42578125" style="227"/>
    <col min="14849" max="14849" width="55.85546875" style="227" customWidth="1"/>
    <col min="14850" max="14861" width="10.7109375" style="227" customWidth="1"/>
    <col min="14862" max="15104" width="11.42578125" style="227"/>
    <col min="15105" max="15105" width="55.85546875" style="227" customWidth="1"/>
    <col min="15106" max="15117" width="10.7109375" style="227" customWidth="1"/>
    <col min="15118" max="15360" width="11.42578125" style="227"/>
    <col min="15361" max="15361" width="55.85546875" style="227" customWidth="1"/>
    <col min="15362" max="15373" width="10.7109375" style="227" customWidth="1"/>
    <col min="15374" max="15616" width="11.42578125" style="227"/>
    <col min="15617" max="15617" width="55.85546875" style="227" customWidth="1"/>
    <col min="15618" max="15629" width="10.7109375" style="227" customWidth="1"/>
    <col min="15630" max="15872" width="11.42578125" style="227"/>
    <col min="15873" max="15873" width="55.85546875" style="227" customWidth="1"/>
    <col min="15874" max="15885" width="10.7109375" style="227" customWidth="1"/>
    <col min="15886" max="16128" width="11.42578125" style="227"/>
    <col min="16129" max="16129" width="55.85546875" style="227" customWidth="1"/>
    <col min="16130" max="16141" width="10.7109375" style="227" customWidth="1"/>
    <col min="16142" max="16384" width="11.42578125" style="227"/>
  </cols>
  <sheetData>
    <row r="1" spans="1:15" s="324" customFormat="1" ht="15" customHeight="1" x14ac:dyDescent="0.25">
      <c r="A1" s="415"/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</row>
    <row r="2" spans="1:15" s="324" customFormat="1" ht="15" customHeight="1" x14ac:dyDescent="0.25">
      <c r="A2" s="405" t="s">
        <v>158</v>
      </c>
      <c r="B2" s="405"/>
      <c r="C2" s="405"/>
      <c r="D2" s="405"/>
      <c r="E2" s="405"/>
      <c r="F2" s="405"/>
      <c r="G2" s="405"/>
      <c r="H2" s="405"/>
      <c r="I2" s="405"/>
      <c r="J2" s="405"/>
      <c r="K2" s="405"/>
      <c r="L2" s="405"/>
      <c r="M2" s="405"/>
    </row>
    <row r="3" spans="1:15" s="324" customFormat="1" ht="18" x14ac:dyDescent="0.25">
      <c r="A3" s="405" t="s">
        <v>436</v>
      </c>
      <c r="B3" s="405"/>
      <c r="C3" s="405"/>
      <c r="D3" s="405"/>
      <c r="E3" s="405"/>
      <c r="F3" s="405"/>
      <c r="G3" s="405"/>
      <c r="H3" s="405"/>
      <c r="I3" s="405"/>
      <c r="J3" s="405"/>
      <c r="K3" s="405"/>
      <c r="L3" s="405"/>
      <c r="M3" s="405"/>
    </row>
    <row r="4" spans="1:15" s="324" customFormat="1" ht="15" customHeight="1" x14ac:dyDescent="0.25">
      <c r="A4" s="415"/>
      <c r="B4" s="415"/>
      <c r="C4" s="415"/>
      <c r="D4" s="415"/>
      <c r="E4" s="415"/>
      <c r="F4" s="415"/>
      <c r="G4" s="415"/>
      <c r="H4" s="415"/>
      <c r="I4" s="415"/>
      <c r="J4" s="415"/>
      <c r="K4" s="415"/>
      <c r="L4" s="415"/>
      <c r="M4" s="415"/>
    </row>
    <row r="5" spans="1:15" ht="3.75" customHeight="1" x14ac:dyDescent="0.2">
      <c r="A5" s="339"/>
      <c r="B5" s="116"/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</row>
    <row r="6" spans="1:15" ht="30" customHeight="1" thickBot="1" x14ac:dyDescent="0.2">
      <c r="A6" s="117"/>
      <c r="B6" s="327" t="s">
        <v>437</v>
      </c>
      <c r="C6" s="327" t="s">
        <v>438</v>
      </c>
      <c r="D6" s="327" t="s">
        <v>439</v>
      </c>
      <c r="E6" s="327" t="s">
        <v>440</v>
      </c>
      <c r="F6" s="327" t="s">
        <v>441</v>
      </c>
      <c r="G6" s="327" t="s">
        <v>442</v>
      </c>
      <c r="H6" s="327" t="s">
        <v>443</v>
      </c>
      <c r="I6" s="327" t="s">
        <v>444</v>
      </c>
      <c r="J6" s="327" t="s">
        <v>445</v>
      </c>
      <c r="K6" s="327" t="s">
        <v>446</v>
      </c>
      <c r="L6" s="327" t="s">
        <v>447</v>
      </c>
      <c r="M6" s="327" t="s">
        <v>448</v>
      </c>
    </row>
    <row r="7" spans="1:15" ht="15.75" customHeight="1" x14ac:dyDescent="0.25">
      <c r="A7" s="328" t="s">
        <v>148</v>
      </c>
      <c r="B7" s="329">
        <v>18</v>
      </c>
      <c r="C7" s="329">
        <v>22</v>
      </c>
      <c r="D7" s="329">
        <v>21</v>
      </c>
      <c r="E7" s="329">
        <v>10</v>
      </c>
      <c r="F7" s="329">
        <v>10</v>
      </c>
      <c r="G7" s="329">
        <v>9</v>
      </c>
      <c r="H7" s="329">
        <v>9</v>
      </c>
      <c r="I7" s="340">
        <v>9</v>
      </c>
      <c r="J7" s="340">
        <v>7</v>
      </c>
      <c r="K7" s="340">
        <v>7</v>
      </c>
      <c r="L7" s="340">
        <v>6</v>
      </c>
      <c r="M7" s="340">
        <v>7</v>
      </c>
      <c r="N7" s="330"/>
      <c r="O7" s="341"/>
    </row>
    <row r="8" spans="1:15" ht="14.25" customHeight="1" x14ac:dyDescent="0.25">
      <c r="A8" s="331" t="s">
        <v>449</v>
      </c>
      <c r="B8" s="332">
        <v>10</v>
      </c>
      <c r="C8" s="332">
        <v>17</v>
      </c>
      <c r="D8" s="332">
        <v>17</v>
      </c>
      <c r="E8" s="332">
        <v>6</v>
      </c>
      <c r="F8" s="332">
        <v>6</v>
      </c>
      <c r="G8" s="332">
        <v>6</v>
      </c>
      <c r="H8" s="332">
        <v>6</v>
      </c>
      <c r="I8" s="332">
        <v>6</v>
      </c>
      <c r="J8" s="332">
        <v>6</v>
      </c>
      <c r="K8" s="332">
        <v>6</v>
      </c>
      <c r="L8" s="332">
        <v>5</v>
      </c>
      <c r="M8" s="332">
        <v>5</v>
      </c>
      <c r="N8" s="330"/>
      <c r="O8" s="341"/>
    </row>
    <row r="9" spans="1:15" ht="12" customHeight="1" x14ac:dyDescent="0.25">
      <c r="A9" s="81" t="s">
        <v>464</v>
      </c>
      <c r="B9" s="334">
        <v>5</v>
      </c>
      <c r="C9" s="334">
        <v>5</v>
      </c>
      <c r="D9" s="334">
        <v>6</v>
      </c>
      <c r="E9" s="334">
        <v>3</v>
      </c>
      <c r="F9" s="334">
        <v>3</v>
      </c>
      <c r="G9" s="334">
        <v>3</v>
      </c>
      <c r="H9" s="334">
        <v>3</v>
      </c>
      <c r="I9" s="335">
        <v>3</v>
      </c>
      <c r="J9" s="335">
        <v>3</v>
      </c>
      <c r="K9" s="335">
        <v>3</v>
      </c>
      <c r="L9" s="335">
        <v>3</v>
      </c>
      <c r="M9" s="335">
        <v>3</v>
      </c>
      <c r="N9" s="330"/>
      <c r="O9" s="341"/>
    </row>
    <row r="10" spans="1:15" ht="12" customHeight="1" x14ac:dyDescent="0.25">
      <c r="A10" s="81" t="s">
        <v>451</v>
      </c>
      <c r="B10" s="334">
        <v>5</v>
      </c>
      <c r="C10" s="334">
        <v>12</v>
      </c>
      <c r="D10" s="334">
        <v>11</v>
      </c>
      <c r="E10" s="334">
        <v>3</v>
      </c>
      <c r="F10" s="334">
        <v>3</v>
      </c>
      <c r="G10" s="334">
        <v>3</v>
      </c>
      <c r="H10" s="334">
        <v>3</v>
      </c>
      <c r="I10" s="335">
        <v>3</v>
      </c>
      <c r="J10" s="335">
        <v>3</v>
      </c>
      <c r="K10" s="335">
        <v>3</v>
      </c>
      <c r="L10" s="335">
        <v>2</v>
      </c>
      <c r="M10" s="335">
        <v>2</v>
      </c>
      <c r="N10" s="330"/>
      <c r="O10" s="341"/>
    </row>
    <row r="11" spans="1:15" ht="12" customHeight="1" x14ac:dyDescent="0.25">
      <c r="A11" s="331" t="s">
        <v>452</v>
      </c>
      <c r="B11" s="332">
        <v>8</v>
      </c>
      <c r="C11" s="332">
        <v>5</v>
      </c>
      <c r="D11" s="332">
        <v>4</v>
      </c>
      <c r="E11" s="332">
        <v>4</v>
      </c>
      <c r="F11" s="332">
        <v>4</v>
      </c>
      <c r="G11" s="332">
        <v>3</v>
      </c>
      <c r="H11" s="332">
        <v>3</v>
      </c>
      <c r="I11" s="332">
        <v>3</v>
      </c>
      <c r="J11" s="332">
        <v>1</v>
      </c>
      <c r="K11" s="332">
        <v>1</v>
      </c>
      <c r="L11" s="332">
        <v>1</v>
      </c>
      <c r="M11" s="332">
        <v>2</v>
      </c>
      <c r="N11" s="330"/>
      <c r="O11" s="341"/>
    </row>
    <row r="12" spans="1:15" ht="12" customHeight="1" x14ac:dyDescent="0.25">
      <c r="A12" s="81" t="s">
        <v>464</v>
      </c>
      <c r="B12" s="334">
        <v>8</v>
      </c>
      <c r="C12" s="334">
        <v>5</v>
      </c>
      <c r="D12" s="334">
        <v>4</v>
      </c>
      <c r="E12" s="334">
        <v>4</v>
      </c>
      <c r="F12" s="334">
        <v>4</v>
      </c>
      <c r="G12" s="334">
        <v>3</v>
      </c>
      <c r="H12" s="334">
        <v>3</v>
      </c>
      <c r="I12" s="335">
        <v>3</v>
      </c>
      <c r="J12" s="335">
        <v>1</v>
      </c>
      <c r="K12" s="335">
        <v>1</v>
      </c>
      <c r="L12" s="335">
        <v>1</v>
      </c>
      <c r="M12" s="335">
        <v>1</v>
      </c>
      <c r="N12" s="330"/>
      <c r="O12" s="341"/>
    </row>
    <row r="13" spans="1:15" ht="12" customHeight="1" thickBot="1" x14ac:dyDescent="0.3">
      <c r="A13" s="81" t="s">
        <v>451</v>
      </c>
      <c r="B13" s="335">
        <v>0</v>
      </c>
      <c r="C13" s="335">
        <v>0</v>
      </c>
      <c r="D13" s="335">
        <v>0</v>
      </c>
      <c r="E13" s="335">
        <v>0</v>
      </c>
      <c r="F13" s="335">
        <v>0</v>
      </c>
      <c r="G13" s="335">
        <v>0</v>
      </c>
      <c r="H13" s="335">
        <v>0</v>
      </c>
      <c r="I13" s="335">
        <v>0</v>
      </c>
      <c r="J13" s="335">
        <v>0</v>
      </c>
      <c r="K13" s="335">
        <v>0</v>
      </c>
      <c r="L13" s="335">
        <v>0</v>
      </c>
      <c r="M13" s="335">
        <v>1</v>
      </c>
      <c r="N13" s="330"/>
      <c r="O13" s="341"/>
    </row>
    <row r="14" spans="1:15" ht="12" customHeight="1" x14ac:dyDescent="0.25">
      <c r="A14" s="328" t="s">
        <v>149</v>
      </c>
      <c r="B14" s="329">
        <v>81</v>
      </c>
      <c r="C14" s="329">
        <v>84</v>
      </c>
      <c r="D14" s="329">
        <v>97</v>
      </c>
      <c r="E14" s="329">
        <v>44</v>
      </c>
      <c r="F14" s="329">
        <v>42</v>
      </c>
      <c r="G14" s="329">
        <v>45</v>
      </c>
      <c r="H14" s="329">
        <v>46</v>
      </c>
      <c r="I14" s="340">
        <v>43</v>
      </c>
      <c r="J14" s="340">
        <v>45</v>
      </c>
      <c r="K14" s="340">
        <v>44</v>
      </c>
      <c r="L14" s="340">
        <v>44</v>
      </c>
      <c r="M14" s="340">
        <v>42</v>
      </c>
      <c r="N14" s="330"/>
      <c r="O14" s="341"/>
    </row>
    <row r="15" spans="1:15" ht="12" customHeight="1" x14ac:dyDescent="0.25">
      <c r="A15" s="331" t="s">
        <v>453</v>
      </c>
      <c r="B15" s="332">
        <v>41</v>
      </c>
      <c r="C15" s="332">
        <v>45</v>
      </c>
      <c r="D15" s="332">
        <v>57</v>
      </c>
      <c r="E15" s="332">
        <v>27</v>
      </c>
      <c r="F15" s="332">
        <v>23</v>
      </c>
      <c r="G15" s="332">
        <v>23</v>
      </c>
      <c r="H15" s="332">
        <v>24</v>
      </c>
      <c r="I15" s="332">
        <v>20</v>
      </c>
      <c r="J15" s="332">
        <v>21</v>
      </c>
      <c r="K15" s="332">
        <v>21</v>
      </c>
      <c r="L15" s="332">
        <v>20</v>
      </c>
      <c r="M15" s="332">
        <v>18</v>
      </c>
      <c r="N15" s="330"/>
      <c r="O15" s="341"/>
    </row>
    <row r="16" spans="1:15" ht="12" customHeight="1" x14ac:dyDescent="0.25">
      <c r="A16" s="81" t="s">
        <v>464</v>
      </c>
      <c r="B16" s="334">
        <v>20</v>
      </c>
      <c r="C16" s="334">
        <v>15</v>
      </c>
      <c r="D16" s="334">
        <v>17</v>
      </c>
      <c r="E16" s="334">
        <v>14</v>
      </c>
      <c r="F16" s="334">
        <v>12</v>
      </c>
      <c r="G16" s="334">
        <v>12</v>
      </c>
      <c r="H16" s="334">
        <v>12</v>
      </c>
      <c r="I16" s="335">
        <v>11</v>
      </c>
      <c r="J16" s="335">
        <v>11</v>
      </c>
      <c r="K16" s="335">
        <v>10</v>
      </c>
      <c r="L16" s="335">
        <v>10</v>
      </c>
      <c r="M16" s="335">
        <v>10</v>
      </c>
      <c r="N16" s="330"/>
      <c r="O16" s="341"/>
    </row>
    <row r="17" spans="1:15" ht="12" customHeight="1" x14ac:dyDescent="0.25">
      <c r="A17" s="81" t="s">
        <v>451</v>
      </c>
      <c r="B17" s="334">
        <v>21</v>
      </c>
      <c r="C17" s="334">
        <v>30</v>
      </c>
      <c r="D17" s="334">
        <v>40</v>
      </c>
      <c r="E17" s="334">
        <v>13</v>
      </c>
      <c r="F17" s="334">
        <v>11</v>
      </c>
      <c r="G17" s="334">
        <v>11</v>
      </c>
      <c r="H17" s="334">
        <v>12</v>
      </c>
      <c r="I17" s="335">
        <v>9</v>
      </c>
      <c r="J17" s="335">
        <v>10</v>
      </c>
      <c r="K17" s="335">
        <v>11</v>
      </c>
      <c r="L17" s="335">
        <v>10</v>
      </c>
      <c r="M17" s="335">
        <v>8</v>
      </c>
      <c r="N17" s="330"/>
      <c r="O17" s="341"/>
    </row>
    <row r="18" spans="1:15" ht="12" customHeight="1" x14ac:dyDescent="0.25">
      <c r="A18" s="331" t="s">
        <v>454</v>
      </c>
      <c r="B18" s="332">
        <v>20</v>
      </c>
      <c r="C18" s="332">
        <v>25</v>
      </c>
      <c r="D18" s="332">
        <v>27</v>
      </c>
      <c r="E18" s="332">
        <v>6</v>
      </c>
      <c r="F18" s="332">
        <v>10</v>
      </c>
      <c r="G18" s="332">
        <v>11</v>
      </c>
      <c r="H18" s="332">
        <v>11</v>
      </c>
      <c r="I18" s="332">
        <v>11</v>
      </c>
      <c r="J18" s="332">
        <v>11</v>
      </c>
      <c r="K18" s="332">
        <v>11</v>
      </c>
      <c r="L18" s="332">
        <v>12</v>
      </c>
      <c r="M18" s="332">
        <v>12</v>
      </c>
      <c r="N18" s="330"/>
      <c r="O18" s="341"/>
    </row>
    <row r="19" spans="1:15" ht="12" customHeight="1" x14ac:dyDescent="0.25">
      <c r="A19" s="81" t="s">
        <v>464</v>
      </c>
      <c r="B19" s="334">
        <v>14</v>
      </c>
      <c r="C19" s="334">
        <v>12</v>
      </c>
      <c r="D19" s="334">
        <v>13</v>
      </c>
      <c r="E19" s="334">
        <v>6</v>
      </c>
      <c r="F19" s="334">
        <v>7</v>
      </c>
      <c r="G19" s="334">
        <v>7</v>
      </c>
      <c r="H19" s="334">
        <v>7</v>
      </c>
      <c r="I19" s="335">
        <v>7</v>
      </c>
      <c r="J19" s="335">
        <v>7</v>
      </c>
      <c r="K19" s="335">
        <v>7</v>
      </c>
      <c r="L19" s="335">
        <v>8</v>
      </c>
      <c r="M19" s="335">
        <v>8</v>
      </c>
      <c r="N19" s="330"/>
      <c r="O19" s="341"/>
    </row>
    <row r="20" spans="1:15" ht="12" customHeight="1" x14ac:dyDescent="0.25">
      <c r="A20" s="81" t="s">
        <v>451</v>
      </c>
      <c r="B20" s="334">
        <v>6</v>
      </c>
      <c r="C20" s="334">
        <v>13</v>
      </c>
      <c r="D20" s="334">
        <v>14</v>
      </c>
      <c r="E20" s="334">
        <v>0</v>
      </c>
      <c r="F20" s="334">
        <v>3</v>
      </c>
      <c r="G20" s="334">
        <v>4</v>
      </c>
      <c r="H20" s="334">
        <v>4</v>
      </c>
      <c r="I20" s="335">
        <v>4</v>
      </c>
      <c r="J20" s="335">
        <v>4</v>
      </c>
      <c r="K20" s="335">
        <v>4</v>
      </c>
      <c r="L20" s="335">
        <v>4</v>
      </c>
      <c r="M20" s="335">
        <v>4</v>
      </c>
      <c r="N20" s="330"/>
      <c r="O20" s="341"/>
    </row>
    <row r="21" spans="1:15" ht="12" customHeight="1" x14ac:dyDescent="0.25">
      <c r="A21" s="331" t="s">
        <v>452</v>
      </c>
      <c r="B21" s="332">
        <v>20</v>
      </c>
      <c r="C21" s="332">
        <v>14</v>
      </c>
      <c r="D21" s="332">
        <v>13</v>
      </c>
      <c r="E21" s="332">
        <v>11</v>
      </c>
      <c r="F21" s="332">
        <v>9</v>
      </c>
      <c r="G21" s="332">
        <v>11</v>
      </c>
      <c r="H21" s="332">
        <v>11</v>
      </c>
      <c r="I21" s="332">
        <v>12</v>
      </c>
      <c r="J21" s="332">
        <v>13</v>
      </c>
      <c r="K21" s="332">
        <v>12</v>
      </c>
      <c r="L21" s="332">
        <v>12</v>
      </c>
      <c r="M21" s="332">
        <v>12</v>
      </c>
      <c r="N21" s="330"/>
      <c r="O21" s="341"/>
    </row>
    <row r="22" spans="1:15" ht="12" customHeight="1" x14ac:dyDescent="0.25">
      <c r="A22" s="81" t="s">
        <v>464</v>
      </c>
      <c r="B22" s="334">
        <v>19</v>
      </c>
      <c r="C22" s="334">
        <v>13</v>
      </c>
      <c r="D22" s="334">
        <v>12</v>
      </c>
      <c r="E22" s="334">
        <v>10</v>
      </c>
      <c r="F22" s="334">
        <v>9</v>
      </c>
      <c r="G22" s="334">
        <v>11</v>
      </c>
      <c r="H22" s="334">
        <v>11</v>
      </c>
      <c r="I22" s="335">
        <v>11</v>
      </c>
      <c r="J22" s="335">
        <v>12</v>
      </c>
      <c r="K22" s="335">
        <v>11</v>
      </c>
      <c r="L22" s="335">
        <v>11</v>
      </c>
      <c r="M22" s="335">
        <v>11</v>
      </c>
      <c r="N22" s="330"/>
      <c r="O22" s="341"/>
    </row>
    <row r="23" spans="1:15" ht="12" customHeight="1" thickBot="1" x14ac:dyDescent="0.3">
      <c r="A23" s="81" t="s">
        <v>451</v>
      </c>
      <c r="B23" s="334">
        <v>1</v>
      </c>
      <c r="C23" s="334">
        <v>1</v>
      </c>
      <c r="D23" s="334">
        <v>1</v>
      </c>
      <c r="E23" s="334">
        <v>1</v>
      </c>
      <c r="F23" s="335">
        <v>0</v>
      </c>
      <c r="G23" s="335">
        <v>0</v>
      </c>
      <c r="H23" s="335">
        <v>0</v>
      </c>
      <c r="I23" s="335">
        <v>1</v>
      </c>
      <c r="J23" s="335">
        <v>1</v>
      </c>
      <c r="K23" s="335">
        <v>1</v>
      </c>
      <c r="L23" s="335">
        <v>1</v>
      </c>
      <c r="M23" s="335">
        <v>1</v>
      </c>
      <c r="N23" s="330"/>
      <c r="O23" s="341"/>
    </row>
    <row r="24" spans="1:15" ht="12" customHeight="1" x14ac:dyDescent="0.25">
      <c r="A24" s="328" t="s">
        <v>150</v>
      </c>
      <c r="B24" s="329">
        <v>56</v>
      </c>
      <c r="C24" s="329">
        <v>62</v>
      </c>
      <c r="D24" s="329">
        <v>66</v>
      </c>
      <c r="E24" s="329">
        <v>25</v>
      </c>
      <c r="F24" s="329">
        <v>24</v>
      </c>
      <c r="G24" s="329">
        <v>24</v>
      </c>
      <c r="H24" s="329">
        <v>24</v>
      </c>
      <c r="I24" s="340">
        <v>25</v>
      </c>
      <c r="J24" s="340">
        <v>25</v>
      </c>
      <c r="K24" s="340">
        <v>26</v>
      </c>
      <c r="L24" s="340">
        <v>26</v>
      </c>
      <c r="M24" s="340">
        <v>27</v>
      </c>
      <c r="N24" s="330"/>
      <c r="O24" s="341"/>
    </row>
    <row r="25" spans="1:15" ht="12" customHeight="1" x14ac:dyDescent="0.25">
      <c r="A25" s="331" t="s">
        <v>455</v>
      </c>
      <c r="B25" s="332">
        <v>32</v>
      </c>
      <c r="C25" s="332">
        <v>37</v>
      </c>
      <c r="D25" s="332">
        <v>42</v>
      </c>
      <c r="E25" s="332">
        <v>17</v>
      </c>
      <c r="F25" s="332">
        <v>16</v>
      </c>
      <c r="G25" s="332">
        <v>15</v>
      </c>
      <c r="H25" s="332">
        <v>16</v>
      </c>
      <c r="I25" s="332">
        <v>16</v>
      </c>
      <c r="J25" s="332">
        <v>16</v>
      </c>
      <c r="K25" s="332">
        <v>16</v>
      </c>
      <c r="L25" s="332">
        <v>16</v>
      </c>
      <c r="M25" s="332">
        <v>14</v>
      </c>
      <c r="N25" s="330"/>
      <c r="O25" s="341"/>
    </row>
    <row r="26" spans="1:15" ht="12" customHeight="1" x14ac:dyDescent="0.25">
      <c r="A26" s="81" t="s">
        <v>464</v>
      </c>
      <c r="B26" s="334">
        <v>14</v>
      </c>
      <c r="C26" s="334">
        <v>13</v>
      </c>
      <c r="D26" s="334">
        <v>13</v>
      </c>
      <c r="E26" s="334">
        <v>10</v>
      </c>
      <c r="F26" s="334">
        <v>9</v>
      </c>
      <c r="G26" s="334">
        <v>7</v>
      </c>
      <c r="H26" s="334">
        <v>8</v>
      </c>
      <c r="I26" s="335">
        <v>8</v>
      </c>
      <c r="J26" s="335">
        <v>8</v>
      </c>
      <c r="K26" s="335">
        <v>8</v>
      </c>
      <c r="L26" s="335">
        <v>8</v>
      </c>
      <c r="M26" s="335">
        <v>7</v>
      </c>
      <c r="N26" s="330"/>
      <c r="O26" s="341"/>
    </row>
    <row r="27" spans="1:15" ht="12" customHeight="1" x14ac:dyDescent="0.25">
      <c r="A27" s="81" t="s">
        <v>451</v>
      </c>
      <c r="B27" s="334">
        <v>18</v>
      </c>
      <c r="C27" s="334">
        <v>24</v>
      </c>
      <c r="D27" s="334">
        <v>29</v>
      </c>
      <c r="E27" s="334">
        <v>7</v>
      </c>
      <c r="F27" s="334">
        <v>7</v>
      </c>
      <c r="G27" s="334">
        <v>8</v>
      </c>
      <c r="H27" s="334">
        <v>8</v>
      </c>
      <c r="I27" s="335">
        <v>8</v>
      </c>
      <c r="J27" s="335">
        <v>8</v>
      </c>
      <c r="K27" s="335">
        <v>8</v>
      </c>
      <c r="L27" s="335">
        <v>8</v>
      </c>
      <c r="M27" s="335">
        <v>7</v>
      </c>
      <c r="N27" s="330"/>
      <c r="O27" s="341"/>
    </row>
    <row r="28" spans="1:15" ht="12" customHeight="1" x14ac:dyDescent="0.25">
      <c r="A28" s="331" t="s">
        <v>452</v>
      </c>
      <c r="B28" s="332">
        <v>24</v>
      </c>
      <c r="C28" s="332">
        <v>25</v>
      </c>
      <c r="D28" s="332">
        <v>24</v>
      </c>
      <c r="E28" s="332">
        <v>8</v>
      </c>
      <c r="F28" s="332">
        <v>8</v>
      </c>
      <c r="G28" s="332">
        <v>9</v>
      </c>
      <c r="H28" s="332">
        <v>8</v>
      </c>
      <c r="I28" s="332">
        <v>9</v>
      </c>
      <c r="J28" s="332">
        <v>9</v>
      </c>
      <c r="K28" s="332">
        <v>10</v>
      </c>
      <c r="L28" s="332">
        <v>10</v>
      </c>
      <c r="M28" s="332">
        <v>13</v>
      </c>
      <c r="N28" s="330"/>
      <c r="O28" s="341"/>
    </row>
    <row r="29" spans="1:15" ht="12" customHeight="1" x14ac:dyDescent="0.25">
      <c r="A29" s="81" t="s">
        <v>464</v>
      </c>
      <c r="B29" s="334">
        <v>17</v>
      </c>
      <c r="C29" s="334">
        <v>15</v>
      </c>
      <c r="D29" s="334">
        <v>15</v>
      </c>
      <c r="E29" s="334">
        <v>7</v>
      </c>
      <c r="F29" s="334">
        <v>7</v>
      </c>
      <c r="G29" s="334">
        <v>8</v>
      </c>
      <c r="H29" s="334">
        <v>7</v>
      </c>
      <c r="I29" s="335">
        <v>8</v>
      </c>
      <c r="J29" s="335">
        <v>8</v>
      </c>
      <c r="K29" s="335">
        <v>9</v>
      </c>
      <c r="L29" s="335">
        <v>9</v>
      </c>
      <c r="M29" s="335">
        <v>11</v>
      </c>
      <c r="N29" s="330"/>
      <c r="O29" s="341"/>
    </row>
    <row r="30" spans="1:15" ht="12" customHeight="1" thickBot="1" x14ac:dyDescent="0.3">
      <c r="A30" s="81" t="s">
        <v>451</v>
      </c>
      <c r="B30" s="334">
        <v>7</v>
      </c>
      <c r="C30" s="334">
        <v>10</v>
      </c>
      <c r="D30" s="334">
        <v>9</v>
      </c>
      <c r="E30" s="334">
        <v>1</v>
      </c>
      <c r="F30" s="334">
        <v>1</v>
      </c>
      <c r="G30" s="334">
        <v>1</v>
      </c>
      <c r="H30" s="334">
        <v>1</v>
      </c>
      <c r="I30" s="335">
        <v>1</v>
      </c>
      <c r="J30" s="335">
        <v>1</v>
      </c>
      <c r="K30" s="335">
        <v>1</v>
      </c>
      <c r="L30" s="335">
        <v>1</v>
      </c>
      <c r="M30" s="335">
        <v>2</v>
      </c>
      <c r="N30" s="330"/>
      <c r="O30" s="341"/>
    </row>
    <row r="31" spans="1:15" ht="12" customHeight="1" x14ac:dyDescent="0.25">
      <c r="A31" s="328" t="s">
        <v>151</v>
      </c>
      <c r="B31" s="329">
        <v>17</v>
      </c>
      <c r="C31" s="329">
        <v>19</v>
      </c>
      <c r="D31" s="329">
        <v>19</v>
      </c>
      <c r="E31" s="329">
        <v>14</v>
      </c>
      <c r="F31" s="329">
        <v>15</v>
      </c>
      <c r="G31" s="329">
        <v>15</v>
      </c>
      <c r="H31" s="329">
        <v>16</v>
      </c>
      <c r="I31" s="340">
        <v>18</v>
      </c>
      <c r="J31" s="340">
        <v>18</v>
      </c>
      <c r="K31" s="340">
        <v>18</v>
      </c>
      <c r="L31" s="340">
        <v>18</v>
      </c>
      <c r="M31" s="340">
        <v>18</v>
      </c>
      <c r="N31" s="330"/>
      <c r="O31" s="341"/>
    </row>
    <row r="32" spans="1:15" ht="12" customHeight="1" x14ac:dyDescent="0.25">
      <c r="A32" s="331" t="s">
        <v>456</v>
      </c>
      <c r="B32" s="332">
        <v>14</v>
      </c>
      <c r="C32" s="332">
        <v>16</v>
      </c>
      <c r="D32" s="332">
        <v>16</v>
      </c>
      <c r="E32" s="332">
        <v>12</v>
      </c>
      <c r="F32" s="332">
        <v>13</v>
      </c>
      <c r="G32" s="332">
        <v>13</v>
      </c>
      <c r="H32" s="332">
        <v>14</v>
      </c>
      <c r="I32" s="332">
        <v>15</v>
      </c>
      <c r="J32" s="332">
        <v>15</v>
      </c>
      <c r="K32" s="332">
        <v>15</v>
      </c>
      <c r="L32" s="332">
        <v>15</v>
      </c>
      <c r="M32" s="332">
        <v>14</v>
      </c>
      <c r="N32" s="330"/>
      <c r="O32" s="341"/>
    </row>
    <row r="33" spans="1:15" ht="12" customHeight="1" x14ac:dyDescent="0.25">
      <c r="A33" s="81" t="s">
        <v>464</v>
      </c>
      <c r="B33" s="334">
        <v>8</v>
      </c>
      <c r="C33" s="334">
        <v>9</v>
      </c>
      <c r="D33" s="334">
        <v>9</v>
      </c>
      <c r="E33" s="334">
        <v>8</v>
      </c>
      <c r="F33" s="334">
        <v>9</v>
      </c>
      <c r="G33" s="334">
        <v>9</v>
      </c>
      <c r="H33" s="334">
        <v>9</v>
      </c>
      <c r="I33" s="335">
        <v>10</v>
      </c>
      <c r="J33" s="335">
        <v>10</v>
      </c>
      <c r="K33" s="335">
        <v>10</v>
      </c>
      <c r="L33" s="335">
        <v>10</v>
      </c>
      <c r="M33" s="335">
        <v>9</v>
      </c>
      <c r="N33" s="330"/>
      <c r="O33" s="341"/>
    </row>
    <row r="34" spans="1:15" ht="12" customHeight="1" x14ac:dyDescent="0.25">
      <c r="A34" s="81" t="s">
        <v>451</v>
      </c>
      <c r="B34" s="334">
        <v>6</v>
      </c>
      <c r="C34" s="334">
        <v>7</v>
      </c>
      <c r="D34" s="334">
        <v>7</v>
      </c>
      <c r="E34" s="334">
        <v>4</v>
      </c>
      <c r="F34" s="334">
        <v>4</v>
      </c>
      <c r="G34" s="334">
        <v>4</v>
      </c>
      <c r="H34" s="334">
        <v>5</v>
      </c>
      <c r="I34" s="335">
        <v>5</v>
      </c>
      <c r="J34" s="335">
        <v>5</v>
      </c>
      <c r="K34" s="335">
        <v>5</v>
      </c>
      <c r="L34" s="335">
        <v>5</v>
      </c>
      <c r="M34" s="335">
        <v>5</v>
      </c>
      <c r="N34" s="330"/>
      <c r="O34" s="341"/>
    </row>
    <row r="35" spans="1:15" ht="12" customHeight="1" x14ac:dyDescent="0.25">
      <c r="A35" s="331" t="s">
        <v>452</v>
      </c>
      <c r="B35" s="332">
        <v>3</v>
      </c>
      <c r="C35" s="332">
        <v>3</v>
      </c>
      <c r="D35" s="332">
        <v>3</v>
      </c>
      <c r="E35" s="332">
        <v>2</v>
      </c>
      <c r="F35" s="332">
        <v>2</v>
      </c>
      <c r="G35" s="332">
        <v>2</v>
      </c>
      <c r="H35" s="332">
        <v>2</v>
      </c>
      <c r="I35" s="332">
        <v>3</v>
      </c>
      <c r="J35" s="332">
        <v>3</v>
      </c>
      <c r="K35" s="332">
        <v>3</v>
      </c>
      <c r="L35" s="332">
        <v>3</v>
      </c>
      <c r="M35" s="332">
        <v>4</v>
      </c>
      <c r="N35" s="330"/>
      <c r="O35" s="341"/>
    </row>
    <row r="36" spans="1:15" ht="12" customHeight="1" x14ac:dyDescent="0.25">
      <c r="A36" s="81" t="s">
        <v>464</v>
      </c>
      <c r="B36" s="334">
        <v>3</v>
      </c>
      <c r="C36" s="334">
        <v>3</v>
      </c>
      <c r="D36" s="334">
        <v>3</v>
      </c>
      <c r="E36" s="334">
        <v>2</v>
      </c>
      <c r="F36" s="334">
        <v>2</v>
      </c>
      <c r="G36" s="334">
        <v>2</v>
      </c>
      <c r="H36" s="334">
        <v>2</v>
      </c>
      <c r="I36" s="335">
        <v>3</v>
      </c>
      <c r="J36" s="335">
        <v>3</v>
      </c>
      <c r="K36" s="335">
        <v>3</v>
      </c>
      <c r="L36" s="335">
        <v>3</v>
      </c>
      <c r="M36" s="335">
        <v>4</v>
      </c>
      <c r="N36" s="330"/>
      <c r="O36" s="341"/>
    </row>
    <row r="37" spans="1:15" ht="12" customHeight="1" thickBot="1" x14ac:dyDescent="0.3">
      <c r="A37" s="81" t="s">
        <v>451</v>
      </c>
      <c r="B37" s="335">
        <v>0</v>
      </c>
      <c r="C37" s="335">
        <v>0</v>
      </c>
      <c r="D37" s="335">
        <v>0</v>
      </c>
      <c r="E37" s="335">
        <v>0</v>
      </c>
      <c r="F37" s="335">
        <v>0</v>
      </c>
      <c r="G37" s="335">
        <v>0</v>
      </c>
      <c r="H37" s="335">
        <v>0</v>
      </c>
      <c r="I37" s="335">
        <v>0</v>
      </c>
      <c r="J37" s="335">
        <v>0</v>
      </c>
      <c r="K37" s="335">
        <v>0</v>
      </c>
      <c r="L37" s="335">
        <v>0</v>
      </c>
      <c r="M37" s="335">
        <v>0</v>
      </c>
      <c r="N37" s="330"/>
      <c r="O37" s="341"/>
    </row>
    <row r="38" spans="1:15" ht="12" customHeight="1" x14ac:dyDescent="0.25">
      <c r="A38" s="328" t="s">
        <v>152</v>
      </c>
      <c r="B38" s="329">
        <v>14</v>
      </c>
      <c r="C38" s="329">
        <v>14</v>
      </c>
      <c r="D38" s="329">
        <v>14</v>
      </c>
      <c r="E38" s="329">
        <v>9</v>
      </c>
      <c r="F38" s="329">
        <v>10</v>
      </c>
      <c r="G38" s="329">
        <v>10</v>
      </c>
      <c r="H38" s="329">
        <v>10</v>
      </c>
      <c r="I38" s="340">
        <v>9</v>
      </c>
      <c r="J38" s="340">
        <v>11</v>
      </c>
      <c r="K38" s="340">
        <v>11</v>
      </c>
      <c r="L38" s="340">
        <v>11</v>
      </c>
      <c r="M38" s="340">
        <v>11</v>
      </c>
      <c r="N38" s="330"/>
      <c r="O38" s="341"/>
    </row>
    <row r="39" spans="1:15" ht="12" customHeight="1" x14ac:dyDescent="0.25">
      <c r="A39" s="331" t="s">
        <v>457</v>
      </c>
      <c r="B39" s="332">
        <v>8</v>
      </c>
      <c r="C39" s="332">
        <v>9</v>
      </c>
      <c r="D39" s="332">
        <v>11</v>
      </c>
      <c r="E39" s="332">
        <v>6</v>
      </c>
      <c r="F39" s="332">
        <v>6</v>
      </c>
      <c r="G39" s="332">
        <v>6</v>
      </c>
      <c r="H39" s="332">
        <v>6</v>
      </c>
      <c r="I39" s="332">
        <v>5</v>
      </c>
      <c r="J39" s="332">
        <v>6</v>
      </c>
      <c r="K39" s="332">
        <v>6</v>
      </c>
      <c r="L39" s="332">
        <v>6</v>
      </c>
      <c r="M39" s="332">
        <v>6</v>
      </c>
      <c r="N39" s="330"/>
      <c r="O39" s="341"/>
    </row>
    <row r="40" spans="1:15" ht="12" customHeight="1" x14ac:dyDescent="0.25">
      <c r="A40" s="81" t="s">
        <v>464</v>
      </c>
      <c r="B40" s="334">
        <v>5</v>
      </c>
      <c r="C40" s="334">
        <v>4</v>
      </c>
      <c r="D40" s="334">
        <v>4</v>
      </c>
      <c r="E40" s="334">
        <v>3</v>
      </c>
      <c r="F40" s="334">
        <v>3</v>
      </c>
      <c r="G40" s="334">
        <v>3</v>
      </c>
      <c r="H40" s="334">
        <v>3</v>
      </c>
      <c r="I40" s="335">
        <v>3</v>
      </c>
      <c r="J40" s="335">
        <v>3</v>
      </c>
      <c r="K40" s="335">
        <v>3</v>
      </c>
      <c r="L40" s="335">
        <v>3</v>
      </c>
      <c r="M40" s="335">
        <v>3</v>
      </c>
      <c r="N40" s="330"/>
      <c r="O40" s="341"/>
    </row>
    <row r="41" spans="1:15" ht="12" customHeight="1" x14ac:dyDescent="0.25">
      <c r="A41" s="81" t="s">
        <v>451</v>
      </c>
      <c r="B41" s="334">
        <v>3</v>
      </c>
      <c r="C41" s="334">
        <v>5</v>
      </c>
      <c r="D41" s="334">
        <v>7</v>
      </c>
      <c r="E41" s="334">
        <v>3</v>
      </c>
      <c r="F41" s="334">
        <v>3</v>
      </c>
      <c r="G41" s="334">
        <v>3</v>
      </c>
      <c r="H41" s="334">
        <v>3</v>
      </c>
      <c r="I41" s="335">
        <v>2</v>
      </c>
      <c r="J41" s="335">
        <v>3</v>
      </c>
      <c r="K41" s="335">
        <v>3</v>
      </c>
      <c r="L41" s="335">
        <v>3</v>
      </c>
      <c r="M41" s="335">
        <v>3</v>
      </c>
      <c r="N41" s="330"/>
      <c r="O41" s="341"/>
    </row>
    <row r="42" spans="1:15" ht="12" customHeight="1" x14ac:dyDescent="0.25">
      <c r="A42" s="331" t="s">
        <v>452</v>
      </c>
      <c r="B42" s="332">
        <v>6</v>
      </c>
      <c r="C42" s="332">
        <v>5</v>
      </c>
      <c r="D42" s="332">
        <v>3</v>
      </c>
      <c r="E42" s="332">
        <v>3</v>
      </c>
      <c r="F42" s="332">
        <v>4</v>
      </c>
      <c r="G42" s="332">
        <v>4</v>
      </c>
      <c r="H42" s="332">
        <v>4</v>
      </c>
      <c r="I42" s="332">
        <v>4</v>
      </c>
      <c r="J42" s="332">
        <v>5</v>
      </c>
      <c r="K42" s="332">
        <v>5</v>
      </c>
      <c r="L42" s="332">
        <v>5</v>
      </c>
      <c r="M42" s="332">
        <v>5</v>
      </c>
      <c r="N42" s="330"/>
      <c r="O42" s="341"/>
    </row>
    <row r="43" spans="1:15" ht="12" customHeight="1" x14ac:dyDescent="0.25">
      <c r="A43" s="81" t="s">
        <v>464</v>
      </c>
      <c r="B43" s="334">
        <v>6</v>
      </c>
      <c r="C43" s="334">
        <v>4</v>
      </c>
      <c r="D43" s="334">
        <v>3</v>
      </c>
      <c r="E43" s="334">
        <v>3</v>
      </c>
      <c r="F43" s="334">
        <v>4</v>
      </c>
      <c r="G43" s="334">
        <v>4</v>
      </c>
      <c r="H43" s="334">
        <v>4</v>
      </c>
      <c r="I43" s="335">
        <v>4</v>
      </c>
      <c r="J43" s="335">
        <v>5</v>
      </c>
      <c r="K43" s="335">
        <v>5</v>
      </c>
      <c r="L43" s="335">
        <v>5</v>
      </c>
      <c r="M43" s="335">
        <v>5</v>
      </c>
      <c r="N43" s="330"/>
      <c r="O43" s="341"/>
    </row>
    <row r="44" spans="1:15" ht="12" customHeight="1" thickBot="1" x14ac:dyDescent="0.3">
      <c r="A44" s="81" t="s">
        <v>451</v>
      </c>
      <c r="B44" s="335">
        <v>0</v>
      </c>
      <c r="C44" s="334">
        <v>1</v>
      </c>
      <c r="D44" s="335">
        <v>0</v>
      </c>
      <c r="E44" s="335">
        <v>0</v>
      </c>
      <c r="F44" s="335">
        <v>0</v>
      </c>
      <c r="G44" s="335">
        <v>0</v>
      </c>
      <c r="H44" s="335">
        <v>0</v>
      </c>
      <c r="I44" s="335">
        <v>0</v>
      </c>
      <c r="J44" s="335">
        <v>0</v>
      </c>
      <c r="K44" s="335">
        <v>0</v>
      </c>
      <c r="L44" s="335">
        <v>0</v>
      </c>
      <c r="M44" s="335">
        <v>0</v>
      </c>
      <c r="N44" s="330"/>
      <c r="O44" s="341"/>
    </row>
    <row r="45" spans="1:15" ht="12" customHeight="1" x14ac:dyDescent="0.25">
      <c r="A45" s="328" t="s">
        <v>153</v>
      </c>
      <c r="B45" s="329">
        <v>18</v>
      </c>
      <c r="C45" s="329">
        <v>22</v>
      </c>
      <c r="D45" s="329">
        <v>22</v>
      </c>
      <c r="E45" s="329">
        <v>12</v>
      </c>
      <c r="F45" s="329">
        <v>11</v>
      </c>
      <c r="G45" s="329">
        <v>12</v>
      </c>
      <c r="H45" s="329">
        <v>12</v>
      </c>
      <c r="I45" s="340">
        <v>12</v>
      </c>
      <c r="J45" s="340">
        <v>11</v>
      </c>
      <c r="K45" s="340">
        <v>10</v>
      </c>
      <c r="L45" s="340">
        <v>10</v>
      </c>
      <c r="M45" s="340">
        <v>10</v>
      </c>
      <c r="N45" s="330"/>
      <c r="O45" s="341"/>
    </row>
    <row r="46" spans="1:15" ht="12" customHeight="1" x14ac:dyDescent="0.25">
      <c r="A46" s="331" t="s">
        <v>458</v>
      </c>
      <c r="B46" s="332">
        <v>10</v>
      </c>
      <c r="C46" s="332">
        <v>16</v>
      </c>
      <c r="D46" s="332">
        <v>17</v>
      </c>
      <c r="E46" s="332">
        <v>7</v>
      </c>
      <c r="F46" s="332">
        <v>6</v>
      </c>
      <c r="G46" s="332">
        <v>6</v>
      </c>
      <c r="H46" s="332">
        <v>6</v>
      </c>
      <c r="I46" s="332">
        <v>6</v>
      </c>
      <c r="J46" s="332">
        <v>6</v>
      </c>
      <c r="K46" s="332">
        <v>6</v>
      </c>
      <c r="L46" s="332">
        <v>5</v>
      </c>
      <c r="M46" s="332">
        <v>5</v>
      </c>
      <c r="N46" s="330"/>
      <c r="O46" s="341"/>
    </row>
    <row r="47" spans="1:15" ht="12" customHeight="1" x14ac:dyDescent="0.25">
      <c r="A47" s="81" t="s">
        <v>464</v>
      </c>
      <c r="B47" s="334">
        <v>5</v>
      </c>
      <c r="C47" s="334">
        <v>5</v>
      </c>
      <c r="D47" s="334">
        <v>6</v>
      </c>
      <c r="E47" s="334">
        <v>4</v>
      </c>
      <c r="F47" s="334">
        <v>4</v>
      </c>
      <c r="G47" s="334">
        <v>3</v>
      </c>
      <c r="H47" s="334">
        <v>3</v>
      </c>
      <c r="I47" s="335">
        <v>3</v>
      </c>
      <c r="J47" s="335">
        <v>3</v>
      </c>
      <c r="K47" s="335">
        <v>3</v>
      </c>
      <c r="L47" s="335">
        <v>3</v>
      </c>
      <c r="M47" s="335">
        <v>3</v>
      </c>
      <c r="N47" s="330"/>
      <c r="O47" s="341"/>
    </row>
    <row r="48" spans="1:15" ht="12" customHeight="1" x14ac:dyDescent="0.25">
      <c r="A48" s="81" t="s">
        <v>451</v>
      </c>
      <c r="B48" s="334">
        <v>5</v>
      </c>
      <c r="C48" s="334">
        <v>11</v>
      </c>
      <c r="D48" s="334">
        <v>11</v>
      </c>
      <c r="E48" s="334">
        <v>3</v>
      </c>
      <c r="F48" s="334">
        <v>2</v>
      </c>
      <c r="G48" s="334">
        <v>3</v>
      </c>
      <c r="H48" s="334">
        <v>3</v>
      </c>
      <c r="I48" s="335">
        <v>3</v>
      </c>
      <c r="J48" s="335">
        <v>3</v>
      </c>
      <c r="K48" s="335">
        <v>3</v>
      </c>
      <c r="L48" s="335">
        <v>2</v>
      </c>
      <c r="M48" s="335">
        <v>2</v>
      </c>
      <c r="N48" s="330"/>
      <c r="O48" s="341"/>
    </row>
    <row r="49" spans="1:15" ht="12" customHeight="1" x14ac:dyDescent="0.25">
      <c r="A49" s="331" t="s">
        <v>452</v>
      </c>
      <c r="B49" s="332">
        <v>8</v>
      </c>
      <c r="C49" s="332">
        <v>6</v>
      </c>
      <c r="D49" s="332">
        <v>5</v>
      </c>
      <c r="E49" s="332">
        <v>5</v>
      </c>
      <c r="F49" s="332">
        <v>5</v>
      </c>
      <c r="G49" s="332">
        <v>6</v>
      </c>
      <c r="H49" s="332">
        <v>6</v>
      </c>
      <c r="I49" s="332">
        <v>6</v>
      </c>
      <c r="J49" s="332">
        <v>5</v>
      </c>
      <c r="K49" s="332">
        <v>4</v>
      </c>
      <c r="L49" s="332">
        <v>5</v>
      </c>
      <c r="M49" s="332">
        <v>5</v>
      </c>
      <c r="N49" s="330"/>
      <c r="O49" s="341"/>
    </row>
    <row r="50" spans="1:15" ht="12" customHeight="1" x14ac:dyDescent="0.25">
      <c r="A50" s="81" t="s">
        <v>464</v>
      </c>
      <c r="B50" s="334">
        <v>8</v>
      </c>
      <c r="C50" s="334">
        <v>6</v>
      </c>
      <c r="D50" s="334">
        <v>5</v>
      </c>
      <c r="E50" s="334">
        <v>5</v>
      </c>
      <c r="F50" s="334">
        <v>5</v>
      </c>
      <c r="G50" s="334">
        <v>6</v>
      </c>
      <c r="H50" s="334">
        <v>6</v>
      </c>
      <c r="I50" s="335">
        <v>6</v>
      </c>
      <c r="J50" s="335">
        <v>5</v>
      </c>
      <c r="K50" s="335">
        <v>4</v>
      </c>
      <c r="L50" s="335">
        <v>4</v>
      </c>
      <c r="M50" s="335">
        <v>4</v>
      </c>
      <c r="N50" s="330"/>
      <c r="O50" s="341"/>
    </row>
    <row r="51" spans="1:15" ht="12" customHeight="1" thickBot="1" x14ac:dyDescent="0.3">
      <c r="A51" s="81" t="s">
        <v>451</v>
      </c>
      <c r="B51" s="335">
        <v>0</v>
      </c>
      <c r="C51" s="335">
        <v>0</v>
      </c>
      <c r="D51" s="335">
        <v>0</v>
      </c>
      <c r="E51" s="335">
        <v>0</v>
      </c>
      <c r="F51" s="335">
        <v>0</v>
      </c>
      <c r="G51" s="335">
        <v>0</v>
      </c>
      <c r="H51" s="335">
        <v>0</v>
      </c>
      <c r="I51" s="335">
        <v>0</v>
      </c>
      <c r="J51" s="335">
        <v>0</v>
      </c>
      <c r="K51" s="335">
        <v>0</v>
      </c>
      <c r="L51" s="335">
        <v>1</v>
      </c>
      <c r="M51" s="335">
        <v>1</v>
      </c>
      <c r="N51" s="330"/>
      <c r="O51" s="341"/>
    </row>
    <row r="52" spans="1:15" ht="12" customHeight="1" x14ac:dyDescent="0.25">
      <c r="A52" s="328" t="s">
        <v>154</v>
      </c>
      <c r="B52" s="329">
        <v>79</v>
      </c>
      <c r="C52" s="329">
        <v>99</v>
      </c>
      <c r="D52" s="329">
        <v>112</v>
      </c>
      <c r="E52" s="329">
        <v>30</v>
      </c>
      <c r="F52" s="329">
        <v>30</v>
      </c>
      <c r="G52" s="329">
        <v>29</v>
      </c>
      <c r="H52" s="329">
        <v>30</v>
      </c>
      <c r="I52" s="340">
        <v>33</v>
      </c>
      <c r="J52" s="340">
        <v>32</v>
      </c>
      <c r="K52" s="340">
        <v>31</v>
      </c>
      <c r="L52" s="340">
        <v>31</v>
      </c>
      <c r="M52" s="340">
        <v>31</v>
      </c>
      <c r="N52" s="330"/>
      <c r="O52" s="341"/>
    </row>
    <row r="53" spans="1:15" ht="12" customHeight="1" x14ac:dyDescent="0.25">
      <c r="A53" s="331" t="s">
        <v>459</v>
      </c>
      <c r="B53" s="332">
        <v>52</v>
      </c>
      <c r="C53" s="332">
        <v>74</v>
      </c>
      <c r="D53" s="332">
        <v>87</v>
      </c>
      <c r="E53" s="332">
        <v>21</v>
      </c>
      <c r="F53" s="332">
        <v>21</v>
      </c>
      <c r="G53" s="332">
        <v>16</v>
      </c>
      <c r="H53" s="332">
        <v>15</v>
      </c>
      <c r="I53" s="332">
        <v>18</v>
      </c>
      <c r="J53" s="332">
        <v>18</v>
      </c>
      <c r="K53" s="332">
        <v>17</v>
      </c>
      <c r="L53" s="332">
        <v>17</v>
      </c>
      <c r="M53" s="332">
        <v>17</v>
      </c>
      <c r="N53" s="330"/>
      <c r="O53" s="341"/>
    </row>
    <row r="54" spans="1:15" ht="12" customHeight="1" x14ac:dyDescent="0.25">
      <c r="A54" s="81" t="s">
        <v>464</v>
      </c>
      <c r="B54" s="335">
        <v>21</v>
      </c>
      <c r="C54" s="335">
        <v>23</v>
      </c>
      <c r="D54" s="335">
        <v>24</v>
      </c>
      <c r="E54" s="335">
        <v>12</v>
      </c>
      <c r="F54" s="335">
        <v>13</v>
      </c>
      <c r="G54" s="334">
        <v>10</v>
      </c>
      <c r="H54" s="334">
        <v>10</v>
      </c>
      <c r="I54" s="335">
        <v>12</v>
      </c>
      <c r="J54" s="335">
        <v>12</v>
      </c>
      <c r="K54" s="335">
        <v>11</v>
      </c>
      <c r="L54" s="335">
        <v>11</v>
      </c>
      <c r="M54" s="335">
        <v>11</v>
      </c>
      <c r="N54" s="330"/>
      <c r="O54" s="341"/>
    </row>
    <row r="55" spans="1:15" ht="12" customHeight="1" x14ac:dyDescent="0.25">
      <c r="A55" s="81" t="s">
        <v>451</v>
      </c>
      <c r="B55" s="335">
        <v>31</v>
      </c>
      <c r="C55" s="335">
        <v>51</v>
      </c>
      <c r="D55" s="335">
        <v>63</v>
      </c>
      <c r="E55" s="335">
        <v>9</v>
      </c>
      <c r="F55" s="335">
        <v>8</v>
      </c>
      <c r="G55" s="334">
        <v>6</v>
      </c>
      <c r="H55" s="334">
        <v>5</v>
      </c>
      <c r="I55" s="335">
        <v>6</v>
      </c>
      <c r="J55" s="335">
        <v>6</v>
      </c>
      <c r="K55" s="335">
        <v>6</v>
      </c>
      <c r="L55" s="335">
        <v>6</v>
      </c>
      <c r="M55" s="335">
        <v>6</v>
      </c>
      <c r="N55" s="330"/>
      <c r="O55" s="341"/>
    </row>
    <row r="56" spans="1:15" ht="12" customHeight="1" x14ac:dyDescent="0.25">
      <c r="A56" s="331" t="s">
        <v>452</v>
      </c>
      <c r="B56" s="332">
        <v>27</v>
      </c>
      <c r="C56" s="332">
        <v>25</v>
      </c>
      <c r="D56" s="332">
        <v>25</v>
      </c>
      <c r="E56" s="332">
        <v>9</v>
      </c>
      <c r="F56" s="332">
        <v>9</v>
      </c>
      <c r="G56" s="332">
        <v>13</v>
      </c>
      <c r="H56" s="332">
        <v>15</v>
      </c>
      <c r="I56" s="332">
        <v>15</v>
      </c>
      <c r="J56" s="332">
        <v>14</v>
      </c>
      <c r="K56" s="332">
        <v>14</v>
      </c>
      <c r="L56" s="332">
        <v>14</v>
      </c>
      <c r="M56" s="332">
        <v>14</v>
      </c>
      <c r="N56" s="330"/>
      <c r="O56" s="341"/>
    </row>
    <row r="57" spans="1:15" ht="12" customHeight="1" x14ac:dyDescent="0.25">
      <c r="A57" s="81" t="s">
        <v>464</v>
      </c>
      <c r="B57" s="335">
        <v>21</v>
      </c>
      <c r="C57" s="335">
        <v>17</v>
      </c>
      <c r="D57" s="335">
        <v>15</v>
      </c>
      <c r="E57" s="335">
        <v>9</v>
      </c>
      <c r="F57" s="335">
        <v>9</v>
      </c>
      <c r="G57" s="334">
        <v>11</v>
      </c>
      <c r="H57" s="334">
        <v>12</v>
      </c>
      <c r="I57" s="335">
        <v>12</v>
      </c>
      <c r="J57" s="335">
        <v>11</v>
      </c>
      <c r="K57" s="335">
        <v>11</v>
      </c>
      <c r="L57" s="335">
        <v>11</v>
      </c>
      <c r="M57" s="335">
        <v>11</v>
      </c>
      <c r="N57" s="330"/>
      <c r="O57" s="341"/>
    </row>
    <row r="58" spans="1:15" ht="12" customHeight="1" thickBot="1" x14ac:dyDescent="0.3">
      <c r="A58" s="81" t="s">
        <v>451</v>
      </c>
      <c r="B58" s="335">
        <v>6</v>
      </c>
      <c r="C58" s="335">
        <v>8</v>
      </c>
      <c r="D58" s="335">
        <v>10</v>
      </c>
      <c r="E58" s="335">
        <v>0</v>
      </c>
      <c r="F58" s="335">
        <v>0</v>
      </c>
      <c r="G58" s="334">
        <v>2</v>
      </c>
      <c r="H58" s="334">
        <v>3</v>
      </c>
      <c r="I58" s="335">
        <v>3</v>
      </c>
      <c r="J58" s="335">
        <v>3</v>
      </c>
      <c r="K58" s="335">
        <v>3</v>
      </c>
      <c r="L58" s="335">
        <v>3</v>
      </c>
      <c r="M58" s="335">
        <v>3</v>
      </c>
      <c r="N58" s="330"/>
      <c r="O58" s="341"/>
    </row>
    <row r="59" spans="1:15" ht="12" customHeight="1" x14ac:dyDescent="0.25">
      <c r="A59" s="328" t="s">
        <v>155</v>
      </c>
      <c r="B59" s="329">
        <v>14</v>
      </c>
      <c r="C59" s="329">
        <v>13</v>
      </c>
      <c r="D59" s="329">
        <v>14</v>
      </c>
      <c r="E59" s="329">
        <v>5</v>
      </c>
      <c r="F59" s="329">
        <v>5</v>
      </c>
      <c r="G59" s="329">
        <v>5</v>
      </c>
      <c r="H59" s="329">
        <v>5</v>
      </c>
      <c r="I59" s="340">
        <v>5</v>
      </c>
      <c r="J59" s="340">
        <v>3</v>
      </c>
      <c r="K59" s="340">
        <v>1</v>
      </c>
      <c r="L59" s="340">
        <v>1</v>
      </c>
      <c r="M59" s="340">
        <v>1</v>
      </c>
      <c r="N59" s="330"/>
      <c r="O59" s="341"/>
    </row>
    <row r="60" spans="1:15" ht="12" customHeight="1" x14ac:dyDescent="0.25">
      <c r="A60" s="331" t="s">
        <v>460</v>
      </c>
      <c r="B60" s="332">
        <v>7</v>
      </c>
      <c r="C60" s="332">
        <v>6</v>
      </c>
      <c r="D60" s="332">
        <v>6</v>
      </c>
      <c r="E60" s="332">
        <v>2</v>
      </c>
      <c r="F60" s="332">
        <v>2</v>
      </c>
      <c r="G60" s="332">
        <v>2</v>
      </c>
      <c r="H60" s="332">
        <v>2</v>
      </c>
      <c r="I60" s="332">
        <v>2</v>
      </c>
      <c r="J60" s="332">
        <v>2</v>
      </c>
      <c r="K60" s="332">
        <v>1</v>
      </c>
      <c r="L60" s="332">
        <v>1</v>
      </c>
      <c r="M60" s="332">
        <v>1</v>
      </c>
      <c r="N60" s="330"/>
      <c r="O60" s="341"/>
    </row>
    <row r="61" spans="1:15" ht="12" customHeight="1" x14ac:dyDescent="0.25">
      <c r="A61" s="81" t="s">
        <v>464</v>
      </c>
      <c r="B61" s="335">
        <v>5</v>
      </c>
      <c r="C61" s="335">
        <v>4</v>
      </c>
      <c r="D61" s="335">
        <v>3</v>
      </c>
      <c r="E61" s="335">
        <v>2</v>
      </c>
      <c r="F61" s="335">
        <v>2</v>
      </c>
      <c r="G61" s="334">
        <v>2</v>
      </c>
      <c r="H61" s="334">
        <v>2</v>
      </c>
      <c r="I61" s="335">
        <v>2</v>
      </c>
      <c r="J61" s="335">
        <v>2</v>
      </c>
      <c r="K61" s="335">
        <v>1</v>
      </c>
      <c r="L61" s="335">
        <v>1</v>
      </c>
      <c r="M61" s="335">
        <v>1</v>
      </c>
      <c r="N61" s="330"/>
      <c r="O61" s="341"/>
    </row>
    <row r="62" spans="1:15" ht="12" customHeight="1" x14ac:dyDescent="0.25">
      <c r="A62" s="81" t="s">
        <v>451</v>
      </c>
      <c r="B62" s="335">
        <v>2</v>
      </c>
      <c r="C62" s="335">
        <v>2</v>
      </c>
      <c r="D62" s="335">
        <v>3</v>
      </c>
      <c r="E62" s="335">
        <v>0</v>
      </c>
      <c r="F62" s="335">
        <v>0</v>
      </c>
      <c r="G62" s="335">
        <v>0</v>
      </c>
      <c r="H62" s="335">
        <v>0</v>
      </c>
      <c r="I62" s="335">
        <v>0</v>
      </c>
      <c r="J62" s="335">
        <v>0</v>
      </c>
      <c r="K62" s="335">
        <v>0</v>
      </c>
      <c r="L62" s="335">
        <v>0</v>
      </c>
      <c r="M62" s="335">
        <v>0</v>
      </c>
      <c r="N62" s="330"/>
      <c r="O62" s="341"/>
    </row>
    <row r="63" spans="1:15" ht="12" customHeight="1" x14ac:dyDescent="0.25">
      <c r="A63" s="331" t="s">
        <v>452</v>
      </c>
      <c r="B63" s="332">
        <v>7</v>
      </c>
      <c r="C63" s="332">
        <v>7</v>
      </c>
      <c r="D63" s="332">
        <v>8</v>
      </c>
      <c r="E63" s="332">
        <v>3</v>
      </c>
      <c r="F63" s="332">
        <v>3</v>
      </c>
      <c r="G63" s="332">
        <v>3</v>
      </c>
      <c r="H63" s="332">
        <v>3</v>
      </c>
      <c r="I63" s="332">
        <v>3</v>
      </c>
      <c r="J63" s="332">
        <v>1</v>
      </c>
      <c r="K63" s="332">
        <v>0</v>
      </c>
      <c r="L63" s="332">
        <v>0</v>
      </c>
      <c r="M63" s="332">
        <v>0</v>
      </c>
      <c r="N63" s="330"/>
      <c r="O63" s="341"/>
    </row>
    <row r="64" spans="1:15" ht="12" customHeight="1" x14ac:dyDescent="0.25">
      <c r="A64" s="81" t="s">
        <v>464</v>
      </c>
      <c r="B64" s="335">
        <v>6</v>
      </c>
      <c r="C64" s="335">
        <v>6</v>
      </c>
      <c r="D64" s="335">
        <v>5</v>
      </c>
      <c r="E64" s="335">
        <v>3</v>
      </c>
      <c r="F64" s="335">
        <v>3</v>
      </c>
      <c r="G64" s="334">
        <v>3</v>
      </c>
      <c r="H64" s="334">
        <v>3</v>
      </c>
      <c r="I64" s="335">
        <v>3</v>
      </c>
      <c r="J64" s="335">
        <v>1</v>
      </c>
      <c r="K64" s="335">
        <v>0</v>
      </c>
      <c r="L64" s="335">
        <v>0</v>
      </c>
      <c r="M64" s="335">
        <v>0</v>
      </c>
      <c r="N64" s="330"/>
      <c r="O64" s="341"/>
    </row>
    <row r="65" spans="1:15" ht="12" customHeight="1" thickBot="1" x14ac:dyDescent="0.3">
      <c r="A65" s="81" t="s">
        <v>451</v>
      </c>
      <c r="B65" s="335">
        <v>1</v>
      </c>
      <c r="C65" s="335">
        <v>1</v>
      </c>
      <c r="D65" s="335">
        <v>3</v>
      </c>
      <c r="E65" s="335">
        <v>0</v>
      </c>
      <c r="F65" s="335">
        <v>0</v>
      </c>
      <c r="G65" s="335">
        <v>0</v>
      </c>
      <c r="H65" s="335">
        <v>0</v>
      </c>
      <c r="I65" s="335">
        <v>0</v>
      </c>
      <c r="J65" s="335">
        <v>0</v>
      </c>
      <c r="K65" s="335">
        <v>0</v>
      </c>
      <c r="L65" s="335">
        <v>0</v>
      </c>
      <c r="M65" s="335">
        <v>0</v>
      </c>
      <c r="N65" s="330"/>
      <c r="O65" s="341"/>
    </row>
    <row r="66" spans="1:15" ht="12" customHeight="1" x14ac:dyDescent="0.25">
      <c r="A66" s="328" t="s">
        <v>156</v>
      </c>
      <c r="B66" s="329">
        <v>3</v>
      </c>
      <c r="C66" s="329">
        <v>4</v>
      </c>
      <c r="D66" s="329">
        <v>4</v>
      </c>
      <c r="E66" s="329">
        <v>1</v>
      </c>
      <c r="F66" s="329">
        <v>1</v>
      </c>
      <c r="G66" s="329">
        <v>1</v>
      </c>
      <c r="H66" s="329">
        <v>1</v>
      </c>
      <c r="I66" s="340">
        <v>1</v>
      </c>
      <c r="J66" s="340">
        <v>0</v>
      </c>
      <c r="K66" s="340">
        <v>0</v>
      </c>
      <c r="L66" s="340">
        <v>0</v>
      </c>
      <c r="M66" s="340">
        <v>0</v>
      </c>
      <c r="N66" s="330"/>
      <c r="O66" s="341"/>
    </row>
    <row r="67" spans="1:15" ht="12" customHeight="1" x14ac:dyDescent="0.25">
      <c r="A67" s="331" t="s">
        <v>461</v>
      </c>
      <c r="B67" s="332">
        <v>3</v>
      </c>
      <c r="C67" s="332">
        <v>4</v>
      </c>
      <c r="D67" s="332">
        <v>4</v>
      </c>
      <c r="E67" s="332">
        <v>1</v>
      </c>
      <c r="F67" s="332">
        <v>1</v>
      </c>
      <c r="G67" s="332">
        <v>1</v>
      </c>
      <c r="H67" s="332">
        <v>1</v>
      </c>
      <c r="I67" s="332">
        <v>1</v>
      </c>
      <c r="J67" s="332">
        <v>0</v>
      </c>
      <c r="K67" s="332">
        <v>0</v>
      </c>
      <c r="L67" s="332">
        <v>0</v>
      </c>
      <c r="M67" s="332">
        <v>0</v>
      </c>
      <c r="N67" s="330"/>
      <c r="O67" s="341"/>
    </row>
    <row r="68" spans="1:15" ht="12" customHeight="1" x14ac:dyDescent="0.25">
      <c r="A68" s="81" t="s">
        <v>464</v>
      </c>
      <c r="B68" s="335">
        <v>2</v>
      </c>
      <c r="C68" s="335">
        <v>2</v>
      </c>
      <c r="D68" s="335">
        <v>2</v>
      </c>
      <c r="E68" s="335">
        <v>1</v>
      </c>
      <c r="F68" s="335">
        <v>1</v>
      </c>
      <c r="G68" s="334">
        <v>1</v>
      </c>
      <c r="H68" s="334">
        <v>1</v>
      </c>
      <c r="I68" s="335">
        <v>1</v>
      </c>
      <c r="J68" s="335">
        <v>0</v>
      </c>
      <c r="K68" s="335">
        <v>0</v>
      </c>
      <c r="L68" s="335">
        <v>0</v>
      </c>
      <c r="M68" s="335">
        <v>0</v>
      </c>
      <c r="N68" s="330"/>
      <c r="O68" s="341"/>
    </row>
    <row r="69" spans="1:15" ht="12" customHeight="1" x14ac:dyDescent="0.25">
      <c r="A69" s="81" t="s">
        <v>451</v>
      </c>
      <c r="B69" s="335">
        <v>1</v>
      </c>
      <c r="C69" s="335">
        <v>2</v>
      </c>
      <c r="D69" s="335">
        <v>2</v>
      </c>
      <c r="E69" s="335">
        <v>0</v>
      </c>
      <c r="F69" s="335">
        <v>0</v>
      </c>
      <c r="G69" s="335">
        <v>0</v>
      </c>
      <c r="H69" s="335">
        <v>0</v>
      </c>
      <c r="I69" s="335">
        <v>0</v>
      </c>
      <c r="J69" s="335">
        <v>0</v>
      </c>
      <c r="K69" s="335">
        <v>0</v>
      </c>
      <c r="L69" s="335">
        <v>0</v>
      </c>
      <c r="M69" s="335">
        <v>0</v>
      </c>
      <c r="N69" s="330"/>
      <c r="O69" s="341"/>
    </row>
    <row r="70" spans="1:15" ht="12" customHeight="1" x14ac:dyDescent="0.25">
      <c r="A70" s="331" t="s">
        <v>452</v>
      </c>
      <c r="B70" s="332">
        <v>0</v>
      </c>
      <c r="C70" s="332">
        <v>0</v>
      </c>
      <c r="D70" s="332">
        <v>0</v>
      </c>
      <c r="E70" s="332">
        <v>0</v>
      </c>
      <c r="F70" s="332">
        <v>0</v>
      </c>
      <c r="G70" s="332">
        <v>0</v>
      </c>
      <c r="H70" s="332">
        <v>0</v>
      </c>
      <c r="I70" s="332">
        <v>0</v>
      </c>
      <c r="J70" s="332">
        <v>0</v>
      </c>
      <c r="K70" s="332">
        <v>0</v>
      </c>
      <c r="L70" s="332">
        <v>0</v>
      </c>
      <c r="M70" s="332">
        <v>0</v>
      </c>
      <c r="N70" s="330"/>
      <c r="O70" s="341"/>
    </row>
    <row r="71" spans="1:15" ht="12" customHeight="1" x14ac:dyDescent="0.25">
      <c r="A71" s="81" t="s">
        <v>464</v>
      </c>
      <c r="B71" s="335">
        <v>0</v>
      </c>
      <c r="C71" s="335">
        <v>0</v>
      </c>
      <c r="D71" s="335">
        <v>0</v>
      </c>
      <c r="E71" s="335">
        <v>0</v>
      </c>
      <c r="F71" s="335">
        <v>0</v>
      </c>
      <c r="G71" s="335">
        <v>0</v>
      </c>
      <c r="H71" s="335">
        <v>0</v>
      </c>
      <c r="I71" s="335">
        <v>0</v>
      </c>
      <c r="J71" s="335">
        <v>0</v>
      </c>
      <c r="K71" s="335">
        <v>0</v>
      </c>
      <c r="L71" s="335">
        <v>0</v>
      </c>
      <c r="M71" s="335">
        <v>0</v>
      </c>
      <c r="N71" s="330"/>
      <c r="O71" s="341"/>
    </row>
    <row r="72" spans="1:15" ht="12" customHeight="1" x14ac:dyDescent="0.25">
      <c r="A72" s="81" t="s">
        <v>451</v>
      </c>
      <c r="B72" s="335">
        <v>0</v>
      </c>
      <c r="C72" s="335">
        <v>0</v>
      </c>
      <c r="D72" s="335">
        <v>0</v>
      </c>
      <c r="E72" s="335">
        <v>0</v>
      </c>
      <c r="F72" s="335">
        <v>0</v>
      </c>
      <c r="G72" s="335">
        <v>0</v>
      </c>
      <c r="H72" s="335">
        <v>0</v>
      </c>
      <c r="I72" s="335">
        <v>0</v>
      </c>
      <c r="J72" s="335">
        <v>0</v>
      </c>
      <c r="K72" s="335">
        <v>0</v>
      </c>
      <c r="L72" s="335">
        <v>0</v>
      </c>
      <c r="M72" s="335">
        <v>0</v>
      </c>
      <c r="N72" s="330"/>
      <c r="O72" s="341"/>
    </row>
    <row r="73" spans="1:15" ht="14.25" customHeight="1" x14ac:dyDescent="0.25">
      <c r="A73" s="336" t="s">
        <v>14</v>
      </c>
      <c r="B73" s="39">
        <v>300</v>
      </c>
      <c r="C73" s="39">
        <v>339</v>
      </c>
      <c r="D73" s="39">
        <v>369</v>
      </c>
      <c r="E73" s="39">
        <v>150</v>
      </c>
      <c r="F73" s="39">
        <v>148</v>
      </c>
      <c r="G73" s="39">
        <v>150</v>
      </c>
      <c r="H73" s="39">
        <v>153</v>
      </c>
      <c r="I73" s="39">
        <v>155</v>
      </c>
      <c r="J73" s="39">
        <v>152</v>
      </c>
      <c r="K73" s="39">
        <v>148</v>
      </c>
      <c r="L73" s="39">
        <v>147</v>
      </c>
      <c r="M73" s="39">
        <v>147</v>
      </c>
      <c r="N73" s="330"/>
      <c r="O73" s="341"/>
    </row>
    <row r="74" spans="1:15" ht="9" customHeight="1" thickBot="1" x14ac:dyDescent="0.25">
      <c r="A74" s="342"/>
      <c r="B74" s="343"/>
      <c r="C74" s="343"/>
      <c r="D74" s="343"/>
      <c r="E74" s="343"/>
      <c r="F74" s="343"/>
      <c r="G74" s="343"/>
      <c r="H74" s="343"/>
      <c r="I74" s="343"/>
      <c r="J74" s="343"/>
      <c r="K74" s="343"/>
      <c r="L74" s="343"/>
      <c r="M74" s="343"/>
    </row>
    <row r="75" spans="1:15" ht="30" customHeight="1" thickTop="1" x14ac:dyDescent="0.15">
      <c r="A75" s="416" t="s">
        <v>465</v>
      </c>
      <c r="B75" s="416"/>
      <c r="C75" s="416"/>
      <c r="D75" s="416"/>
      <c r="E75" s="416"/>
      <c r="F75" s="416"/>
      <c r="G75" s="416"/>
      <c r="H75" s="416"/>
      <c r="I75" s="416"/>
      <c r="J75" s="416"/>
      <c r="K75" s="416"/>
      <c r="L75" s="416"/>
      <c r="M75" s="416"/>
    </row>
    <row r="76" spans="1:15" ht="12.75" x14ac:dyDescent="0.2">
      <c r="A76" s="116"/>
      <c r="B76" s="225"/>
      <c r="C76" s="225"/>
      <c r="D76" s="225"/>
      <c r="E76" s="225"/>
      <c r="F76" s="225"/>
      <c r="G76" s="225"/>
      <c r="H76" s="225"/>
      <c r="I76" s="225"/>
      <c r="J76" s="225"/>
      <c r="K76" s="225"/>
      <c r="L76" s="225"/>
      <c r="M76" s="225"/>
    </row>
  </sheetData>
  <mergeCells count="5">
    <mergeCell ref="A1:M1"/>
    <mergeCell ref="A2:M2"/>
    <mergeCell ref="A3:M3"/>
    <mergeCell ref="A4:M4"/>
    <mergeCell ref="A75:M75"/>
  </mergeCells>
  <pageMargins left="0.7" right="0.7" top="0.75" bottom="0.75" header="0.3" footer="0.3"/>
  <pageSetup scale="75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21CB88-4A6D-42BB-9D11-560DF879E0E7}">
  <sheetPr>
    <pageSetUpPr fitToPage="1"/>
  </sheetPr>
  <dimension ref="A1:T76"/>
  <sheetViews>
    <sheetView zoomScaleNormal="100" workbookViewId="0">
      <selection activeCell="B16" sqref="B16"/>
    </sheetView>
  </sheetViews>
  <sheetFormatPr defaultColWidth="11.42578125" defaultRowHeight="9" x14ac:dyDescent="0.15"/>
  <cols>
    <col min="1" max="1" width="55" style="337" customWidth="1"/>
    <col min="2" max="13" width="10.7109375" style="338" customWidth="1"/>
    <col min="14" max="256" width="11.42578125" style="227"/>
    <col min="257" max="257" width="55" style="227" customWidth="1"/>
    <col min="258" max="269" width="10.7109375" style="227" customWidth="1"/>
    <col min="270" max="512" width="11.42578125" style="227"/>
    <col min="513" max="513" width="55" style="227" customWidth="1"/>
    <col min="514" max="525" width="10.7109375" style="227" customWidth="1"/>
    <col min="526" max="768" width="11.42578125" style="227"/>
    <col min="769" max="769" width="55" style="227" customWidth="1"/>
    <col min="770" max="781" width="10.7109375" style="227" customWidth="1"/>
    <col min="782" max="1024" width="11.42578125" style="227"/>
    <col min="1025" max="1025" width="55" style="227" customWidth="1"/>
    <col min="1026" max="1037" width="10.7109375" style="227" customWidth="1"/>
    <col min="1038" max="1280" width="11.42578125" style="227"/>
    <col min="1281" max="1281" width="55" style="227" customWidth="1"/>
    <col min="1282" max="1293" width="10.7109375" style="227" customWidth="1"/>
    <col min="1294" max="1536" width="11.42578125" style="227"/>
    <col min="1537" max="1537" width="55" style="227" customWidth="1"/>
    <col min="1538" max="1549" width="10.7109375" style="227" customWidth="1"/>
    <col min="1550" max="1792" width="11.42578125" style="227"/>
    <col min="1793" max="1793" width="55" style="227" customWidth="1"/>
    <col min="1794" max="1805" width="10.7109375" style="227" customWidth="1"/>
    <col min="1806" max="2048" width="11.42578125" style="227"/>
    <col min="2049" max="2049" width="55" style="227" customWidth="1"/>
    <col min="2050" max="2061" width="10.7109375" style="227" customWidth="1"/>
    <col min="2062" max="2304" width="11.42578125" style="227"/>
    <col min="2305" max="2305" width="55" style="227" customWidth="1"/>
    <col min="2306" max="2317" width="10.7109375" style="227" customWidth="1"/>
    <col min="2318" max="2560" width="11.42578125" style="227"/>
    <col min="2561" max="2561" width="55" style="227" customWidth="1"/>
    <col min="2562" max="2573" width="10.7109375" style="227" customWidth="1"/>
    <col min="2574" max="2816" width="11.42578125" style="227"/>
    <col min="2817" max="2817" width="55" style="227" customWidth="1"/>
    <col min="2818" max="2829" width="10.7109375" style="227" customWidth="1"/>
    <col min="2830" max="3072" width="11.42578125" style="227"/>
    <col min="3073" max="3073" width="55" style="227" customWidth="1"/>
    <col min="3074" max="3085" width="10.7109375" style="227" customWidth="1"/>
    <col min="3086" max="3328" width="11.42578125" style="227"/>
    <col min="3329" max="3329" width="55" style="227" customWidth="1"/>
    <col min="3330" max="3341" width="10.7109375" style="227" customWidth="1"/>
    <col min="3342" max="3584" width="11.42578125" style="227"/>
    <col min="3585" max="3585" width="55" style="227" customWidth="1"/>
    <col min="3586" max="3597" width="10.7109375" style="227" customWidth="1"/>
    <col min="3598" max="3840" width="11.42578125" style="227"/>
    <col min="3841" max="3841" width="55" style="227" customWidth="1"/>
    <col min="3842" max="3853" width="10.7109375" style="227" customWidth="1"/>
    <col min="3854" max="4096" width="11.42578125" style="227"/>
    <col min="4097" max="4097" width="55" style="227" customWidth="1"/>
    <col min="4098" max="4109" width="10.7109375" style="227" customWidth="1"/>
    <col min="4110" max="4352" width="11.42578125" style="227"/>
    <col min="4353" max="4353" width="55" style="227" customWidth="1"/>
    <col min="4354" max="4365" width="10.7109375" style="227" customWidth="1"/>
    <col min="4366" max="4608" width="11.42578125" style="227"/>
    <col min="4609" max="4609" width="55" style="227" customWidth="1"/>
    <col min="4610" max="4621" width="10.7109375" style="227" customWidth="1"/>
    <col min="4622" max="4864" width="11.42578125" style="227"/>
    <col min="4865" max="4865" width="55" style="227" customWidth="1"/>
    <col min="4866" max="4877" width="10.7109375" style="227" customWidth="1"/>
    <col min="4878" max="5120" width="11.42578125" style="227"/>
    <col min="5121" max="5121" width="55" style="227" customWidth="1"/>
    <col min="5122" max="5133" width="10.7109375" style="227" customWidth="1"/>
    <col min="5134" max="5376" width="11.42578125" style="227"/>
    <col min="5377" max="5377" width="55" style="227" customWidth="1"/>
    <col min="5378" max="5389" width="10.7109375" style="227" customWidth="1"/>
    <col min="5390" max="5632" width="11.42578125" style="227"/>
    <col min="5633" max="5633" width="55" style="227" customWidth="1"/>
    <col min="5634" max="5645" width="10.7109375" style="227" customWidth="1"/>
    <col min="5646" max="5888" width="11.42578125" style="227"/>
    <col min="5889" max="5889" width="55" style="227" customWidth="1"/>
    <col min="5890" max="5901" width="10.7109375" style="227" customWidth="1"/>
    <col min="5902" max="6144" width="11.42578125" style="227"/>
    <col min="6145" max="6145" width="55" style="227" customWidth="1"/>
    <col min="6146" max="6157" width="10.7109375" style="227" customWidth="1"/>
    <col min="6158" max="6400" width="11.42578125" style="227"/>
    <col min="6401" max="6401" width="55" style="227" customWidth="1"/>
    <col min="6402" max="6413" width="10.7109375" style="227" customWidth="1"/>
    <col min="6414" max="6656" width="11.42578125" style="227"/>
    <col min="6657" max="6657" width="55" style="227" customWidth="1"/>
    <col min="6658" max="6669" width="10.7109375" style="227" customWidth="1"/>
    <col min="6670" max="6912" width="11.42578125" style="227"/>
    <col min="6913" max="6913" width="55" style="227" customWidth="1"/>
    <col min="6914" max="6925" width="10.7109375" style="227" customWidth="1"/>
    <col min="6926" max="7168" width="11.42578125" style="227"/>
    <col min="7169" max="7169" width="55" style="227" customWidth="1"/>
    <col min="7170" max="7181" width="10.7109375" style="227" customWidth="1"/>
    <col min="7182" max="7424" width="11.42578125" style="227"/>
    <col min="7425" max="7425" width="55" style="227" customWidth="1"/>
    <col min="7426" max="7437" width="10.7109375" style="227" customWidth="1"/>
    <col min="7438" max="7680" width="11.42578125" style="227"/>
    <col min="7681" max="7681" width="55" style="227" customWidth="1"/>
    <col min="7682" max="7693" width="10.7109375" style="227" customWidth="1"/>
    <col min="7694" max="7936" width="11.42578125" style="227"/>
    <col min="7937" max="7937" width="55" style="227" customWidth="1"/>
    <col min="7938" max="7949" width="10.7109375" style="227" customWidth="1"/>
    <col min="7950" max="8192" width="11.42578125" style="227"/>
    <col min="8193" max="8193" width="55" style="227" customWidth="1"/>
    <col min="8194" max="8205" width="10.7109375" style="227" customWidth="1"/>
    <col min="8206" max="8448" width="11.42578125" style="227"/>
    <col min="8449" max="8449" width="55" style="227" customWidth="1"/>
    <col min="8450" max="8461" width="10.7109375" style="227" customWidth="1"/>
    <col min="8462" max="8704" width="11.42578125" style="227"/>
    <col min="8705" max="8705" width="55" style="227" customWidth="1"/>
    <col min="8706" max="8717" width="10.7109375" style="227" customWidth="1"/>
    <col min="8718" max="8960" width="11.42578125" style="227"/>
    <col min="8961" max="8961" width="55" style="227" customWidth="1"/>
    <col min="8962" max="8973" width="10.7109375" style="227" customWidth="1"/>
    <col min="8974" max="9216" width="11.42578125" style="227"/>
    <col min="9217" max="9217" width="55" style="227" customWidth="1"/>
    <col min="9218" max="9229" width="10.7109375" style="227" customWidth="1"/>
    <col min="9230" max="9472" width="11.42578125" style="227"/>
    <col min="9473" max="9473" width="55" style="227" customWidth="1"/>
    <col min="9474" max="9485" width="10.7109375" style="227" customWidth="1"/>
    <col min="9486" max="9728" width="11.42578125" style="227"/>
    <col min="9729" max="9729" width="55" style="227" customWidth="1"/>
    <col min="9730" max="9741" width="10.7109375" style="227" customWidth="1"/>
    <col min="9742" max="9984" width="11.42578125" style="227"/>
    <col min="9985" max="9985" width="55" style="227" customWidth="1"/>
    <col min="9986" max="9997" width="10.7109375" style="227" customWidth="1"/>
    <col min="9998" max="10240" width="11.42578125" style="227"/>
    <col min="10241" max="10241" width="55" style="227" customWidth="1"/>
    <col min="10242" max="10253" width="10.7109375" style="227" customWidth="1"/>
    <col min="10254" max="10496" width="11.42578125" style="227"/>
    <col min="10497" max="10497" width="55" style="227" customWidth="1"/>
    <col min="10498" max="10509" width="10.7109375" style="227" customWidth="1"/>
    <col min="10510" max="10752" width="11.42578125" style="227"/>
    <col min="10753" max="10753" width="55" style="227" customWidth="1"/>
    <col min="10754" max="10765" width="10.7109375" style="227" customWidth="1"/>
    <col min="10766" max="11008" width="11.42578125" style="227"/>
    <col min="11009" max="11009" width="55" style="227" customWidth="1"/>
    <col min="11010" max="11021" width="10.7109375" style="227" customWidth="1"/>
    <col min="11022" max="11264" width="11.42578125" style="227"/>
    <col min="11265" max="11265" width="55" style="227" customWidth="1"/>
    <col min="11266" max="11277" width="10.7109375" style="227" customWidth="1"/>
    <col min="11278" max="11520" width="11.42578125" style="227"/>
    <col min="11521" max="11521" width="55" style="227" customWidth="1"/>
    <col min="11522" max="11533" width="10.7109375" style="227" customWidth="1"/>
    <col min="11534" max="11776" width="11.42578125" style="227"/>
    <col min="11777" max="11777" width="55" style="227" customWidth="1"/>
    <col min="11778" max="11789" width="10.7109375" style="227" customWidth="1"/>
    <col min="11790" max="12032" width="11.42578125" style="227"/>
    <col min="12033" max="12033" width="55" style="227" customWidth="1"/>
    <col min="12034" max="12045" width="10.7109375" style="227" customWidth="1"/>
    <col min="12046" max="12288" width="11.42578125" style="227"/>
    <col min="12289" max="12289" width="55" style="227" customWidth="1"/>
    <col min="12290" max="12301" width="10.7109375" style="227" customWidth="1"/>
    <col min="12302" max="12544" width="11.42578125" style="227"/>
    <col min="12545" max="12545" width="55" style="227" customWidth="1"/>
    <col min="12546" max="12557" width="10.7109375" style="227" customWidth="1"/>
    <col min="12558" max="12800" width="11.42578125" style="227"/>
    <col min="12801" max="12801" width="55" style="227" customWidth="1"/>
    <col min="12802" max="12813" width="10.7109375" style="227" customWidth="1"/>
    <col min="12814" max="13056" width="11.42578125" style="227"/>
    <col min="13057" max="13057" width="55" style="227" customWidth="1"/>
    <col min="13058" max="13069" width="10.7109375" style="227" customWidth="1"/>
    <col min="13070" max="13312" width="11.42578125" style="227"/>
    <col min="13313" max="13313" width="55" style="227" customWidth="1"/>
    <col min="13314" max="13325" width="10.7109375" style="227" customWidth="1"/>
    <col min="13326" max="13568" width="11.42578125" style="227"/>
    <col min="13569" max="13569" width="55" style="227" customWidth="1"/>
    <col min="13570" max="13581" width="10.7109375" style="227" customWidth="1"/>
    <col min="13582" max="13824" width="11.42578125" style="227"/>
    <col min="13825" max="13825" width="55" style="227" customWidth="1"/>
    <col min="13826" max="13837" width="10.7109375" style="227" customWidth="1"/>
    <col min="13838" max="14080" width="11.42578125" style="227"/>
    <col min="14081" max="14081" width="55" style="227" customWidth="1"/>
    <col min="14082" max="14093" width="10.7109375" style="227" customWidth="1"/>
    <col min="14094" max="14336" width="11.42578125" style="227"/>
    <col min="14337" max="14337" width="55" style="227" customWidth="1"/>
    <col min="14338" max="14349" width="10.7109375" style="227" customWidth="1"/>
    <col min="14350" max="14592" width="11.42578125" style="227"/>
    <col min="14593" max="14593" width="55" style="227" customWidth="1"/>
    <col min="14594" max="14605" width="10.7109375" style="227" customWidth="1"/>
    <col min="14606" max="14848" width="11.42578125" style="227"/>
    <col min="14849" max="14849" width="55" style="227" customWidth="1"/>
    <col min="14850" max="14861" width="10.7109375" style="227" customWidth="1"/>
    <col min="14862" max="15104" width="11.42578125" style="227"/>
    <col min="15105" max="15105" width="55" style="227" customWidth="1"/>
    <col min="15106" max="15117" width="10.7109375" style="227" customWidth="1"/>
    <col min="15118" max="15360" width="11.42578125" style="227"/>
    <col min="15361" max="15361" width="55" style="227" customWidth="1"/>
    <col min="15362" max="15373" width="10.7109375" style="227" customWidth="1"/>
    <col min="15374" max="15616" width="11.42578125" style="227"/>
    <col min="15617" max="15617" width="55" style="227" customWidth="1"/>
    <col min="15618" max="15629" width="10.7109375" style="227" customWidth="1"/>
    <col min="15630" max="15872" width="11.42578125" style="227"/>
    <col min="15873" max="15873" width="55" style="227" customWidth="1"/>
    <col min="15874" max="15885" width="10.7109375" style="227" customWidth="1"/>
    <col min="15886" max="16128" width="11.42578125" style="227"/>
    <col min="16129" max="16129" width="55" style="227" customWidth="1"/>
    <col min="16130" max="16141" width="10.7109375" style="227" customWidth="1"/>
    <col min="16142" max="16384" width="11.42578125" style="227"/>
  </cols>
  <sheetData>
    <row r="1" spans="1:20" s="324" customFormat="1" ht="30" customHeight="1" x14ac:dyDescent="0.25">
      <c r="A1" s="405" t="s">
        <v>416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</row>
    <row r="2" spans="1:20" s="324" customFormat="1" ht="30" customHeight="1" x14ac:dyDescent="0.15">
      <c r="A2" s="417" t="s">
        <v>436</v>
      </c>
      <c r="B2" s="417"/>
      <c r="C2" s="417"/>
      <c r="D2" s="417"/>
      <c r="E2" s="417"/>
      <c r="F2" s="417"/>
      <c r="G2" s="417"/>
      <c r="H2" s="417"/>
      <c r="I2" s="417"/>
      <c r="J2" s="417"/>
      <c r="K2" s="417"/>
      <c r="L2" s="417"/>
      <c r="M2" s="417"/>
    </row>
    <row r="3" spans="1:20" ht="3.75" customHeight="1" x14ac:dyDescent="0.15">
      <c r="A3" s="344"/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</row>
    <row r="4" spans="1:20" ht="15" customHeight="1" x14ac:dyDescent="0.15">
      <c r="A4" s="117"/>
      <c r="B4" s="346" t="s">
        <v>466</v>
      </c>
      <c r="C4" s="418" t="s">
        <v>416</v>
      </c>
      <c r="D4" s="418"/>
      <c r="E4" s="418"/>
      <c r="F4" s="418"/>
      <c r="G4" s="418"/>
      <c r="H4" s="418"/>
      <c r="I4" s="418"/>
      <c r="J4" s="418"/>
      <c r="K4" s="418"/>
      <c r="L4" s="418"/>
      <c r="M4" s="418"/>
    </row>
    <row r="5" spans="1:20" ht="15" customHeight="1" thickBot="1" x14ac:dyDescent="0.2">
      <c r="A5" s="117"/>
      <c r="B5" s="327" t="s">
        <v>437</v>
      </c>
      <c r="C5" s="39" t="s">
        <v>438</v>
      </c>
      <c r="D5" s="327" t="s">
        <v>439</v>
      </c>
      <c r="E5" s="327" t="s">
        <v>440</v>
      </c>
      <c r="F5" s="327" t="s">
        <v>441</v>
      </c>
      <c r="G5" s="327" t="s">
        <v>442</v>
      </c>
      <c r="H5" s="327" t="s">
        <v>443</v>
      </c>
      <c r="I5" s="327" t="s">
        <v>444</v>
      </c>
      <c r="J5" s="327" t="s">
        <v>445</v>
      </c>
      <c r="K5" s="327" t="s">
        <v>446</v>
      </c>
      <c r="L5" s="327" t="s">
        <v>447</v>
      </c>
      <c r="M5" s="327" t="s">
        <v>448</v>
      </c>
    </row>
    <row r="6" spans="1:20" ht="15" customHeight="1" x14ac:dyDescent="0.25">
      <c r="A6" s="328" t="s">
        <v>148</v>
      </c>
      <c r="B6" s="340">
        <v>3</v>
      </c>
      <c r="C6" s="340">
        <v>2</v>
      </c>
      <c r="D6" s="340">
        <v>2</v>
      </c>
      <c r="E6" s="340">
        <v>4</v>
      </c>
      <c r="F6" s="340">
        <v>4</v>
      </c>
      <c r="G6" s="340">
        <v>4</v>
      </c>
      <c r="H6" s="340">
        <v>4</v>
      </c>
      <c r="I6" s="340">
        <v>5</v>
      </c>
      <c r="J6" s="340">
        <v>5</v>
      </c>
      <c r="K6" s="340">
        <v>5</v>
      </c>
      <c r="L6" s="340">
        <v>5</v>
      </c>
      <c r="M6" s="340">
        <v>5</v>
      </c>
      <c r="N6" s="347"/>
    </row>
    <row r="7" spans="1:20" ht="11.25" customHeight="1" x14ac:dyDescent="0.25">
      <c r="A7" s="331" t="s">
        <v>449</v>
      </c>
      <c r="B7" s="332">
        <v>3</v>
      </c>
      <c r="C7" s="332">
        <v>2</v>
      </c>
      <c r="D7" s="332">
        <v>2</v>
      </c>
      <c r="E7" s="332">
        <v>4</v>
      </c>
      <c r="F7" s="332">
        <v>4</v>
      </c>
      <c r="G7" s="332">
        <v>4</v>
      </c>
      <c r="H7" s="332">
        <v>4</v>
      </c>
      <c r="I7" s="332">
        <v>5</v>
      </c>
      <c r="J7" s="332">
        <v>5</v>
      </c>
      <c r="K7" s="332">
        <v>5</v>
      </c>
      <c r="L7" s="332">
        <v>5</v>
      </c>
      <c r="M7" s="332">
        <v>5</v>
      </c>
      <c r="N7" s="347"/>
      <c r="O7" s="333"/>
      <c r="P7" s="333"/>
      <c r="Q7" s="333"/>
      <c r="R7" s="333"/>
      <c r="S7" s="333"/>
      <c r="T7" s="333"/>
    </row>
    <row r="8" spans="1:20" ht="11.25" customHeight="1" x14ac:dyDescent="0.25">
      <c r="A8" s="81" t="s">
        <v>464</v>
      </c>
      <c r="B8" s="348">
        <v>2</v>
      </c>
      <c r="C8" s="348">
        <v>2</v>
      </c>
      <c r="D8" s="348">
        <v>2</v>
      </c>
      <c r="E8" s="348">
        <v>2</v>
      </c>
      <c r="F8" s="348">
        <v>2</v>
      </c>
      <c r="G8" s="348">
        <v>2</v>
      </c>
      <c r="H8" s="348">
        <v>2</v>
      </c>
      <c r="I8" s="348">
        <v>3</v>
      </c>
      <c r="J8" s="348">
        <v>3</v>
      </c>
      <c r="K8" s="348">
        <v>3</v>
      </c>
      <c r="L8" s="348">
        <v>3</v>
      </c>
      <c r="M8" s="348">
        <v>3</v>
      </c>
      <c r="N8" s="347"/>
    </row>
    <row r="9" spans="1:20" ht="11.25" customHeight="1" x14ac:dyDescent="0.25">
      <c r="A9" s="81" t="s">
        <v>451</v>
      </c>
      <c r="B9" s="348">
        <v>1</v>
      </c>
      <c r="C9" s="348">
        <v>0</v>
      </c>
      <c r="D9" s="348">
        <v>0</v>
      </c>
      <c r="E9" s="348">
        <v>2</v>
      </c>
      <c r="F9" s="348">
        <v>2</v>
      </c>
      <c r="G9" s="348">
        <v>2</v>
      </c>
      <c r="H9" s="348">
        <v>2</v>
      </c>
      <c r="I9" s="348">
        <v>2</v>
      </c>
      <c r="J9" s="348">
        <v>2</v>
      </c>
      <c r="K9" s="348">
        <v>2</v>
      </c>
      <c r="L9" s="348">
        <v>2</v>
      </c>
      <c r="M9" s="348">
        <v>2</v>
      </c>
      <c r="N9" s="347"/>
    </row>
    <row r="10" spans="1:20" ht="11.25" customHeight="1" x14ac:dyDescent="0.25">
      <c r="A10" s="331" t="s">
        <v>452</v>
      </c>
      <c r="B10" s="332">
        <v>0</v>
      </c>
      <c r="C10" s="332">
        <v>0</v>
      </c>
      <c r="D10" s="332">
        <v>0</v>
      </c>
      <c r="E10" s="332">
        <v>0</v>
      </c>
      <c r="F10" s="332">
        <v>0</v>
      </c>
      <c r="G10" s="332">
        <v>0</v>
      </c>
      <c r="H10" s="332">
        <v>0</v>
      </c>
      <c r="I10" s="332">
        <v>0</v>
      </c>
      <c r="J10" s="332">
        <v>0</v>
      </c>
      <c r="K10" s="332">
        <v>0</v>
      </c>
      <c r="L10" s="332">
        <v>0</v>
      </c>
      <c r="M10" s="332">
        <v>0</v>
      </c>
      <c r="N10" s="347"/>
      <c r="O10" s="333"/>
      <c r="P10" s="333"/>
      <c r="Q10" s="333"/>
      <c r="R10" s="333"/>
      <c r="S10" s="333"/>
    </row>
    <row r="11" spans="1:20" ht="11.25" customHeight="1" x14ac:dyDescent="0.25">
      <c r="A11" s="81" t="s">
        <v>464</v>
      </c>
      <c r="B11" s="348">
        <v>0</v>
      </c>
      <c r="C11" s="348">
        <v>0</v>
      </c>
      <c r="D11" s="348">
        <v>0</v>
      </c>
      <c r="E11" s="348">
        <v>0</v>
      </c>
      <c r="F11" s="348">
        <v>0</v>
      </c>
      <c r="G11" s="348">
        <v>0</v>
      </c>
      <c r="H11" s="348">
        <v>0</v>
      </c>
      <c r="I11" s="348">
        <v>0</v>
      </c>
      <c r="J11" s="348">
        <v>0</v>
      </c>
      <c r="K11" s="348">
        <v>0</v>
      </c>
      <c r="L11" s="348">
        <v>0</v>
      </c>
      <c r="M11" s="348">
        <v>0</v>
      </c>
      <c r="N11" s="347"/>
    </row>
    <row r="12" spans="1:20" ht="11.25" customHeight="1" thickBot="1" x14ac:dyDescent="0.3">
      <c r="A12" s="81" t="s">
        <v>451</v>
      </c>
      <c r="B12" s="348">
        <v>0</v>
      </c>
      <c r="C12" s="348">
        <v>0</v>
      </c>
      <c r="D12" s="348">
        <v>0</v>
      </c>
      <c r="E12" s="348">
        <v>0</v>
      </c>
      <c r="F12" s="348">
        <v>0</v>
      </c>
      <c r="G12" s="348">
        <v>0</v>
      </c>
      <c r="H12" s="348">
        <v>0</v>
      </c>
      <c r="I12" s="348">
        <v>0</v>
      </c>
      <c r="J12" s="348">
        <v>0</v>
      </c>
      <c r="K12" s="348">
        <v>0</v>
      </c>
      <c r="L12" s="348">
        <v>0</v>
      </c>
      <c r="M12" s="348">
        <v>0</v>
      </c>
      <c r="N12" s="347"/>
    </row>
    <row r="13" spans="1:20" ht="11.25" customHeight="1" x14ac:dyDescent="0.25">
      <c r="A13" s="328" t="s">
        <v>149</v>
      </c>
      <c r="B13" s="340">
        <v>65</v>
      </c>
      <c r="C13" s="340">
        <v>68</v>
      </c>
      <c r="D13" s="340">
        <v>37</v>
      </c>
      <c r="E13" s="340">
        <v>39</v>
      </c>
      <c r="F13" s="340">
        <v>39</v>
      </c>
      <c r="G13" s="340">
        <v>39</v>
      </c>
      <c r="H13" s="340">
        <v>39</v>
      </c>
      <c r="I13" s="340">
        <v>39</v>
      </c>
      <c r="J13" s="340">
        <v>41</v>
      </c>
      <c r="K13" s="340">
        <v>41</v>
      </c>
      <c r="L13" s="340">
        <v>39</v>
      </c>
      <c r="M13" s="340">
        <v>36</v>
      </c>
      <c r="N13" s="347"/>
    </row>
    <row r="14" spans="1:20" ht="11.25" customHeight="1" x14ac:dyDescent="0.25">
      <c r="A14" s="331" t="s">
        <v>453</v>
      </c>
      <c r="B14" s="332">
        <v>54</v>
      </c>
      <c r="C14" s="332">
        <v>57</v>
      </c>
      <c r="D14" s="332">
        <v>30</v>
      </c>
      <c r="E14" s="332">
        <v>32</v>
      </c>
      <c r="F14" s="332">
        <v>32</v>
      </c>
      <c r="G14" s="332">
        <v>32</v>
      </c>
      <c r="H14" s="332">
        <v>32</v>
      </c>
      <c r="I14" s="332">
        <v>32</v>
      </c>
      <c r="J14" s="332">
        <v>34</v>
      </c>
      <c r="K14" s="332">
        <v>34</v>
      </c>
      <c r="L14" s="332">
        <v>32</v>
      </c>
      <c r="M14" s="332">
        <v>30</v>
      </c>
      <c r="N14" s="347"/>
      <c r="O14" s="333"/>
      <c r="P14" s="333"/>
      <c r="Q14" s="333"/>
      <c r="R14" s="333"/>
      <c r="S14" s="333"/>
    </row>
    <row r="15" spans="1:20" ht="11.25" customHeight="1" x14ac:dyDescent="0.25">
      <c r="A15" s="81" t="s">
        <v>464</v>
      </c>
      <c r="B15" s="348">
        <v>23</v>
      </c>
      <c r="C15" s="348">
        <v>26</v>
      </c>
      <c r="D15" s="348">
        <v>10</v>
      </c>
      <c r="E15" s="348">
        <v>11</v>
      </c>
      <c r="F15" s="348">
        <v>11</v>
      </c>
      <c r="G15" s="348">
        <v>11</v>
      </c>
      <c r="H15" s="348">
        <v>11</v>
      </c>
      <c r="I15" s="348">
        <v>11</v>
      </c>
      <c r="J15" s="348">
        <v>12</v>
      </c>
      <c r="K15" s="348">
        <v>12</v>
      </c>
      <c r="L15" s="348">
        <v>12</v>
      </c>
      <c r="M15" s="348">
        <v>11</v>
      </c>
      <c r="N15" s="347"/>
    </row>
    <row r="16" spans="1:20" ht="11.25" customHeight="1" x14ac:dyDescent="0.25">
      <c r="A16" s="81" t="s">
        <v>451</v>
      </c>
      <c r="B16" s="348">
        <v>31</v>
      </c>
      <c r="C16" s="348">
        <v>31</v>
      </c>
      <c r="D16" s="348">
        <v>20</v>
      </c>
      <c r="E16" s="348">
        <v>21</v>
      </c>
      <c r="F16" s="348">
        <v>21</v>
      </c>
      <c r="G16" s="348">
        <v>21</v>
      </c>
      <c r="H16" s="348">
        <v>21</v>
      </c>
      <c r="I16" s="348">
        <v>21</v>
      </c>
      <c r="J16" s="348">
        <v>22</v>
      </c>
      <c r="K16" s="348">
        <v>22</v>
      </c>
      <c r="L16" s="348">
        <v>20</v>
      </c>
      <c r="M16" s="348">
        <v>19</v>
      </c>
      <c r="N16" s="347"/>
    </row>
    <row r="17" spans="1:19" ht="11.25" customHeight="1" x14ac:dyDescent="0.25">
      <c r="A17" s="331" t="s">
        <v>454</v>
      </c>
      <c r="B17" s="332">
        <v>11</v>
      </c>
      <c r="C17" s="332">
        <v>11</v>
      </c>
      <c r="D17" s="332">
        <v>7</v>
      </c>
      <c r="E17" s="332">
        <v>7</v>
      </c>
      <c r="F17" s="332">
        <v>7</v>
      </c>
      <c r="G17" s="332">
        <v>7</v>
      </c>
      <c r="H17" s="332">
        <v>7</v>
      </c>
      <c r="I17" s="332">
        <v>7</v>
      </c>
      <c r="J17" s="332">
        <v>7</v>
      </c>
      <c r="K17" s="332">
        <v>7</v>
      </c>
      <c r="L17" s="332">
        <v>7</v>
      </c>
      <c r="M17" s="332">
        <v>6</v>
      </c>
      <c r="N17" s="347"/>
      <c r="O17" s="333"/>
      <c r="P17" s="333"/>
      <c r="Q17" s="333"/>
      <c r="R17" s="333"/>
      <c r="S17" s="333"/>
    </row>
    <row r="18" spans="1:19" ht="11.25" customHeight="1" x14ac:dyDescent="0.25">
      <c r="A18" s="81" t="s">
        <v>464</v>
      </c>
      <c r="B18" s="348">
        <v>6</v>
      </c>
      <c r="C18" s="348">
        <v>6</v>
      </c>
      <c r="D18" s="348">
        <v>4</v>
      </c>
      <c r="E18" s="348">
        <v>4</v>
      </c>
      <c r="F18" s="348">
        <v>4</v>
      </c>
      <c r="G18" s="348">
        <v>4</v>
      </c>
      <c r="H18" s="348">
        <v>4</v>
      </c>
      <c r="I18" s="348">
        <v>4</v>
      </c>
      <c r="J18" s="348">
        <v>4</v>
      </c>
      <c r="K18" s="348">
        <v>4</v>
      </c>
      <c r="L18" s="348">
        <v>4</v>
      </c>
      <c r="M18" s="348">
        <v>4</v>
      </c>
      <c r="N18" s="347"/>
    </row>
    <row r="19" spans="1:19" ht="11.25" customHeight="1" x14ac:dyDescent="0.25">
      <c r="A19" s="81" t="s">
        <v>451</v>
      </c>
      <c r="B19" s="348">
        <v>5</v>
      </c>
      <c r="C19" s="348">
        <v>5</v>
      </c>
      <c r="D19" s="348">
        <v>3</v>
      </c>
      <c r="E19" s="348">
        <v>3</v>
      </c>
      <c r="F19" s="348">
        <v>3</v>
      </c>
      <c r="G19" s="348">
        <v>3</v>
      </c>
      <c r="H19" s="348">
        <v>3</v>
      </c>
      <c r="I19" s="348">
        <v>3</v>
      </c>
      <c r="J19" s="348">
        <v>3</v>
      </c>
      <c r="K19" s="348">
        <v>3</v>
      </c>
      <c r="L19" s="348">
        <v>3</v>
      </c>
      <c r="M19" s="348">
        <v>2</v>
      </c>
      <c r="N19" s="347"/>
    </row>
    <row r="20" spans="1:19" ht="11.25" customHeight="1" x14ac:dyDescent="0.25">
      <c r="A20" s="331" t="s">
        <v>452</v>
      </c>
      <c r="B20" s="332">
        <v>0</v>
      </c>
      <c r="C20" s="332">
        <v>0</v>
      </c>
      <c r="D20" s="332">
        <v>0</v>
      </c>
      <c r="E20" s="332">
        <v>0</v>
      </c>
      <c r="F20" s="332">
        <v>0</v>
      </c>
      <c r="G20" s="332">
        <v>0</v>
      </c>
      <c r="H20" s="332">
        <v>0</v>
      </c>
      <c r="I20" s="332">
        <v>0</v>
      </c>
      <c r="J20" s="332">
        <v>0</v>
      </c>
      <c r="K20" s="332">
        <v>0</v>
      </c>
      <c r="L20" s="332">
        <v>0</v>
      </c>
      <c r="M20" s="332">
        <v>0</v>
      </c>
      <c r="N20" s="347"/>
      <c r="O20" s="333"/>
      <c r="P20" s="333"/>
      <c r="Q20" s="333"/>
      <c r="R20" s="333"/>
      <c r="S20" s="333"/>
    </row>
    <row r="21" spans="1:19" ht="11.25" customHeight="1" x14ac:dyDescent="0.25">
      <c r="A21" s="81" t="s">
        <v>464</v>
      </c>
      <c r="B21" s="348">
        <v>0</v>
      </c>
      <c r="C21" s="348">
        <v>0</v>
      </c>
      <c r="D21" s="348">
        <v>0</v>
      </c>
      <c r="E21" s="348">
        <v>0</v>
      </c>
      <c r="F21" s="348">
        <v>0</v>
      </c>
      <c r="G21" s="348">
        <v>0</v>
      </c>
      <c r="H21" s="348">
        <v>0</v>
      </c>
      <c r="I21" s="348">
        <v>0</v>
      </c>
      <c r="J21" s="348">
        <v>0</v>
      </c>
      <c r="K21" s="348">
        <v>0</v>
      </c>
      <c r="L21" s="348">
        <v>0</v>
      </c>
      <c r="M21" s="348">
        <v>0</v>
      </c>
      <c r="N21" s="347"/>
    </row>
    <row r="22" spans="1:19" ht="11.25" customHeight="1" thickBot="1" x14ac:dyDescent="0.3">
      <c r="A22" s="81" t="s">
        <v>451</v>
      </c>
      <c r="B22" s="348">
        <v>0</v>
      </c>
      <c r="C22" s="348">
        <v>0</v>
      </c>
      <c r="D22" s="348">
        <v>0</v>
      </c>
      <c r="E22" s="348">
        <v>0</v>
      </c>
      <c r="F22" s="348">
        <v>0</v>
      </c>
      <c r="G22" s="348">
        <v>0</v>
      </c>
      <c r="H22" s="348">
        <v>0</v>
      </c>
      <c r="I22" s="348">
        <v>0</v>
      </c>
      <c r="J22" s="348">
        <v>0</v>
      </c>
      <c r="K22" s="348">
        <v>0</v>
      </c>
      <c r="L22" s="348">
        <v>0</v>
      </c>
      <c r="M22" s="348">
        <v>0</v>
      </c>
      <c r="N22" s="347"/>
    </row>
    <row r="23" spans="1:19" ht="11.25" customHeight="1" x14ac:dyDescent="0.25">
      <c r="A23" s="328" t="s">
        <v>150</v>
      </c>
      <c r="B23" s="340">
        <v>12</v>
      </c>
      <c r="C23" s="340">
        <v>14</v>
      </c>
      <c r="D23" s="340">
        <v>13</v>
      </c>
      <c r="E23" s="340">
        <v>13</v>
      </c>
      <c r="F23" s="340">
        <v>13</v>
      </c>
      <c r="G23" s="340">
        <v>14</v>
      </c>
      <c r="H23" s="340">
        <v>14</v>
      </c>
      <c r="I23" s="340">
        <v>11</v>
      </c>
      <c r="J23" s="340">
        <v>11</v>
      </c>
      <c r="K23" s="340">
        <v>10</v>
      </c>
      <c r="L23" s="340">
        <v>12</v>
      </c>
      <c r="M23" s="340">
        <v>11</v>
      </c>
      <c r="N23" s="347"/>
    </row>
    <row r="24" spans="1:19" ht="11.25" customHeight="1" x14ac:dyDescent="0.25">
      <c r="A24" s="331" t="s">
        <v>455</v>
      </c>
      <c r="B24" s="332">
        <v>8</v>
      </c>
      <c r="C24" s="332">
        <v>10</v>
      </c>
      <c r="D24" s="332">
        <v>9</v>
      </c>
      <c r="E24" s="332">
        <v>9</v>
      </c>
      <c r="F24" s="332">
        <v>9</v>
      </c>
      <c r="G24" s="332">
        <v>10</v>
      </c>
      <c r="H24" s="332">
        <v>10</v>
      </c>
      <c r="I24" s="332">
        <v>9</v>
      </c>
      <c r="J24" s="332">
        <v>9</v>
      </c>
      <c r="K24" s="332">
        <v>8</v>
      </c>
      <c r="L24" s="332">
        <v>10</v>
      </c>
      <c r="M24" s="332">
        <v>9</v>
      </c>
      <c r="N24" s="347"/>
      <c r="O24" s="333"/>
      <c r="P24" s="333"/>
      <c r="Q24" s="333"/>
      <c r="R24" s="333"/>
      <c r="S24" s="333"/>
    </row>
    <row r="25" spans="1:19" ht="11.25" customHeight="1" x14ac:dyDescent="0.25">
      <c r="A25" s="81" t="s">
        <v>464</v>
      </c>
      <c r="B25" s="348">
        <v>4</v>
      </c>
      <c r="C25" s="348">
        <v>5</v>
      </c>
      <c r="D25" s="348">
        <v>4</v>
      </c>
      <c r="E25" s="348">
        <v>4</v>
      </c>
      <c r="F25" s="348">
        <v>4</v>
      </c>
      <c r="G25" s="348">
        <v>4</v>
      </c>
      <c r="H25" s="348">
        <v>4</v>
      </c>
      <c r="I25" s="348">
        <v>4</v>
      </c>
      <c r="J25" s="348">
        <v>4</v>
      </c>
      <c r="K25" s="348">
        <v>4</v>
      </c>
      <c r="L25" s="348">
        <v>5</v>
      </c>
      <c r="M25" s="348">
        <v>5</v>
      </c>
      <c r="N25" s="347"/>
    </row>
    <row r="26" spans="1:19" ht="11.25" customHeight="1" x14ac:dyDescent="0.25">
      <c r="A26" s="81" t="s">
        <v>451</v>
      </c>
      <c r="B26" s="348">
        <v>4</v>
      </c>
      <c r="C26" s="348">
        <v>5</v>
      </c>
      <c r="D26" s="348">
        <v>5</v>
      </c>
      <c r="E26" s="348">
        <v>5</v>
      </c>
      <c r="F26" s="348">
        <v>5</v>
      </c>
      <c r="G26" s="348">
        <v>6</v>
      </c>
      <c r="H26" s="348">
        <v>6</v>
      </c>
      <c r="I26" s="348">
        <v>5</v>
      </c>
      <c r="J26" s="348">
        <v>5</v>
      </c>
      <c r="K26" s="348">
        <v>4</v>
      </c>
      <c r="L26" s="348">
        <v>5</v>
      </c>
      <c r="M26" s="348">
        <v>4</v>
      </c>
      <c r="N26" s="347"/>
    </row>
    <row r="27" spans="1:19" ht="11.25" customHeight="1" x14ac:dyDescent="0.25">
      <c r="A27" s="331" t="s">
        <v>452</v>
      </c>
      <c r="B27" s="332">
        <v>4</v>
      </c>
      <c r="C27" s="332">
        <v>4</v>
      </c>
      <c r="D27" s="332">
        <v>4</v>
      </c>
      <c r="E27" s="332">
        <v>4</v>
      </c>
      <c r="F27" s="332">
        <v>4</v>
      </c>
      <c r="G27" s="332">
        <v>4</v>
      </c>
      <c r="H27" s="332">
        <v>4</v>
      </c>
      <c r="I27" s="332">
        <v>2</v>
      </c>
      <c r="J27" s="332">
        <v>2</v>
      </c>
      <c r="K27" s="332">
        <v>2</v>
      </c>
      <c r="L27" s="332">
        <v>2</v>
      </c>
      <c r="M27" s="332">
        <v>2</v>
      </c>
      <c r="N27" s="347"/>
      <c r="O27" s="333"/>
      <c r="P27" s="333"/>
      <c r="Q27" s="333"/>
      <c r="R27" s="333"/>
      <c r="S27" s="333"/>
    </row>
    <row r="28" spans="1:19" ht="11.25" customHeight="1" x14ac:dyDescent="0.25">
      <c r="A28" s="81" t="s">
        <v>464</v>
      </c>
      <c r="B28" s="348">
        <v>2</v>
      </c>
      <c r="C28" s="348">
        <v>2</v>
      </c>
      <c r="D28" s="348">
        <v>2</v>
      </c>
      <c r="E28" s="348">
        <v>2</v>
      </c>
      <c r="F28" s="348">
        <v>2</v>
      </c>
      <c r="G28" s="348">
        <v>2</v>
      </c>
      <c r="H28" s="348">
        <v>2</v>
      </c>
      <c r="I28" s="348">
        <v>1</v>
      </c>
      <c r="J28" s="348">
        <v>1</v>
      </c>
      <c r="K28" s="348">
        <v>1</v>
      </c>
      <c r="L28" s="348">
        <v>1</v>
      </c>
      <c r="M28" s="348">
        <v>1</v>
      </c>
      <c r="N28" s="347"/>
    </row>
    <row r="29" spans="1:19" ht="11.25" customHeight="1" thickBot="1" x14ac:dyDescent="0.3">
      <c r="A29" s="81" t="s">
        <v>451</v>
      </c>
      <c r="B29" s="348">
        <v>2</v>
      </c>
      <c r="C29" s="348">
        <v>2</v>
      </c>
      <c r="D29" s="348">
        <v>2</v>
      </c>
      <c r="E29" s="348">
        <v>2</v>
      </c>
      <c r="F29" s="348">
        <v>2</v>
      </c>
      <c r="G29" s="348">
        <v>2</v>
      </c>
      <c r="H29" s="348">
        <v>2</v>
      </c>
      <c r="I29" s="348">
        <v>1</v>
      </c>
      <c r="J29" s="348">
        <v>1</v>
      </c>
      <c r="K29" s="348">
        <v>1</v>
      </c>
      <c r="L29" s="348">
        <v>1</v>
      </c>
      <c r="M29" s="348">
        <v>1</v>
      </c>
      <c r="N29" s="347"/>
    </row>
    <row r="30" spans="1:19" ht="11.25" customHeight="1" x14ac:dyDescent="0.25">
      <c r="A30" s="328" t="s">
        <v>151</v>
      </c>
      <c r="B30" s="340">
        <v>2</v>
      </c>
      <c r="C30" s="340">
        <v>2</v>
      </c>
      <c r="D30" s="340">
        <v>2</v>
      </c>
      <c r="E30" s="340">
        <v>2</v>
      </c>
      <c r="F30" s="340">
        <v>2</v>
      </c>
      <c r="G30" s="340">
        <v>2</v>
      </c>
      <c r="H30" s="340">
        <v>2</v>
      </c>
      <c r="I30" s="340">
        <v>2</v>
      </c>
      <c r="J30" s="340">
        <v>3</v>
      </c>
      <c r="K30" s="340">
        <v>6</v>
      </c>
      <c r="L30" s="340">
        <v>6</v>
      </c>
      <c r="M30" s="340">
        <v>7</v>
      </c>
      <c r="N30" s="347"/>
    </row>
    <row r="31" spans="1:19" ht="11.25" customHeight="1" x14ac:dyDescent="0.25">
      <c r="A31" s="331" t="s">
        <v>456</v>
      </c>
      <c r="B31" s="332">
        <v>2</v>
      </c>
      <c r="C31" s="332">
        <v>2</v>
      </c>
      <c r="D31" s="332">
        <v>2</v>
      </c>
      <c r="E31" s="332">
        <v>2</v>
      </c>
      <c r="F31" s="332">
        <v>2</v>
      </c>
      <c r="G31" s="332">
        <v>2</v>
      </c>
      <c r="H31" s="332">
        <v>2</v>
      </c>
      <c r="I31" s="332">
        <v>2</v>
      </c>
      <c r="J31" s="332">
        <v>3</v>
      </c>
      <c r="K31" s="332">
        <v>6</v>
      </c>
      <c r="L31" s="332">
        <v>6</v>
      </c>
      <c r="M31" s="332">
        <v>7</v>
      </c>
      <c r="N31" s="347"/>
      <c r="O31" s="333"/>
      <c r="P31" s="333"/>
      <c r="Q31" s="333"/>
      <c r="R31" s="333"/>
      <c r="S31" s="333"/>
    </row>
    <row r="32" spans="1:19" ht="11.25" customHeight="1" x14ac:dyDescent="0.25">
      <c r="A32" s="81" t="s">
        <v>464</v>
      </c>
      <c r="B32" s="348">
        <v>2</v>
      </c>
      <c r="C32" s="348">
        <v>2</v>
      </c>
      <c r="D32" s="348">
        <v>2</v>
      </c>
      <c r="E32" s="348">
        <v>2</v>
      </c>
      <c r="F32" s="348">
        <v>2</v>
      </c>
      <c r="G32" s="348">
        <v>2</v>
      </c>
      <c r="H32" s="348">
        <v>2</v>
      </c>
      <c r="I32" s="348">
        <v>2</v>
      </c>
      <c r="J32" s="348">
        <v>3</v>
      </c>
      <c r="K32" s="348">
        <v>3</v>
      </c>
      <c r="L32" s="348">
        <v>3</v>
      </c>
      <c r="M32" s="348">
        <v>4</v>
      </c>
      <c r="N32" s="347"/>
    </row>
    <row r="33" spans="1:19" ht="11.25" customHeight="1" x14ac:dyDescent="0.25">
      <c r="A33" s="81" t="s">
        <v>451</v>
      </c>
      <c r="B33" s="348">
        <v>0</v>
      </c>
      <c r="C33" s="348">
        <v>0</v>
      </c>
      <c r="D33" s="348">
        <v>0</v>
      </c>
      <c r="E33" s="348">
        <v>0</v>
      </c>
      <c r="F33" s="348">
        <v>0</v>
      </c>
      <c r="G33" s="348">
        <v>0</v>
      </c>
      <c r="H33" s="348">
        <v>0</v>
      </c>
      <c r="I33" s="348">
        <v>0</v>
      </c>
      <c r="J33" s="348">
        <v>0</v>
      </c>
      <c r="K33" s="348">
        <v>3</v>
      </c>
      <c r="L33" s="348">
        <v>3</v>
      </c>
      <c r="M33" s="348">
        <v>3</v>
      </c>
      <c r="N33" s="347"/>
    </row>
    <row r="34" spans="1:19" ht="11.25" customHeight="1" x14ac:dyDescent="0.25">
      <c r="A34" s="331" t="s">
        <v>452</v>
      </c>
      <c r="B34" s="332">
        <v>0</v>
      </c>
      <c r="C34" s="332">
        <v>0</v>
      </c>
      <c r="D34" s="332">
        <v>0</v>
      </c>
      <c r="E34" s="332">
        <v>0</v>
      </c>
      <c r="F34" s="332">
        <v>0</v>
      </c>
      <c r="G34" s="332">
        <v>0</v>
      </c>
      <c r="H34" s="332">
        <v>0</v>
      </c>
      <c r="I34" s="332">
        <v>0</v>
      </c>
      <c r="J34" s="332">
        <v>0</v>
      </c>
      <c r="K34" s="332">
        <v>0</v>
      </c>
      <c r="L34" s="332">
        <v>0</v>
      </c>
      <c r="M34" s="332">
        <v>0</v>
      </c>
      <c r="N34" s="347"/>
      <c r="O34" s="333"/>
      <c r="P34" s="333"/>
      <c r="Q34" s="333"/>
      <c r="R34" s="333"/>
      <c r="S34" s="333"/>
    </row>
    <row r="35" spans="1:19" ht="11.25" customHeight="1" x14ac:dyDescent="0.25">
      <c r="A35" s="81" t="s">
        <v>464</v>
      </c>
      <c r="B35" s="348">
        <v>0</v>
      </c>
      <c r="C35" s="348">
        <v>0</v>
      </c>
      <c r="D35" s="348">
        <v>0</v>
      </c>
      <c r="E35" s="348">
        <v>0</v>
      </c>
      <c r="F35" s="348">
        <v>0</v>
      </c>
      <c r="G35" s="348">
        <v>0</v>
      </c>
      <c r="H35" s="348">
        <v>0</v>
      </c>
      <c r="I35" s="348">
        <v>0</v>
      </c>
      <c r="J35" s="348">
        <v>0</v>
      </c>
      <c r="K35" s="348">
        <v>0</v>
      </c>
      <c r="L35" s="348">
        <v>0</v>
      </c>
      <c r="M35" s="348">
        <v>0</v>
      </c>
      <c r="N35" s="347"/>
    </row>
    <row r="36" spans="1:19" ht="11.25" customHeight="1" thickBot="1" x14ac:dyDescent="0.3">
      <c r="A36" s="81" t="s">
        <v>451</v>
      </c>
      <c r="B36" s="348">
        <v>0</v>
      </c>
      <c r="C36" s="348">
        <v>0</v>
      </c>
      <c r="D36" s="348">
        <v>0</v>
      </c>
      <c r="E36" s="348">
        <v>0</v>
      </c>
      <c r="F36" s="348">
        <v>0</v>
      </c>
      <c r="G36" s="348">
        <v>0</v>
      </c>
      <c r="H36" s="348">
        <v>0</v>
      </c>
      <c r="I36" s="348">
        <v>0</v>
      </c>
      <c r="J36" s="348">
        <v>0</v>
      </c>
      <c r="K36" s="348">
        <v>0</v>
      </c>
      <c r="L36" s="348">
        <v>0</v>
      </c>
      <c r="M36" s="348">
        <v>0</v>
      </c>
      <c r="N36" s="347"/>
    </row>
    <row r="37" spans="1:19" ht="11.25" customHeight="1" x14ac:dyDescent="0.25">
      <c r="A37" s="328" t="s">
        <v>152</v>
      </c>
      <c r="B37" s="340">
        <v>5</v>
      </c>
      <c r="C37" s="340">
        <v>4</v>
      </c>
      <c r="D37" s="340">
        <v>4</v>
      </c>
      <c r="E37" s="340">
        <v>3</v>
      </c>
      <c r="F37" s="340">
        <v>0</v>
      </c>
      <c r="G37" s="340">
        <v>4</v>
      </c>
      <c r="H37" s="340">
        <v>4</v>
      </c>
      <c r="I37" s="340">
        <v>4</v>
      </c>
      <c r="J37" s="340">
        <v>5</v>
      </c>
      <c r="K37" s="340">
        <v>4</v>
      </c>
      <c r="L37" s="340">
        <v>4</v>
      </c>
      <c r="M37" s="340">
        <v>0</v>
      </c>
      <c r="N37" s="347"/>
    </row>
    <row r="38" spans="1:19" ht="11.25" customHeight="1" x14ac:dyDescent="0.25">
      <c r="A38" s="331" t="s">
        <v>457</v>
      </c>
      <c r="B38" s="332">
        <v>3</v>
      </c>
      <c r="C38" s="332">
        <v>2</v>
      </c>
      <c r="D38" s="332">
        <v>2</v>
      </c>
      <c r="E38" s="332">
        <v>1</v>
      </c>
      <c r="F38" s="332">
        <v>0</v>
      </c>
      <c r="G38" s="332">
        <v>2</v>
      </c>
      <c r="H38" s="332">
        <v>2</v>
      </c>
      <c r="I38" s="332">
        <v>2</v>
      </c>
      <c r="J38" s="332">
        <v>2</v>
      </c>
      <c r="K38" s="332">
        <v>2</v>
      </c>
      <c r="L38" s="332">
        <v>2</v>
      </c>
      <c r="M38" s="332">
        <v>0</v>
      </c>
      <c r="N38" s="347"/>
      <c r="O38" s="333"/>
      <c r="P38" s="333"/>
      <c r="Q38" s="333"/>
      <c r="R38" s="333"/>
      <c r="S38" s="333"/>
    </row>
    <row r="39" spans="1:19" ht="11.25" customHeight="1" x14ac:dyDescent="0.25">
      <c r="A39" s="81" t="s">
        <v>464</v>
      </c>
      <c r="B39" s="348">
        <v>1</v>
      </c>
      <c r="C39" s="348">
        <v>1</v>
      </c>
      <c r="D39" s="348">
        <v>1</v>
      </c>
      <c r="E39" s="348">
        <v>1</v>
      </c>
      <c r="F39" s="348">
        <v>0</v>
      </c>
      <c r="G39" s="348">
        <v>1</v>
      </c>
      <c r="H39" s="348">
        <v>1</v>
      </c>
      <c r="I39" s="348">
        <v>1</v>
      </c>
      <c r="J39" s="348">
        <v>1</v>
      </c>
      <c r="K39" s="348">
        <v>1</v>
      </c>
      <c r="L39" s="348">
        <v>1</v>
      </c>
      <c r="M39" s="348">
        <v>0</v>
      </c>
      <c r="N39" s="347"/>
    </row>
    <row r="40" spans="1:19" ht="11.25" customHeight="1" x14ac:dyDescent="0.25">
      <c r="A40" s="81" t="s">
        <v>451</v>
      </c>
      <c r="B40" s="348">
        <v>2</v>
      </c>
      <c r="C40" s="348">
        <v>1</v>
      </c>
      <c r="D40" s="348">
        <v>1</v>
      </c>
      <c r="E40" s="348">
        <v>0</v>
      </c>
      <c r="F40" s="348">
        <v>0</v>
      </c>
      <c r="G40" s="348">
        <v>1</v>
      </c>
      <c r="H40" s="348">
        <v>1</v>
      </c>
      <c r="I40" s="348">
        <v>1</v>
      </c>
      <c r="J40" s="348">
        <v>1</v>
      </c>
      <c r="K40" s="348">
        <v>1</v>
      </c>
      <c r="L40" s="348">
        <v>1</v>
      </c>
      <c r="M40" s="348">
        <v>0</v>
      </c>
      <c r="N40" s="347"/>
    </row>
    <row r="41" spans="1:19" ht="11.25" customHeight="1" x14ac:dyDescent="0.25">
      <c r="A41" s="331" t="s">
        <v>452</v>
      </c>
      <c r="B41" s="332">
        <v>2</v>
      </c>
      <c r="C41" s="332">
        <v>2</v>
      </c>
      <c r="D41" s="332">
        <v>2</v>
      </c>
      <c r="E41" s="332">
        <v>2</v>
      </c>
      <c r="F41" s="332">
        <v>0</v>
      </c>
      <c r="G41" s="332">
        <v>2</v>
      </c>
      <c r="H41" s="332">
        <v>2</v>
      </c>
      <c r="I41" s="332">
        <v>2</v>
      </c>
      <c r="J41" s="332">
        <v>3</v>
      </c>
      <c r="K41" s="332">
        <v>2</v>
      </c>
      <c r="L41" s="332">
        <v>2</v>
      </c>
      <c r="M41" s="332">
        <v>0</v>
      </c>
      <c r="N41" s="347"/>
      <c r="O41" s="333"/>
      <c r="P41" s="333"/>
      <c r="Q41" s="333"/>
      <c r="R41" s="333"/>
      <c r="S41" s="333"/>
    </row>
    <row r="42" spans="1:19" ht="11.25" customHeight="1" x14ac:dyDescent="0.25">
      <c r="A42" s="81" t="s">
        <v>464</v>
      </c>
      <c r="B42" s="348">
        <v>2</v>
      </c>
      <c r="C42" s="348">
        <v>2</v>
      </c>
      <c r="D42" s="348">
        <v>2</v>
      </c>
      <c r="E42" s="348">
        <v>2</v>
      </c>
      <c r="F42" s="348">
        <v>0</v>
      </c>
      <c r="G42" s="348">
        <v>2</v>
      </c>
      <c r="H42" s="348">
        <v>2</v>
      </c>
      <c r="I42" s="348">
        <v>2</v>
      </c>
      <c r="J42" s="348">
        <v>2</v>
      </c>
      <c r="K42" s="348">
        <v>1</v>
      </c>
      <c r="L42" s="348">
        <v>1</v>
      </c>
      <c r="M42" s="348">
        <v>0</v>
      </c>
      <c r="N42" s="347"/>
    </row>
    <row r="43" spans="1:19" ht="11.25" customHeight="1" thickBot="1" x14ac:dyDescent="0.3">
      <c r="A43" s="81" t="s">
        <v>451</v>
      </c>
      <c r="B43" s="348">
        <v>0</v>
      </c>
      <c r="C43" s="348">
        <v>0</v>
      </c>
      <c r="D43" s="348">
        <v>0</v>
      </c>
      <c r="E43" s="348">
        <v>0</v>
      </c>
      <c r="F43" s="348">
        <v>0</v>
      </c>
      <c r="G43" s="348">
        <v>0</v>
      </c>
      <c r="H43" s="348">
        <v>0</v>
      </c>
      <c r="I43" s="348">
        <v>0</v>
      </c>
      <c r="J43" s="348">
        <v>1</v>
      </c>
      <c r="K43" s="348">
        <v>1</v>
      </c>
      <c r="L43" s="348">
        <v>1</v>
      </c>
      <c r="M43" s="348">
        <v>0</v>
      </c>
      <c r="N43" s="347"/>
    </row>
    <row r="44" spans="1:19" ht="11.25" customHeight="1" x14ac:dyDescent="0.25">
      <c r="A44" s="328" t="s">
        <v>153</v>
      </c>
      <c r="B44" s="340">
        <v>6</v>
      </c>
      <c r="C44" s="340">
        <v>6</v>
      </c>
      <c r="D44" s="340">
        <v>4</v>
      </c>
      <c r="E44" s="340">
        <v>4</v>
      </c>
      <c r="F44" s="340">
        <v>4</v>
      </c>
      <c r="G44" s="340">
        <v>4</v>
      </c>
      <c r="H44" s="340">
        <v>4</v>
      </c>
      <c r="I44" s="340">
        <v>4</v>
      </c>
      <c r="J44" s="340">
        <v>4</v>
      </c>
      <c r="K44" s="340">
        <v>4</v>
      </c>
      <c r="L44" s="340">
        <v>3</v>
      </c>
      <c r="M44" s="340">
        <v>3</v>
      </c>
      <c r="N44" s="347"/>
    </row>
    <row r="45" spans="1:19" ht="11.25" customHeight="1" x14ac:dyDescent="0.25">
      <c r="A45" s="331" t="s">
        <v>458</v>
      </c>
      <c r="B45" s="332">
        <v>6</v>
      </c>
      <c r="C45" s="332">
        <v>6</v>
      </c>
      <c r="D45" s="332">
        <v>4</v>
      </c>
      <c r="E45" s="332">
        <v>4</v>
      </c>
      <c r="F45" s="332">
        <v>4</v>
      </c>
      <c r="G45" s="332">
        <v>4</v>
      </c>
      <c r="H45" s="332">
        <v>4</v>
      </c>
      <c r="I45" s="332">
        <v>4</v>
      </c>
      <c r="J45" s="332">
        <v>4</v>
      </c>
      <c r="K45" s="332">
        <v>4</v>
      </c>
      <c r="L45" s="332">
        <v>3</v>
      </c>
      <c r="M45" s="332">
        <v>3</v>
      </c>
      <c r="N45" s="347"/>
      <c r="O45" s="333"/>
      <c r="P45" s="333"/>
      <c r="Q45" s="333"/>
      <c r="R45" s="333"/>
      <c r="S45" s="333"/>
    </row>
    <row r="46" spans="1:19" ht="11.25" customHeight="1" x14ac:dyDescent="0.25">
      <c r="A46" s="81" t="s">
        <v>464</v>
      </c>
      <c r="B46" s="348">
        <v>4</v>
      </c>
      <c r="C46" s="348">
        <v>4</v>
      </c>
      <c r="D46" s="348">
        <v>2</v>
      </c>
      <c r="E46" s="348">
        <v>2</v>
      </c>
      <c r="F46" s="348">
        <v>2</v>
      </c>
      <c r="G46" s="348">
        <v>2</v>
      </c>
      <c r="H46" s="348">
        <v>2</v>
      </c>
      <c r="I46" s="348">
        <v>2</v>
      </c>
      <c r="J46" s="348">
        <v>2</v>
      </c>
      <c r="K46" s="348">
        <v>2</v>
      </c>
      <c r="L46" s="348">
        <v>1</v>
      </c>
      <c r="M46" s="348">
        <v>1</v>
      </c>
      <c r="N46" s="347"/>
    </row>
    <row r="47" spans="1:19" ht="11.25" customHeight="1" x14ac:dyDescent="0.25">
      <c r="A47" s="81" t="s">
        <v>451</v>
      </c>
      <c r="B47" s="348">
        <v>2</v>
      </c>
      <c r="C47" s="348">
        <v>2</v>
      </c>
      <c r="D47" s="348">
        <v>2</v>
      </c>
      <c r="E47" s="348">
        <v>2</v>
      </c>
      <c r="F47" s="348">
        <v>2</v>
      </c>
      <c r="G47" s="348">
        <v>2</v>
      </c>
      <c r="H47" s="348">
        <v>2</v>
      </c>
      <c r="I47" s="348">
        <v>2</v>
      </c>
      <c r="J47" s="348">
        <v>2</v>
      </c>
      <c r="K47" s="348">
        <v>2</v>
      </c>
      <c r="L47" s="348">
        <v>2</v>
      </c>
      <c r="M47" s="348">
        <v>2</v>
      </c>
      <c r="N47" s="347"/>
    </row>
    <row r="48" spans="1:19" ht="11.25" customHeight="1" x14ac:dyDescent="0.25">
      <c r="A48" s="331" t="s">
        <v>452</v>
      </c>
      <c r="B48" s="332">
        <v>0</v>
      </c>
      <c r="C48" s="332">
        <v>0</v>
      </c>
      <c r="D48" s="332">
        <v>0</v>
      </c>
      <c r="E48" s="332">
        <v>0</v>
      </c>
      <c r="F48" s="332">
        <v>0</v>
      </c>
      <c r="G48" s="332">
        <v>0</v>
      </c>
      <c r="H48" s="332">
        <v>0</v>
      </c>
      <c r="I48" s="332">
        <v>0</v>
      </c>
      <c r="J48" s="332">
        <v>0</v>
      </c>
      <c r="K48" s="332">
        <v>0</v>
      </c>
      <c r="L48" s="332">
        <v>0</v>
      </c>
      <c r="M48" s="332">
        <v>0</v>
      </c>
      <c r="N48" s="347"/>
      <c r="O48" s="333"/>
      <c r="P48" s="333"/>
      <c r="Q48" s="333"/>
      <c r="R48" s="333"/>
      <c r="S48" s="333"/>
    </row>
    <row r="49" spans="1:19" ht="11.25" customHeight="1" x14ac:dyDescent="0.25">
      <c r="A49" s="81" t="s">
        <v>464</v>
      </c>
      <c r="B49" s="348">
        <v>0</v>
      </c>
      <c r="C49" s="348">
        <v>0</v>
      </c>
      <c r="D49" s="348">
        <v>0</v>
      </c>
      <c r="E49" s="348">
        <v>0</v>
      </c>
      <c r="F49" s="348">
        <v>0</v>
      </c>
      <c r="G49" s="348">
        <v>0</v>
      </c>
      <c r="H49" s="348">
        <v>0</v>
      </c>
      <c r="I49" s="348">
        <v>0</v>
      </c>
      <c r="J49" s="348">
        <v>0</v>
      </c>
      <c r="K49" s="348">
        <v>0</v>
      </c>
      <c r="L49" s="348">
        <v>0</v>
      </c>
      <c r="M49" s="348">
        <v>0</v>
      </c>
      <c r="N49" s="347"/>
    </row>
    <row r="50" spans="1:19" ht="11.25" customHeight="1" thickBot="1" x14ac:dyDescent="0.3">
      <c r="A50" s="81" t="s">
        <v>451</v>
      </c>
      <c r="B50" s="348">
        <v>0</v>
      </c>
      <c r="C50" s="348">
        <v>0</v>
      </c>
      <c r="D50" s="348">
        <v>0</v>
      </c>
      <c r="E50" s="348">
        <v>0</v>
      </c>
      <c r="F50" s="348">
        <v>0</v>
      </c>
      <c r="G50" s="348">
        <v>0</v>
      </c>
      <c r="H50" s="348">
        <v>0</v>
      </c>
      <c r="I50" s="348">
        <v>0</v>
      </c>
      <c r="J50" s="348">
        <v>0</v>
      </c>
      <c r="K50" s="348">
        <v>0</v>
      </c>
      <c r="L50" s="348">
        <v>0</v>
      </c>
      <c r="M50" s="348">
        <v>0</v>
      </c>
      <c r="N50" s="347"/>
    </row>
    <row r="51" spans="1:19" ht="11.25" customHeight="1" x14ac:dyDescent="0.25">
      <c r="A51" s="328" t="s">
        <v>154</v>
      </c>
      <c r="B51" s="340">
        <v>11</v>
      </c>
      <c r="C51" s="340">
        <v>11</v>
      </c>
      <c r="D51" s="340">
        <v>11</v>
      </c>
      <c r="E51" s="340">
        <v>11</v>
      </c>
      <c r="F51" s="340">
        <v>11</v>
      </c>
      <c r="G51" s="340">
        <v>11</v>
      </c>
      <c r="H51" s="340">
        <v>11</v>
      </c>
      <c r="I51" s="340">
        <v>9</v>
      </c>
      <c r="J51" s="340">
        <v>10</v>
      </c>
      <c r="K51" s="340">
        <v>9</v>
      </c>
      <c r="L51" s="340">
        <v>7</v>
      </c>
      <c r="M51" s="340">
        <v>7</v>
      </c>
      <c r="N51" s="347"/>
    </row>
    <row r="52" spans="1:19" ht="11.25" customHeight="1" x14ac:dyDescent="0.25">
      <c r="A52" s="331" t="s">
        <v>459</v>
      </c>
      <c r="B52" s="332">
        <v>11</v>
      </c>
      <c r="C52" s="332">
        <v>11</v>
      </c>
      <c r="D52" s="332">
        <v>11</v>
      </c>
      <c r="E52" s="332">
        <v>11</v>
      </c>
      <c r="F52" s="332">
        <v>11</v>
      </c>
      <c r="G52" s="332">
        <v>11</v>
      </c>
      <c r="H52" s="332">
        <v>11</v>
      </c>
      <c r="I52" s="332">
        <v>9</v>
      </c>
      <c r="J52" s="332">
        <v>10</v>
      </c>
      <c r="K52" s="332">
        <v>9</v>
      </c>
      <c r="L52" s="332">
        <v>7</v>
      </c>
      <c r="M52" s="332">
        <v>7</v>
      </c>
      <c r="N52" s="347"/>
      <c r="O52" s="333"/>
      <c r="P52" s="333"/>
      <c r="Q52" s="333"/>
      <c r="R52" s="333"/>
      <c r="S52" s="333"/>
    </row>
    <row r="53" spans="1:19" ht="11.25" customHeight="1" x14ac:dyDescent="0.25">
      <c r="A53" s="81" t="s">
        <v>464</v>
      </c>
      <c r="B53" s="348">
        <v>5</v>
      </c>
      <c r="C53" s="348">
        <v>4</v>
      </c>
      <c r="D53" s="348">
        <v>5</v>
      </c>
      <c r="E53" s="348">
        <v>5</v>
      </c>
      <c r="F53" s="348">
        <v>5</v>
      </c>
      <c r="G53" s="348">
        <v>5</v>
      </c>
      <c r="H53" s="348">
        <v>5</v>
      </c>
      <c r="I53" s="348">
        <v>4</v>
      </c>
      <c r="J53" s="348">
        <v>5</v>
      </c>
      <c r="K53" s="348">
        <v>5</v>
      </c>
      <c r="L53" s="348">
        <v>4</v>
      </c>
      <c r="M53" s="348">
        <v>4</v>
      </c>
      <c r="N53" s="347"/>
    </row>
    <row r="54" spans="1:19" ht="11.25" customHeight="1" x14ac:dyDescent="0.25">
      <c r="A54" s="81" t="s">
        <v>451</v>
      </c>
      <c r="B54" s="348">
        <v>6</v>
      </c>
      <c r="C54" s="348">
        <v>7</v>
      </c>
      <c r="D54" s="348">
        <v>6</v>
      </c>
      <c r="E54" s="348">
        <v>6</v>
      </c>
      <c r="F54" s="348">
        <v>6</v>
      </c>
      <c r="G54" s="348">
        <v>6</v>
      </c>
      <c r="H54" s="348">
        <v>6</v>
      </c>
      <c r="I54" s="348">
        <v>5</v>
      </c>
      <c r="J54" s="348">
        <v>5</v>
      </c>
      <c r="K54" s="348">
        <v>4</v>
      </c>
      <c r="L54" s="348">
        <v>3</v>
      </c>
      <c r="M54" s="348">
        <v>3</v>
      </c>
      <c r="N54" s="347"/>
    </row>
    <row r="55" spans="1:19" ht="11.25" customHeight="1" x14ac:dyDescent="0.25">
      <c r="A55" s="331" t="s">
        <v>452</v>
      </c>
      <c r="B55" s="332">
        <v>0</v>
      </c>
      <c r="C55" s="332">
        <v>0</v>
      </c>
      <c r="D55" s="332">
        <v>0</v>
      </c>
      <c r="E55" s="332">
        <v>0</v>
      </c>
      <c r="F55" s="332">
        <v>0</v>
      </c>
      <c r="G55" s="332">
        <v>0</v>
      </c>
      <c r="H55" s="332">
        <v>0</v>
      </c>
      <c r="I55" s="332">
        <v>0</v>
      </c>
      <c r="J55" s="332">
        <v>0</v>
      </c>
      <c r="K55" s="332">
        <v>0</v>
      </c>
      <c r="L55" s="332">
        <v>0</v>
      </c>
      <c r="M55" s="332">
        <v>0</v>
      </c>
      <c r="N55" s="347"/>
      <c r="O55" s="333"/>
      <c r="P55" s="333"/>
      <c r="Q55" s="333"/>
      <c r="R55" s="333"/>
      <c r="S55" s="333"/>
    </row>
    <row r="56" spans="1:19" ht="11.25" customHeight="1" x14ac:dyDescent="0.25">
      <c r="A56" s="81" t="s">
        <v>464</v>
      </c>
      <c r="B56" s="348">
        <v>0</v>
      </c>
      <c r="C56" s="348">
        <v>0</v>
      </c>
      <c r="D56" s="348">
        <v>0</v>
      </c>
      <c r="E56" s="348">
        <v>0</v>
      </c>
      <c r="F56" s="348">
        <v>0</v>
      </c>
      <c r="G56" s="348">
        <v>0</v>
      </c>
      <c r="H56" s="348">
        <v>0</v>
      </c>
      <c r="I56" s="348">
        <v>0</v>
      </c>
      <c r="J56" s="348">
        <v>0</v>
      </c>
      <c r="K56" s="348">
        <v>0</v>
      </c>
      <c r="L56" s="348">
        <v>0</v>
      </c>
      <c r="M56" s="348">
        <v>0</v>
      </c>
      <c r="N56" s="347"/>
    </row>
    <row r="57" spans="1:19" ht="11.25" customHeight="1" thickBot="1" x14ac:dyDescent="0.3">
      <c r="A57" s="81" t="s">
        <v>451</v>
      </c>
      <c r="B57" s="348">
        <v>0</v>
      </c>
      <c r="C57" s="348">
        <v>0</v>
      </c>
      <c r="D57" s="348">
        <v>0</v>
      </c>
      <c r="E57" s="348">
        <v>0</v>
      </c>
      <c r="F57" s="348">
        <v>0</v>
      </c>
      <c r="G57" s="348">
        <v>0</v>
      </c>
      <c r="H57" s="348">
        <v>0</v>
      </c>
      <c r="I57" s="348">
        <v>0</v>
      </c>
      <c r="J57" s="348">
        <v>0</v>
      </c>
      <c r="K57" s="348">
        <v>0</v>
      </c>
      <c r="L57" s="348">
        <v>0</v>
      </c>
      <c r="M57" s="348">
        <v>0</v>
      </c>
      <c r="N57" s="347"/>
    </row>
    <row r="58" spans="1:19" ht="11.25" customHeight="1" x14ac:dyDescent="0.25">
      <c r="A58" s="328" t="s">
        <v>155</v>
      </c>
      <c r="B58" s="340">
        <v>5</v>
      </c>
      <c r="C58" s="340">
        <v>5</v>
      </c>
      <c r="D58" s="340">
        <v>3</v>
      </c>
      <c r="E58" s="340">
        <v>3</v>
      </c>
      <c r="F58" s="340">
        <v>0</v>
      </c>
      <c r="G58" s="340">
        <v>4</v>
      </c>
      <c r="H58" s="340">
        <v>4</v>
      </c>
      <c r="I58" s="340">
        <v>6</v>
      </c>
      <c r="J58" s="340">
        <v>6</v>
      </c>
      <c r="K58" s="340">
        <v>6</v>
      </c>
      <c r="L58" s="340">
        <v>6</v>
      </c>
      <c r="M58" s="340">
        <v>6</v>
      </c>
      <c r="N58" s="347"/>
    </row>
    <row r="59" spans="1:19" ht="11.25" customHeight="1" x14ac:dyDescent="0.25">
      <c r="A59" s="331" t="s">
        <v>460</v>
      </c>
      <c r="B59" s="332">
        <v>3</v>
      </c>
      <c r="C59" s="332">
        <v>3</v>
      </c>
      <c r="D59" s="332">
        <v>1</v>
      </c>
      <c r="E59" s="332">
        <v>1</v>
      </c>
      <c r="F59" s="332">
        <v>0</v>
      </c>
      <c r="G59" s="332">
        <v>2</v>
      </c>
      <c r="H59" s="332">
        <v>2</v>
      </c>
      <c r="I59" s="332">
        <v>3</v>
      </c>
      <c r="J59" s="332">
        <v>3</v>
      </c>
      <c r="K59" s="332">
        <v>3</v>
      </c>
      <c r="L59" s="332">
        <v>3</v>
      </c>
      <c r="M59" s="332">
        <v>3</v>
      </c>
      <c r="N59" s="347"/>
      <c r="O59" s="333"/>
      <c r="P59" s="333"/>
      <c r="Q59" s="333"/>
      <c r="R59" s="333"/>
      <c r="S59" s="333"/>
    </row>
    <row r="60" spans="1:19" ht="11.25" customHeight="1" x14ac:dyDescent="0.25">
      <c r="A60" s="81" t="s">
        <v>464</v>
      </c>
      <c r="B60" s="348">
        <v>3</v>
      </c>
      <c r="C60" s="348">
        <v>3</v>
      </c>
      <c r="D60" s="348">
        <v>1</v>
      </c>
      <c r="E60" s="348">
        <v>1</v>
      </c>
      <c r="F60" s="348">
        <v>0</v>
      </c>
      <c r="G60" s="348">
        <v>1</v>
      </c>
      <c r="H60" s="348">
        <v>1</v>
      </c>
      <c r="I60" s="348">
        <v>1</v>
      </c>
      <c r="J60" s="348">
        <v>1</v>
      </c>
      <c r="K60" s="348">
        <v>1</v>
      </c>
      <c r="L60" s="348">
        <v>1</v>
      </c>
      <c r="M60" s="348">
        <v>1</v>
      </c>
      <c r="N60" s="347"/>
    </row>
    <row r="61" spans="1:19" ht="11.25" customHeight="1" x14ac:dyDescent="0.25">
      <c r="A61" s="81" t="s">
        <v>451</v>
      </c>
      <c r="B61" s="348">
        <v>0</v>
      </c>
      <c r="C61" s="348">
        <v>0</v>
      </c>
      <c r="D61" s="348">
        <v>0</v>
      </c>
      <c r="E61" s="348">
        <v>0</v>
      </c>
      <c r="F61" s="348">
        <v>0</v>
      </c>
      <c r="G61" s="348">
        <v>1</v>
      </c>
      <c r="H61" s="348">
        <v>1</v>
      </c>
      <c r="I61" s="348">
        <v>2</v>
      </c>
      <c r="J61" s="348">
        <v>2</v>
      </c>
      <c r="K61" s="348">
        <v>2</v>
      </c>
      <c r="L61" s="348">
        <v>2</v>
      </c>
      <c r="M61" s="348">
        <v>2</v>
      </c>
      <c r="N61" s="347"/>
    </row>
    <row r="62" spans="1:19" ht="11.25" customHeight="1" x14ac:dyDescent="0.25">
      <c r="A62" s="331" t="s">
        <v>452</v>
      </c>
      <c r="B62" s="332">
        <v>2</v>
      </c>
      <c r="C62" s="332">
        <v>2</v>
      </c>
      <c r="D62" s="332">
        <v>2</v>
      </c>
      <c r="E62" s="332">
        <v>2</v>
      </c>
      <c r="F62" s="332">
        <v>0</v>
      </c>
      <c r="G62" s="332">
        <v>2</v>
      </c>
      <c r="H62" s="332">
        <v>2</v>
      </c>
      <c r="I62" s="332">
        <v>3</v>
      </c>
      <c r="J62" s="332">
        <v>3</v>
      </c>
      <c r="K62" s="332">
        <v>3</v>
      </c>
      <c r="L62" s="332">
        <v>3</v>
      </c>
      <c r="M62" s="332">
        <v>3</v>
      </c>
      <c r="N62" s="347"/>
      <c r="O62" s="333"/>
      <c r="P62" s="333"/>
      <c r="Q62" s="333"/>
      <c r="R62" s="333"/>
      <c r="S62" s="333"/>
    </row>
    <row r="63" spans="1:19" ht="11.25" customHeight="1" x14ac:dyDescent="0.25">
      <c r="A63" s="81" t="s">
        <v>464</v>
      </c>
      <c r="B63" s="348">
        <v>2</v>
      </c>
      <c r="C63" s="348">
        <v>2</v>
      </c>
      <c r="D63" s="348">
        <v>2</v>
      </c>
      <c r="E63" s="348">
        <v>2</v>
      </c>
      <c r="F63" s="348">
        <v>0</v>
      </c>
      <c r="G63" s="348">
        <v>2</v>
      </c>
      <c r="H63" s="348">
        <v>2</v>
      </c>
      <c r="I63" s="348">
        <v>2</v>
      </c>
      <c r="J63" s="348">
        <v>2</v>
      </c>
      <c r="K63" s="348">
        <v>2</v>
      </c>
      <c r="L63" s="348">
        <v>2</v>
      </c>
      <c r="M63" s="348">
        <v>2</v>
      </c>
      <c r="N63" s="347"/>
    </row>
    <row r="64" spans="1:19" ht="11.25" customHeight="1" thickBot="1" x14ac:dyDescent="0.3">
      <c r="A64" s="81" t="s">
        <v>451</v>
      </c>
      <c r="B64" s="348">
        <v>0</v>
      </c>
      <c r="C64" s="348">
        <v>0</v>
      </c>
      <c r="D64" s="348">
        <v>0</v>
      </c>
      <c r="E64" s="348">
        <v>0</v>
      </c>
      <c r="F64" s="348">
        <v>0</v>
      </c>
      <c r="G64" s="348">
        <v>0</v>
      </c>
      <c r="H64" s="348">
        <v>0</v>
      </c>
      <c r="I64" s="348">
        <v>1</v>
      </c>
      <c r="J64" s="348">
        <v>1</v>
      </c>
      <c r="K64" s="348">
        <v>1</v>
      </c>
      <c r="L64" s="348">
        <v>1</v>
      </c>
      <c r="M64" s="348">
        <v>1</v>
      </c>
      <c r="N64" s="347"/>
    </row>
    <row r="65" spans="1:19" ht="11.25" customHeight="1" x14ac:dyDescent="0.25">
      <c r="A65" s="328" t="s">
        <v>156</v>
      </c>
      <c r="B65" s="340">
        <v>3</v>
      </c>
      <c r="C65" s="340">
        <v>3</v>
      </c>
      <c r="D65" s="340">
        <v>3</v>
      </c>
      <c r="E65" s="340">
        <v>2</v>
      </c>
      <c r="F65" s="340">
        <v>0</v>
      </c>
      <c r="G65" s="340">
        <v>2</v>
      </c>
      <c r="H65" s="340">
        <v>3</v>
      </c>
      <c r="I65" s="340">
        <v>3</v>
      </c>
      <c r="J65" s="340">
        <v>2</v>
      </c>
      <c r="K65" s="340">
        <v>2</v>
      </c>
      <c r="L65" s="340">
        <v>2</v>
      </c>
      <c r="M65" s="340">
        <v>3</v>
      </c>
      <c r="N65" s="347"/>
    </row>
    <row r="66" spans="1:19" ht="11.25" customHeight="1" x14ac:dyDescent="0.25">
      <c r="A66" s="331" t="s">
        <v>461</v>
      </c>
      <c r="B66" s="332">
        <v>3</v>
      </c>
      <c r="C66" s="332">
        <v>3</v>
      </c>
      <c r="D66" s="332">
        <v>3</v>
      </c>
      <c r="E66" s="332">
        <v>2</v>
      </c>
      <c r="F66" s="332">
        <v>0</v>
      </c>
      <c r="G66" s="332">
        <v>2</v>
      </c>
      <c r="H66" s="332">
        <v>3</v>
      </c>
      <c r="I66" s="332">
        <v>3</v>
      </c>
      <c r="J66" s="332">
        <v>2</v>
      </c>
      <c r="K66" s="332">
        <v>2</v>
      </c>
      <c r="L66" s="332">
        <v>2</v>
      </c>
      <c r="M66" s="332">
        <v>3</v>
      </c>
      <c r="N66" s="347"/>
      <c r="O66" s="333"/>
      <c r="P66" s="333"/>
      <c r="Q66" s="333"/>
      <c r="R66" s="333"/>
      <c r="S66" s="333"/>
    </row>
    <row r="67" spans="1:19" ht="11.25" customHeight="1" x14ac:dyDescent="0.25">
      <c r="A67" s="81" t="s">
        <v>464</v>
      </c>
      <c r="B67" s="348">
        <v>2</v>
      </c>
      <c r="C67" s="348">
        <v>2</v>
      </c>
      <c r="D67" s="348">
        <v>2</v>
      </c>
      <c r="E67" s="348">
        <v>1</v>
      </c>
      <c r="F67" s="348">
        <v>0</v>
      </c>
      <c r="G67" s="348">
        <v>1</v>
      </c>
      <c r="H67" s="348">
        <v>1</v>
      </c>
      <c r="I67" s="348">
        <v>1</v>
      </c>
      <c r="J67" s="348">
        <v>1</v>
      </c>
      <c r="K67" s="348">
        <v>1</v>
      </c>
      <c r="L67" s="348">
        <v>1</v>
      </c>
      <c r="M67" s="348">
        <v>1</v>
      </c>
      <c r="N67" s="347"/>
    </row>
    <row r="68" spans="1:19" ht="11.25" customHeight="1" x14ac:dyDescent="0.25">
      <c r="A68" s="81" t="s">
        <v>451</v>
      </c>
      <c r="B68" s="348">
        <v>1</v>
      </c>
      <c r="C68" s="348">
        <v>1</v>
      </c>
      <c r="D68" s="348">
        <v>1</v>
      </c>
      <c r="E68" s="348">
        <v>1</v>
      </c>
      <c r="F68" s="348">
        <v>0</v>
      </c>
      <c r="G68" s="348">
        <v>1</v>
      </c>
      <c r="H68" s="348">
        <v>2</v>
      </c>
      <c r="I68" s="348">
        <v>2</v>
      </c>
      <c r="J68" s="348">
        <v>1</v>
      </c>
      <c r="K68" s="348">
        <v>1</v>
      </c>
      <c r="L68" s="348">
        <v>1</v>
      </c>
      <c r="M68" s="348">
        <v>2</v>
      </c>
      <c r="N68" s="347"/>
    </row>
    <row r="69" spans="1:19" ht="11.25" customHeight="1" x14ac:dyDescent="0.25">
      <c r="A69" s="331" t="s">
        <v>452</v>
      </c>
      <c r="B69" s="332">
        <v>0</v>
      </c>
      <c r="C69" s="332">
        <v>0</v>
      </c>
      <c r="D69" s="332">
        <v>0</v>
      </c>
      <c r="E69" s="332">
        <v>0</v>
      </c>
      <c r="F69" s="332">
        <v>0</v>
      </c>
      <c r="G69" s="332">
        <v>0</v>
      </c>
      <c r="H69" s="332">
        <v>0</v>
      </c>
      <c r="I69" s="332">
        <v>0</v>
      </c>
      <c r="J69" s="332">
        <v>0</v>
      </c>
      <c r="K69" s="332">
        <v>0</v>
      </c>
      <c r="L69" s="332">
        <v>0</v>
      </c>
      <c r="M69" s="332">
        <v>0</v>
      </c>
      <c r="N69" s="347"/>
      <c r="O69" s="333"/>
      <c r="P69" s="333"/>
      <c r="Q69" s="333"/>
      <c r="R69" s="333"/>
      <c r="S69" s="333"/>
    </row>
    <row r="70" spans="1:19" ht="11.25" customHeight="1" x14ac:dyDescent="0.25">
      <c r="A70" s="81" t="s">
        <v>464</v>
      </c>
      <c r="B70" s="348">
        <v>0</v>
      </c>
      <c r="C70" s="348">
        <v>0</v>
      </c>
      <c r="D70" s="348">
        <v>0</v>
      </c>
      <c r="E70" s="348">
        <v>0</v>
      </c>
      <c r="F70" s="348">
        <v>0</v>
      </c>
      <c r="G70" s="348">
        <v>0</v>
      </c>
      <c r="H70" s="348">
        <v>0</v>
      </c>
      <c r="I70" s="348">
        <v>0</v>
      </c>
      <c r="J70" s="348">
        <v>0</v>
      </c>
      <c r="K70" s="348">
        <v>0</v>
      </c>
      <c r="L70" s="348">
        <v>0</v>
      </c>
      <c r="M70" s="348">
        <v>0</v>
      </c>
      <c r="N70" s="347"/>
    </row>
    <row r="71" spans="1:19" ht="11.25" customHeight="1" x14ac:dyDescent="0.25">
      <c r="A71" s="81" t="s">
        <v>451</v>
      </c>
      <c r="B71" s="348">
        <v>0</v>
      </c>
      <c r="C71" s="348">
        <v>0</v>
      </c>
      <c r="D71" s="348">
        <v>0</v>
      </c>
      <c r="E71" s="348">
        <v>0</v>
      </c>
      <c r="F71" s="348">
        <v>0</v>
      </c>
      <c r="G71" s="348">
        <v>0</v>
      </c>
      <c r="H71" s="348">
        <v>0</v>
      </c>
      <c r="I71" s="348">
        <v>0</v>
      </c>
      <c r="J71" s="348">
        <v>0</v>
      </c>
      <c r="K71" s="348">
        <v>0</v>
      </c>
      <c r="L71" s="348">
        <v>0</v>
      </c>
      <c r="M71" s="348">
        <v>0</v>
      </c>
      <c r="N71" s="347"/>
    </row>
    <row r="72" spans="1:19" ht="11.25" customHeight="1" x14ac:dyDescent="0.25">
      <c r="A72" s="336" t="s">
        <v>14</v>
      </c>
      <c r="B72" s="39">
        <v>112</v>
      </c>
      <c r="C72" s="39">
        <v>115</v>
      </c>
      <c r="D72" s="39">
        <v>79</v>
      </c>
      <c r="E72" s="39">
        <v>81</v>
      </c>
      <c r="F72" s="39">
        <v>73</v>
      </c>
      <c r="G72" s="39">
        <v>84</v>
      </c>
      <c r="H72" s="39">
        <v>85</v>
      </c>
      <c r="I72" s="39">
        <v>83</v>
      </c>
      <c r="J72" s="39">
        <v>87</v>
      </c>
      <c r="K72" s="39">
        <v>87</v>
      </c>
      <c r="L72" s="39">
        <v>84</v>
      </c>
      <c r="M72" s="39">
        <v>78</v>
      </c>
      <c r="N72" s="347"/>
    </row>
    <row r="73" spans="1:19" ht="3.75" customHeight="1" thickBot="1" x14ac:dyDescent="0.2">
      <c r="A73" s="349"/>
      <c r="B73" s="350"/>
      <c r="C73" s="350"/>
      <c r="D73" s="350"/>
      <c r="E73" s="350"/>
      <c r="F73" s="350"/>
      <c r="G73" s="350"/>
      <c r="H73" s="350"/>
      <c r="I73" s="350"/>
      <c r="J73" s="350"/>
      <c r="K73" s="350"/>
      <c r="L73" s="350"/>
      <c r="M73" s="350"/>
    </row>
    <row r="74" spans="1:19" ht="12" thickTop="1" x14ac:dyDescent="0.15">
      <c r="A74" s="131" t="s">
        <v>465</v>
      </c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226"/>
      <c r="M74" s="226"/>
    </row>
    <row r="75" spans="1:19" ht="11.25" x14ac:dyDescent="0.15">
      <c r="A75" s="131" t="s">
        <v>467</v>
      </c>
      <c r="B75" s="226"/>
      <c r="C75" s="226"/>
      <c r="D75" s="226"/>
      <c r="E75" s="226"/>
      <c r="F75" s="226"/>
      <c r="G75" s="226"/>
      <c r="H75" s="226"/>
      <c r="I75" s="226"/>
      <c r="J75" s="226"/>
      <c r="K75" s="226"/>
      <c r="L75" s="226"/>
      <c r="M75" s="226"/>
    </row>
    <row r="76" spans="1:19" x14ac:dyDescent="0.15">
      <c r="A76" s="351"/>
      <c r="B76" s="226"/>
      <c r="C76" s="226"/>
      <c r="D76" s="226"/>
      <c r="E76" s="226"/>
      <c r="F76" s="226"/>
      <c r="G76" s="226"/>
      <c r="H76" s="226"/>
      <c r="I76" s="226"/>
      <c r="J76" s="226"/>
      <c r="K76" s="226"/>
      <c r="L76" s="226"/>
      <c r="M76" s="226"/>
    </row>
  </sheetData>
  <mergeCells count="3">
    <mergeCell ref="A1:M1"/>
    <mergeCell ref="A2:M2"/>
    <mergeCell ref="C4:M4"/>
  </mergeCells>
  <pageMargins left="0.7" right="0.7" top="0.75" bottom="0.75" header="0.3" footer="0.3"/>
  <pageSetup scale="75" orientation="portrait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45C402-3B69-4AA0-9E6D-5848215E04BF}">
  <sheetPr>
    <pageSetUpPr fitToPage="1"/>
  </sheetPr>
  <dimension ref="A1:R75"/>
  <sheetViews>
    <sheetView zoomScaleNormal="100" workbookViewId="0">
      <selection activeCell="A11" sqref="A11"/>
    </sheetView>
  </sheetViews>
  <sheetFormatPr defaultColWidth="11.42578125" defaultRowHeight="9" x14ac:dyDescent="0.15"/>
  <cols>
    <col min="1" max="1" width="55" style="337" customWidth="1"/>
    <col min="2" max="13" width="8" style="338" customWidth="1"/>
    <col min="14" max="256" width="11.42578125" style="227"/>
    <col min="257" max="257" width="55" style="227" customWidth="1"/>
    <col min="258" max="269" width="8" style="227" customWidth="1"/>
    <col min="270" max="512" width="11.42578125" style="227"/>
    <col min="513" max="513" width="55" style="227" customWidth="1"/>
    <col min="514" max="525" width="8" style="227" customWidth="1"/>
    <col min="526" max="768" width="11.42578125" style="227"/>
    <col min="769" max="769" width="55" style="227" customWidth="1"/>
    <col min="770" max="781" width="8" style="227" customWidth="1"/>
    <col min="782" max="1024" width="11.42578125" style="227"/>
    <col min="1025" max="1025" width="55" style="227" customWidth="1"/>
    <col min="1026" max="1037" width="8" style="227" customWidth="1"/>
    <col min="1038" max="1280" width="11.42578125" style="227"/>
    <col min="1281" max="1281" width="55" style="227" customWidth="1"/>
    <col min="1282" max="1293" width="8" style="227" customWidth="1"/>
    <col min="1294" max="1536" width="11.42578125" style="227"/>
    <col min="1537" max="1537" width="55" style="227" customWidth="1"/>
    <col min="1538" max="1549" width="8" style="227" customWidth="1"/>
    <col min="1550" max="1792" width="11.42578125" style="227"/>
    <col min="1793" max="1793" width="55" style="227" customWidth="1"/>
    <col min="1794" max="1805" width="8" style="227" customWidth="1"/>
    <col min="1806" max="2048" width="11.42578125" style="227"/>
    <col min="2049" max="2049" width="55" style="227" customWidth="1"/>
    <col min="2050" max="2061" width="8" style="227" customWidth="1"/>
    <col min="2062" max="2304" width="11.42578125" style="227"/>
    <col min="2305" max="2305" width="55" style="227" customWidth="1"/>
    <col min="2306" max="2317" width="8" style="227" customWidth="1"/>
    <col min="2318" max="2560" width="11.42578125" style="227"/>
    <col min="2561" max="2561" width="55" style="227" customWidth="1"/>
    <col min="2562" max="2573" width="8" style="227" customWidth="1"/>
    <col min="2574" max="2816" width="11.42578125" style="227"/>
    <col min="2817" max="2817" width="55" style="227" customWidth="1"/>
    <col min="2818" max="2829" width="8" style="227" customWidth="1"/>
    <col min="2830" max="3072" width="11.42578125" style="227"/>
    <col min="3073" max="3073" width="55" style="227" customWidth="1"/>
    <col min="3074" max="3085" width="8" style="227" customWidth="1"/>
    <col min="3086" max="3328" width="11.42578125" style="227"/>
    <col min="3329" max="3329" width="55" style="227" customWidth="1"/>
    <col min="3330" max="3341" width="8" style="227" customWidth="1"/>
    <col min="3342" max="3584" width="11.42578125" style="227"/>
    <col min="3585" max="3585" width="55" style="227" customWidth="1"/>
    <col min="3586" max="3597" width="8" style="227" customWidth="1"/>
    <col min="3598" max="3840" width="11.42578125" style="227"/>
    <col min="3841" max="3841" width="55" style="227" customWidth="1"/>
    <col min="3842" max="3853" width="8" style="227" customWidth="1"/>
    <col min="3854" max="4096" width="11.42578125" style="227"/>
    <col min="4097" max="4097" width="55" style="227" customWidth="1"/>
    <col min="4098" max="4109" width="8" style="227" customWidth="1"/>
    <col min="4110" max="4352" width="11.42578125" style="227"/>
    <col min="4353" max="4353" width="55" style="227" customWidth="1"/>
    <col min="4354" max="4365" width="8" style="227" customWidth="1"/>
    <col min="4366" max="4608" width="11.42578125" style="227"/>
    <col min="4609" max="4609" width="55" style="227" customWidth="1"/>
    <col min="4610" max="4621" width="8" style="227" customWidth="1"/>
    <col min="4622" max="4864" width="11.42578125" style="227"/>
    <col min="4865" max="4865" width="55" style="227" customWidth="1"/>
    <col min="4866" max="4877" width="8" style="227" customWidth="1"/>
    <col min="4878" max="5120" width="11.42578125" style="227"/>
    <col min="5121" max="5121" width="55" style="227" customWidth="1"/>
    <col min="5122" max="5133" width="8" style="227" customWidth="1"/>
    <col min="5134" max="5376" width="11.42578125" style="227"/>
    <col min="5377" max="5377" width="55" style="227" customWidth="1"/>
    <col min="5378" max="5389" width="8" style="227" customWidth="1"/>
    <col min="5390" max="5632" width="11.42578125" style="227"/>
    <col min="5633" max="5633" width="55" style="227" customWidth="1"/>
    <col min="5634" max="5645" width="8" style="227" customWidth="1"/>
    <col min="5646" max="5888" width="11.42578125" style="227"/>
    <col min="5889" max="5889" width="55" style="227" customWidth="1"/>
    <col min="5890" max="5901" width="8" style="227" customWidth="1"/>
    <col min="5902" max="6144" width="11.42578125" style="227"/>
    <col min="6145" max="6145" width="55" style="227" customWidth="1"/>
    <col min="6146" max="6157" width="8" style="227" customWidth="1"/>
    <col min="6158" max="6400" width="11.42578125" style="227"/>
    <col min="6401" max="6401" width="55" style="227" customWidth="1"/>
    <col min="6402" max="6413" width="8" style="227" customWidth="1"/>
    <col min="6414" max="6656" width="11.42578125" style="227"/>
    <col min="6657" max="6657" width="55" style="227" customWidth="1"/>
    <col min="6658" max="6669" width="8" style="227" customWidth="1"/>
    <col min="6670" max="6912" width="11.42578125" style="227"/>
    <col min="6913" max="6913" width="55" style="227" customWidth="1"/>
    <col min="6914" max="6925" width="8" style="227" customWidth="1"/>
    <col min="6926" max="7168" width="11.42578125" style="227"/>
    <col min="7169" max="7169" width="55" style="227" customWidth="1"/>
    <col min="7170" max="7181" width="8" style="227" customWidth="1"/>
    <col min="7182" max="7424" width="11.42578125" style="227"/>
    <col min="7425" max="7425" width="55" style="227" customWidth="1"/>
    <col min="7426" max="7437" width="8" style="227" customWidth="1"/>
    <col min="7438" max="7680" width="11.42578125" style="227"/>
    <col min="7681" max="7681" width="55" style="227" customWidth="1"/>
    <col min="7682" max="7693" width="8" style="227" customWidth="1"/>
    <col min="7694" max="7936" width="11.42578125" style="227"/>
    <col min="7937" max="7937" width="55" style="227" customWidth="1"/>
    <col min="7938" max="7949" width="8" style="227" customWidth="1"/>
    <col min="7950" max="8192" width="11.42578125" style="227"/>
    <col min="8193" max="8193" width="55" style="227" customWidth="1"/>
    <col min="8194" max="8205" width="8" style="227" customWidth="1"/>
    <col min="8206" max="8448" width="11.42578125" style="227"/>
    <col min="8449" max="8449" width="55" style="227" customWidth="1"/>
    <col min="8450" max="8461" width="8" style="227" customWidth="1"/>
    <col min="8462" max="8704" width="11.42578125" style="227"/>
    <col min="8705" max="8705" width="55" style="227" customWidth="1"/>
    <col min="8706" max="8717" width="8" style="227" customWidth="1"/>
    <col min="8718" max="8960" width="11.42578125" style="227"/>
    <col min="8961" max="8961" width="55" style="227" customWidth="1"/>
    <col min="8962" max="8973" width="8" style="227" customWidth="1"/>
    <col min="8974" max="9216" width="11.42578125" style="227"/>
    <col min="9217" max="9217" width="55" style="227" customWidth="1"/>
    <col min="9218" max="9229" width="8" style="227" customWidth="1"/>
    <col min="9230" max="9472" width="11.42578125" style="227"/>
    <col min="9473" max="9473" width="55" style="227" customWidth="1"/>
    <col min="9474" max="9485" width="8" style="227" customWidth="1"/>
    <col min="9486" max="9728" width="11.42578125" style="227"/>
    <col min="9729" max="9729" width="55" style="227" customWidth="1"/>
    <col min="9730" max="9741" width="8" style="227" customWidth="1"/>
    <col min="9742" max="9984" width="11.42578125" style="227"/>
    <col min="9985" max="9985" width="55" style="227" customWidth="1"/>
    <col min="9986" max="9997" width="8" style="227" customWidth="1"/>
    <col min="9998" max="10240" width="11.42578125" style="227"/>
    <col min="10241" max="10241" width="55" style="227" customWidth="1"/>
    <col min="10242" max="10253" width="8" style="227" customWidth="1"/>
    <col min="10254" max="10496" width="11.42578125" style="227"/>
    <col min="10497" max="10497" width="55" style="227" customWidth="1"/>
    <col min="10498" max="10509" width="8" style="227" customWidth="1"/>
    <col min="10510" max="10752" width="11.42578125" style="227"/>
    <col min="10753" max="10753" width="55" style="227" customWidth="1"/>
    <col min="10754" max="10765" width="8" style="227" customWidth="1"/>
    <col min="10766" max="11008" width="11.42578125" style="227"/>
    <col min="11009" max="11009" width="55" style="227" customWidth="1"/>
    <col min="11010" max="11021" width="8" style="227" customWidth="1"/>
    <col min="11022" max="11264" width="11.42578125" style="227"/>
    <col min="11265" max="11265" width="55" style="227" customWidth="1"/>
    <col min="11266" max="11277" width="8" style="227" customWidth="1"/>
    <col min="11278" max="11520" width="11.42578125" style="227"/>
    <col min="11521" max="11521" width="55" style="227" customWidth="1"/>
    <col min="11522" max="11533" width="8" style="227" customWidth="1"/>
    <col min="11534" max="11776" width="11.42578125" style="227"/>
    <col min="11777" max="11777" width="55" style="227" customWidth="1"/>
    <col min="11778" max="11789" width="8" style="227" customWidth="1"/>
    <col min="11790" max="12032" width="11.42578125" style="227"/>
    <col min="12033" max="12033" width="55" style="227" customWidth="1"/>
    <col min="12034" max="12045" width="8" style="227" customWidth="1"/>
    <col min="12046" max="12288" width="11.42578125" style="227"/>
    <col min="12289" max="12289" width="55" style="227" customWidth="1"/>
    <col min="12290" max="12301" width="8" style="227" customWidth="1"/>
    <col min="12302" max="12544" width="11.42578125" style="227"/>
    <col min="12545" max="12545" width="55" style="227" customWidth="1"/>
    <col min="12546" max="12557" width="8" style="227" customWidth="1"/>
    <col min="12558" max="12800" width="11.42578125" style="227"/>
    <col min="12801" max="12801" width="55" style="227" customWidth="1"/>
    <col min="12802" max="12813" width="8" style="227" customWidth="1"/>
    <col min="12814" max="13056" width="11.42578125" style="227"/>
    <col min="13057" max="13057" width="55" style="227" customWidth="1"/>
    <col min="13058" max="13069" width="8" style="227" customWidth="1"/>
    <col min="13070" max="13312" width="11.42578125" style="227"/>
    <col min="13313" max="13313" width="55" style="227" customWidth="1"/>
    <col min="13314" max="13325" width="8" style="227" customWidth="1"/>
    <col min="13326" max="13568" width="11.42578125" style="227"/>
    <col min="13569" max="13569" width="55" style="227" customWidth="1"/>
    <col min="13570" max="13581" width="8" style="227" customWidth="1"/>
    <col min="13582" max="13824" width="11.42578125" style="227"/>
    <col min="13825" max="13825" width="55" style="227" customWidth="1"/>
    <col min="13826" max="13837" width="8" style="227" customWidth="1"/>
    <col min="13838" max="14080" width="11.42578125" style="227"/>
    <col min="14081" max="14081" width="55" style="227" customWidth="1"/>
    <col min="14082" max="14093" width="8" style="227" customWidth="1"/>
    <col min="14094" max="14336" width="11.42578125" style="227"/>
    <col min="14337" max="14337" width="55" style="227" customWidth="1"/>
    <col min="14338" max="14349" width="8" style="227" customWidth="1"/>
    <col min="14350" max="14592" width="11.42578125" style="227"/>
    <col min="14593" max="14593" width="55" style="227" customWidth="1"/>
    <col min="14594" max="14605" width="8" style="227" customWidth="1"/>
    <col min="14606" max="14848" width="11.42578125" style="227"/>
    <col min="14849" max="14849" width="55" style="227" customWidth="1"/>
    <col min="14850" max="14861" width="8" style="227" customWidth="1"/>
    <col min="14862" max="15104" width="11.42578125" style="227"/>
    <col min="15105" max="15105" width="55" style="227" customWidth="1"/>
    <col min="15106" max="15117" width="8" style="227" customWidth="1"/>
    <col min="15118" max="15360" width="11.42578125" style="227"/>
    <col min="15361" max="15361" width="55" style="227" customWidth="1"/>
    <col min="15362" max="15373" width="8" style="227" customWidth="1"/>
    <col min="15374" max="15616" width="11.42578125" style="227"/>
    <col min="15617" max="15617" width="55" style="227" customWidth="1"/>
    <col min="15618" max="15629" width="8" style="227" customWidth="1"/>
    <col min="15630" max="15872" width="11.42578125" style="227"/>
    <col min="15873" max="15873" width="55" style="227" customWidth="1"/>
    <col min="15874" max="15885" width="8" style="227" customWidth="1"/>
    <col min="15886" max="16128" width="11.42578125" style="227"/>
    <col min="16129" max="16129" width="55" style="227" customWidth="1"/>
    <col min="16130" max="16141" width="8" style="227" customWidth="1"/>
    <col min="16142" max="16384" width="11.42578125" style="227"/>
  </cols>
  <sheetData>
    <row r="1" spans="1:18" s="324" customFormat="1" ht="30" customHeight="1" x14ac:dyDescent="0.25">
      <c r="A1" s="405" t="s">
        <v>80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352"/>
      <c r="M1" s="352"/>
    </row>
    <row r="2" spans="1:18" s="324" customFormat="1" ht="30" customHeight="1" x14ac:dyDescent="0.15">
      <c r="A2" s="417" t="s">
        <v>436</v>
      </c>
      <c r="B2" s="417"/>
      <c r="C2" s="417"/>
      <c r="D2" s="417"/>
      <c r="E2" s="417"/>
      <c r="F2" s="417"/>
      <c r="G2" s="417"/>
      <c r="H2" s="417"/>
      <c r="I2" s="417"/>
      <c r="J2" s="417"/>
      <c r="K2" s="417"/>
      <c r="L2" s="353"/>
      <c r="M2" s="353"/>
    </row>
    <row r="3" spans="1:18" s="324" customFormat="1" ht="3.75" customHeight="1" x14ac:dyDescent="0.15">
      <c r="A3" s="344"/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</row>
    <row r="4" spans="1:18" ht="30" customHeight="1" thickBot="1" x14ac:dyDescent="0.2">
      <c r="A4" s="117"/>
      <c r="B4" s="327" t="s">
        <v>437</v>
      </c>
      <c r="C4" s="39" t="s">
        <v>438</v>
      </c>
      <c r="D4" s="327" t="s">
        <v>439</v>
      </c>
      <c r="E4" s="327" t="s">
        <v>440</v>
      </c>
      <c r="F4" s="327" t="s">
        <v>441</v>
      </c>
      <c r="G4" s="327" t="s">
        <v>442</v>
      </c>
      <c r="H4" s="327" t="s">
        <v>443</v>
      </c>
      <c r="I4" s="327" t="s">
        <v>444</v>
      </c>
      <c r="J4" s="327" t="s">
        <v>445</v>
      </c>
      <c r="K4" s="327" t="s">
        <v>446</v>
      </c>
      <c r="L4" s="327" t="s">
        <v>447</v>
      </c>
      <c r="M4" s="327" t="s">
        <v>448</v>
      </c>
    </row>
    <row r="5" spans="1:18" ht="15" customHeight="1" x14ac:dyDescent="0.15">
      <c r="A5" s="328" t="s">
        <v>148</v>
      </c>
      <c r="B5" s="340">
        <v>11</v>
      </c>
      <c r="C5" s="340">
        <v>11</v>
      </c>
      <c r="D5" s="340">
        <v>11</v>
      </c>
      <c r="E5" s="340">
        <v>21</v>
      </c>
      <c r="F5" s="340">
        <v>23</v>
      </c>
      <c r="G5" s="340">
        <v>23</v>
      </c>
      <c r="H5" s="340">
        <v>23</v>
      </c>
      <c r="I5" s="340">
        <v>24</v>
      </c>
      <c r="J5" s="340">
        <v>24</v>
      </c>
      <c r="K5" s="340">
        <v>26</v>
      </c>
      <c r="L5" s="340">
        <v>25</v>
      </c>
      <c r="M5" s="340">
        <v>24</v>
      </c>
    </row>
    <row r="6" spans="1:18" ht="15" customHeight="1" x14ac:dyDescent="0.15">
      <c r="A6" s="331" t="s">
        <v>449</v>
      </c>
      <c r="B6" s="332">
        <v>5</v>
      </c>
      <c r="C6" s="332">
        <v>5</v>
      </c>
      <c r="D6" s="332">
        <v>5</v>
      </c>
      <c r="E6" s="332">
        <v>7</v>
      </c>
      <c r="F6" s="332">
        <v>10</v>
      </c>
      <c r="G6" s="332">
        <v>10</v>
      </c>
      <c r="H6" s="332">
        <v>10</v>
      </c>
      <c r="I6" s="332">
        <v>10</v>
      </c>
      <c r="J6" s="332">
        <v>10</v>
      </c>
      <c r="K6" s="332">
        <v>11</v>
      </c>
      <c r="L6" s="332">
        <v>9</v>
      </c>
      <c r="M6" s="332">
        <v>9</v>
      </c>
      <c r="N6" s="333"/>
      <c r="O6" s="333"/>
      <c r="P6" s="333"/>
      <c r="Q6" s="333"/>
      <c r="R6" s="333"/>
    </row>
    <row r="7" spans="1:18" ht="15" customHeight="1" x14ac:dyDescent="0.15">
      <c r="A7" s="81" t="s">
        <v>464</v>
      </c>
      <c r="B7" s="348">
        <v>3</v>
      </c>
      <c r="C7" s="348">
        <v>3</v>
      </c>
      <c r="D7" s="348">
        <v>3</v>
      </c>
      <c r="E7" s="348">
        <v>5</v>
      </c>
      <c r="F7" s="348">
        <v>7</v>
      </c>
      <c r="G7" s="348">
        <v>7</v>
      </c>
      <c r="H7" s="348">
        <v>7</v>
      </c>
      <c r="I7" s="348">
        <v>7</v>
      </c>
      <c r="J7" s="348">
        <v>7</v>
      </c>
      <c r="K7" s="348">
        <v>8</v>
      </c>
      <c r="L7" s="348">
        <v>8</v>
      </c>
      <c r="M7" s="348">
        <v>8</v>
      </c>
    </row>
    <row r="8" spans="1:18" ht="15" customHeight="1" x14ac:dyDescent="0.15">
      <c r="A8" s="81" t="s">
        <v>451</v>
      </c>
      <c r="B8" s="348">
        <v>2</v>
      </c>
      <c r="C8" s="348">
        <v>2</v>
      </c>
      <c r="D8" s="348">
        <v>2</v>
      </c>
      <c r="E8" s="348">
        <v>2</v>
      </c>
      <c r="F8" s="348">
        <v>3</v>
      </c>
      <c r="G8" s="348">
        <v>3</v>
      </c>
      <c r="H8" s="348">
        <v>3</v>
      </c>
      <c r="I8" s="348">
        <v>3</v>
      </c>
      <c r="J8" s="348">
        <v>3</v>
      </c>
      <c r="K8" s="348">
        <v>3</v>
      </c>
      <c r="L8" s="348">
        <v>1</v>
      </c>
      <c r="M8" s="348">
        <v>1</v>
      </c>
    </row>
    <row r="9" spans="1:18" ht="15" customHeight="1" x14ac:dyDescent="0.15">
      <c r="A9" s="331" t="s">
        <v>452</v>
      </c>
      <c r="B9" s="332">
        <v>6</v>
      </c>
      <c r="C9" s="332">
        <v>6</v>
      </c>
      <c r="D9" s="332">
        <v>6</v>
      </c>
      <c r="E9" s="332">
        <v>14</v>
      </c>
      <c r="F9" s="332">
        <v>13</v>
      </c>
      <c r="G9" s="332">
        <v>13</v>
      </c>
      <c r="H9" s="332">
        <v>13</v>
      </c>
      <c r="I9" s="332">
        <v>14</v>
      </c>
      <c r="J9" s="332">
        <v>14</v>
      </c>
      <c r="K9" s="332">
        <v>15</v>
      </c>
      <c r="L9" s="332">
        <v>16</v>
      </c>
      <c r="M9" s="332">
        <v>15</v>
      </c>
      <c r="N9" s="333"/>
      <c r="O9" s="333"/>
      <c r="P9" s="333"/>
      <c r="Q9" s="333"/>
    </row>
    <row r="10" spans="1:18" ht="15" customHeight="1" x14ac:dyDescent="0.15">
      <c r="A10" s="81" t="s">
        <v>464</v>
      </c>
      <c r="B10" s="348">
        <v>6</v>
      </c>
      <c r="C10" s="348">
        <v>6</v>
      </c>
      <c r="D10" s="348">
        <v>6</v>
      </c>
      <c r="E10" s="348">
        <v>14</v>
      </c>
      <c r="F10" s="348">
        <v>13</v>
      </c>
      <c r="G10" s="348">
        <v>13</v>
      </c>
      <c r="H10" s="348">
        <v>13</v>
      </c>
      <c r="I10" s="348">
        <v>14</v>
      </c>
      <c r="J10" s="348">
        <v>14</v>
      </c>
      <c r="K10" s="348">
        <v>14</v>
      </c>
      <c r="L10" s="348">
        <v>15</v>
      </c>
      <c r="M10" s="348">
        <v>14</v>
      </c>
    </row>
    <row r="11" spans="1:18" ht="15" customHeight="1" thickBot="1" x14ac:dyDescent="0.2">
      <c r="A11" s="81" t="s">
        <v>451</v>
      </c>
      <c r="B11" s="348">
        <v>0</v>
      </c>
      <c r="C11" s="348">
        <v>0</v>
      </c>
      <c r="D11" s="348">
        <v>0</v>
      </c>
      <c r="E11" s="348">
        <v>0</v>
      </c>
      <c r="F11" s="348">
        <v>0</v>
      </c>
      <c r="G11" s="348">
        <v>0</v>
      </c>
      <c r="H11" s="348">
        <v>0</v>
      </c>
      <c r="I11" s="348">
        <v>0</v>
      </c>
      <c r="J11" s="348">
        <v>0</v>
      </c>
      <c r="K11" s="348">
        <v>1</v>
      </c>
      <c r="L11" s="348">
        <v>1</v>
      </c>
      <c r="M11" s="348">
        <v>1</v>
      </c>
    </row>
    <row r="12" spans="1:18" ht="15" customHeight="1" x14ac:dyDescent="0.15">
      <c r="A12" s="328" t="s">
        <v>149</v>
      </c>
      <c r="B12" s="340">
        <v>0</v>
      </c>
      <c r="C12" s="340">
        <v>0</v>
      </c>
      <c r="D12" s="340">
        <v>0</v>
      </c>
      <c r="E12" s="340">
        <v>11</v>
      </c>
      <c r="F12" s="340">
        <v>11</v>
      </c>
      <c r="G12" s="340">
        <v>10</v>
      </c>
      <c r="H12" s="340">
        <v>10</v>
      </c>
      <c r="I12" s="340">
        <v>7</v>
      </c>
      <c r="J12" s="340">
        <v>7</v>
      </c>
      <c r="K12" s="340">
        <v>10</v>
      </c>
      <c r="L12" s="340">
        <v>10</v>
      </c>
      <c r="M12" s="340">
        <v>12</v>
      </c>
    </row>
    <row r="13" spans="1:18" ht="15" customHeight="1" x14ac:dyDescent="0.15">
      <c r="A13" s="331" t="s">
        <v>453</v>
      </c>
      <c r="B13" s="332">
        <v>0</v>
      </c>
      <c r="C13" s="332">
        <v>0</v>
      </c>
      <c r="D13" s="332">
        <v>0</v>
      </c>
      <c r="E13" s="332">
        <v>7</v>
      </c>
      <c r="F13" s="332">
        <v>7</v>
      </c>
      <c r="G13" s="332">
        <v>7</v>
      </c>
      <c r="H13" s="332">
        <v>7</v>
      </c>
      <c r="I13" s="332">
        <v>5</v>
      </c>
      <c r="J13" s="332">
        <v>6</v>
      </c>
      <c r="K13" s="332">
        <v>7</v>
      </c>
      <c r="L13" s="332">
        <v>7</v>
      </c>
      <c r="M13" s="332">
        <v>9</v>
      </c>
      <c r="N13" s="333"/>
      <c r="O13" s="333"/>
      <c r="P13" s="333"/>
      <c r="Q13" s="333"/>
    </row>
    <row r="14" spans="1:18" ht="15" customHeight="1" x14ac:dyDescent="0.15">
      <c r="A14" s="81" t="s">
        <v>464</v>
      </c>
      <c r="B14" s="348">
        <v>0</v>
      </c>
      <c r="C14" s="348">
        <v>0</v>
      </c>
      <c r="D14" s="348">
        <v>0</v>
      </c>
      <c r="E14" s="348">
        <v>7</v>
      </c>
      <c r="F14" s="348">
        <v>7</v>
      </c>
      <c r="G14" s="348">
        <v>7</v>
      </c>
      <c r="H14" s="348">
        <v>7</v>
      </c>
      <c r="I14" s="348">
        <v>5</v>
      </c>
      <c r="J14" s="348">
        <v>5</v>
      </c>
      <c r="K14" s="348">
        <v>7</v>
      </c>
      <c r="L14" s="348">
        <v>7</v>
      </c>
      <c r="M14" s="348">
        <v>8</v>
      </c>
    </row>
    <row r="15" spans="1:18" ht="15" customHeight="1" x14ac:dyDescent="0.15">
      <c r="A15" s="81" t="s">
        <v>451</v>
      </c>
      <c r="B15" s="348">
        <v>0</v>
      </c>
      <c r="C15" s="348">
        <v>0</v>
      </c>
      <c r="D15" s="348">
        <v>0</v>
      </c>
      <c r="E15" s="348">
        <v>0</v>
      </c>
      <c r="F15" s="348">
        <v>0</v>
      </c>
      <c r="G15" s="348">
        <v>0</v>
      </c>
      <c r="H15" s="348">
        <v>0</v>
      </c>
      <c r="I15" s="348">
        <v>0</v>
      </c>
      <c r="J15" s="348">
        <v>1</v>
      </c>
      <c r="K15" s="348">
        <v>0</v>
      </c>
      <c r="L15" s="348">
        <v>0</v>
      </c>
      <c r="M15" s="348">
        <v>1</v>
      </c>
    </row>
    <row r="16" spans="1:18" ht="15" customHeight="1" x14ac:dyDescent="0.15">
      <c r="A16" s="331" t="s">
        <v>454</v>
      </c>
      <c r="B16" s="332">
        <v>0</v>
      </c>
      <c r="C16" s="332">
        <v>0</v>
      </c>
      <c r="D16" s="332">
        <v>0</v>
      </c>
      <c r="E16" s="332">
        <v>3</v>
      </c>
      <c r="F16" s="332">
        <v>3</v>
      </c>
      <c r="G16" s="332">
        <v>2</v>
      </c>
      <c r="H16" s="332">
        <v>2</v>
      </c>
      <c r="I16" s="332">
        <v>2</v>
      </c>
      <c r="J16" s="332">
        <v>1</v>
      </c>
      <c r="K16" s="332">
        <v>3</v>
      </c>
      <c r="L16" s="332">
        <v>3</v>
      </c>
      <c r="M16" s="332">
        <v>3</v>
      </c>
      <c r="N16" s="333"/>
      <c r="O16" s="333"/>
      <c r="P16" s="333"/>
      <c r="Q16" s="333"/>
    </row>
    <row r="17" spans="1:17" ht="15" customHeight="1" x14ac:dyDescent="0.15">
      <c r="A17" s="81" t="s">
        <v>464</v>
      </c>
      <c r="B17" s="348">
        <v>0</v>
      </c>
      <c r="C17" s="348">
        <v>0</v>
      </c>
      <c r="D17" s="348">
        <v>0</v>
      </c>
      <c r="E17" s="348">
        <v>3</v>
      </c>
      <c r="F17" s="348">
        <v>3</v>
      </c>
      <c r="G17" s="348">
        <v>2</v>
      </c>
      <c r="H17" s="348">
        <v>2</v>
      </c>
      <c r="I17" s="348">
        <v>2</v>
      </c>
      <c r="J17" s="348">
        <v>1</v>
      </c>
      <c r="K17" s="348">
        <v>3</v>
      </c>
      <c r="L17" s="348">
        <v>3</v>
      </c>
      <c r="M17" s="348">
        <v>3</v>
      </c>
    </row>
    <row r="18" spans="1:17" ht="15" customHeight="1" x14ac:dyDescent="0.15">
      <c r="A18" s="81" t="s">
        <v>451</v>
      </c>
      <c r="B18" s="348">
        <v>0</v>
      </c>
      <c r="C18" s="348">
        <v>0</v>
      </c>
      <c r="D18" s="348">
        <v>0</v>
      </c>
      <c r="E18" s="348">
        <v>0</v>
      </c>
      <c r="F18" s="348">
        <v>0</v>
      </c>
      <c r="G18" s="348">
        <v>0</v>
      </c>
      <c r="H18" s="348">
        <v>0</v>
      </c>
      <c r="I18" s="348">
        <v>0</v>
      </c>
      <c r="J18" s="348">
        <v>0</v>
      </c>
      <c r="K18" s="348">
        <v>0</v>
      </c>
      <c r="L18" s="348">
        <v>0</v>
      </c>
      <c r="M18" s="348">
        <v>0</v>
      </c>
    </row>
    <row r="19" spans="1:17" ht="15" customHeight="1" x14ac:dyDescent="0.15">
      <c r="A19" s="331" t="s">
        <v>452</v>
      </c>
      <c r="B19" s="332">
        <v>0</v>
      </c>
      <c r="C19" s="332">
        <v>0</v>
      </c>
      <c r="D19" s="332">
        <v>0</v>
      </c>
      <c r="E19" s="332">
        <v>1</v>
      </c>
      <c r="F19" s="332">
        <v>1</v>
      </c>
      <c r="G19" s="332">
        <v>1</v>
      </c>
      <c r="H19" s="332">
        <v>1</v>
      </c>
      <c r="I19" s="332">
        <v>0</v>
      </c>
      <c r="J19" s="332">
        <v>0</v>
      </c>
      <c r="K19" s="332">
        <v>0</v>
      </c>
      <c r="L19" s="332">
        <v>0</v>
      </c>
      <c r="M19" s="332">
        <v>0</v>
      </c>
      <c r="N19" s="333"/>
      <c r="O19" s="333"/>
      <c r="P19" s="333"/>
      <c r="Q19" s="333"/>
    </row>
    <row r="20" spans="1:17" ht="15" customHeight="1" x14ac:dyDescent="0.15">
      <c r="A20" s="81" t="s">
        <v>464</v>
      </c>
      <c r="B20" s="348">
        <v>0</v>
      </c>
      <c r="C20" s="348">
        <v>0</v>
      </c>
      <c r="D20" s="348">
        <v>0</v>
      </c>
      <c r="E20" s="348">
        <v>1</v>
      </c>
      <c r="F20" s="348">
        <v>1</v>
      </c>
      <c r="G20" s="348">
        <v>1</v>
      </c>
      <c r="H20" s="348">
        <v>1</v>
      </c>
      <c r="I20" s="348">
        <v>0</v>
      </c>
      <c r="J20" s="348">
        <v>0</v>
      </c>
      <c r="K20" s="348">
        <v>0</v>
      </c>
      <c r="L20" s="348">
        <v>0</v>
      </c>
      <c r="M20" s="348">
        <v>0</v>
      </c>
    </row>
    <row r="21" spans="1:17" ht="15" customHeight="1" thickBot="1" x14ac:dyDescent="0.2">
      <c r="A21" s="81" t="s">
        <v>451</v>
      </c>
      <c r="B21" s="348">
        <v>0</v>
      </c>
      <c r="C21" s="348">
        <v>0</v>
      </c>
      <c r="D21" s="348">
        <v>0</v>
      </c>
      <c r="E21" s="348">
        <v>0</v>
      </c>
      <c r="F21" s="348">
        <v>0</v>
      </c>
      <c r="G21" s="348">
        <v>0</v>
      </c>
      <c r="H21" s="348">
        <v>0</v>
      </c>
      <c r="I21" s="348">
        <v>0</v>
      </c>
      <c r="J21" s="348">
        <v>0</v>
      </c>
      <c r="K21" s="348">
        <v>0</v>
      </c>
      <c r="L21" s="348">
        <v>0</v>
      </c>
      <c r="M21" s="348">
        <v>0</v>
      </c>
    </row>
    <row r="22" spans="1:17" ht="15" customHeight="1" x14ac:dyDescent="0.15">
      <c r="A22" s="328" t="s">
        <v>150</v>
      </c>
      <c r="B22" s="340">
        <v>53</v>
      </c>
      <c r="C22" s="340">
        <v>52</v>
      </c>
      <c r="D22" s="340">
        <v>68</v>
      </c>
      <c r="E22" s="340">
        <v>69</v>
      </c>
      <c r="F22" s="340">
        <v>73</v>
      </c>
      <c r="G22" s="340">
        <v>74</v>
      </c>
      <c r="H22" s="340">
        <v>76</v>
      </c>
      <c r="I22" s="340">
        <v>84</v>
      </c>
      <c r="J22" s="340">
        <v>86</v>
      </c>
      <c r="K22" s="340">
        <v>94</v>
      </c>
      <c r="L22" s="340">
        <v>93</v>
      </c>
      <c r="M22" s="340">
        <v>93</v>
      </c>
    </row>
    <row r="23" spans="1:17" ht="15" customHeight="1" x14ac:dyDescent="0.15">
      <c r="A23" s="331" t="s">
        <v>455</v>
      </c>
      <c r="B23" s="332">
        <v>34</v>
      </c>
      <c r="C23" s="332">
        <v>32</v>
      </c>
      <c r="D23" s="332">
        <v>41</v>
      </c>
      <c r="E23" s="332">
        <v>41</v>
      </c>
      <c r="F23" s="332">
        <v>43</v>
      </c>
      <c r="G23" s="332">
        <v>45</v>
      </c>
      <c r="H23" s="332">
        <v>47</v>
      </c>
      <c r="I23" s="332">
        <v>51</v>
      </c>
      <c r="J23" s="332">
        <v>51</v>
      </c>
      <c r="K23" s="332">
        <v>55</v>
      </c>
      <c r="L23" s="332">
        <v>53</v>
      </c>
      <c r="M23" s="332">
        <v>53</v>
      </c>
      <c r="N23" s="333"/>
      <c r="O23" s="333"/>
      <c r="P23" s="333"/>
      <c r="Q23" s="333"/>
    </row>
    <row r="24" spans="1:17" ht="15" customHeight="1" x14ac:dyDescent="0.15">
      <c r="A24" s="81" t="s">
        <v>464</v>
      </c>
      <c r="B24" s="348">
        <v>29</v>
      </c>
      <c r="C24" s="348">
        <v>28</v>
      </c>
      <c r="D24" s="348">
        <v>32</v>
      </c>
      <c r="E24" s="348">
        <v>32</v>
      </c>
      <c r="F24" s="348">
        <v>34</v>
      </c>
      <c r="G24" s="348">
        <v>36</v>
      </c>
      <c r="H24" s="348">
        <v>37</v>
      </c>
      <c r="I24" s="348">
        <v>41</v>
      </c>
      <c r="J24" s="348">
        <v>42</v>
      </c>
      <c r="K24" s="348">
        <v>46</v>
      </c>
      <c r="L24" s="348">
        <v>45</v>
      </c>
      <c r="M24" s="348">
        <v>45</v>
      </c>
    </row>
    <row r="25" spans="1:17" ht="15" customHeight="1" x14ac:dyDescent="0.15">
      <c r="A25" s="81" t="s">
        <v>451</v>
      </c>
      <c r="B25" s="348">
        <v>5</v>
      </c>
      <c r="C25" s="348">
        <v>4</v>
      </c>
      <c r="D25" s="348">
        <v>9</v>
      </c>
      <c r="E25" s="348">
        <v>9</v>
      </c>
      <c r="F25" s="348">
        <v>9</v>
      </c>
      <c r="G25" s="348">
        <v>9</v>
      </c>
      <c r="H25" s="348">
        <v>10</v>
      </c>
      <c r="I25" s="348">
        <v>10</v>
      </c>
      <c r="J25" s="348">
        <v>9</v>
      </c>
      <c r="K25" s="348">
        <v>9</v>
      </c>
      <c r="L25" s="348">
        <v>8</v>
      </c>
      <c r="M25" s="348">
        <v>8</v>
      </c>
    </row>
    <row r="26" spans="1:17" ht="15" customHeight="1" x14ac:dyDescent="0.15">
      <c r="A26" s="331" t="s">
        <v>452</v>
      </c>
      <c r="B26" s="332">
        <v>19</v>
      </c>
      <c r="C26" s="332">
        <v>20</v>
      </c>
      <c r="D26" s="332">
        <v>27</v>
      </c>
      <c r="E26" s="332">
        <v>28</v>
      </c>
      <c r="F26" s="332">
        <v>30</v>
      </c>
      <c r="G26" s="332">
        <v>29</v>
      </c>
      <c r="H26" s="332">
        <v>29</v>
      </c>
      <c r="I26" s="332">
        <v>33</v>
      </c>
      <c r="J26" s="332">
        <v>35</v>
      </c>
      <c r="K26" s="332">
        <v>39</v>
      </c>
      <c r="L26" s="332">
        <v>40</v>
      </c>
      <c r="M26" s="332">
        <v>40</v>
      </c>
      <c r="N26" s="333"/>
      <c r="O26" s="333"/>
      <c r="P26" s="333"/>
      <c r="Q26" s="333"/>
    </row>
    <row r="27" spans="1:17" ht="15" customHeight="1" x14ac:dyDescent="0.15">
      <c r="A27" s="81" t="s">
        <v>464</v>
      </c>
      <c r="B27" s="348">
        <v>18</v>
      </c>
      <c r="C27" s="348">
        <v>19</v>
      </c>
      <c r="D27" s="348">
        <v>26</v>
      </c>
      <c r="E27" s="348">
        <v>27</v>
      </c>
      <c r="F27" s="348">
        <v>29</v>
      </c>
      <c r="G27" s="348">
        <v>28</v>
      </c>
      <c r="H27" s="348">
        <v>28</v>
      </c>
      <c r="I27" s="348">
        <v>32</v>
      </c>
      <c r="J27" s="348">
        <v>34</v>
      </c>
      <c r="K27" s="348">
        <v>38</v>
      </c>
      <c r="L27" s="348">
        <v>39</v>
      </c>
      <c r="M27" s="348">
        <v>39</v>
      </c>
    </row>
    <row r="28" spans="1:17" ht="15" customHeight="1" thickBot="1" x14ac:dyDescent="0.2">
      <c r="A28" s="81" t="s">
        <v>451</v>
      </c>
      <c r="B28" s="348">
        <v>1</v>
      </c>
      <c r="C28" s="348">
        <v>1</v>
      </c>
      <c r="D28" s="348">
        <v>1</v>
      </c>
      <c r="E28" s="348">
        <v>1</v>
      </c>
      <c r="F28" s="348">
        <v>1</v>
      </c>
      <c r="G28" s="348">
        <v>1</v>
      </c>
      <c r="H28" s="348">
        <v>1</v>
      </c>
      <c r="I28" s="348">
        <v>1</v>
      </c>
      <c r="J28" s="348">
        <v>1</v>
      </c>
      <c r="K28" s="348">
        <v>1</v>
      </c>
      <c r="L28" s="348">
        <v>1</v>
      </c>
      <c r="M28" s="348">
        <v>1</v>
      </c>
    </row>
    <row r="29" spans="1:17" ht="15" customHeight="1" x14ac:dyDescent="0.15">
      <c r="A29" s="328" t="s">
        <v>151</v>
      </c>
      <c r="B29" s="340">
        <v>3</v>
      </c>
      <c r="C29" s="340">
        <v>3</v>
      </c>
      <c r="D29" s="340">
        <v>3</v>
      </c>
      <c r="E29" s="340">
        <v>4</v>
      </c>
      <c r="F29" s="340">
        <v>5</v>
      </c>
      <c r="G29" s="340">
        <v>5</v>
      </c>
      <c r="H29" s="340">
        <v>5</v>
      </c>
      <c r="I29" s="340">
        <v>6</v>
      </c>
      <c r="J29" s="340">
        <v>6</v>
      </c>
      <c r="K29" s="340">
        <v>10</v>
      </c>
      <c r="L29" s="340">
        <v>9</v>
      </c>
      <c r="M29" s="340">
        <v>10</v>
      </c>
    </row>
    <row r="30" spans="1:17" ht="15" customHeight="1" x14ac:dyDescent="0.15">
      <c r="A30" s="331" t="s">
        <v>456</v>
      </c>
      <c r="B30" s="332">
        <v>2</v>
      </c>
      <c r="C30" s="332">
        <v>2</v>
      </c>
      <c r="D30" s="332">
        <v>2</v>
      </c>
      <c r="E30" s="332">
        <v>3</v>
      </c>
      <c r="F30" s="332">
        <v>4</v>
      </c>
      <c r="G30" s="332">
        <v>4</v>
      </c>
      <c r="H30" s="332">
        <v>4</v>
      </c>
      <c r="I30" s="332">
        <v>5</v>
      </c>
      <c r="J30" s="332">
        <v>5</v>
      </c>
      <c r="K30" s="332">
        <v>7</v>
      </c>
      <c r="L30" s="332">
        <v>6</v>
      </c>
      <c r="M30" s="332">
        <v>7</v>
      </c>
      <c r="N30" s="333"/>
      <c r="O30" s="333"/>
      <c r="P30" s="333"/>
      <c r="Q30" s="333"/>
    </row>
    <row r="31" spans="1:17" ht="15" customHeight="1" x14ac:dyDescent="0.15">
      <c r="A31" s="81" t="s">
        <v>464</v>
      </c>
      <c r="B31" s="348">
        <v>1</v>
      </c>
      <c r="C31" s="348">
        <v>1</v>
      </c>
      <c r="D31" s="348">
        <v>1</v>
      </c>
      <c r="E31" s="348">
        <v>2</v>
      </c>
      <c r="F31" s="348">
        <v>3</v>
      </c>
      <c r="G31" s="348">
        <v>3</v>
      </c>
      <c r="H31" s="348">
        <v>3</v>
      </c>
      <c r="I31" s="348">
        <v>4</v>
      </c>
      <c r="J31" s="348">
        <v>4</v>
      </c>
      <c r="K31" s="348">
        <v>6</v>
      </c>
      <c r="L31" s="348">
        <v>6</v>
      </c>
      <c r="M31" s="348">
        <v>6</v>
      </c>
    </row>
    <row r="32" spans="1:17" ht="15" customHeight="1" x14ac:dyDescent="0.15">
      <c r="A32" s="81" t="s">
        <v>451</v>
      </c>
      <c r="B32" s="348">
        <v>1</v>
      </c>
      <c r="C32" s="348">
        <v>1</v>
      </c>
      <c r="D32" s="348">
        <v>1</v>
      </c>
      <c r="E32" s="348">
        <v>1</v>
      </c>
      <c r="F32" s="348">
        <v>1</v>
      </c>
      <c r="G32" s="348">
        <v>1</v>
      </c>
      <c r="H32" s="348">
        <v>1</v>
      </c>
      <c r="I32" s="348">
        <v>1</v>
      </c>
      <c r="J32" s="348">
        <v>1</v>
      </c>
      <c r="K32" s="348">
        <v>1</v>
      </c>
      <c r="L32" s="348">
        <v>0</v>
      </c>
      <c r="M32" s="348">
        <v>1</v>
      </c>
    </row>
    <row r="33" spans="1:17" ht="15" customHeight="1" x14ac:dyDescent="0.15">
      <c r="A33" s="331" t="s">
        <v>452</v>
      </c>
      <c r="B33" s="332">
        <v>1</v>
      </c>
      <c r="C33" s="332">
        <v>1</v>
      </c>
      <c r="D33" s="332">
        <v>1</v>
      </c>
      <c r="E33" s="332">
        <v>1</v>
      </c>
      <c r="F33" s="332">
        <v>1</v>
      </c>
      <c r="G33" s="332">
        <v>1</v>
      </c>
      <c r="H33" s="332">
        <v>1</v>
      </c>
      <c r="I33" s="332">
        <v>1</v>
      </c>
      <c r="J33" s="332">
        <v>1</v>
      </c>
      <c r="K33" s="332">
        <v>3</v>
      </c>
      <c r="L33" s="332">
        <v>3</v>
      </c>
      <c r="M33" s="332">
        <v>3</v>
      </c>
      <c r="N33" s="333"/>
      <c r="O33" s="333"/>
      <c r="P33" s="333"/>
      <c r="Q33" s="333"/>
    </row>
    <row r="34" spans="1:17" ht="15" customHeight="1" x14ac:dyDescent="0.15">
      <c r="A34" s="81" t="s">
        <v>464</v>
      </c>
      <c r="B34" s="348">
        <v>1</v>
      </c>
      <c r="C34" s="348">
        <v>1</v>
      </c>
      <c r="D34" s="348">
        <v>1</v>
      </c>
      <c r="E34" s="348">
        <v>1</v>
      </c>
      <c r="F34" s="348">
        <v>1</v>
      </c>
      <c r="G34" s="348">
        <v>1</v>
      </c>
      <c r="H34" s="348">
        <v>1</v>
      </c>
      <c r="I34" s="348">
        <v>1</v>
      </c>
      <c r="J34" s="348">
        <v>1</v>
      </c>
      <c r="K34" s="348">
        <v>3</v>
      </c>
      <c r="L34" s="348">
        <v>3</v>
      </c>
      <c r="M34" s="348">
        <v>3</v>
      </c>
    </row>
    <row r="35" spans="1:17" ht="15" customHeight="1" thickBot="1" x14ac:dyDescent="0.2">
      <c r="A35" s="81" t="s">
        <v>451</v>
      </c>
      <c r="B35" s="348">
        <v>0</v>
      </c>
      <c r="C35" s="348">
        <v>0</v>
      </c>
      <c r="D35" s="348">
        <v>0</v>
      </c>
      <c r="E35" s="348">
        <v>0</v>
      </c>
      <c r="F35" s="348">
        <v>0</v>
      </c>
      <c r="G35" s="348">
        <v>0</v>
      </c>
      <c r="H35" s="348">
        <v>0</v>
      </c>
      <c r="I35" s="348">
        <v>0</v>
      </c>
      <c r="J35" s="348">
        <v>0</v>
      </c>
      <c r="K35" s="348">
        <v>0</v>
      </c>
      <c r="L35" s="348">
        <v>0</v>
      </c>
      <c r="M35" s="348">
        <v>0</v>
      </c>
    </row>
    <row r="36" spans="1:17" ht="15" customHeight="1" x14ac:dyDescent="0.15">
      <c r="A36" s="328" t="s">
        <v>152</v>
      </c>
      <c r="B36" s="340">
        <v>12</v>
      </c>
      <c r="C36" s="340">
        <v>11</v>
      </c>
      <c r="D36" s="340">
        <v>12</v>
      </c>
      <c r="E36" s="340">
        <v>12</v>
      </c>
      <c r="F36" s="340">
        <v>13</v>
      </c>
      <c r="G36" s="340">
        <v>13</v>
      </c>
      <c r="H36" s="340">
        <v>14</v>
      </c>
      <c r="I36" s="340">
        <v>14</v>
      </c>
      <c r="J36" s="340">
        <v>15</v>
      </c>
      <c r="K36" s="340">
        <v>15</v>
      </c>
      <c r="L36" s="340">
        <v>14</v>
      </c>
      <c r="M36" s="340">
        <v>16</v>
      </c>
    </row>
    <row r="37" spans="1:17" ht="15" customHeight="1" x14ac:dyDescent="0.15">
      <c r="A37" s="331" t="s">
        <v>457</v>
      </c>
      <c r="B37" s="332">
        <v>3</v>
      </c>
      <c r="C37" s="332">
        <v>2</v>
      </c>
      <c r="D37" s="332">
        <v>3</v>
      </c>
      <c r="E37" s="332">
        <v>3</v>
      </c>
      <c r="F37" s="332">
        <v>4</v>
      </c>
      <c r="G37" s="332">
        <v>4</v>
      </c>
      <c r="H37" s="332">
        <v>5</v>
      </c>
      <c r="I37" s="332">
        <v>5</v>
      </c>
      <c r="J37" s="332">
        <v>6</v>
      </c>
      <c r="K37" s="332">
        <v>6</v>
      </c>
      <c r="L37" s="332">
        <v>6</v>
      </c>
      <c r="M37" s="332">
        <v>6</v>
      </c>
      <c r="N37" s="333"/>
      <c r="O37" s="333"/>
      <c r="P37" s="333"/>
      <c r="Q37" s="333"/>
    </row>
    <row r="38" spans="1:17" ht="15" customHeight="1" x14ac:dyDescent="0.15">
      <c r="A38" s="81" t="s">
        <v>464</v>
      </c>
      <c r="B38" s="348">
        <v>2</v>
      </c>
      <c r="C38" s="348">
        <v>2</v>
      </c>
      <c r="D38" s="348">
        <v>3</v>
      </c>
      <c r="E38" s="348">
        <v>3</v>
      </c>
      <c r="F38" s="348">
        <v>3</v>
      </c>
      <c r="G38" s="348">
        <v>3</v>
      </c>
      <c r="H38" s="348">
        <v>4</v>
      </c>
      <c r="I38" s="348">
        <v>4</v>
      </c>
      <c r="J38" s="348">
        <v>5</v>
      </c>
      <c r="K38" s="348">
        <v>5</v>
      </c>
      <c r="L38" s="348">
        <v>5</v>
      </c>
      <c r="M38" s="348">
        <v>5</v>
      </c>
    </row>
    <row r="39" spans="1:17" ht="15" customHeight="1" x14ac:dyDescent="0.15">
      <c r="A39" s="81" t="s">
        <v>451</v>
      </c>
      <c r="B39" s="348">
        <v>1</v>
      </c>
      <c r="C39" s="348">
        <v>0</v>
      </c>
      <c r="D39" s="348">
        <v>0</v>
      </c>
      <c r="E39" s="348">
        <v>0</v>
      </c>
      <c r="F39" s="348">
        <v>1</v>
      </c>
      <c r="G39" s="348">
        <v>1</v>
      </c>
      <c r="H39" s="348">
        <v>1</v>
      </c>
      <c r="I39" s="348">
        <v>1</v>
      </c>
      <c r="J39" s="348">
        <v>1</v>
      </c>
      <c r="K39" s="348">
        <v>1</v>
      </c>
      <c r="L39" s="348">
        <v>1</v>
      </c>
      <c r="M39" s="348">
        <v>1</v>
      </c>
    </row>
    <row r="40" spans="1:17" ht="15" customHeight="1" x14ac:dyDescent="0.15">
      <c r="A40" s="331" t="s">
        <v>452</v>
      </c>
      <c r="B40" s="332">
        <v>9</v>
      </c>
      <c r="C40" s="332">
        <v>9</v>
      </c>
      <c r="D40" s="332">
        <v>9</v>
      </c>
      <c r="E40" s="332">
        <v>9</v>
      </c>
      <c r="F40" s="332">
        <v>9</v>
      </c>
      <c r="G40" s="332">
        <v>9</v>
      </c>
      <c r="H40" s="332">
        <v>9</v>
      </c>
      <c r="I40" s="332">
        <v>9</v>
      </c>
      <c r="J40" s="332">
        <v>9</v>
      </c>
      <c r="K40" s="332">
        <v>9</v>
      </c>
      <c r="L40" s="332">
        <v>8</v>
      </c>
      <c r="M40" s="332">
        <v>10</v>
      </c>
      <c r="N40" s="333"/>
      <c r="O40" s="333"/>
      <c r="P40" s="333"/>
      <c r="Q40" s="333"/>
    </row>
    <row r="41" spans="1:17" ht="15" customHeight="1" x14ac:dyDescent="0.15">
      <c r="A41" s="81" t="s">
        <v>464</v>
      </c>
      <c r="B41" s="348">
        <v>8</v>
      </c>
      <c r="C41" s="348">
        <v>8</v>
      </c>
      <c r="D41" s="348">
        <v>8</v>
      </c>
      <c r="E41" s="348">
        <v>8</v>
      </c>
      <c r="F41" s="348">
        <v>8</v>
      </c>
      <c r="G41" s="348">
        <v>8</v>
      </c>
      <c r="H41" s="348">
        <v>8</v>
      </c>
      <c r="I41" s="348">
        <v>8</v>
      </c>
      <c r="J41" s="348">
        <v>8</v>
      </c>
      <c r="K41" s="348">
        <v>8</v>
      </c>
      <c r="L41" s="348">
        <v>8</v>
      </c>
      <c r="M41" s="348">
        <v>9</v>
      </c>
    </row>
    <row r="42" spans="1:17" ht="15" customHeight="1" thickBot="1" x14ac:dyDescent="0.2">
      <c r="A42" s="81" t="s">
        <v>451</v>
      </c>
      <c r="B42" s="348">
        <v>1</v>
      </c>
      <c r="C42" s="348">
        <v>1</v>
      </c>
      <c r="D42" s="348">
        <v>1</v>
      </c>
      <c r="E42" s="348">
        <v>1</v>
      </c>
      <c r="F42" s="348">
        <v>1</v>
      </c>
      <c r="G42" s="348">
        <v>1</v>
      </c>
      <c r="H42" s="348">
        <v>1</v>
      </c>
      <c r="I42" s="348">
        <v>1</v>
      </c>
      <c r="J42" s="348">
        <v>1</v>
      </c>
      <c r="K42" s="348">
        <v>1</v>
      </c>
      <c r="L42" s="348">
        <v>0</v>
      </c>
      <c r="M42" s="348">
        <v>1</v>
      </c>
    </row>
    <row r="43" spans="1:17" ht="15" customHeight="1" x14ac:dyDescent="0.15">
      <c r="A43" s="328" t="s">
        <v>153</v>
      </c>
      <c r="B43" s="340">
        <v>25</v>
      </c>
      <c r="C43" s="340">
        <v>25</v>
      </c>
      <c r="D43" s="340">
        <v>23</v>
      </c>
      <c r="E43" s="340">
        <v>23</v>
      </c>
      <c r="F43" s="340">
        <v>23</v>
      </c>
      <c r="G43" s="340">
        <v>23</v>
      </c>
      <c r="H43" s="340">
        <v>24</v>
      </c>
      <c r="I43" s="340">
        <v>25</v>
      </c>
      <c r="J43" s="340">
        <v>26</v>
      </c>
      <c r="K43" s="340">
        <v>29</v>
      </c>
      <c r="L43" s="340">
        <v>29</v>
      </c>
      <c r="M43" s="340">
        <v>27</v>
      </c>
    </row>
    <row r="44" spans="1:17" ht="15" customHeight="1" x14ac:dyDescent="0.15">
      <c r="A44" s="331" t="s">
        <v>458</v>
      </c>
      <c r="B44" s="332">
        <v>8</v>
      </c>
      <c r="C44" s="332">
        <v>8</v>
      </c>
      <c r="D44" s="332">
        <v>6</v>
      </c>
      <c r="E44" s="332">
        <v>6</v>
      </c>
      <c r="F44" s="332">
        <v>6</v>
      </c>
      <c r="G44" s="332">
        <v>6</v>
      </c>
      <c r="H44" s="332">
        <v>6</v>
      </c>
      <c r="I44" s="332">
        <v>6</v>
      </c>
      <c r="J44" s="332">
        <v>6</v>
      </c>
      <c r="K44" s="332">
        <v>8</v>
      </c>
      <c r="L44" s="332">
        <v>8</v>
      </c>
      <c r="M44" s="332">
        <v>7</v>
      </c>
      <c r="N44" s="333"/>
      <c r="O44" s="333"/>
      <c r="P44" s="333"/>
      <c r="Q44" s="333"/>
    </row>
    <row r="45" spans="1:17" ht="15" customHeight="1" x14ac:dyDescent="0.15">
      <c r="A45" s="81" t="s">
        <v>464</v>
      </c>
      <c r="B45" s="348">
        <v>8</v>
      </c>
      <c r="C45" s="348">
        <v>8</v>
      </c>
      <c r="D45" s="348">
        <v>6</v>
      </c>
      <c r="E45" s="348">
        <v>6</v>
      </c>
      <c r="F45" s="348">
        <v>6</v>
      </c>
      <c r="G45" s="348">
        <v>6</v>
      </c>
      <c r="H45" s="348">
        <v>6</v>
      </c>
      <c r="I45" s="348">
        <v>6</v>
      </c>
      <c r="J45" s="348">
        <v>6</v>
      </c>
      <c r="K45" s="348">
        <v>7</v>
      </c>
      <c r="L45" s="348">
        <v>7</v>
      </c>
      <c r="M45" s="348">
        <v>6</v>
      </c>
    </row>
    <row r="46" spans="1:17" ht="15" customHeight="1" x14ac:dyDescent="0.15">
      <c r="A46" s="81" t="s">
        <v>451</v>
      </c>
      <c r="B46" s="348">
        <v>0</v>
      </c>
      <c r="C46" s="348">
        <v>0</v>
      </c>
      <c r="D46" s="348">
        <v>0</v>
      </c>
      <c r="E46" s="348">
        <v>0</v>
      </c>
      <c r="F46" s="348">
        <v>0</v>
      </c>
      <c r="G46" s="348">
        <v>0</v>
      </c>
      <c r="H46" s="348">
        <v>0</v>
      </c>
      <c r="I46" s="348">
        <v>0</v>
      </c>
      <c r="J46" s="348">
        <v>0</v>
      </c>
      <c r="K46" s="348">
        <v>1</v>
      </c>
      <c r="L46" s="348">
        <v>1</v>
      </c>
      <c r="M46" s="348">
        <v>1</v>
      </c>
    </row>
    <row r="47" spans="1:17" ht="15" customHeight="1" x14ac:dyDescent="0.15">
      <c r="A47" s="331" t="s">
        <v>452</v>
      </c>
      <c r="B47" s="332">
        <v>17</v>
      </c>
      <c r="C47" s="332">
        <v>17</v>
      </c>
      <c r="D47" s="332">
        <v>17</v>
      </c>
      <c r="E47" s="332">
        <v>17</v>
      </c>
      <c r="F47" s="332">
        <v>17</v>
      </c>
      <c r="G47" s="332">
        <v>17</v>
      </c>
      <c r="H47" s="332">
        <v>18</v>
      </c>
      <c r="I47" s="332">
        <v>19</v>
      </c>
      <c r="J47" s="332">
        <v>20</v>
      </c>
      <c r="K47" s="332">
        <v>21</v>
      </c>
      <c r="L47" s="332">
        <v>21</v>
      </c>
      <c r="M47" s="332">
        <v>20</v>
      </c>
      <c r="N47" s="333"/>
      <c r="O47" s="333"/>
      <c r="P47" s="333"/>
      <c r="Q47" s="333"/>
    </row>
    <row r="48" spans="1:17" ht="15" customHeight="1" x14ac:dyDescent="0.15">
      <c r="A48" s="81" t="s">
        <v>464</v>
      </c>
      <c r="B48" s="348">
        <v>12</v>
      </c>
      <c r="C48" s="348">
        <v>12</v>
      </c>
      <c r="D48" s="348">
        <v>13</v>
      </c>
      <c r="E48" s="348">
        <v>13</v>
      </c>
      <c r="F48" s="348">
        <v>13</v>
      </c>
      <c r="G48" s="348">
        <v>13</v>
      </c>
      <c r="H48" s="348">
        <v>14</v>
      </c>
      <c r="I48" s="348">
        <v>16</v>
      </c>
      <c r="J48" s="348">
        <v>17</v>
      </c>
      <c r="K48" s="348">
        <v>18</v>
      </c>
      <c r="L48" s="348">
        <v>18</v>
      </c>
      <c r="M48" s="348">
        <v>17</v>
      </c>
    </row>
    <row r="49" spans="1:17" ht="15" customHeight="1" thickBot="1" x14ac:dyDescent="0.2">
      <c r="A49" s="81" t="s">
        <v>451</v>
      </c>
      <c r="B49" s="348">
        <v>5</v>
      </c>
      <c r="C49" s="348">
        <v>5</v>
      </c>
      <c r="D49" s="348">
        <v>4</v>
      </c>
      <c r="E49" s="348">
        <v>4</v>
      </c>
      <c r="F49" s="348">
        <v>4</v>
      </c>
      <c r="G49" s="348">
        <v>4</v>
      </c>
      <c r="H49" s="348">
        <v>4</v>
      </c>
      <c r="I49" s="348">
        <v>3</v>
      </c>
      <c r="J49" s="348">
        <v>3</v>
      </c>
      <c r="K49" s="348">
        <v>3</v>
      </c>
      <c r="L49" s="348">
        <v>3</v>
      </c>
      <c r="M49" s="348">
        <v>3</v>
      </c>
    </row>
    <row r="50" spans="1:17" ht="15" customHeight="1" x14ac:dyDescent="0.15">
      <c r="A50" s="328" t="s">
        <v>154</v>
      </c>
      <c r="B50" s="340">
        <v>137</v>
      </c>
      <c r="C50" s="340">
        <v>136</v>
      </c>
      <c r="D50" s="340">
        <v>165</v>
      </c>
      <c r="E50" s="340">
        <v>168</v>
      </c>
      <c r="F50" s="340">
        <v>171</v>
      </c>
      <c r="G50" s="340">
        <v>184</v>
      </c>
      <c r="H50" s="340">
        <v>177</v>
      </c>
      <c r="I50" s="340">
        <v>193</v>
      </c>
      <c r="J50" s="340">
        <v>189</v>
      </c>
      <c r="K50" s="340">
        <v>189</v>
      </c>
      <c r="L50" s="340">
        <v>176</v>
      </c>
      <c r="M50" s="340">
        <v>173</v>
      </c>
    </row>
    <row r="51" spans="1:17" ht="15" customHeight="1" x14ac:dyDescent="0.15">
      <c r="A51" s="331" t="s">
        <v>459</v>
      </c>
      <c r="B51" s="332">
        <v>89</v>
      </c>
      <c r="C51" s="332">
        <v>88</v>
      </c>
      <c r="D51" s="332">
        <v>111</v>
      </c>
      <c r="E51" s="332">
        <v>108</v>
      </c>
      <c r="F51" s="332">
        <v>110</v>
      </c>
      <c r="G51" s="332">
        <v>119</v>
      </c>
      <c r="H51" s="332">
        <v>112</v>
      </c>
      <c r="I51" s="332">
        <v>129</v>
      </c>
      <c r="J51" s="332">
        <v>123</v>
      </c>
      <c r="K51" s="332">
        <v>123</v>
      </c>
      <c r="L51" s="332">
        <v>110</v>
      </c>
      <c r="M51" s="332">
        <v>111</v>
      </c>
      <c r="N51" s="333"/>
      <c r="O51" s="333"/>
      <c r="P51" s="333"/>
      <c r="Q51" s="333"/>
    </row>
    <row r="52" spans="1:17" ht="15" customHeight="1" x14ac:dyDescent="0.15">
      <c r="A52" s="81" t="s">
        <v>464</v>
      </c>
      <c r="B52" s="348">
        <v>43</v>
      </c>
      <c r="C52" s="348">
        <v>45</v>
      </c>
      <c r="D52" s="348">
        <v>56</v>
      </c>
      <c r="E52" s="348">
        <v>52</v>
      </c>
      <c r="F52" s="348">
        <v>50</v>
      </c>
      <c r="G52" s="348">
        <v>56</v>
      </c>
      <c r="H52" s="348">
        <v>50</v>
      </c>
      <c r="I52" s="348">
        <v>56</v>
      </c>
      <c r="J52" s="348">
        <v>49</v>
      </c>
      <c r="K52" s="348">
        <v>49</v>
      </c>
      <c r="L52" s="348">
        <v>48</v>
      </c>
      <c r="M52" s="348">
        <v>51</v>
      </c>
    </row>
    <row r="53" spans="1:17" ht="15" customHeight="1" x14ac:dyDescent="0.15">
      <c r="A53" s="81" t="s">
        <v>451</v>
      </c>
      <c r="B53" s="348">
        <v>46</v>
      </c>
      <c r="C53" s="348">
        <v>43</v>
      </c>
      <c r="D53" s="348">
        <v>55</v>
      </c>
      <c r="E53" s="348">
        <v>56</v>
      </c>
      <c r="F53" s="348">
        <v>60</v>
      </c>
      <c r="G53" s="348">
        <v>63</v>
      </c>
      <c r="H53" s="348">
        <v>62</v>
      </c>
      <c r="I53" s="348">
        <v>73</v>
      </c>
      <c r="J53" s="348">
        <v>74</v>
      </c>
      <c r="K53" s="348">
        <v>74</v>
      </c>
      <c r="L53" s="348">
        <v>62</v>
      </c>
      <c r="M53" s="348">
        <v>60</v>
      </c>
    </row>
    <row r="54" spans="1:17" ht="15" customHeight="1" x14ac:dyDescent="0.15">
      <c r="A54" s="331" t="s">
        <v>452</v>
      </c>
      <c r="B54" s="332">
        <v>48</v>
      </c>
      <c r="C54" s="332">
        <v>48</v>
      </c>
      <c r="D54" s="332">
        <v>54</v>
      </c>
      <c r="E54" s="332">
        <v>60</v>
      </c>
      <c r="F54" s="332">
        <v>61</v>
      </c>
      <c r="G54" s="332">
        <v>65</v>
      </c>
      <c r="H54" s="332">
        <v>65</v>
      </c>
      <c r="I54" s="332">
        <v>64</v>
      </c>
      <c r="J54" s="332">
        <v>66</v>
      </c>
      <c r="K54" s="332">
        <v>66</v>
      </c>
      <c r="L54" s="332">
        <v>66</v>
      </c>
      <c r="M54" s="332">
        <v>62</v>
      </c>
      <c r="N54" s="333"/>
      <c r="O54" s="333"/>
      <c r="P54" s="333"/>
      <c r="Q54" s="333"/>
    </row>
    <row r="55" spans="1:17" ht="15" customHeight="1" x14ac:dyDescent="0.15">
      <c r="A55" s="81" t="s">
        <v>464</v>
      </c>
      <c r="B55" s="348">
        <v>34</v>
      </c>
      <c r="C55" s="348">
        <v>33</v>
      </c>
      <c r="D55" s="348">
        <v>37</v>
      </c>
      <c r="E55" s="348">
        <v>40</v>
      </c>
      <c r="F55" s="348">
        <v>39</v>
      </c>
      <c r="G55" s="348">
        <v>41</v>
      </c>
      <c r="H55" s="348">
        <v>41</v>
      </c>
      <c r="I55" s="348">
        <v>40</v>
      </c>
      <c r="J55" s="348">
        <v>41</v>
      </c>
      <c r="K55" s="348">
        <v>41</v>
      </c>
      <c r="L55" s="348">
        <v>41</v>
      </c>
      <c r="M55" s="348">
        <v>39</v>
      </c>
    </row>
    <row r="56" spans="1:17" ht="15" customHeight="1" thickBot="1" x14ac:dyDescent="0.2">
      <c r="A56" s="81" t="s">
        <v>451</v>
      </c>
      <c r="B56" s="348">
        <v>14</v>
      </c>
      <c r="C56" s="348">
        <v>15</v>
      </c>
      <c r="D56" s="348">
        <v>17</v>
      </c>
      <c r="E56" s="348">
        <v>20</v>
      </c>
      <c r="F56" s="348">
        <v>22</v>
      </c>
      <c r="G56" s="348">
        <v>24</v>
      </c>
      <c r="H56" s="348">
        <v>24</v>
      </c>
      <c r="I56" s="348">
        <v>24</v>
      </c>
      <c r="J56" s="348">
        <v>25</v>
      </c>
      <c r="K56" s="348">
        <v>25</v>
      </c>
      <c r="L56" s="348">
        <v>25</v>
      </c>
      <c r="M56" s="348">
        <v>23</v>
      </c>
    </row>
    <row r="57" spans="1:17" ht="15" customHeight="1" x14ac:dyDescent="0.15">
      <c r="A57" s="328" t="s">
        <v>155</v>
      </c>
      <c r="B57" s="340">
        <v>12</v>
      </c>
      <c r="C57" s="340">
        <v>12</v>
      </c>
      <c r="D57" s="340">
        <v>12</v>
      </c>
      <c r="E57" s="340">
        <v>12</v>
      </c>
      <c r="F57" s="340">
        <v>12</v>
      </c>
      <c r="G57" s="340">
        <v>12</v>
      </c>
      <c r="H57" s="340">
        <v>12</v>
      </c>
      <c r="I57" s="340">
        <v>12</v>
      </c>
      <c r="J57" s="340">
        <v>12</v>
      </c>
      <c r="K57" s="340">
        <v>12</v>
      </c>
      <c r="L57" s="340">
        <v>12</v>
      </c>
      <c r="M57" s="340">
        <v>12</v>
      </c>
    </row>
    <row r="58" spans="1:17" ht="15" customHeight="1" x14ac:dyDescent="0.15">
      <c r="A58" s="331" t="s">
        <v>460</v>
      </c>
      <c r="B58" s="332">
        <v>1</v>
      </c>
      <c r="C58" s="332">
        <v>1</v>
      </c>
      <c r="D58" s="332">
        <v>1</v>
      </c>
      <c r="E58" s="332">
        <v>1</v>
      </c>
      <c r="F58" s="332">
        <v>1</v>
      </c>
      <c r="G58" s="332">
        <v>1</v>
      </c>
      <c r="H58" s="332">
        <v>1</v>
      </c>
      <c r="I58" s="332">
        <v>1</v>
      </c>
      <c r="J58" s="332">
        <v>1</v>
      </c>
      <c r="K58" s="332">
        <v>1</v>
      </c>
      <c r="L58" s="332">
        <v>1</v>
      </c>
      <c r="M58" s="332">
        <v>1</v>
      </c>
      <c r="N58" s="333"/>
      <c r="O58" s="333"/>
      <c r="P58" s="333"/>
      <c r="Q58" s="333"/>
    </row>
    <row r="59" spans="1:17" ht="15" customHeight="1" x14ac:dyDescent="0.15">
      <c r="A59" s="81" t="s">
        <v>464</v>
      </c>
      <c r="B59" s="348">
        <v>1</v>
      </c>
      <c r="C59" s="348">
        <v>1</v>
      </c>
      <c r="D59" s="348">
        <v>1</v>
      </c>
      <c r="E59" s="348">
        <v>1</v>
      </c>
      <c r="F59" s="348">
        <v>1</v>
      </c>
      <c r="G59" s="348">
        <v>1</v>
      </c>
      <c r="H59" s="348">
        <v>1</v>
      </c>
      <c r="I59" s="348">
        <v>1</v>
      </c>
      <c r="J59" s="348">
        <v>1</v>
      </c>
      <c r="K59" s="348">
        <v>1</v>
      </c>
      <c r="L59" s="348">
        <v>1</v>
      </c>
      <c r="M59" s="348">
        <v>1</v>
      </c>
    </row>
    <row r="60" spans="1:17" ht="15" customHeight="1" x14ac:dyDescent="0.15">
      <c r="A60" s="81" t="s">
        <v>451</v>
      </c>
      <c r="B60" s="348">
        <v>0</v>
      </c>
      <c r="C60" s="348">
        <v>0</v>
      </c>
      <c r="D60" s="348">
        <v>0</v>
      </c>
      <c r="E60" s="348">
        <v>0</v>
      </c>
      <c r="F60" s="348">
        <v>0</v>
      </c>
      <c r="G60" s="348">
        <v>0</v>
      </c>
      <c r="H60" s="348">
        <v>0</v>
      </c>
      <c r="I60" s="348">
        <v>0</v>
      </c>
      <c r="J60" s="348">
        <v>0</v>
      </c>
      <c r="K60" s="348">
        <v>0</v>
      </c>
      <c r="L60" s="348">
        <v>0</v>
      </c>
      <c r="M60" s="348">
        <v>0</v>
      </c>
    </row>
    <row r="61" spans="1:17" ht="15" customHeight="1" x14ac:dyDescent="0.15">
      <c r="A61" s="331" t="s">
        <v>452</v>
      </c>
      <c r="B61" s="332">
        <v>11</v>
      </c>
      <c r="C61" s="332">
        <v>11</v>
      </c>
      <c r="D61" s="332">
        <v>11</v>
      </c>
      <c r="E61" s="332">
        <v>11</v>
      </c>
      <c r="F61" s="332">
        <v>11</v>
      </c>
      <c r="G61" s="332">
        <v>11</v>
      </c>
      <c r="H61" s="332">
        <v>11</v>
      </c>
      <c r="I61" s="332">
        <v>11</v>
      </c>
      <c r="J61" s="332">
        <v>11</v>
      </c>
      <c r="K61" s="332">
        <v>11</v>
      </c>
      <c r="L61" s="332">
        <v>11</v>
      </c>
      <c r="M61" s="332">
        <v>11</v>
      </c>
      <c r="N61" s="333"/>
      <c r="O61" s="333"/>
      <c r="P61" s="333"/>
      <c r="Q61" s="333"/>
    </row>
    <row r="62" spans="1:17" ht="15" customHeight="1" x14ac:dyDescent="0.15">
      <c r="A62" s="81" t="s">
        <v>464</v>
      </c>
      <c r="B62" s="348">
        <v>9</v>
      </c>
      <c r="C62" s="348">
        <v>9</v>
      </c>
      <c r="D62" s="348">
        <v>9</v>
      </c>
      <c r="E62" s="348">
        <v>9</v>
      </c>
      <c r="F62" s="348">
        <v>9</v>
      </c>
      <c r="G62" s="348">
        <v>9</v>
      </c>
      <c r="H62" s="348">
        <v>9</v>
      </c>
      <c r="I62" s="348">
        <v>9</v>
      </c>
      <c r="J62" s="348">
        <v>9</v>
      </c>
      <c r="K62" s="348">
        <v>9</v>
      </c>
      <c r="L62" s="348">
        <v>9</v>
      </c>
      <c r="M62" s="348">
        <v>9</v>
      </c>
    </row>
    <row r="63" spans="1:17" ht="15" customHeight="1" thickBot="1" x14ac:dyDescent="0.2">
      <c r="A63" s="81" t="s">
        <v>451</v>
      </c>
      <c r="B63" s="348">
        <v>2</v>
      </c>
      <c r="C63" s="348">
        <v>2</v>
      </c>
      <c r="D63" s="348">
        <v>2</v>
      </c>
      <c r="E63" s="348">
        <v>2</v>
      </c>
      <c r="F63" s="348">
        <v>2</v>
      </c>
      <c r="G63" s="348">
        <v>2</v>
      </c>
      <c r="H63" s="348">
        <v>2</v>
      </c>
      <c r="I63" s="348">
        <v>2</v>
      </c>
      <c r="J63" s="348">
        <v>2</v>
      </c>
      <c r="K63" s="348">
        <v>2</v>
      </c>
      <c r="L63" s="348">
        <v>2</v>
      </c>
      <c r="M63" s="348">
        <v>2</v>
      </c>
    </row>
    <row r="64" spans="1:17" ht="15" customHeight="1" x14ac:dyDescent="0.15">
      <c r="A64" s="328" t="s">
        <v>156</v>
      </c>
      <c r="B64" s="340">
        <v>2</v>
      </c>
      <c r="C64" s="340">
        <v>2</v>
      </c>
      <c r="D64" s="340">
        <v>2</v>
      </c>
      <c r="E64" s="340">
        <v>2</v>
      </c>
      <c r="F64" s="340">
        <v>2</v>
      </c>
      <c r="G64" s="340">
        <v>2</v>
      </c>
      <c r="H64" s="340">
        <v>2</v>
      </c>
      <c r="I64" s="340">
        <v>2</v>
      </c>
      <c r="J64" s="340">
        <v>2</v>
      </c>
      <c r="K64" s="340">
        <v>2</v>
      </c>
      <c r="L64" s="340">
        <v>2</v>
      </c>
      <c r="M64" s="340">
        <v>2</v>
      </c>
    </row>
    <row r="65" spans="1:17" ht="15" customHeight="1" x14ac:dyDescent="0.15">
      <c r="A65" s="331" t="s">
        <v>461</v>
      </c>
      <c r="B65" s="332">
        <v>2</v>
      </c>
      <c r="C65" s="332">
        <v>2</v>
      </c>
      <c r="D65" s="332">
        <v>2</v>
      </c>
      <c r="E65" s="332">
        <v>2</v>
      </c>
      <c r="F65" s="332">
        <v>2</v>
      </c>
      <c r="G65" s="332">
        <v>2</v>
      </c>
      <c r="H65" s="332">
        <v>2</v>
      </c>
      <c r="I65" s="332">
        <v>2</v>
      </c>
      <c r="J65" s="332">
        <v>2</v>
      </c>
      <c r="K65" s="332">
        <v>2</v>
      </c>
      <c r="L65" s="332">
        <v>2</v>
      </c>
      <c r="M65" s="332">
        <v>2</v>
      </c>
      <c r="N65" s="333"/>
      <c r="O65" s="333"/>
      <c r="P65" s="333"/>
      <c r="Q65" s="333"/>
    </row>
    <row r="66" spans="1:17" ht="15" customHeight="1" x14ac:dyDescent="0.15">
      <c r="A66" s="81" t="s">
        <v>464</v>
      </c>
      <c r="B66" s="348">
        <v>1</v>
      </c>
      <c r="C66" s="348">
        <v>1</v>
      </c>
      <c r="D66" s="348">
        <v>1</v>
      </c>
      <c r="E66" s="348">
        <v>1</v>
      </c>
      <c r="F66" s="348">
        <v>1</v>
      </c>
      <c r="G66" s="348">
        <v>1</v>
      </c>
      <c r="H66" s="348">
        <v>1</v>
      </c>
      <c r="I66" s="348">
        <v>1</v>
      </c>
      <c r="J66" s="348">
        <v>1</v>
      </c>
      <c r="K66" s="348">
        <v>1</v>
      </c>
      <c r="L66" s="348">
        <v>1</v>
      </c>
      <c r="M66" s="348">
        <v>1</v>
      </c>
    </row>
    <row r="67" spans="1:17" ht="15" customHeight="1" x14ac:dyDescent="0.15">
      <c r="A67" s="81" t="s">
        <v>451</v>
      </c>
      <c r="B67" s="348">
        <v>1</v>
      </c>
      <c r="C67" s="348">
        <v>1</v>
      </c>
      <c r="D67" s="348">
        <v>1</v>
      </c>
      <c r="E67" s="348">
        <v>1</v>
      </c>
      <c r="F67" s="348">
        <v>1</v>
      </c>
      <c r="G67" s="348">
        <v>1</v>
      </c>
      <c r="H67" s="348">
        <v>1</v>
      </c>
      <c r="I67" s="348">
        <v>1</v>
      </c>
      <c r="J67" s="348">
        <v>1</v>
      </c>
      <c r="K67" s="348">
        <v>1</v>
      </c>
      <c r="L67" s="348">
        <v>1</v>
      </c>
      <c r="M67" s="348">
        <v>1</v>
      </c>
    </row>
    <row r="68" spans="1:17" ht="15" customHeight="1" x14ac:dyDescent="0.15">
      <c r="A68" s="331" t="s">
        <v>452</v>
      </c>
      <c r="B68" s="332">
        <v>0</v>
      </c>
      <c r="C68" s="332">
        <v>0</v>
      </c>
      <c r="D68" s="332">
        <v>0</v>
      </c>
      <c r="E68" s="332">
        <v>0</v>
      </c>
      <c r="F68" s="332">
        <v>0</v>
      </c>
      <c r="G68" s="332">
        <v>0</v>
      </c>
      <c r="H68" s="332">
        <v>0</v>
      </c>
      <c r="I68" s="332">
        <v>0</v>
      </c>
      <c r="J68" s="332">
        <v>0</v>
      </c>
      <c r="K68" s="332">
        <v>0</v>
      </c>
      <c r="L68" s="332">
        <v>0</v>
      </c>
      <c r="M68" s="332">
        <v>0</v>
      </c>
      <c r="N68" s="333"/>
      <c r="O68" s="333"/>
      <c r="P68" s="333"/>
      <c r="Q68" s="333"/>
    </row>
    <row r="69" spans="1:17" ht="15" customHeight="1" x14ac:dyDescent="0.15">
      <c r="A69" s="81" t="s">
        <v>464</v>
      </c>
      <c r="B69" s="348">
        <v>0</v>
      </c>
      <c r="C69" s="348">
        <v>0</v>
      </c>
      <c r="D69" s="348">
        <v>0</v>
      </c>
      <c r="E69" s="348">
        <v>0</v>
      </c>
      <c r="F69" s="348">
        <v>0</v>
      </c>
      <c r="G69" s="348">
        <v>0</v>
      </c>
      <c r="H69" s="348">
        <v>0</v>
      </c>
      <c r="I69" s="348">
        <v>0</v>
      </c>
      <c r="J69" s="348">
        <v>0</v>
      </c>
      <c r="K69" s="348">
        <v>0</v>
      </c>
      <c r="L69" s="348">
        <v>0</v>
      </c>
      <c r="M69" s="348">
        <v>0</v>
      </c>
    </row>
    <row r="70" spans="1:17" ht="15" customHeight="1" x14ac:dyDescent="0.15">
      <c r="A70" s="81" t="s">
        <v>451</v>
      </c>
      <c r="B70" s="348">
        <v>0</v>
      </c>
      <c r="C70" s="348">
        <v>0</v>
      </c>
      <c r="D70" s="348">
        <v>0</v>
      </c>
      <c r="E70" s="348">
        <v>0</v>
      </c>
      <c r="F70" s="348">
        <v>0</v>
      </c>
      <c r="G70" s="348">
        <v>0</v>
      </c>
      <c r="H70" s="348">
        <v>0</v>
      </c>
      <c r="I70" s="348">
        <v>0</v>
      </c>
      <c r="J70" s="348">
        <v>0</v>
      </c>
      <c r="K70" s="348">
        <v>0</v>
      </c>
      <c r="L70" s="348">
        <v>0</v>
      </c>
      <c r="M70" s="348">
        <v>0</v>
      </c>
    </row>
    <row r="71" spans="1:17" ht="15" customHeight="1" x14ac:dyDescent="0.15">
      <c r="A71" s="336" t="s">
        <v>14</v>
      </c>
      <c r="B71" s="39">
        <v>255</v>
      </c>
      <c r="C71" s="39">
        <v>252</v>
      </c>
      <c r="D71" s="39">
        <v>296</v>
      </c>
      <c r="E71" s="39">
        <v>322</v>
      </c>
      <c r="F71" s="39">
        <v>333</v>
      </c>
      <c r="G71" s="39">
        <v>346</v>
      </c>
      <c r="H71" s="39">
        <v>343</v>
      </c>
      <c r="I71" s="39">
        <v>367</v>
      </c>
      <c r="J71" s="39">
        <v>367</v>
      </c>
      <c r="K71" s="39">
        <v>387</v>
      </c>
      <c r="L71" s="39">
        <v>370</v>
      </c>
      <c r="M71" s="39">
        <v>369</v>
      </c>
    </row>
    <row r="72" spans="1:17" ht="9" customHeight="1" thickBot="1" x14ac:dyDescent="0.2">
      <c r="A72" s="349"/>
      <c r="B72" s="350"/>
      <c r="C72" s="350"/>
      <c r="D72" s="350"/>
      <c r="E72" s="350"/>
      <c r="F72" s="350"/>
      <c r="G72" s="350"/>
      <c r="H72" s="350"/>
      <c r="I72" s="350"/>
      <c r="J72" s="350"/>
      <c r="K72" s="350"/>
      <c r="L72" s="350"/>
      <c r="M72" s="350"/>
    </row>
    <row r="73" spans="1:17" ht="30" customHeight="1" thickTop="1" x14ac:dyDescent="0.15">
      <c r="A73" s="416" t="s">
        <v>465</v>
      </c>
      <c r="B73" s="416"/>
      <c r="C73" s="416"/>
      <c r="D73" s="416"/>
      <c r="E73" s="416"/>
      <c r="F73" s="416"/>
      <c r="G73" s="416"/>
      <c r="H73" s="416"/>
      <c r="I73" s="416"/>
      <c r="J73" s="416"/>
      <c r="K73" s="416"/>
      <c r="L73" s="354"/>
      <c r="M73" s="354"/>
    </row>
    <row r="74" spans="1:17" ht="72" customHeight="1" x14ac:dyDescent="0.15">
      <c r="A74" s="414" t="s">
        <v>468</v>
      </c>
      <c r="B74" s="414"/>
      <c r="C74" s="414"/>
      <c r="D74" s="414"/>
      <c r="E74" s="414"/>
      <c r="F74" s="414"/>
      <c r="G74" s="414"/>
      <c r="H74" s="414"/>
      <c r="I74" s="414"/>
      <c r="J74" s="414"/>
      <c r="K74" s="414"/>
      <c r="L74" s="354"/>
      <c r="M74" s="354"/>
    </row>
    <row r="75" spans="1:17" x14ac:dyDescent="0.15">
      <c r="A75" s="351"/>
      <c r="B75" s="226"/>
      <c r="C75" s="226"/>
      <c r="D75" s="226"/>
      <c r="E75" s="226"/>
      <c r="F75" s="226"/>
      <c r="G75" s="226"/>
      <c r="H75" s="226"/>
      <c r="I75" s="226"/>
      <c r="J75" s="226"/>
      <c r="K75" s="226"/>
      <c r="L75" s="226"/>
      <c r="M75" s="226"/>
    </row>
  </sheetData>
  <mergeCells count="4">
    <mergeCell ref="A1:K1"/>
    <mergeCell ref="A2:K2"/>
    <mergeCell ref="A73:K73"/>
    <mergeCell ref="A74:K74"/>
  </mergeCells>
  <pageMargins left="0.7" right="0.7" top="0.75" bottom="0.75" header="0.3" footer="0.3"/>
  <pageSetup scale="75" orientation="portrait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3B7A26-ED75-4850-9A7C-E55DC24F4F65}">
  <sheetPr>
    <pageSetUpPr fitToPage="1"/>
  </sheetPr>
  <dimension ref="A1:AS74"/>
  <sheetViews>
    <sheetView zoomScale="85" zoomScaleNormal="85" workbookViewId="0">
      <selection activeCell="C22" sqref="C22"/>
    </sheetView>
  </sheetViews>
  <sheetFormatPr defaultColWidth="11.42578125" defaultRowHeight="9" x14ac:dyDescent="0.15"/>
  <cols>
    <col min="1" max="1" width="55" style="364" customWidth="1"/>
    <col min="2" max="11" width="10.7109375" style="338" customWidth="1"/>
    <col min="12" max="12" width="11.42578125" style="227" customWidth="1"/>
    <col min="13" max="13" width="11.28515625" style="227" customWidth="1"/>
    <col min="14" max="256" width="11.42578125" style="227"/>
    <col min="257" max="257" width="55" style="227" customWidth="1"/>
    <col min="258" max="267" width="10.7109375" style="227" customWidth="1"/>
    <col min="268" max="268" width="11.42578125" style="227"/>
    <col min="269" max="269" width="11.28515625" style="227" customWidth="1"/>
    <col min="270" max="512" width="11.42578125" style="227"/>
    <col min="513" max="513" width="55" style="227" customWidth="1"/>
    <col min="514" max="523" width="10.7109375" style="227" customWidth="1"/>
    <col min="524" max="524" width="11.42578125" style="227"/>
    <col min="525" max="525" width="11.28515625" style="227" customWidth="1"/>
    <col min="526" max="768" width="11.42578125" style="227"/>
    <col min="769" max="769" width="55" style="227" customWidth="1"/>
    <col min="770" max="779" width="10.7109375" style="227" customWidth="1"/>
    <col min="780" max="780" width="11.42578125" style="227"/>
    <col min="781" max="781" width="11.28515625" style="227" customWidth="1"/>
    <col min="782" max="1024" width="11.42578125" style="227"/>
    <col min="1025" max="1025" width="55" style="227" customWidth="1"/>
    <col min="1026" max="1035" width="10.7109375" style="227" customWidth="1"/>
    <col min="1036" max="1036" width="11.42578125" style="227"/>
    <col min="1037" max="1037" width="11.28515625" style="227" customWidth="1"/>
    <col min="1038" max="1280" width="11.42578125" style="227"/>
    <col min="1281" max="1281" width="55" style="227" customWidth="1"/>
    <col min="1282" max="1291" width="10.7109375" style="227" customWidth="1"/>
    <col min="1292" max="1292" width="11.42578125" style="227"/>
    <col min="1293" max="1293" width="11.28515625" style="227" customWidth="1"/>
    <col min="1294" max="1536" width="11.42578125" style="227"/>
    <col min="1537" max="1537" width="55" style="227" customWidth="1"/>
    <col min="1538" max="1547" width="10.7109375" style="227" customWidth="1"/>
    <col min="1548" max="1548" width="11.42578125" style="227"/>
    <col min="1549" max="1549" width="11.28515625" style="227" customWidth="1"/>
    <col min="1550" max="1792" width="11.42578125" style="227"/>
    <col min="1793" max="1793" width="55" style="227" customWidth="1"/>
    <col min="1794" max="1803" width="10.7109375" style="227" customWidth="1"/>
    <col min="1804" max="1804" width="11.42578125" style="227"/>
    <col min="1805" max="1805" width="11.28515625" style="227" customWidth="1"/>
    <col min="1806" max="2048" width="11.42578125" style="227"/>
    <col min="2049" max="2049" width="55" style="227" customWidth="1"/>
    <col min="2050" max="2059" width="10.7109375" style="227" customWidth="1"/>
    <col min="2060" max="2060" width="11.42578125" style="227"/>
    <col min="2061" max="2061" width="11.28515625" style="227" customWidth="1"/>
    <col min="2062" max="2304" width="11.42578125" style="227"/>
    <col min="2305" max="2305" width="55" style="227" customWidth="1"/>
    <col min="2306" max="2315" width="10.7109375" style="227" customWidth="1"/>
    <col min="2316" max="2316" width="11.42578125" style="227"/>
    <col min="2317" max="2317" width="11.28515625" style="227" customWidth="1"/>
    <col min="2318" max="2560" width="11.42578125" style="227"/>
    <col min="2561" max="2561" width="55" style="227" customWidth="1"/>
    <col min="2562" max="2571" width="10.7109375" style="227" customWidth="1"/>
    <col min="2572" max="2572" width="11.42578125" style="227"/>
    <col min="2573" max="2573" width="11.28515625" style="227" customWidth="1"/>
    <col min="2574" max="2816" width="11.42578125" style="227"/>
    <col min="2817" max="2817" width="55" style="227" customWidth="1"/>
    <col min="2818" max="2827" width="10.7109375" style="227" customWidth="1"/>
    <col min="2828" max="2828" width="11.42578125" style="227"/>
    <col min="2829" max="2829" width="11.28515625" style="227" customWidth="1"/>
    <col min="2830" max="3072" width="11.42578125" style="227"/>
    <col min="3073" max="3073" width="55" style="227" customWidth="1"/>
    <col min="3074" max="3083" width="10.7109375" style="227" customWidth="1"/>
    <col min="3084" max="3084" width="11.42578125" style="227"/>
    <col min="3085" max="3085" width="11.28515625" style="227" customWidth="1"/>
    <col min="3086" max="3328" width="11.42578125" style="227"/>
    <col min="3329" max="3329" width="55" style="227" customWidth="1"/>
    <col min="3330" max="3339" width="10.7109375" style="227" customWidth="1"/>
    <col min="3340" max="3340" width="11.42578125" style="227"/>
    <col min="3341" max="3341" width="11.28515625" style="227" customWidth="1"/>
    <col min="3342" max="3584" width="11.42578125" style="227"/>
    <col min="3585" max="3585" width="55" style="227" customWidth="1"/>
    <col min="3586" max="3595" width="10.7109375" style="227" customWidth="1"/>
    <col min="3596" max="3596" width="11.42578125" style="227"/>
    <col min="3597" max="3597" width="11.28515625" style="227" customWidth="1"/>
    <col min="3598" max="3840" width="11.42578125" style="227"/>
    <col min="3841" max="3841" width="55" style="227" customWidth="1"/>
    <col min="3842" max="3851" width="10.7109375" style="227" customWidth="1"/>
    <col min="3852" max="3852" width="11.42578125" style="227"/>
    <col min="3853" max="3853" width="11.28515625" style="227" customWidth="1"/>
    <col min="3854" max="4096" width="11.42578125" style="227"/>
    <col min="4097" max="4097" width="55" style="227" customWidth="1"/>
    <col min="4098" max="4107" width="10.7109375" style="227" customWidth="1"/>
    <col min="4108" max="4108" width="11.42578125" style="227"/>
    <col min="4109" max="4109" width="11.28515625" style="227" customWidth="1"/>
    <col min="4110" max="4352" width="11.42578125" style="227"/>
    <col min="4353" max="4353" width="55" style="227" customWidth="1"/>
    <col min="4354" max="4363" width="10.7109375" style="227" customWidth="1"/>
    <col min="4364" max="4364" width="11.42578125" style="227"/>
    <col min="4365" max="4365" width="11.28515625" style="227" customWidth="1"/>
    <col min="4366" max="4608" width="11.42578125" style="227"/>
    <col min="4609" max="4609" width="55" style="227" customWidth="1"/>
    <col min="4610" max="4619" width="10.7109375" style="227" customWidth="1"/>
    <col min="4620" max="4620" width="11.42578125" style="227"/>
    <col min="4621" max="4621" width="11.28515625" style="227" customWidth="1"/>
    <col min="4622" max="4864" width="11.42578125" style="227"/>
    <col min="4865" max="4865" width="55" style="227" customWidth="1"/>
    <col min="4866" max="4875" width="10.7109375" style="227" customWidth="1"/>
    <col min="4876" max="4876" width="11.42578125" style="227"/>
    <col min="4877" max="4877" width="11.28515625" style="227" customWidth="1"/>
    <col min="4878" max="5120" width="11.42578125" style="227"/>
    <col min="5121" max="5121" width="55" style="227" customWidth="1"/>
    <col min="5122" max="5131" width="10.7109375" style="227" customWidth="1"/>
    <col min="5132" max="5132" width="11.42578125" style="227"/>
    <col min="5133" max="5133" width="11.28515625" style="227" customWidth="1"/>
    <col min="5134" max="5376" width="11.42578125" style="227"/>
    <col min="5377" max="5377" width="55" style="227" customWidth="1"/>
    <col min="5378" max="5387" width="10.7109375" style="227" customWidth="1"/>
    <col min="5388" max="5388" width="11.42578125" style="227"/>
    <col min="5389" max="5389" width="11.28515625" style="227" customWidth="1"/>
    <col min="5390" max="5632" width="11.42578125" style="227"/>
    <col min="5633" max="5633" width="55" style="227" customWidth="1"/>
    <col min="5634" max="5643" width="10.7109375" style="227" customWidth="1"/>
    <col min="5644" max="5644" width="11.42578125" style="227"/>
    <col min="5645" max="5645" width="11.28515625" style="227" customWidth="1"/>
    <col min="5646" max="5888" width="11.42578125" style="227"/>
    <col min="5889" max="5889" width="55" style="227" customWidth="1"/>
    <col min="5890" max="5899" width="10.7109375" style="227" customWidth="1"/>
    <col min="5900" max="5900" width="11.42578125" style="227"/>
    <col min="5901" max="5901" width="11.28515625" style="227" customWidth="1"/>
    <col min="5902" max="6144" width="11.42578125" style="227"/>
    <col min="6145" max="6145" width="55" style="227" customWidth="1"/>
    <col min="6146" max="6155" width="10.7109375" style="227" customWidth="1"/>
    <col min="6156" max="6156" width="11.42578125" style="227"/>
    <col min="6157" max="6157" width="11.28515625" style="227" customWidth="1"/>
    <col min="6158" max="6400" width="11.42578125" style="227"/>
    <col min="6401" max="6401" width="55" style="227" customWidth="1"/>
    <col min="6402" max="6411" width="10.7109375" style="227" customWidth="1"/>
    <col min="6412" max="6412" width="11.42578125" style="227"/>
    <col min="6413" max="6413" width="11.28515625" style="227" customWidth="1"/>
    <col min="6414" max="6656" width="11.42578125" style="227"/>
    <col min="6657" max="6657" width="55" style="227" customWidth="1"/>
    <col min="6658" max="6667" width="10.7109375" style="227" customWidth="1"/>
    <col min="6668" max="6668" width="11.42578125" style="227"/>
    <col min="6669" max="6669" width="11.28515625" style="227" customWidth="1"/>
    <col min="6670" max="6912" width="11.42578125" style="227"/>
    <col min="6913" max="6913" width="55" style="227" customWidth="1"/>
    <col min="6914" max="6923" width="10.7109375" style="227" customWidth="1"/>
    <col min="6924" max="6924" width="11.42578125" style="227"/>
    <col min="6925" max="6925" width="11.28515625" style="227" customWidth="1"/>
    <col min="6926" max="7168" width="11.42578125" style="227"/>
    <col min="7169" max="7169" width="55" style="227" customWidth="1"/>
    <col min="7170" max="7179" width="10.7109375" style="227" customWidth="1"/>
    <col min="7180" max="7180" width="11.42578125" style="227"/>
    <col min="7181" max="7181" width="11.28515625" style="227" customWidth="1"/>
    <col min="7182" max="7424" width="11.42578125" style="227"/>
    <col min="7425" max="7425" width="55" style="227" customWidth="1"/>
    <col min="7426" max="7435" width="10.7109375" style="227" customWidth="1"/>
    <col min="7436" max="7436" width="11.42578125" style="227"/>
    <col min="7437" max="7437" width="11.28515625" style="227" customWidth="1"/>
    <col min="7438" max="7680" width="11.42578125" style="227"/>
    <col min="7681" max="7681" width="55" style="227" customWidth="1"/>
    <col min="7682" max="7691" width="10.7109375" style="227" customWidth="1"/>
    <col min="7692" max="7692" width="11.42578125" style="227"/>
    <col min="7693" max="7693" width="11.28515625" style="227" customWidth="1"/>
    <col min="7694" max="7936" width="11.42578125" style="227"/>
    <col min="7937" max="7937" width="55" style="227" customWidth="1"/>
    <col min="7938" max="7947" width="10.7109375" style="227" customWidth="1"/>
    <col min="7948" max="7948" width="11.42578125" style="227"/>
    <col min="7949" max="7949" width="11.28515625" style="227" customWidth="1"/>
    <col min="7950" max="8192" width="11.42578125" style="227"/>
    <col min="8193" max="8193" width="55" style="227" customWidth="1"/>
    <col min="8194" max="8203" width="10.7109375" style="227" customWidth="1"/>
    <col min="8204" max="8204" width="11.42578125" style="227"/>
    <col min="8205" max="8205" width="11.28515625" style="227" customWidth="1"/>
    <col min="8206" max="8448" width="11.42578125" style="227"/>
    <col min="8449" max="8449" width="55" style="227" customWidth="1"/>
    <col min="8450" max="8459" width="10.7109375" style="227" customWidth="1"/>
    <col min="8460" max="8460" width="11.42578125" style="227"/>
    <col min="8461" max="8461" width="11.28515625" style="227" customWidth="1"/>
    <col min="8462" max="8704" width="11.42578125" style="227"/>
    <col min="8705" max="8705" width="55" style="227" customWidth="1"/>
    <col min="8706" max="8715" width="10.7109375" style="227" customWidth="1"/>
    <col min="8716" max="8716" width="11.42578125" style="227"/>
    <col min="8717" max="8717" width="11.28515625" style="227" customWidth="1"/>
    <col min="8718" max="8960" width="11.42578125" style="227"/>
    <col min="8961" max="8961" width="55" style="227" customWidth="1"/>
    <col min="8962" max="8971" width="10.7109375" style="227" customWidth="1"/>
    <col min="8972" max="8972" width="11.42578125" style="227"/>
    <col min="8973" max="8973" width="11.28515625" style="227" customWidth="1"/>
    <col min="8974" max="9216" width="11.42578125" style="227"/>
    <col min="9217" max="9217" width="55" style="227" customWidth="1"/>
    <col min="9218" max="9227" width="10.7109375" style="227" customWidth="1"/>
    <col min="9228" max="9228" width="11.42578125" style="227"/>
    <col min="9229" max="9229" width="11.28515625" style="227" customWidth="1"/>
    <col min="9230" max="9472" width="11.42578125" style="227"/>
    <col min="9473" max="9473" width="55" style="227" customWidth="1"/>
    <col min="9474" max="9483" width="10.7109375" style="227" customWidth="1"/>
    <col min="9484" max="9484" width="11.42578125" style="227"/>
    <col min="9485" max="9485" width="11.28515625" style="227" customWidth="1"/>
    <col min="9486" max="9728" width="11.42578125" style="227"/>
    <col min="9729" max="9729" width="55" style="227" customWidth="1"/>
    <col min="9730" max="9739" width="10.7109375" style="227" customWidth="1"/>
    <col min="9740" max="9740" width="11.42578125" style="227"/>
    <col min="9741" max="9741" width="11.28515625" style="227" customWidth="1"/>
    <col min="9742" max="9984" width="11.42578125" style="227"/>
    <col min="9985" max="9985" width="55" style="227" customWidth="1"/>
    <col min="9986" max="9995" width="10.7109375" style="227" customWidth="1"/>
    <col min="9996" max="9996" width="11.42578125" style="227"/>
    <col min="9997" max="9997" width="11.28515625" style="227" customWidth="1"/>
    <col min="9998" max="10240" width="11.42578125" style="227"/>
    <col min="10241" max="10241" width="55" style="227" customWidth="1"/>
    <col min="10242" max="10251" width="10.7109375" style="227" customWidth="1"/>
    <col min="10252" max="10252" width="11.42578125" style="227"/>
    <col min="10253" max="10253" width="11.28515625" style="227" customWidth="1"/>
    <col min="10254" max="10496" width="11.42578125" style="227"/>
    <col min="10497" max="10497" width="55" style="227" customWidth="1"/>
    <col min="10498" max="10507" width="10.7109375" style="227" customWidth="1"/>
    <col min="10508" max="10508" width="11.42578125" style="227"/>
    <col min="10509" max="10509" width="11.28515625" style="227" customWidth="1"/>
    <col min="10510" max="10752" width="11.42578125" style="227"/>
    <col min="10753" max="10753" width="55" style="227" customWidth="1"/>
    <col min="10754" max="10763" width="10.7109375" style="227" customWidth="1"/>
    <col min="10764" max="10764" width="11.42578125" style="227"/>
    <col min="10765" max="10765" width="11.28515625" style="227" customWidth="1"/>
    <col min="10766" max="11008" width="11.42578125" style="227"/>
    <col min="11009" max="11009" width="55" style="227" customWidth="1"/>
    <col min="11010" max="11019" width="10.7109375" style="227" customWidth="1"/>
    <col min="11020" max="11020" width="11.42578125" style="227"/>
    <col min="11021" max="11021" width="11.28515625" style="227" customWidth="1"/>
    <col min="11022" max="11264" width="11.42578125" style="227"/>
    <col min="11265" max="11265" width="55" style="227" customWidth="1"/>
    <col min="11266" max="11275" width="10.7109375" style="227" customWidth="1"/>
    <col min="11276" max="11276" width="11.42578125" style="227"/>
    <col min="11277" max="11277" width="11.28515625" style="227" customWidth="1"/>
    <col min="11278" max="11520" width="11.42578125" style="227"/>
    <col min="11521" max="11521" width="55" style="227" customWidth="1"/>
    <col min="11522" max="11531" width="10.7109375" style="227" customWidth="1"/>
    <col min="11532" max="11532" width="11.42578125" style="227"/>
    <col min="11533" max="11533" width="11.28515625" style="227" customWidth="1"/>
    <col min="11534" max="11776" width="11.42578125" style="227"/>
    <col min="11777" max="11777" width="55" style="227" customWidth="1"/>
    <col min="11778" max="11787" width="10.7109375" style="227" customWidth="1"/>
    <col min="11788" max="11788" width="11.42578125" style="227"/>
    <col min="11789" max="11789" width="11.28515625" style="227" customWidth="1"/>
    <col min="11790" max="12032" width="11.42578125" style="227"/>
    <col min="12033" max="12033" width="55" style="227" customWidth="1"/>
    <col min="12034" max="12043" width="10.7109375" style="227" customWidth="1"/>
    <col min="12044" max="12044" width="11.42578125" style="227"/>
    <col min="12045" max="12045" width="11.28515625" style="227" customWidth="1"/>
    <col min="12046" max="12288" width="11.42578125" style="227"/>
    <col min="12289" max="12289" width="55" style="227" customWidth="1"/>
    <col min="12290" max="12299" width="10.7109375" style="227" customWidth="1"/>
    <col min="12300" max="12300" width="11.42578125" style="227"/>
    <col min="12301" max="12301" width="11.28515625" style="227" customWidth="1"/>
    <col min="12302" max="12544" width="11.42578125" style="227"/>
    <col min="12545" max="12545" width="55" style="227" customWidth="1"/>
    <col min="12546" max="12555" width="10.7109375" style="227" customWidth="1"/>
    <col min="12556" max="12556" width="11.42578125" style="227"/>
    <col min="12557" max="12557" width="11.28515625" style="227" customWidth="1"/>
    <col min="12558" max="12800" width="11.42578125" style="227"/>
    <col min="12801" max="12801" width="55" style="227" customWidth="1"/>
    <col min="12802" max="12811" width="10.7109375" style="227" customWidth="1"/>
    <col min="12812" max="12812" width="11.42578125" style="227"/>
    <col min="12813" max="12813" width="11.28515625" style="227" customWidth="1"/>
    <col min="12814" max="13056" width="11.42578125" style="227"/>
    <col min="13057" max="13057" width="55" style="227" customWidth="1"/>
    <col min="13058" max="13067" width="10.7109375" style="227" customWidth="1"/>
    <col min="13068" max="13068" width="11.42578125" style="227"/>
    <col min="13069" max="13069" width="11.28515625" style="227" customWidth="1"/>
    <col min="13070" max="13312" width="11.42578125" style="227"/>
    <col min="13313" max="13313" width="55" style="227" customWidth="1"/>
    <col min="13314" max="13323" width="10.7109375" style="227" customWidth="1"/>
    <col min="13324" max="13324" width="11.42578125" style="227"/>
    <col min="13325" max="13325" width="11.28515625" style="227" customWidth="1"/>
    <col min="13326" max="13568" width="11.42578125" style="227"/>
    <col min="13569" max="13569" width="55" style="227" customWidth="1"/>
    <col min="13570" max="13579" width="10.7109375" style="227" customWidth="1"/>
    <col min="13580" max="13580" width="11.42578125" style="227"/>
    <col min="13581" max="13581" width="11.28515625" style="227" customWidth="1"/>
    <col min="13582" max="13824" width="11.42578125" style="227"/>
    <col min="13825" max="13825" width="55" style="227" customWidth="1"/>
    <col min="13826" max="13835" width="10.7109375" style="227" customWidth="1"/>
    <col min="13836" max="13836" width="11.42578125" style="227"/>
    <col min="13837" max="13837" width="11.28515625" style="227" customWidth="1"/>
    <col min="13838" max="14080" width="11.42578125" style="227"/>
    <col min="14081" max="14081" width="55" style="227" customWidth="1"/>
    <col min="14082" max="14091" width="10.7109375" style="227" customWidth="1"/>
    <col min="14092" max="14092" width="11.42578125" style="227"/>
    <col min="14093" max="14093" width="11.28515625" style="227" customWidth="1"/>
    <col min="14094" max="14336" width="11.42578125" style="227"/>
    <col min="14337" max="14337" width="55" style="227" customWidth="1"/>
    <col min="14338" max="14347" width="10.7109375" style="227" customWidth="1"/>
    <col min="14348" max="14348" width="11.42578125" style="227"/>
    <col min="14349" max="14349" width="11.28515625" style="227" customWidth="1"/>
    <col min="14350" max="14592" width="11.42578125" style="227"/>
    <col min="14593" max="14593" width="55" style="227" customWidth="1"/>
    <col min="14594" max="14603" width="10.7109375" style="227" customWidth="1"/>
    <col min="14604" max="14604" width="11.42578125" style="227"/>
    <col min="14605" max="14605" width="11.28515625" style="227" customWidth="1"/>
    <col min="14606" max="14848" width="11.42578125" style="227"/>
    <col min="14849" max="14849" width="55" style="227" customWidth="1"/>
    <col min="14850" max="14859" width="10.7109375" style="227" customWidth="1"/>
    <col min="14860" max="14860" width="11.42578125" style="227"/>
    <col min="14861" max="14861" width="11.28515625" style="227" customWidth="1"/>
    <col min="14862" max="15104" width="11.42578125" style="227"/>
    <col min="15105" max="15105" width="55" style="227" customWidth="1"/>
    <col min="15106" max="15115" width="10.7109375" style="227" customWidth="1"/>
    <col min="15116" max="15116" width="11.42578125" style="227"/>
    <col min="15117" max="15117" width="11.28515625" style="227" customWidth="1"/>
    <col min="15118" max="15360" width="11.42578125" style="227"/>
    <col min="15361" max="15361" width="55" style="227" customWidth="1"/>
    <col min="15362" max="15371" width="10.7109375" style="227" customWidth="1"/>
    <col min="15372" max="15372" width="11.42578125" style="227"/>
    <col min="15373" max="15373" width="11.28515625" style="227" customWidth="1"/>
    <col min="15374" max="15616" width="11.42578125" style="227"/>
    <col min="15617" max="15617" width="55" style="227" customWidth="1"/>
    <col min="15618" max="15627" width="10.7109375" style="227" customWidth="1"/>
    <col min="15628" max="15628" width="11.42578125" style="227"/>
    <col min="15629" max="15629" width="11.28515625" style="227" customWidth="1"/>
    <col min="15630" max="15872" width="11.42578125" style="227"/>
    <col min="15873" max="15873" width="55" style="227" customWidth="1"/>
    <col min="15874" max="15883" width="10.7109375" style="227" customWidth="1"/>
    <col min="15884" max="15884" width="11.42578125" style="227"/>
    <col min="15885" max="15885" width="11.28515625" style="227" customWidth="1"/>
    <col min="15886" max="16128" width="11.42578125" style="227"/>
    <col min="16129" max="16129" width="55" style="227" customWidth="1"/>
    <col min="16130" max="16139" width="10.7109375" style="227" customWidth="1"/>
    <col min="16140" max="16140" width="11.42578125" style="227"/>
    <col min="16141" max="16141" width="11.28515625" style="227" customWidth="1"/>
    <col min="16142" max="16384" width="11.42578125" style="227"/>
  </cols>
  <sheetData>
    <row r="1" spans="1:45" s="324" customFormat="1" ht="30" customHeight="1" x14ac:dyDescent="0.25">
      <c r="A1" s="405" t="s">
        <v>122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</row>
    <row r="2" spans="1:45" s="324" customFormat="1" ht="30" customHeight="1" x14ac:dyDescent="0.15">
      <c r="A2" s="417" t="s">
        <v>436</v>
      </c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45" ht="2.25" customHeight="1" x14ac:dyDescent="0.15">
      <c r="A3" s="355"/>
      <c r="B3" s="121"/>
      <c r="C3" s="121"/>
      <c r="D3" s="121"/>
      <c r="E3" s="121"/>
      <c r="F3" s="121"/>
      <c r="G3" s="121"/>
      <c r="H3" s="121"/>
      <c r="I3" s="121"/>
      <c r="J3" s="121"/>
      <c r="K3" s="121"/>
    </row>
    <row r="4" spans="1:45" ht="30" customHeight="1" thickBot="1" x14ac:dyDescent="0.2">
      <c r="A4" s="117"/>
      <c r="B4" s="327" t="s">
        <v>439</v>
      </c>
      <c r="C4" s="327" t="s">
        <v>440</v>
      </c>
      <c r="D4" s="327" t="s">
        <v>441</v>
      </c>
      <c r="E4" s="327" t="s">
        <v>442</v>
      </c>
      <c r="F4" s="327" t="s">
        <v>443</v>
      </c>
      <c r="G4" s="327" t="s">
        <v>444</v>
      </c>
      <c r="H4" s="327" t="s">
        <v>445</v>
      </c>
      <c r="I4" s="327" t="s">
        <v>446</v>
      </c>
      <c r="J4" s="327" t="s">
        <v>447</v>
      </c>
      <c r="K4" s="327" t="s">
        <v>448</v>
      </c>
    </row>
    <row r="5" spans="1:45" ht="15.75" customHeight="1" x14ac:dyDescent="0.25">
      <c r="A5" s="328" t="s">
        <v>148</v>
      </c>
      <c r="B5" s="356">
        <v>15</v>
      </c>
      <c r="C5" s="356">
        <v>17</v>
      </c>
      <c r="D5" s="356">
        <v>20</v>
      </c>
      <c r="E5" s="356">
        <v>22</v>
      </c>
      <c r="F5" s="356">
        <v>22</v>
      </c>
      <c r="G5" s="356">
        <v>23</v>
      </c>
      <c r="H5" s="356">
        <v>23</v>
      </c>
      <c r="I5" s="356">
        <v>23</v>
      </c>
      <c r="J5" s="356">
        <v>23</v>
      </c>
      <c r="K5" s="356">
        <v>23</v>
      </c>
      <c r="L5" s="357"/>
      <c r="M5" s="358"/>
    </row>
    <row r="6" spans="1:45" ht="14.25" customHeight="1" x14ac:dyDescent="0.25">
      <c r="A6" s="331" t="s">
        <v>449</v>
      </c>
      <c r="B6" s="359">
        <v>8</v>
      </c>
      <c r="C6" s="359">
        <v>8</v>
      </c>
      <c r="D6" s="359">
        <v>11</v>
      </c>
      <c r="E6" s="359">
        <v>12</v>
      </c>
      <c r="F6" s="359">
        <v>12</v>
      </c>
      <c r="G6" s="359">
        <v>12</v>
      </c>
      <c r="H6" s="359">
        <v>12</v>
      </c>
      <c r="I6" s="359">
        <v>12</v>
      </c>
      <c r="J6" s="359">
        <v>12</v>
      </c>
      <c r="K6" s="359">
        <v>12</v>
      </c>
      <c r="L6" s="357"/>
      <c r="M6" s="358"/>
      <c r="N6" s="333"/>
      <c r="O6" s="333"/>
      <c r="P6" s="333"/>
      <c r="Q6" s="333"/>
      <c r="R6" s="333"/>
      <c r="S6" s="333"/>
      <c r="T6" s="333"/>
      <c r="U6" s="333"/>
      <c r="V6" s="333"/>
      <c r="W6" s="333"/>
      <c r="X6" s="333"/>
      <c r="Y6" s="333"/>
      <c r="Z6" s="333"/>
      <c r="AA6" s="333"/>
      <c r="AB6" s="333"/>
      <c r="AC6" s="333"/>
      <c r="AD6" s="333"/>
      <c r="AE6" s="333"/>
      <c r="AF6" s="333"/>
      <c r="AG6" s="333"/>
      <c r="AH6" s="333"/>
      <c r="AI6" s="333"/>
      <c r="AJ6" s="333"/>
      <c r="AK6" s="333"/>
      <c r="AL6" s="333"/>
      <c r="AM6" s="333"/>
      <c r="AN6" s="333"/>
      <c r="AO6" s="333"/>
      <c r="AP6" s="333"/>
      <c r="AQ6" s="333"/>
      <c r="AR6" s="333"/>
      <c r="AS6" s="333"/>
    </row>
    <row r="7" spans="1:45" ht="12" customHeight="1" x14ac:dyDescent="0.25">
      <c r="A7" s="81" t="s">
        <v>464</v>
      </c>
      <c r="B7" s="360">
        <v>8</v>
      </c>
      <c r="C7" s="360">
        <v>8</v>
      </c>
      <c r="D7" s="360">
        <v>11</v>
      </c>
      <c r="E7" s="360">
        <v>12</v>
      </c>
      <c r="F7" s="360">
        <v>12</v>
      </c>
      <c r="G7" s="360">
        <v>12</v>
      </c>
      <c r="H7" s="360">
        <v>12</v>
      </c>
      <c r="I7" s="360">
        <v>12</v>
      </c>
      <c r="J7" s="360">
        <v>12</v>
      </c>
      <c r="K7" s="360">
        <v>12</v>
      </c>
      <c r="L7" s="357"/>
      <c r="M7" s="358"/>
    </row>
    <row r="8" spans="1:45" ht="12" customHeight="1" x14ac:dyDescent="0.25">
      <c r="A8" s="81" t="s">
        <v>451</v>
      </c>
      <c r="B8" s="360">
        <v>0</v>
      </c>
      <c r="C8" s="360">
        <v>0</v>
      </c>
      <c r="D8" s="360">
        <v>0</v>
      </c>
      <c r="E8" s="360">
        <v>0</v>
      </c>
      <c r="F8" s="360">
        <v>0</v>
      </c>
      <c r="G8" s="360">
        <v>0</v>
      </c>
      <c r="H8" s="360">
        <v>0</v>
      </c>
      <c r="I8" s="360">
        <v>0</v>
      </c>
      <c r="J8" s="360">
        <v>0</v>
      </c>
      <c r="K8" s="360">
        <v>0</v>
      </c>
      <c r="L8" s="357"/>
      <c r="M8" s="358"/>
    </row>
    <row r="9" spans="1:45" ht="12" customHeight="1" x14ac:dyDescent="0.25">
      <c r="A9" s="331" t="s">
        <v>452</v>
      </c>
      <c r="B9" s="359">
        <v>7</v>
      </c>
      <c r="C9" s="359">
        <v>9</v>
      </c>
      <c r="D9" s="359">
        <v>9</v>
      </c>
      <c r="E9" s="359">
        <v>10</v>
      </c>
      <c r="F9" s="359">
        <v>10</v>
      </c>
      <c r="G9" s="359">
        <v>11</v>
      </c>
      <c r="H9" s="359">
        <v>11</v>
      </c>
      <c r="I9" s="359">
        <v>11</v>
      </c>
      <c r="J9" s="359">
        <v>11</v>
      </c>
      <c r="K9" s="359">
        <v>11</v>
      </c>
      <c r="L9" s="357"/>
      <c r="M9" s="358"/>
      <c r="N9" s="333"/>
      <c r="O9" s="333"/>
      <c r="P9" s="333"/>
      <c r="Q9" s="333"/>
      <c r="R9" s="333"/>
    </row>
    <row r="10" spans="1:45" ht="12" customHeight="1" x14ac:dyDescent="0.25">
      <c r="A10" s="81" t="s">
        <v>464</v>
      </c>
      <c r="B10" s="360">
        <v>7</v>
      </c>
      <c r="C10" s="360">
        <v>9</v>
      </c>
      <c r="D10" s="360">
        <v>9</v>
      </c>
      <c r="E10" s="360">
        <v>10</v>
      </c>
      <c r="F10" s="360">
        <v>10</v>
      </c>
      <c r="G10" s="360">
        <v>11</v>
      </c>
      <c r="H10" s="360">
        <v>11</v>
      </c>
      <c r="I10" s="360">
        <v>11</v>
      </c>
      <c r="J10" s="360">
        <v>11</v>
      </c>
      <c r="K10" s="360">
        <v>11</v>
      </c>
      <c r="L10" s="357"/>
      <c r="M10" s="358"/>
    </row>
    <row r="11" spans="1:45" ht="12" customHeight="1" thickBot="1" x14ac:dyDescent="0.3">
      <c r="A11" s="81" t="s">
        <v>451</v>
      </c>
      <c r="B11" s="360">
        <v>0</v>
      </c>
      <c r="C11" s="360">
        <v>0</v>
      </c>
      <c r="D11" s="360">
        <v>0</v>
      </c>
      <c r="E11" s="360">
        <v>0</v>
      </c>
      <c r="F11" s="360">
        <v>0</v>
      </c>
      <c r="G11" s="360">
        <v>0</v>
      </c>
      <c r="H11" s="360">
        <v>0</v>
      </c>
      <c r="I11" s="360">
        <v>0</v>
      </c>
      <c r="J11" s="360">
        <v>0</v>
      </c>
      <c r="K11" s="360">
        <v>0</v>
      </c>
      <c r="L11" s="357"/>
      <c r="M11" s="358"/>
    </row>
    <row r="12" spans="1:45" ht="12" customHeight="1" x14ac:dyDescent="0.25">
      <c r="A12" s="328" t="s">
        <v>149</v>
      </c>
      <c r="B12" s="356">
        <v>76</v>
      </c>
      <c r="C12" s="356">
        <v>78</v>
      </c>
      <c r="D12" s="356">
        <v>97</v>
      </c>
      <c r="E12" s="356">
        <v>116</v>
      </c>
      <c r="F12" s="356">
        <v>118</v>
      </c>
      <c r="G12" s="356">
        <v>116</v>
      </c>
      <c r="H12" s="356">
        <v>119</v>
      </c>
      <c r="I12" s="356">
        <v>121</v>
      </c>
      <c r="J12" s="356">
        <v>121</v>
      </c>
      <c r="K12" s="356">
        <v>116</v>
      </c>
      <c r="L12" s="357"/>
      <c r="M12" s="358"/>
    </row>
    <row r="13" spans="1:45" ht="12" customHeight="1" x14ac:dyDescent="0.25">
      <c r="A13" s="331" t="s">
        <v>453</v>
      </c>
      <c r="B13" s="359">
        <v>22</v>
      </c>
      <c r="C13" s="359">
        <v>19</v>
      </c>
      <c r="D13" s="359">
        <v>22</v>
      </c>
      <c r="E13" s="359">
        <v>29</v>
      </c>
      <c r="F13" s="359">
        <v>30</v>
      </c>
      <c r="G13" s="359">
        <v>32</v>
      </c>
      <c r="H13" s="359">
        <v>33</v>
      </c>
      <c r="I13" s="359">
        <v>33</v>
      </c>
      <c r="J13" s="359">
        <v>32</v>
      </c>
      <c r="K13" s="359">
        <v>30</v>
      </c>
      <c r="L13" s="357"/>
      <c r="M13" s="358"/>
      <c r="N13" s="333"/>
      <c r="O13" s="333"/>
      <c r="P13" s="333"/>
      <c r="Q13" s="333"/>
      <c r="R13" s="333"/>
    </row>
    <row r="14" spans="1:45" ht="12" customHeight="1" x14ac:dyDescent="0.25">
      <c r="A14" s="81" t="s">
        <v>464</v>
      </c>
      <c r="B14" s="360">
        <v>22</v>
      </c>
      <c r="C14" s="360">
        <v>19</v>
      </c>
      <c r="D14" s="360">
        <v>22</v>
      </c>
      <c r="E14" s="360">
        <v>29</v>
      </c>
      <c r="F14" s="360">
        <v>30</v>
      </c>
      <c r="G14" s="360">
        <v>32</v>
      </c>
      <c r="H14" s="360">
        <v>33</v>
      </c>
      <c r="I14" s="360">
        <v>33</v>
      </c>
      <c r="J14" s="360">
        <v>32</v>
      </c>
      <c r="K14" s="360">
        <v>30</v>
      </c>
      <c r="L14" s="357"/>
      <c r="M14" s="358"/>
    </row>
    <row r="15" spans="1:45" ht="12" customHeight="1" x14ac:dyDescent="0.25">
      <c r="A15" s="81" t="s">
        <v>451</v>
      </c>
      <c r="B15" s="360">
        <v>0</v>
      </c>
      <c r="C15" s="360">
        <v>0</v>
      </c>
      <c r="D15" s="360">
        <v>0</v>
      </c>
      <c r="E15" s="360">
        <v>0</v>
      </c>
      <c r="F15" s="360">
        <v>0</v>
      </c>
      <c r="G15" s="360">
        <v>0</v>
      </c>
      <c r="H15" s="360">
        <v>0</v>
      </c>
      <c r="I15" s="360">
        <v>0</v>
      </c>
      <c r="J15" s="360">
        <v>0</v>
      </c>
      <c r="K15" s="360">
        <v>0</v>
      </c>
      <c r="L15" s="357"/>
      <c r="M15" s="358"/>
    </row>
    <row r="16" spans="1:45" ht="12" customHeight="1" x14ac:dyDescent="0.25">
      <c r="A16" s="331" t="s">
        <v>454</v>
      </c>
      <c r="B16" s="359">
        <v>27</v>
      </c>
      <c r="C16" s="359">
        <v>29</v>
      </c>
      <c r="D16" s="359">
        <v>44</v>
      </c>
      <c r="E16" s="359">
        <v>47</v>
      </c>
      <c r="F16" s="359">
        <v>47</v>
      </c>
      <c r="G16" s="359">
        <v>43</v>
      </c>
      <c r="H16" s="359">
        <v>43</v>
      </c>
      <c r="I16" s="359">
        <v>42</v>
      </c>
      <c r="J16" s="359">
        <v>43</v>
      </c>
      <c r="K16" s="359">
        <v>40</v>
      </c>
      <c r="L16" s="357"/>
      <c r="M16" s="358"/>
      <c r="N16" s="333"/>
      <c r="O16" s="333"/>
      <c r="P16" s="333"/>
      <c r="Q16" s="333"/>
      <c r="R16" s="333"/>
    </row>
    <row r="17" spans="1:18" ht="12" customHeight="1" x14ac:dyDescent="0.25">
      <c r="A17" s="81" t="s">
        <v>464</v>
      </c>
      <c r="B17" s="360">
        <v>27</v>
      </c>
      <c r="C17" s="360">
        <v>29</v>
      </c>
      <c r="D17" s="360">
        <v>44</v>
      </c>
      <c r="E17" s="360">
        <v>47</v>
      </c>
      <c r="F17" s="360">
        <v>47</v>
      </c>
      <c r="G17" s="360">
        <v>43</v>
      </c>
      <c r="H17" s="360">
        <v>43</v>
      </c>
      <c r="I17" s="360">
        <v>42</v>
      </c>
      <c r="J17" s="360">
        <v>41</v>
      </c>
      <c r="K17" s="360">
        <v>38</v>
      </c>
      <c r="L17" s="357"/>
      <c r="M17" s="358"/>
    </row>
    <row r="18" spans="1:18" ht="12" customHeight="1" x14ac:dyDescent="0.25">
      <c r="A18" s="81" t="s">
        <v>451</v>
      </c>
      <c r="B18" s="360">
        <v>0</v>
      </c>
      <c r="C18" s="360">
        <v>0</v>
      </c>
      <c r="D18" s="360">
        <v>0</v>
      </c>
      <c r="E18" s="360">
        <v>0</v>
      </c>
      <c r="F18" s="360">
        <v>0</v>
      </c>
      <c r="G18" s="360">
        <v>0</v>
      </c>
      <c r="H18" s="360">
        <v>0</v>
      </c>
      <c r="I18" s="360">
        <v>0</v>
      </c>
      <c r="J18" s="360">
        <v>2</v>
      </c>
      <c r="K18" s="360">
        <v>2</v>
      </c>
      <c r="L18" s="357"/>
      <c r="M18" s="358"/>
    </row>
    <row r="19" spans="1:18" ht="12" customHeight="1" x14ac:dyDescent="0.25">
      <c r="A19" s="331" t="s">
        <v>452</v>
      </c>
      <c r="B19" s="359">
        <v>27</v>
      </c>
      <c r="C19" s="359">
        <v>30</v>
      </c>
      <c r="D19" s="359">
        <v>31</v>
      </c>
      <c r="E19" s="359">
        <v>40</v>
      </c>
      <c r="F19" s="359">
        <v>41</v>
      </c>
      <c r="G19" s="359">
        <v>41</v>
      </c>
      <c r="H19" s="359">
        <v>43</v>
      </c>
      <c r="I19" s="359">
        <v>46</v>
      </c>
      <c r="J19" s="359">
        <v>46</v>
      </c>
      <c r="K19" s="359">
        <v>46</v>
      </c>
      <c r="L19" s="357"/>
      <c r="M19" s="358"/>
      <c r="N19" s="333"/>
      <c r="O19" s="333"/>
      <c r="P19" s="333"/>
      <c r="Q19" s="333"/>
      <c r="R19" s="333"/>
    </row>
    <row r="20" spans="1:18" ht="12" customHeight="1" x14ac:dyDescent="0.25">
      <c r="A20" s="81" t="s">
        <v>464</v>
      </c>
      <c r="B20" s="360">
        <v>27</v>
      </c>
      <c r="C20" s="360">
        <v>30</v>
      </c>
      <c r="D20" s="360">
        <v>31</v>
      </c>
      <c r="E20" s="360">
        <v>40</v>
      </c>
      <c r="F20" s="360">
        <v>41</v>
      </c>
      <c r="G20" s="360">
        <v>41</v>
      </c>
      <c r="H20" s="360">
        <v>43</v>
      </c>
      <c r="I20" s="360">
        <v>46</v>
      </c>
      <c r="J20" s="360">
        <v>46</v>
      </c>
      <c r="K20" s="360">
        <v>46</v>
      </c>
      <c r="L20" s="357"/>
      <c r="M20" s="358"/>
    </row>
    <row r="21" spans="1:18" ht="12" customHeight="1" thickBot="1" x14ac:dyDescent="0.3">
      <c r="A21" s="81" t="s">
        <v>451</v>
      </c>
      <c r="B21" s="360">
        <v>0</v>
      </c>
      <c r="C21" s="360">
        <v>0</v>
      </c>
      <c r="D21" s="360">
        <v>0</v>
      </c>
      <c r="E21" s="360">
        <v>0</v>
      </c>
      <c r="F21" s="360">
        <v>0</v>
      </c>
      <c r="G21" s="360">
        <v>0</v>
      </c>
      <c r="H21" s="360">
        <v>0</v>
      </c>
      <c r="I21" s="360">
        <v>0</v>
      </c>
      <c r="J21" s="360">
        <v>0</v>
      </c>
      <c r="K21" s="360">
        <v>0</v>
      </c>
      <c r="L21" s="357"/>
      <c r="M21" s="358"/>
    </row>
    <row r="22" spans="1:18" ht="12" customHeight="1" x14ac:dyDescent="0.25">
      <c r="A22" s="328" t="s">
        <v>150</v>
      </c>
      <c r="B22" s="356">
        <v>32</v>
      </c>
      <c r="C22" s="356">
        <v>34</v>
      </c>
      <c r="D22" s="356">
        <v>40</v>
      </c>
      <c r="E22" s="356">
        <v>45</v>
      </c>
      <c r="F22" s="356">
        <v>47</v>
      </c>
      <c r="G22" s="356">
        <v>45</v>
      </c>
      <c r="H22" s="356">
        <v>45</v>
      </c>
      <c r="I22" s="356">
        <v>43</v>
      </c>
      <c r="J22" s="356">
        <v>43</v>
      </c>
      <c r="K22" s="356">
        <v>42</v>
      </c>
      <c r="L22" s="357"/>
      <c r="M22" s="358"/>
    </row>
    <row r="23" spans="1:18" ht="12" customHeight="1" x14ac:dyDescent="0.25">
      <c r="A23" s="331" t="s">
        <v>455</v>
      </c>
      <c r="B23" s="359">
        <v>16</v>
      </c>
      <c r="C23" s="359">
        <v>11</v>
      </c>
      <c r="D23" s="359">
        <v>16</v>
      </c>
      <c r="E23" s="359">
        <v>17</v>
      </c>
      <c r="F23" s="359">
        <v>19</v>
      </c>
      <c r="G23" s="359">
        <v>17</v>
      </c>
      <c r="H23" s="359">
        <v>17</v>
      </c>
      <c r="I23" s="359">
        <v>17</v>
      </c>
      <c r="J23" s="359">
        <v>15</v>
      </c>
      <c r="K23" s="359">
        <v>14</v>
      </c>
      <c r="L23" s="357"/>
      <c r="M23" s="358"/>
      <c r="N23" s="333"/>
      <c r="O23" s="333"/>
      <c r="P23" s="333"/>
      <c r="Q23" s="333"/>
      <c r="R23" s="333"/>
    </row>
    <row r="24" spans="1:18" ht="12" customHeight="1" x14ac:dyDescent="0.25">
      <c r="A24" s="81" t="s">
        <v>464</v>
      </c>
      <c r="B24" s="360">
        <v>16</v>
      </c>
      <c r="C24" s="360">
        <v>11</v>
      </c>
      <c r="D24" s="360">
        <v>16</v>
      </c>
      <c r="E24" s="360">
        <v>17</v>
      </c>
      <c r="F24" s="360">
        <v>19</v>
      </c>
      <c r="G24" s="360">
        <v>17</v>
      </c>
      <c r="H24" s="360">
        <v>17</v>
      </c>
      <c r="I24" s="360">
        <v>17</v>
      </c>
      <c r="J24" s="360">
        <v>15</v>
      </c>
      <c r="K24" s="360">
        <v>14</v>
      </c>
      <c r="L24" s="357"/>
      <c r="M24" s="358"/>
    </row>
    <row r="25" spans="1:18" ht="12" customHeight="1" x14ac:dyDescent="0.25">
      <c r="A25" s="81" t="s">
        <v>451</v>
      </c>
      <c r="B25" s="360">
        <v>0</v>
      </c>
      <c r="C25" s="360">
        <v>0</v>
      </c>
      <c r="D25" s="360">
        <v>0</v>
      </c>
      <c r="E25" s="360">
        <v>0</v>
      </c>
      <c r="F25" s="360">
        <v>0</v>
      </c>
      <c r="G25" s="360">
        <v>0</v>
      </c>
      <c r="H25" s="360">
        <v>0</v>
      </c>
      <c r="I25" s="360">
        <v>0</v>
      </c>
      <c r="J25" s="360">
        <v>0</v>
      </c>
      <c r="K25" s="360">
        <v>0</v>
      </c>
      <c r="L25" s="357"/>
      <c r="M25" s="358"/>
    </row>
    <row r="26" spans="1:18" ht="12" customHeight="1" x14ac:dyDescent="0.25">
      <c r="A26" s="331" t="s">
        <v>452</v>
      </c>
      <c r="B26" s="359">
        <v>16</v>
      </c>
      <c r="C26" s="359">
        <v>23</v>
      </c>
      <c r="D26" s="359">
        <v>24</v>
      </c>
      <c r="E26" s="359">
        <v>28</v>
      </c>
      <c r="F26" s="359">
        <v>28</v>
      </c>
      <c r="G26" s="359">
        <v>28</v>
      </c>
      <c r="H26" s="359">
        <v>28</v>
      </c>
      <c r="I26" s="359">
        <v>26</v>
      </c>
      <c r="J26" s="359">
        <v>28</v>
      </c>
      <c r="K26" s="359">
        <v>28</v>
      </c>
      <c r="L26" s="357"/>
      <c r="M26" s="358"/>
      <c r="N26" s="333"/>
      <c r="O26" s="333"/>
      <c r="P26" s="333"/>
      <c r="Q26" s="333"/>
      <c r="R26" s="333"/>
    </row>
    <row r="27" spans="1:18" ht="12" customHeight="1" x14ac:dyDescent="0.25">
      <c r="A27" s="81" t="s">
        <v>464</v>
      </c>
      <c r="B27" s="360">
        <v>16</v>
      </c>
      <c r="C27" s="360">
        <v>23</v>
      </c>
      <c r="D27" s="360">
        <v>24</v>
      </c>
      <c r="E27" s="360">
        <v>28</v>
      </c>
      <c r="F27" s="360">
        <v>28</v>
      </c>
      <c r="G27" s="360">
        <v>28</v>
      </c>
      <c r="H27" s="360">
        <v>28</v>
      </c>
      <c r="I27" s="360">
        <v>26</v>
      </c>
      <c r="J27" s="360">
        <v>28</v>
      </c>
      <c r="K27" s="360">
        <v>28</v>
      </c>
      <c r="L27" s="357"/>
      <c r="M27" s="358"/>
    </row>
    <row r="28" spans="1:18" ht="12" customHeight="1" thickBot="1" x14ac:dyDescent="0.3">
      <c r="A28" s="81" t="s">
        <v>451</v>
      </c>
      <c r="B28" s="360">
        <v>0</v>
      </c>
      <c r="C28" s="360">
        <v>0</v>
      </c>
      <c r="D28" s="360">
        <v>0</v>
      </c>
      <c r="E28" s="360">
        <v>0</v>
      </c>
      <c r="F28" s="360">
        <v>0</v>
      </c>
      <c r="G28" s="360">
        <v>0</v>
      </c>
      <c r="H28" s="360">
        <v>0</v>
      </c>
      <c r="I28" s="360">
        <v>0</v>
      </c>
      <c r="J28" s="360">
        <v>0</v>
      </c>
      <c r="K28" s="360">
        <v>0</v>
      </c>
      <c r="L28" s="357"/>
      <c r="M28" s="358"/>
    </row>
    <row r="29" spans="1:18" ht="12" customHeight="1" x14ac:dyDescent="0.25">
      <c r="A29" s="328" t="s">
        <v>151</v>
      </c>
      <c r="B29" s="356">
        <v>14</v>
      </c>
      <c r="C29" s="356">
        <v>14</v>
      </c>
      <c r="D29" s="356">
        <v>22</v>
      </c>
      <c r="E29" s="356">
        <v>24</v>
      </c>
      <c r="F29" s="356">
        <v>26</v>
      </c>
      <c r="G29" s="356">
        <v>26</v>
      </c>
      <c r="H29" s="356">
        <v>26</v>
      </c>
      <c r="I29" s="356">
        <v>26</v>
      </c>
      <c r="J29" s="356">
        <v>24</v>
      </c>
      <c r="K29" s="356">
        <v>25</v>
      </c>
      <c r="L29" s="357"/>
      <c r="M29" s="358"/>
    </row>
    <row r="30" spans="1:18" ht="12" customHeight="1" x14ac:dyDescent="0.25">
      <c r="A30" s="331" t="s">
        <v>456</v>
      </c>
      <c r="B30" s="359">
        <v>10</v>
      </c>
      <c r="C30" s="359">
        <v>9</v>
      </c>
      <c r="D30" s="359">
        <v>16</v>
      </c>
      <c r="E30" s="359">
        <v>17</v>
      </c>
      <c r="F30" s="359">
        <v>19</v>
      </c>
      <c r="G30" s="359">
        <v>19</v>
      </c>
      <c r="H30" s="359">
        <v>19</v>
      </c>
      <c r="I30" s="359">
        <v>18</v>
      </c>
      <c r="J30" s="359">
        <v>17</v>
      </c>
      <c r="K30" s="359">
        <v>17</v>
      </c>
      <c r="L30" s="357"/>
      <c r="M30" s="358"/>
      <c r="N30" s="333"/>
      <c r="O30" s="333"/>
      <c r="P30" s="333"/>
      <c r="Q30" s="333"/>
      <c r="R30" s="333"/>
    </row>
    <row r="31" spans="1:18" ht="12" customHeight="1" x14ac:dyDescent="0.25">
      <c r="A31" s="81" t="s">
        <v>464</v>
      </c>
      <c r="B31" s="360">
        <v>10</v>
      </c>
      <c r="C31" s="360">
        <v>9</v>
      </c>
      <c r="D31" s="360">
        <v>16</v>
      </c>
      <c r="E31" s="360">
        <v>17</v>
      </c>
      <c r="F31" s="360">
        <v>19</v>
      </c>
      <c r="G31" s="360">
        <v>19</v>
      </c>
      <c r="H31" s="360">
        <v>19</v>
      </c>
      <c r="I31" s="360">
        <v>18</v>
      </c>
      <c r="J31" s="360">
        <v>17</v>
      </c>
      <c r="K31" s="360">
        <v>17</v>
      </c>
      <c r="L31" s="357"/>
      <c r="M31" s="358"/>
    </row>
    <row r="32" spans="1:18" ht="12" customHeight="1" x14ac:dyDescent="0.25">
      <c r="A32" s="81" t="s">
        <v>451</v>
      </c>
      <c r="B32" s="360">
        <v>0</v>
      </c>
      <c r="C32" s="360">
        <v>0</v>
      </c>
      <c r="D32" s="360">
        <v>0</v>
      </c>
      <c r="E32" s="360">
        <v>0</v>
      </c>
      <c r="F32" s="360">
        <v>0</v>
      </c>
      <c r="G32" s="360">
        <v>0</v>
      </c>
      <c r="H32" s="360">
        <v>0</v>
      </c>
      <c r="I32" s="360">
        <v>0</v>
      </c>
      <c r="J32" s="360">
        <v>0</v>
      </c>
      <c r="K32" s="360">
        <v>0</v>
      </c>
      <c r="L32" s="357"/>
      <c r="M32" s="358"/>
    </row>
    <row r="33" spans="1:18" ht="12" customHeight="1" x14ac:dyDescent="0.25">
      <c r="A33" s="331" t="s">
        <v>452</v>
      </c>
      <c r="B33" s="359">
        <v>4</v>
      </c>
      <c r="C33" s="359">
        <v>5</v>
      </c>
      <c r="D33" s="359">
        <v>6</v>
      </c>
      <c r="E33" s="359">
        <v>7</v>
      </c>
      <c r="F33" s="359">
        <v>7</v>
      </c>
      <c r="G33" s="359">
        <v>7</v>
      </c>
      <c r="H33" s="359">
        <v>7</v>
      </c>
      <c r="I33" s="359">
        <v>8</v>
      </c>
      <c r="J33" s="359">
        <v>7</v>
      </c>
      <c r="K33" s="359">
        <v>8</v>
      </c>
      <c r="L33" s="357"/>
      <c r="M33" s="358"/>
      <c r="N33" s="333"/>
      <c r="O33" s="333"/>
      <c r="P33" s="333"/>
      <c r="Q33" s="333"/>
      <c r="R33" s="333"/>
    </row>
    <row r="34" spans="1:18" ht="12" customHeight="1" x14ac:dyDescent="0.25">
      <c r="A34" s="81" t="s">
        <v>464</v>
      </c>
      <c r="B34" s="360">
        <v>4</v>
      </c>
      <c r="C34" s="360">
        <v>5</v>
      </c>
      <c r="D34" s="360">
        <v>6</v>
      </c>
      <c r="E34" s="360">
        <v>7</v>
      </c>
      <c r="F34" s="360">
        <v>7</v>
      </c>
      <c r="G34" s="360">
        <v>7</v>
      </c>
      <c r="H34" s="360">
        <v>7</v>
      </c>
      <c r="I34" s="360">
        <v>8</v>
      </c>
      <c r="J34" s="360">
        <v>7</v>
      </c>
      <c r="K34" s="360">
        <v>8</v>
      </c>
      <c r="L34" s="357"/>
      <c r="M34" s="358"/>
    </row>
    <row r="35" spans="1:18" ht="12" customHeight="1" thickBot="1" x14ac:dyDescent="0.3">
      <c r="A35" s="81" t="s">
        <v>451</v>
      </c>
      <c r="B35" s="360">
        <v>0</v>
      </c>
      <c r="C35" s="360">
        <v>0</v>
      </c>
      <c r="D35" s="360">
        <v>0</v>
      </c>
      <c r="E35" s="360">
        <v>0</v>
      </c>
      <c r="F35" s="360">
        <v>0</v>
      </c>
      <c r="G35" s="360">
        <v>0</v>
      </c>
      <c r="H35" s="360">
        <v>0</v>
      </c>
      <c r="I35" s="360">
        <v>0</v>
      </c>
      <c r="J35" s="360">
        <v>0</v>
      </c>
      <c r="K35" s="360">
        <v>0</v>
      </c>
      <c r="L35" s="357"/>
      <c r="M35" s="358"/>
    </row>
    <row r="36" spans="1:18" ht="12" customHeight="1" x14ac:dyDescent="0.25">
      <c r="A36" s="328" t="s">
        <v>152</v>
      </c>
      <c r="B36" s="356">
        <v>14</v>
      </c>
      <c r="C36" s="356">
        <v>15</v>
      </c>
      <c r="D36" s="356">
        <v>20</v>
      </c>
      <c r="E36" s="356">
        <v>25</v>
      </c>
      <c r="F36" s="356">
        <v>25</v>
      </c>
      <c r="G36" s="356">
        <v>26</v>
      </c>
      <c r="H36" s="356">
        <v>26</v>
      </c>
      <c r="I36" s="356">
        <v>28</v>
      </c>
      <c r="J36" s="356">
        <v>29</v>
      </c>
      <c r="K36" s="356">
        <v>27</v>
      </c>
      <c r="L36" s="357"/>
      <c r="M36" s="358"/>
    </row>
    <row r="37" spans="1:18" ht="12" customHeight="1" x14ac:dyDescent="0.25">
      <c r="A37" s="331" t="s">
        <v>457</v>
      </c>
      <c r="B37" s="359">
        <v>7</v>
      </c>
      <c r="C37" s="359">
        <v>7</v>
      </c>
      <c r="D37" s="359">
        <v>11</v>
      </c>
      <c r="E37" s="359">
        <v>13</v>
      </c>
      <c r="F37" s="359">
        <v>12</v>
      </c>
      <c r="G37" s="359">
        <v>12</v>
      </c>
      <c r="H37" s="359">
        <v>12</v>
      </c>
      <c r="I37" s="359">
        <v>13</v>
      </c>
      <c r="J37" s="359">
        <v>13</v>
      </c>
      <c r="K37" s="359">
        <v>12</v>
      </c>
      <c r="L37" s="357"/>
      <c r="M37" s="358"/>
      <c r="N37" s="333"/>
      <c r="O37" s="333"/>
      <c r="P37" s="333"/>
      <c r="Q37" s="333"/>
      <c r="R37" s="333"/>
    </row>
    <row r="38" spans="1:18" ht="12" customHeight="1" x14ac:dyDescent="0.25">
      <c r="A38" s="81" t="s">
        <v>464</v>
      </c>
      <c r="B38" s="360">
        <v>7</v>
      </c>
      <c r="C38" s="360">
        <v>7</v>
      </c>
      <c r="D38" s="360">
        <v>11</v>
      </c>
      <c r="E38" s="360">
        <v>13</v>
      </c>
      <c r="F38" s="360">
        <v>12</v>
      </c>
      <c r="G38" s="360">
        <v>12</v>
      </c>
      <c r="H38" s="360">
        <v>12</v>
      </c>
      <c r="I38" s="360">
        <v>13</v>
      </c>
      <c r="J38" s="360">
        <v>13</v>
      </c>
      <c r="K38" s="360">
        <v>12</v>
      </c>
      <c r="L38" s="357"/>
      <c r="M38" s="358"/>
    </row>
    <row r="39" spans="1:18" ht="12" customHeight="1" x14ac:dyDescent="0.25">
      <c r="A39" s="81" t="s">
        <v>451</v>
      </c>
      <c r="B39" s="360">
        <v>0</v>
      </c>
      <c r="C39" s="360">
        <v>0</v>
      </c>
      <c r="D39" s="360">
        <v>0</v>
      </c>
      <c r="E39" s="360">
        <v>0</v>
      </c>
      <c r="F39" s="360">
        <v>0</v>
      </c>
      <c r="G39" s="360">
        <v>0</v>
      </c>
      <c r="H39" s="360">
        <v>0</v>
      </c>
      <c r="I39" s="360">
        <v>0</v>
      </c>
      <c r="J39" s="360">
        <v>0</v>
      </c>
      <c r="K39" s="360">
        <v>0</v>
      </c>
      <c r="L39" s="357"/>
      <c r="M39" s="358"/>
    </row>
    <row r="40" spans="1:18" ht="12" customHeight="1" x14ac:dyDescent="0.25">
      <c r="A40" s="331" t="s">
        <v>452</v>
      </c>
      <c r="B40" s="359">
        <v>7</v>
      </c>
      <c r="C40" s="359">
        <v>8</v>
      </c>
      <c r="D40" s="359">
        <v>9</v>
      </c>
      <c r="E40" s="359">
        <v>12</v>
      </c>
      <c r="F40" s="359">
        <v>13</v>
      </c>
      <c r="G40" s="359">
        <v>14</v>
      </c>
      <c r="H40" s="359">
        <v>14</v>
      </c>
      <c r="I40" s="359">
        <v>15</v>
      </c>
      <c r="J40" s="359">
        <v>16</v>
      </c>
      <c r="K40" s="359">
        <v>15</v>
      </c>
      <c r="L40" s="357"/>
      <c r="M40" s="358"/>
      <c r="N40" s="333"/>
      <c r="O40" s="333"/>
      <c r="P40" s="333"/>
      <c r="Q40" s="333"/>
      <c r="R40" s="333"/>
    </row>
    <row r="41" spans="1:18" ht="12" customHeight="1" x14ac:dyDescent="0.25">
      <c r="A41" s="81" t="s">
        <v>464</v>
      </c>
      <c r="B41" s="360">
        <v>7</v>
      </c>
      <c r="C41" s="360">
        <v>8</v>
      </c>
      <c r="D41" s="360">
        <v>9</v>
      </c>
      <c r="E41" s="360">
        <v>12</v>
      </c>
      <c r="F41" s="360">
        <v>13</v>
      </c>
      <c r="G41" s="360">
        <v>14</v>
      </c>
      <c r="H41" s="360">
        <v>14</v>
      </c>
      <c r="I41" s="360">
        <v>15</v>
      </c>
      <c r="J41" s="360">
        <v>16</v>
      </c>
      <c r="K41" s="360">
        <v>15</v>
      </c>
      <c r="L41" s="357"/>
      <c r="M41" s="358"/>
    </row>
    <row r="42" spans="1:18" ht="12" customHeight="1" thickBot="1" x14ac:dyDescent="0.3">
      <c r="A42" s="81" t="s">
        <v>451</v>
      </c>
      <c r="B42" s="360">
        <v>0</v>
      </c>
      <c r="C42" s="360">
        <v>0</v>
      </c>
      <c r="D42" s="360">
        <v>0</v>
      </c>
      <c r="E42" s="360">
        <v>0</v>
      </c>
      <c r="F42" s="360">
        <v>0</v>
      </c>
      <c r="G42" s="360">
        <v>0</v>
      </c>
      <c r="H42" s="360">
        <v>0</v>
      </c>
      <c r="I42" s="360">
        <v>0</v>
      </c>
      <c r="J42" s="360">
        <v>0</v>
      </c>
      <c r="K42" s="360">
        <v>0</v>
      </c>
      <c r="L42" s="357"/>
      <c r="M42" s="358"/>
    </row>
    <row r="43" spans="1:18" ht="12" customHeight="1" x14ac:dyDescent="0.25">
      <c r="A43" s="328" t="s">
        <v>153</v>
      </c>
      <c r="B43" s="356">
        <v>16</v>
      </c>
      <c r="C43" s="356">
        <v>17</v>
      </c>
      <c r="D43" s="356">
        <v>21</v>
      </c>
      <c r="E43" s="356">
        <v>22</v>
      </c>
      <c r="F43" s="356">
        <v>22</v>
      </c>
      <c r="G43" s="356">
        <v>21</v>
      </c>
      <c r="H43" s="356">
        <v>21</v>
      </c>
      <c r="I43" s="356">
        <v>20</v>
      </c>
      <c r="J43" s="356">
        <v>20</v>
      </c>
      <c r="K43" s="356">
        <v>20</v>
      </c>
      <c r="L43" s="357"/>
      <c r="M43" s="358"/>
    </row>
    <row r="44" spans="1:18" ht="12" customHeight="1" x14ac:dyDescent="0.25">
      <c r="A44" s="331" t="s">
        <v>458</v>
      </c>
      <c r="B44" s="359">
        <v>10</v>
      </c>
      <c r="C44" s="359">
        <v>9</v>
      </c>
      <c r="D44" s="359">
        <v>12</v>
      </c>
      <c r="E44" s="359">
        <v>13</v>
      </c>
      <c r="F44" s="359">
        <v>13</v>
      </c>
      <c r="G44" s="359">
        <v>13</v>
      </c>
      <c r="H44" s="359">
        <v>13</v>
      </c>
      <c r="I44" s="359">
        <v>12</v>
      </c>
      <c r="J44" s="359">
        <v>12</v>
      </c>
      <c r="K44" s="359">
        <v>12</v>
      </c>
      <c r="L44" s="357"/>
      <c r="M44" s="358"/>
      <c r="N44" s="333"/>
      <c r="O44" s="333"/>
      <c r="P44" s="333"/>
      <c r="Q44" s="333"/>
      <c r="R44" s="333"/>
    </row>
    <row r="45" spans="1:18" ht="12" customHeight="1" x14ac:dyDescent="0.25">
      <c r="A45" s="81" t="s">
        <v>464</v>
      </c>
      <c r="B45" s="360">
        <v>10</v>
      </c>
      <c r="C45" s="360">
        <v>9</v>
      </c>
      <c r="D45" s="360">
        <v>12</v>
      </c>
      <c r="E45" s="360">
        <v>13</v>
      </c>
      <c r="F45" s="360">
        <v>13</v>
      </c>
      <c r="G45" s="360">
        <v>13</v>
      </c>
      <c r="H45" s="360">
        <v>13</v>
      </c>
      <c r="I45" s="360">
        <v>12</v>
      </c>
      <c r="J45" s="360">
        <v>12</v>
      </c>
      <c r="K45" s="360">
        <v>12</v>
      </c>
      <c r="L45" s="357"/>
      <c r="M45" s="358"/>
    </row>
    <row r="46" spans="1:18" ht="12" customHeight="1" x14ac:dyDescent="0.25">
      <c r="A46" s="81" t="s">
        <v>451</v>
      </c>
      <c r="B46" s="360">
        <v>0</v>
      </c>
      <c r="C46" s="360">
        <v>0</v>
      </c>
      <c r="D46" s="360">
        <v>0</v>
      </c>
      <c r="E46" s="360">
        <v>0</v>
      </c>
      <c r="F46" s="360">
        <v>0</v>
      </c>
      <c r="G46" s="360">
        <v>0</v>
      </c>
      <c r="H46" s="360">
        <v>0</v>
      </c>
      <c r="I46" s="360">
        <v>0</v>
      </c>
      <c r="J46" s="360">
        <v>0</v>
      </c>
      <c r="K46" s="360">
        <v>0</v>
      </c>
      <c r="L46" s="357"/>
      <c r="M46" s="358"/>
    </row>
    <row r="47" spans="1:18" ht="12" customHeight="1" x14ac:dyDescent="0.25">
      <c r="A47" s="331" t="s">
        <v>452</v>
      </c>
      <c r="B47" s="359">
        <v>6</v>
      </c>
      <c r="C47" s="359">
        <v>8</v>
      </c>
      <c r="D47" s="359">
        <v>9</v>
      </c>
      <c r="E47" s="359">
        <v>9</v>
      </c>
      <c r="F47" s="359">
        <v>9</v>
      </c>
      <c r="G47" s="359">
        <v>8</v>
      </c>
      <c r="H47" s="359">
        <v>8</v>
      </c>
      <c r="I47" s="359">
        <v>8</v>
      </c>
      <c r="J47" s="359">
        <v>8</v>
      </c>
      <c r="K47" s="359">
        <v>8</v>
      </c>
      <c r="L47" s="357"/>
      <c r="M47" s="358"/>
      <c r="N47" s="333"/>
      <c r="O47" s="333"/>
      <c r="P47" s="333"/>
      <c r="Q47" s="333"/>
      <c r="R47" s="333"/>
    </row>
    <row r="48" spans="1:18" ht="12" customHeight="1" x14ac:dyDescent="0.25">
      <c r="A48" s="81" t="s">
        <v>464</v>
      </c>
      <c r="B48" s="360">
        <v>6</v>
      </c>
      <c r="C48" s="360">
        <v>8</v>
      </c>
      <c r="D48" s="360">
        <v>9</v>
      </c>
      <c r="E48" s="360">
        <v>9</v>
      </c>
      <c r="F48" s="360">
        <v>9</v>
      </c>
      <c r="G48" s="360">
        <v>8</v>
      </c>
      <c r="H48" s="360">
        <v>8</v>
      </c>
      <c r="I48" s="360">
        <v>8</v>
      </c>
      <c r="J48" s="360">
        <v>8</v>
      </c>
      <c r="K48" s="360">
        <v>8</v>
      </c>
      <c r="L48" s="357"/>
      <c r="M48" s="358"/>
    </row>
    <row r="49" spans="1:18" ht="12" customHeight="1" thickBot="1" x14ac:dyDescent="0.3">
      <c r="A49" s="81" t="s">
        <v>451</v>
      </c>
      <c r="B49" s="360">
        <v>0</v>
      </c>
      <c r="C49" s="360">
        <v>0</v>
      </c>
      <c r="D49" s="360">
        <v>0</v>
      </c>
      <c r="E49" s="360">
        <v>0</v>
      </c>
      <c r="F49" s="360">
        <v>0</v>
      </c>
      <c r="G49" s="360">
        <v>0</v>
      </c>
      <c r="H49" s="360">
        <v>0</v>
      </c>
      <c r="I49" s="360">
        <v>0</v>
      </c>
      <c r="J49" s="360">
        <v>0</v>
      </c>
      <c r="K49" s="360">
        <v>0</v>
      </c>
      <c r="L49" s="357"/>
      <c r="M49" s="358"/>
    </row>
    <row r="50" spans="1:18" ht="12" customHeight="1" x14ac:dyDescent="0.25">
      <c r="A50" s="328" t="s">
        <v>154</v>
      </c>
      <c r="B50" s="356">
        <v>53</v>
      </c>
      <c r="C50" s="356">
        <v>48</v>
      </c>
      <c r="D50" s="356">
        <v>57</v>
      </c>
      <c r="E50" s="356">
        <v>71</v>
      </c>
      <c r="F50" s="356">
        <v>66</v>
      </c>
      <c r="G50" s="356">
        <v>63</v>
      </c>
      <c r="H50" s="356">
        <v>64</v>
      </c>
      <c r="I50" s="356">
        <v>69</v>
      </c>
      <c r="J50" s="356">
        <v>72</v>
      </c>
      <c r="K50" s="356">
        <v>70</v>
      </c>
      <c r="L50" s="357"/>
      <c r="M50" s="358"/>
    </row>
    <row r="51" spans="1:18" ht="12" customHeight="1" x14ac:dyDescent="0.25">
      <c r="A51" s="331" t="s">
        <v>459</v>
      </c>
      <c r="B51" s="359">
        <v>30</v>
      </c>
      <c r="C51" s="359">
        <v>26</v>
      </c>
      <c r="D51" s="359">
        <v>32</v>
      </c>
      <c r="E51" s="359">
        <v>38</v>
      </c>
      <c r="F51" s="359">
        <v>36</v>
      </c>
      <c r="G51" s="359">
        <v>33</v>
      </c>
      <c r="H51" s="359">
        <v>35</v>
      </c>
      <c r="I51" s="359">
        <v>38</v>
      </c>
      <c r="J51" s="359">
        <v>41</v>
      </c>
      <c r="K51" s="359">
        <v>40</v>
      </c>
      <c r="L51" s="357"/>
      <c r="M51" s="358"/>
      <c r="N51" s="333"/>
      <c r="O51" s="333"/>
      <c r="P51" s="333"/>
      <c r="Q51" s="333"/>
      <c r="R51" s="333"/>
    </row>
    <row r="52" spans="1:18" ht="12" customHeight="1" x14ac:dyDescent="0.25">
      <c r="A52" s="81" t="s">
        <v>464</v>
      </c>
      <c r="B52" s="360">
        <v>30</v>
      </c>
      <c r="C52" s="360">
        <v>26</v>
      </c>
      <c r="D52" s="360">
        <v>32</v>
      </c>
      <c r="E52" s="360">
        <v>38</v>
      </c>
      <c r="F52" s="360">
        <v>36</v>
      </c>
      <c r="G52" s="360">
        <v>33</v>
      </c>
      <c r="H52" s="360">
        <v>35</v>
      </c>
      <c r="I52" s="360">
        <v>38</v>
      </c>
      <c r="J52" s="360">
        <v>39</v>
      </c>
      <c r="K52" s="360">
        <v>38</v>
      </c>
      <c r="L52" s="357"/>
      <c r="M52" s="358"/>
    </row>
    <row r="53" spans="1:18" ht="12" customHeight="1" x14ac:dyDescent="0.25">
      <c r="A53" s="81" t="s">
        <v>451</v>
      </c>
      <c r="B53" s="360">
        <v>0</v>
      </c>
      <c r="C53" s="360">
        <v>0</v>
      </c>
      <c r="D53" s="360">
        <v>0</v>
      </c>
      <c r="E53" s="360">
        <v>0</v>
      </c>
      <c r="F53" s="360">
        <v>0</v>
      </c>
      <c r="G53" s="360">
        <v>0</v>
      </c>
      <c r="H53" s="360">
        <v>0</v>
      </c>
      <c r="I53" s="360">
        <v>0</v>
      </c>
      <c r="J53" s="360">
        <v>2</v>
      </c>
      <c r="K53" s="360">
        <v>2</v>
      </c>
      <c r="L53" s="357"/>
      <c r="M53" s="358"/>
    </row>
    <row r="54" spans="1:18" ht="12" customHeight="1" x14ac:dyDescent="0.25">
      <c r="A54" s="331" t="s">
        <v>452</v>
      </c>
      <c r="B54" s="359">
        <v>23</v>
      </c>
      <c r="C54" s="359">
        <v>22</v>
      </c>
      <c r="D54" s="359">
        <v>25</v>
      </c>
      <c r="E54" s="359">
        <v>33</v>
      </c>
      <c r="F54" s="359">
        <v>30</v>
      </c>
      <c r="G54" s="359">
        <v>30</v>
      </c>
      <c r="H54" s="359">
        <v>29</v>
      </c>
      <c r="I54" s="359">
        <v>31</v>
      </c>
      <c r="J54" s="359">
        <v>31</v>
      </c>
      <c r="K54" s="359">
        <v>30</v>
      </c>
      <c r="L54" s="357"/>
      <c r="M54" s="358"/>
      <c r="N54" s="333"/>
      <c r="O54" s="333"/>
      <c r="P54" s="333"/>
      <c r="Q54" s="333"/>
      <c r="R54" s="333"/>
    </row>
    <row r="55" spans="1:18" ht="12" customHeight="1" x14ac:dyDescent="0.25">
      <c r="A55" s="81" t="s">
        <v>464</v>
      </c>
      <c r="B55" s="360">
        <v>23</v>
      </c>
      <c r="C55" s="360">
        <v>22</v>
      </c>
      <c r="D55" s="360">
        <v>25</v>
      </c>
      <c r="E55" s="360">
        <v>33</v>
      </c>
      <c r="F55" s="360">
        <v>30</v>
      </c>
      <c r="G55" s="360">
        <v>30</v>
      </c>
      <c r="H55" s="360">
        <v>29</v>
      </c>
      <c r="I55" s="360">
        <v>31</v>
      </c>
      <c r="J55" s="360">
        <v>31</v>
      </c>
      <c r="K55" s="360">
        <v>30</v>
      </c>
      <c r="L55" s="357"/>
      <c r="M55" s="358"/>
    </row>
    <row r="56" spans="1:18" ht="12" customHeight="1" thickBot="1" x14ac:dyDescent="0.3">
      <c r="A56" s="81" t="s">
        <v>451</v>
      </c>
      <c r="B56" s="360">
        <v>0</v>
      </c>
      <c r="C56" s="360">
        <v>0</v>
      </c>
      <c r="D56" s="360">
        <v>0</v>
      </c>
      <c r="E56" s="360">
        <v>0</v>
      </c>
      <c r="F56" s="360">
        <v>0</v>
      </c>
      <c r="G56" s="360">
        <v>0</v>
      </c>
      <c r="H56" s="360">
        <v>0</v>
      </c>
      <c r="I56" s="360">
        <v>0</v>
      </c>
      <c r="J56" s="360">
        <v>0</v>
      </c>
      <c r="K56" s="360">
        <v>0</v>
      </c>
      <c r="L56" s="357"/>
      <c r="M56" s="358"/>
    </row>
    <row r="57" spans="1:18" ht="12" customHeight="1" x14ac:dyDescent="0.25">
      <c r="A57" s="328" t="s">
        <v>155</v>
      </c>
      <c r="B57" s="356">
        <v>13</v>
      </c>
      <c r="C57" s="356">
        <v>13</v>
      </c>
      <c r="D57" s="356">
        <v>17</v>
      </c>
      <c r="E57" s="356">
        <v>17</v>
      </c>
      <c r="F57" s="356">
        <v>16</v>
      </c>
      <c r="G57" s="356">
        <v>16</v>
      </c>
      <c r="H57" s="356">
        <v>16</v>
      </c>
      <c r="I57" s="356">
        <v>16</v>
      </c>
      <c r="J57" s="356">
        <v>16</v>
      </c>
      <c r="K57" s="356">
        <v>16</v>
      </c>
      <c r="L57" s="357"/>
      <c r="M57" s="358"/>
    </row>
    <row r="58" spans="1:18" ht="12" customHeight="1" x14ac:dyDescent="0.25">
      <c r="A58" s="331" t="s">
        <v>460</v>
      </c>
      <c r="B58" s="359">
        <v>3</v>
      </c>
      <c r="C58" s="359">
        <v>3</v>
      </c>
      <c r="D58" s="359">
        <v>5</v>
      </c>
      <c r="E58" s="359">
        <v>5</v>
      </c>
      <c r="F58" s="359">
        <v>5</v>
      </c>
      <c r="G58" s="359">
        <v>5</v>
      </c>
      <c r="H58" s="359">
        <v>5</v>
      </c>
      <c r="I58" s="359">
        <v>5</v>
      </c>
      <c r="J58" s="359">
        <v>5</v>
      </c>
      <c r="K58" s="359">
        <v>5</v>
      </c>
      <c r="L58" s="357"/>
      <c r="M58" s="358"/>
      <c r="N58" s="333"/>
      <c r="O58" s="333"/>
      <c r="P58" s="333"/>
      <c r="Q58" s="333"/>
      <c r="R58" s="333"/>
    </row>
    <row r="59" spans="1:18" ht="12" customHeight="1" x14ac:dyDescent="0.25">
      <c r="A59" s="81" t="s">
        <v>464</v>
      </c>
      <c r="B59" s="360">
        <v>3</v>
      </c>
      <c r="C59" s="360">
        <v>3</v>
      </c>
      <c r="D59" s="360">
        <v>5</v>
      </c>
      <c r="E59" s="360">
        <v>5</v>
      </c>
      <c r="F59" s="360">
        <v>5</v>
      </c>
      <c r="G59" s="360">
        <v>5</v>
      </c>
      <c r="H59" s="360">
        <v>5</v>
      </c>
      <c r="I59" s="360">
        <v>5</v>
      </c>
      <c r="J59" s="360">
        <v>5</v>
      </c>
      <c r="K59" s="360">
        <v>5</v>
      </c>
      <c r="L59" s="357"/>
      <c r="M59" s="358"/>
    </row>
    <row r="60" spans="1:18" ht="12" customHeight="1" x14ac:dyDescent="0.25">
      <c r="A60" s="81" t="s">
        <v>451</v>
      </c>
      <c r="B60" s="360">
        <v>0</v>
      </c>
      <c r="C60" s="360">
        <v>0</v>
      </c>
      <c r="D60" s="360">
        <v>0</v>
      </c>
      <c r="E60" s="360">
        <v>0</v>
      </c>
      <c r="F60" s="360">
        <v>0</v>
      </c>
      <c r="G60" s="360">
        <v>0</v>
      </c>
      <c r="H60" s="360">
        <v>0</v>
      </c>
      <c r="I60" s="360">
        <v>0</v>
      </c>
      <c r="J60" s="360">
        <v>0</v>
      </c>
      <c r="K60" s="360">
        <v>0</v>
      </c>
      <c r="L60" s="357"/>
      <c r="M60" s="358"/>
    </row>
    <row r="61" spans="1:18" ht="12" customHeight="1" x14ac:dyDescent="0.25">
      <c r="A61" s="331" t="s">
        <v>452</v>
      </c>
      <c r="B61" s="359">
        <v>10</v>
      </c>
      <c r="C61" s="359">
        <v>10</v>
      </c>
      <c r="D61" s="359">
        <v>12</v>
      </c>
      <c r="E61" s="359">
        <v>12</v>
      </c>
      <c r="F61" s="359">
        <v>11</v>
      </c>
      <c r="G61" s="359">
        <v>11</v>
      </c>
      <c r="H61" s="359">
        <v>11</v>
      </c>
      <c r="I61" s="359">
        <v>11</v>
      </c>
      <c r="J61" s="359">
        <v>11</v>
      </c>
      <c r="K61" s="359">
        <v>11</v>
      </c>
      <c r="L61" s="357"/>
      <c r="M61" s="358"/>
      <c r="N61" s="333"/>
      <c r="O61" s="333"/>
      <c r="P61" s="333"/>
      <c r="Q61" s="333"/>
      <c r="R61" s="333"/>
    </row>
    <row r="62" spans="1:18" ht="12" customHeight="1" x14ac:dyDescent="0.25">
      <c r="A62" s="81" t="s">
        <v>464</v>
      </c>
      <c r="B62" s="360">
        <v>10</v>
      </c>
      <c r="C62" s="360">
        <v>10</v>
      </c>
      <c r="D62" s="360">
        <v>12</v>
      </c>
      <c r="E62" s="360">
        <v>12</v>
      </c>
      <c r="F62" s="360">
        <v>11</v>
      </c>
      <c r="G62" s="360">
        <v>11</v>
      </c>
      <c r="H62" s="360">
        <v>11</v>
      </c>
      <c r="I62" s="360">
        <v>11</v>
      </c>
      <c r="J62" s="360">
        <v>11</v>
      </c>
      <c r="K62" s="360">
        <v>11</v>
      </c>
      <c r="L62" s="357"/>
      <c r="M62" s="358"/>
    </row>
    <row r="63" spans="1:18" ht="12" customHeight="1" thickBot="1" x14ac:dyDescent="0.3">
      <c r="A63" s="81" t="s">
        <v>451</v>
      </c>
      <c r="B63" s="360">
        <v>0</v>
      </c>
      <c r="C63" s="360">
        <v>0</v>
      </c>
      <c r="D63" s="360">
        <v>0</v>
      </c>
      <c r="E63" s="360">
        <v>0</v>
      </c>
      <c r="F63" s="360">
        <v>0</v>
      </c>
      <c r="G63" s="360">
        <v>0</v>
      </c>
      <c r="H63" s="360">
        <v>0</v>
      </c>
      <c r="I63" s="360">
        <v>0</v>
      </c>
      <c r="J63" s="360">
        <v>0</v>
      </c>
      <c r="K63" s="360">
        <v>0</v>
      </c>
      <c r="L63" s="357"/>
      <c r="M63" s="358"/>
    </row>
    <row r="64" spans="1:18" ht="12" customHeight="1" x14ac:dyDescent="0.25">
      <c r="A64" s="328" t="s">
        <v>156</v>
      </c>
      <c r="B64" s="356">
        <v>5</v>
      </c>
      <c r="C64" s="356">
        <v>5</v>
      </c>
      <c r="D64" s="356">
        <v>6</v>
      </c>
      <c r="E64" s="356">
        <v>6</v>
      </c>
      <c r="F64" s="356">
        <v>5</v>
      </c>
      <c r="G64" s="356">
        <v>5</v>
      </c>
      <c r="H64" s="356">
        <v>5</v>
      </c>
      <c r="I64" s="356">
        <v>5</v>
      </c>
      <c r="J64" s="356">
        <v>4</v>
      </c>
      <c r="K64" s="356">
        <v>4</v>
      </c>
      <c r="L64" s="357"/>
      <c r="M64" s="358"/>
    </row>
    <row r="65" spans="1:18" ht="12" customHeight="1" x14ac:dyDescent="0.25">
      <c r="A65" s="331" t="s">
        <v>461</v>
      </c>
      <c r="B65" s="359">
        <v>3</v>
      </c>
      <c r="C65" s="359">
        <v>3</v>
      </c>
      <c r="D65" s="359">
        <v>4</v>
      </c>
      <c r="E65" s="359">
        <v>4</v>
      </c>
      <c r="F65" s="359">
        <v>4</v>
      </c>
      <c r="G65" s="359">
        <v>4</v>
      </c>
      <c r="H65" s="359">
        <v>4</v>
      </c>
      <c r="I65" s="359">
        <v>4</v>
      </c>
      <c r="J65" s="359">
        <v>4</v>
      </c>
      <c r="K65" s="359">
        <v>4</v>
      </c>
      <c r="L65" s="357"/>
      <c r="M65" s="358"/>
      <c r="N65" s="333"/>
      <c r="O65" s="333"/>
      <c r="P65" s="333"/>
      <c r="Q65" s="333"/>
      <c r="R65" s="333"/>
    </row>
    <row r="66" spans="1:18" ht="12" customHeight="1" x14ac:dyDescent="0.25">
      <c r="A66" s="81" t="s">
        <v>464</v>
      </c>
      <c r="B66" s="360">
        <v>3</v>
      </c>
      <c r="C66" s="360">
        <v>3</v>
      </c>
      <c r="D66" s="360">
        <v>4</v>
      </c>
      <c r="E66" s="360">
        <v>4</v>
      </c>
      <c r="F66" s="360">
        <v>4</v>
      </c>
      <c r="G66" s="360">
        <v>4</v>
      </c>
      <c r="H66" s="360">
        <v>4</v>
      </c>
      <c r="I66" s="360">
        <v>4</v>
      </c>
      <c r="J66" s="360">
        <v>4</v>
      </c>
      <c r="K66" s="360">
        <v>4</v>
      </c>
      <c r="L66" s="357"/>
      <c r="M66" s="358"/>
    </row>
    <row r="67" spans="1:18" ht="12" customHeight="1" x14ac:dyDescent="0.25">
      <c r="A67" s="81" t="s">
        <v>451</v>
      </c>
      <c r="B67" s="360">
        <v>0</v>
      </c>
      <c r="C67" s="360">
        <v>0</v>
      </c>
      <c r="D67" s="360">
        <v>0</v>
      </c>
      <c r="E67" s="360">
        <v>0</v>
      </c>
      <c r="F67" s="360">
        <v>0</v>
      </c>
      <c r="G67" s="360">
        <v>0</v>
      </c>
      <c r="H67" s="360">
        <v>0</v>
      </c>
      <c r="I67" s="360">
        <v>0</v>
      </c>
      <c r="J67" s="360">
        <v>0</v>
      </c>
      <c r="K67" s="360">
        <v>0</v>
      </c>
      <c r="L67" s="357"/>
      <c r="M67" s="358"/>
    </row>
    <row r="68" spans="1:18" ht="12" customHeight="1" x14ac:dyDescent="0.25">
      <c r="A68" s="331" t="s">
        <v>452</v>
      </c>
      <c r="B68" s="359">
        <v>2</v>
      </c>
      <c r="C68" s="359">
        <v>2</v>
      </c>
      <c r="D68" s="359">
        <v>2</v>
      </c>
      <c r="E68" s="359">
        <v>2</v>
      </c>
      <c r="F68" s="359">
        <v>1</v>
      </c>
      <c r="G68" s="359">
        <v>1</v>
      </c>
      <c r="H68" s="359">
        <v>1</v>
      </c>
      <c r="I68" s="359">
        <v>1</v>
      </c>
      <c r="J68" s="359">
        <v>0</v>
      </c>
      <c r="K68" s="359">
        <v>0</v>
      </c>
      <c r="L68" s="357"/>
      <c r="M68" s="358"/>
      <c r="N68" s="333"/>
      <c r="O68" s="333"/>
      <c r="P68" s="333"/>
      <c r="Q68" s="333"/>
      <c r="R68" s="333"/>
    </row>
    <row r="69" spans="1:18" ht="12" customHeight="1" x14ac:dyDescent="0.25">
      <c r="A69" s="81" t="s">
        <v>464</v>
      </c>
      <c r="B69" s="360">
        <v>2</v>
      </c>
      <c r="C69" s="360">
        <v>2</v>
      </c>
      <c r="D69" s="360">
        <v>2</v>
      </c>
      <c r="E69" s="360">
        <v>2</v>
      </c>
      <c r="F69" s="360">
        <v>1</v>
      </c>
      <c r="G69" s="360">
        <v>1</v>
      </c>
      <c r="H69" s="360">
        <v>1</v>
      </c>
      <c r="I69" s="360">
        <v>1</v>
      </c>
      <c r="J69" s="360">
        <v>0</v>
      </c>
      <c r="K69" s="360">
        <v>0</v>
      </c>
      <c r="L69" s="357"/>
      <c r="M69" s="358"/>
    </row>
    <row r="70" spans="1:18" ht="12" customHeight="1" x14ac:dyDescent="0.25">
      <c r="A70" s="81" t="s">
        <v>451</v>
      </c>
      <c r="B70" s="360">
        <v>0</v>
      </c>
      <c r="C70" s="360">
        <v>0</v>
      </c>
      <c r="D70" s="360">
        <v>0</v>
      </c>
      <c r="E70" s="360">
        <v>0</v>
      </c>
      <c r="F70" s="360">
        <v>0</v>
      </c>
      <c r="G70" s="360">
        <v>0</v>
      </c>
      <c r="H70" s="360">
        <v>0</v>
      </c>
      <c r="I70" s="360">
        <v>0</v>
      </c>
      <c r="J70" s="360">
        <v>0</v>
      </c>
      <c r="K70" s="360">
        <v>0</v>
      </c>
      <c r="L70" s="357"/>
      <c r="M70" s="358"/>
    </row>
    <row r="71" spans="1:18" ht="17.25" customHeight="1" x14ac:dyDescent="0.25">
      <c r="A71" s="336" t="s">
        <v>14</v>
      </c>
      <c r="B71" s="361">
        <v>238</v>
      </c>
      <c r="C71" s="361">
        <v>241</v>
      </c>
      <c r="D71" s="361">
        <v>300</v>
      </c>
      <c r="E71" s="361">
        <v>348</v>
      </c>
      <c r="F71" s="361">
        <v>347</v>
      </c>
      <c r="G71" s="361">
        <v>341</v>
      </c>
      <c r="H71" s="361">
        <v>345</v>
      </c>
      <c r="I71" s="361">
        <v>351</v>
      </c>
      <c r="J71" s="361">
        <v>352</v>
      </c>
      <c r="K71" s="361">
        <v>343</v>
      </c>
      <c r="L71" s="357"/>
      <c r="M71" s="358"/>
    </row>
    <row r="72" spans="1:18" ht="3.75" customHeight="1" thickBot="1" x14ac:dyDescent="0.2">
      <c r="A72" s="362"/>
      <c r="B72" s="129"/>
      <c r="C72" s="129"/>
      <c r="D72" s="129"/>
      <c r="E72" s="129"/>
      <c r="F72" s="129"/>
      <c r="G72" s="129"/>
      <c r="H72" s="129"/>
      <c r="I72" s="129"/>
      <c r="J72" s="129"/>
      <c r="K72" s="129"/>
    </row>
    <row r="73" spans="1:18" ht="21.75" customHeight="1" thickTop="1" x14ac:dyDescent="0.15">
      <c r="A73" s="416" t="s">
        <v>465</v>
      </c>
      <c r="B73" s="416"/>
      <c r="C73" s="416"/>
      <c r="D73" s="416"/>
      <c r="E73" s="416"/>
      <c r="F73" s="416"/>
      <c r="G73" s="416"/>
      <c r="H73" s="416"/>
      <c r="I73" s="416"/>
      <c r="J73" s="416"/>
      <c r="K73" s="416"/>
    </row>
    <row r="74" spans="1:18" ht="12.75" x14ac:dyDescent="0.15">
      <c r="A74" s="363"/>
      <c r="B74" s="121"/>
      <c r="C74" s="121"/>
      <c r="D74" s="121"/>
      <c r="E74" s="121"/>
      <c r="F74" s="121"/>
      <c r="G74" s="121"/>
      <c r="H74" s="121"/>
      <c r="I74" s="121"/>
      <c r="J74" s="121"/>
      <c r="K74" s="121"/>
    </row>
  </sheetData>
  <mergeCells count="3">
    <mergeCell ref="A1:K1"/>
    <mergeCell ref="A2:K2"/>
    <mergeCell ref="A73:K73"/>
  </mergeCells>
  <pageMargins left="0.7" right="0.7" top="0.75" bottom="0.75" header="0.3" footer="0.3"/>
  <pageSetup scale="75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2E5A3A-A9E4-4B52-8A8C-05B22B9E7AC2}">
  <sheetPr>
    <pageSetUpPr fitToPage="1"/>
  </sheetPr>
  <dimension ref="A1:R77"/>
  <sheetViews>
    <sheetView zoomScaleNormal="100" workbookViewId="0">
      <selection activeCell="D15" sqref="D15"/>
    </sheetView>
  </sheetViews>
  <sheetFormatPr defaultColWidth="11.42578125" defaultRowHeight="9" x14ac:dyDescent="0.15"/>
  <cols>
    <col min="1" max="1" width="55" style="337" customWidth="1"/>
    <col min="2" max="11" width="10.7109375" style="338" customWidth="1"/>
    <col min="12" max="256" width="11.42578125" style="227"/>
    <col min="257" max="257" width="55" style="227" customWidth="1"/>
    <col min="258" max="267" width="10.7109375" style="227" customWidth="1"/>
    <col min="268" max="512" width="11.42578125" style="227"/>
    <col min="513" max="513" width="55" style="227" customWidth="1"/>
    <col min="514" max="523" width="10.7109375" style="227" customWidth="1"/>
    <col min="524" max="768" width="11.42578125" style="227"/>
    <col min="769" max="769" width="55" style="227" customWidth="1"/>
    <col min="770" max="779" width="10.7109375" style="227" customWidth="1"/>
    <col min="780" max="1024" width="11.42578125" style="227"/>
    <col min="1025" max="1025" width="55" style="227" customWidth="1"/>
    <col min="1026" max="1035" width="10.7109375" style="227" customWidth="1"/>
    <col min="1036" max="1280" width="11.42578125" style="227"/>
    <col min="1281" max="1281" width="55" style="227" customWidth="1"/>
    <col min="1282" max="1291" width="10.7109375" style="227" customWidth="1"/>
    <col min="1292" max="1536" width="11.42578125" style="227"/>
    <col min="1537" max="1537" width="55" style="227" customWidth="1"/>
    <col min="1538" max="1547" width="10.7109375" style="227" customWidth="1"/>
    <col min="1548" max="1792" width="11.42578125" style="227"/>
    <col min="1793" max="1793" width="55" style="227" customWidth="1"/>
    <col min="1794" max="1803" width="10.7109375" style="227" customWidth="1"/>
    <col min="1804" max="2048" width="11.42578125" style="227"/>
    <col min="2049" max="2049" width="55" style="227" customWidth="1"/>
    <col min="2050" max="2059" width="10.7109375" style="227" customWidth="1"/>
    <col min="2060" max="2304" width="11.42578125" style="227"/>
    <col min="2305" max="2305" width="55" style="227" customWidth="1"/>
    <col min="2306" max="2315" width="10.7109375" style="227" customWidth="1"/>
    <col min="2316" max="2560" width="11.42578125" style="227"/>
    <col min="2561" max="2561" width="55" style="227" customWidth="1"/>
    <col min="2562" max="2571" width="10.7109375" style="227" customWidth="1"/>
    <col min="2572" max="2816" width="11.42578125" style="227"/>
    <col min="2817" max="2817" width="55" style="227" customWidth="1"/>
    <col min="2818" max="2827" width="10.7109375" style="227" customWidth="1"/>
    <col min="2828" max="3072" width="11.42578125" style="227"/>
    <col min="3073" max="3073" width="55" style="227" customWidth="1"/>
    <col min="3074" max="3083" width="10.7109375" style="227" customWidth="1"/>
    <col min="3084" max="3328" width="11.42578125" style="227"/>
    <col min="3329" max="3329" width="55" style="227" customWidth="1"/>
    <col min="3330" max="3339" width="10.7109375" style="227" customWidth="1"/>
    <col min="3340" max="3584" width="11.42578125" style="227"/>
    <col min="3585" max="3585" width="55" style="227" customWidth="1"/>
    <col min="3586" max="3595" width="10.7109375" style="227" customWidth="1"/>
    <col min="3596" max="3840" width="11.42578125" style="227"/>
    <col min="3841" max="3841" width="55" style="227" customWidth="1"/>
    <col min="3842" max="3851" width="10.7109375" style="227" customWidth="1"/>
    <col min="3852" max="4096" width="11.42578125" style="227"/>
    <col min="4097" max="4097" width="55" style="227" customWidth="1"/>
    <col min="4098" max="4107" width="10.7109375" style="227" customWidth="1"/>
    <col min="4108" max="4352" width="11.42578125" style="227"/>
    <col min="4353" max="4353" width="55" style="227" customWidth="1"/>
    <col min="4354" max="4363" width="10.7109375" style="227" customWidth="1"/>
    <col min="4364" max="4608" width="11.42578125" style="227"/>
    <col min="4609" max="4609" width="55" style="227" customWidth="1"/>
    <col min="4610" max="4619" width="10.7109375" style="227" customWidth="1"/>
    <col min="4620" max="4864" width="11.42578125" style="227"/>
    <col min="4865" max="4865" width="55" style="227" customWidth="1"/>
    <col min="4866" max="4875" width="10.7109375" style="227" customWidth="1"/>
    <col min="4876" max="5120" width="11.42578125" style="227"/>
    <col min="5121" max="5121" width="55" style="227" customWidth="1"/>
    <col min="5122" max="5131" width="10.7109375" style="227" customWidth="1"/>
    <col min="5132" max="5376" width="11.42578125" style="227"/>
    <col min="5377" max="5377" width="55" style="227" customWidth="1"/>
    <col min="5378" max="5387" width="10.7109375" style="227" customWidth="1"/>
    <col min="5388" max="5632" width="11.42578125" style="227"/>
    <col min="5633" max="5633" width="55" style="227" customWidth="1"/>
    <col min="5634" max="5643" width="10.7109375" style="227" customWidth="1"/>
    <col min="5644" max="5888" width="11.42578125" style="227"/>
    <col min="5889" max="5889" width="55" style="227" customWidth="1"/>
    <col min="5890" max="5899" width="10.7109375" style="227" customWidth="1"/>
    <col min="5900" max="6144" width="11.42578125" style="227"/>
    <col min="6145" max="6145" width="55" style="227" customWidth="1"/>
    <col min="6146" max="6155" width="10.7109375" style="227" customWidth="1"/>
    <col min="6156" max="6400" width="11.42578125" style="227"/>
    <col min="6401" max="6401" width="55" style="227" customWidth="1"/>
    <col min="6402" max="6411" width="10.7109375" style="227" customWidth="1"/>
    <col min="6412" max="6656" width="11.42578125" style="227"/>
    <col min="6657" max="6657" width="55" style="227" customWidth="1"/>
    <col min="6658" max="6667" width="10.7109375" style="227" customWidth="1"/>
    <col min="6668" max="6912" width="11.42578125" style="227"/>
    <col min="6913" max="6913" width="55" style="227" customWidth="1"/>
    <col min="6914" max="6923" width="10.7109375" style="227" customWidth="1"/>
    <col min="6924" max="7168" width="11.42578125" style="227"/>
    <col min="7169" max="7169" width="55" style="227" customWidth="1"/>
    <col min="7170" max="7179" width="10.7109375" style="227" customWidth="1"/>
    <col min="7180" max="7424" width="11.42578125" style="227"/>
    <col min="7425" max="7425" width="55" style="227" customWidth="1"/>
    <col min="7426" max="7435" width="10.7109375" style="227" customWidth="1"/>
    <col min="7436" max="7680" width="11.42578125" style="227"/>
    <col min="7681" max="7681" width="55" style="227" customWidth="1"/>
    <col min="7682" max="7691" width="10.7109375" style="227" customWidth="1"/>
    <col min="7692" max="7936" width="11.42578125" style="227"/>
    <col min="7937" max="7937" width="55" style="227" customWidth="1"/>
    <col min="7938" max="7947" width="10.7109375" style="227" customWidth="1"/>
    <col min="7948" max="8192" width="11.42578125" style="227"/>
    <col min="8193" max="8193" width="55" style="227" customWidth="1"/>
    <col min="8194" max="8203" width="10.7109375" style="227" customWidth="1"/>
    <col min="8204" max="8448" width="11.42578125" style="227"/>
    <col min="8449" max="8449" width="55" style="227" customWidth="1"/>
    <col min="8450" max="8459" width="10.7109375" style="227" customWidth="1"/>
    <col min="8460" max="8704" width="11.42578125" style="227"/>
    <col min="8705" max="8705" width="55" style="227" customWidth="1"/>
    <col min="8706" max="8715" width="10.7109375" style="227" customWidth="1"/>
    <col min="8716" max="8960" width="11.42578125" style="227"/>
    <col min="8961" max="8961" width="55" style="227" customWidth="1"/>
    <col min="8962" max="8971" width="10.7109375" style="227" customWidth="1"/>
    <col min="8972" max="9216" width="11.42578125" style="227"/>
    <col min="9217" max="9217" width="55" style="227" customWidth="1"/>
    <col min="9218" max="9227" width="10.7109375" style="227" customWidth="1"/>
    <col min="9228" max="9472" width="11.42578125" style="227"/>
    <col min="9473" max="9473" width="55" style="227" customWidth="1"/>
    <col min="9474" max="9483" width="10.7109375" style="227" customWidth="1"/>
    <col min="9484" max="9728" width="11.42578125" style="227"/>
    <col min="9729" max="9729" width="55" style="227" customWidth="1"/>
    <col min="9730" max="9739" width="10.7109375" style="227" customWidth="1"/>
    <col min="9740" max="9984" width="11.42578125" style="227"/>
    <col min="9985" max="9985" width="55" style="227" customWidth="1"/>
    <col min="9986" max="9995" width="10.7109375" style="227" customWidth="1"/>
    <col min="9996" max="10240" width="11.42578125" style="227"/>
    <col min="10241" max="10241" width="55" style="227" customWidth="1"/>
    <col min="10242" max="10251" width="10.7109375" style="227" customWidth="1"/>
    <col min="10252" max="10496" width="11.42578125" style="227"/>
    <col min="10497" max="10497" width="55" style="227" customWidth="1"/>
    <col min="10498" max="10507" width="10.7109375" style="227" customWidth="1"/>
    <col min="10508" max="10752" width="11.42578125" style="227"/>
    <col min="10753" max="10753" width="55" style="227" customWidth="1"/>
    <col min="10754" max="10763" width="10.7109375" style="227" customWidth="1"/>
    <col min="10764" max="11008" width="11.42578125" style="227"/>
    <col min="11009" max="11009" width="55" style="227" customWidth="1"/>
    <col min="11010" max="11019" width="10.7109375" style="227" customWidth="1"/>
    <col min="11020" max="11264" width="11.42578125" style="227"/>
    <col min="11265" max="11265" width="55" style="227" customWidth="1"/>
    <col min="11266" max="11275" width="10.7109375" style="227" customWidth="1"/>
    <col min="11276" max="11520" width="11.42578125" style="227"/>
    <col min="11521" max="11521" width="55" style="227" customWidth="1"/>
    <col min="11522" max="11531" width="10.7109375" style="227" customWidth="1"/>
    <col min="11532" max="11776" width="11.42578125" style="227"/>
    <col min="11777" max="11777" width="55" style="227" customWidth="1"/>
    <col min="11778" max="11787" width="10.7109375" style="227" customWidth="1"/>
    <col min="11788" max="12032" width="11.42578125" style="227"/>
    <col min="12033" max="12033" width="55" style="227" customWidth="1"/>
    <col min="12034" max="12043" width="10.7109375" style="227" customWidth="1"/>
    <col min="12044" max="12288" width="11.42578125" style="227"/>
    <col min="12289" max="12289" width="55" style="227" customWidth="1"/>
    <col min="12290" max="12299" width="10.7109375" style="227" customWidth="1"/>
    <col min="12300" max="12544" width="11.42578125" style="227"/>
    <col min="12545" max="12545" width="55" style="227" customWidth="1"/>
    <col min="12546" max="12555" width="10.7109375" style="227" customWidth="1"/>
    <col min="12556" max="12800" width="11.42578125" style="227"/>
    <col min="12801" max="12801" width="55" style="227" customWidth="1"/>
    <col min="12802" max="12811" width="10.7109375" style="227" customWidth="1"/>
    <col min="12812" max="13056" width="11.42578125" style="227"/>
    <col min="13057" max="13057" width="55" style="227" customWidth="1"/>
    <col min="13058" max="13067" width="10.7109375" style="227" customWidth="1"/>
    <col min="13068" max="13312" width="11.42578125" style="227"/>
    <col min="13313" max="13313" width="55" style="227" customWidth="1"/>
    <col min="13314" max="13323" width="10.7109375" style="227" customWidth="1"/>
    <col min="13324" max="13568" width="11.42578125" style="227"/>
    <col min="13569" max="13569" width="55" style="227" customWidth="1"/>
    <col min="13570" max="13579" width="10.7109375" style="227" customWidth="1"/>
    <col min="13580" max="13824" width="11.42578125" style="227"/>
    <col min="13825" max="13825" width="55" style="227" customWidth="1"/>
    <col min="13826" max="13835" width="10.7109375" style="227" customWidth="1"/>
    <col min="13836" max="14080" width="11.42578125" style="227"/>
    <col min="14081" max="14081" width="55" style="227" customWidth="1"/>
    <col min="14082" max="14091" width="10.7109375" style="227" customWidth="1"/>
    <col min="14092" max="14336" width="11.42578125" style="227"/>
    <col min="14337" max="14337" width="55" style="227" customWidth="1"/>
    <col min="14338" max="14347" width="10.7109375" style="227" customWidth="1"/>
    <col min="14348" max="14592" width="11.42578125" style="227"/>
    <col min="14593" max="14593" width="55" style="227" customWidth="1"/>
    <col min="14594" max="14603" width="10.7109375" style="227" customWidth="1"/>
    <col min="14604" max="14848" width="11.42578125" style="227"/>
    <col min="14849" max="14849" width="55" style="227" customWidth="1"/>
    <col min="14850" max="14859" width="10.7109375" style="227" customWidth="1"/>
    <col min="14860" max="15104" width="11.42578125" style="227"/>
    <col min="15105" max="15105" width="55" style="227" customWidth="1"/>
    <col min="15106" max="15115" width="10.7109375" style="227" customWidth="1"/>
    <col min="15116" max="15360" width="11.42578125" style="227"/>
    <col min="15361" max="15361" width="55" style="227" customWidth="1"/>
    <col min="15362" max="15371" width="10.7109375" style="227" customWidth="1"/>
    <col min="15372" max="15616" width="11.42578125" style="227"/>
    <col min="15617" max="15617" width="55" style="227" customWidth="1"/>
    <col min="15618" max="15627" width="10.7109375" style="227" customWidth="1"/>
    <col min="15628" max="15872" width="11.42578125" style="227"/>
    <col min="15873" max="15873" width="55" style="227" customWidth="1"/>
    <col min="15874" max="15883" width="10.7109375" style="227" customWidth="1"/>
    <col min="15884" max="16128" width="11.42578125" style="227"/>
    <col min="16129" max="16129" width="55" style="227" customWidth="1"/>
    <col min="16130" max="16139" width="10.7109375" style="227" customWidth="1"/>
    <col min="16140" max="16384" width="11.42578125" style="227"/>
  </cols>
  <sheetData>
    <row r="1" spans="1:18" s="324" customFormat="1" ht="15" customHeight="1" x14ac:dyDescent="0.15">
      <c r="A1" s="419"/>
      <c r="B1" s="419"/>
      <c r="C1" s="419"/>
      <c r="D1" s="419"/>
      <c r="E1" s="419"/>
      <c r="F1" s="419"/>
      <c r="G1" s="419"/>
      <c r="H1" s="419"/>
      <c r="I1" s="419"/>
      <c r="J1" s="419"/>
      <c r="K1" s="419"/>
    </row>
    <row r="2" spans="1:18" s="324" customFormat="1" ht="15" customHeight="1" x14ac:dyDescent="0.15">
      <c r="A2" s="381" t="s">
        <v>415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</row>
    <row r="3" spans="1:18" s="324" customFormat="1" ht="15" customHeight="1" x14ac:dyDescent="0.15">
      <c r="A3" s="381" t="s">
        <v>436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</row>
    <row r="4" spans="1:18" s="324" customFormat="1" ht="15" customHeight="1" x14ac:dyDescent="0.15">
      <c r="A4" s="365"/>
      <c r="B4" s="366"/>
      <c r="C4" s="366"/>
      <c r="D4" s="366"/>
      <c r="E4" s="366"/>
      <c r="F4" s="366"/>
      <c r="G4" s="366"/>
      <c r="H4" s="366"/>
      <c r="I4" s="366"/>
      <c r="J4" s="366"/>
      <c r="K4" s="366"/>
    </row>
    <row r="5" spans="1:18" ht="3.75" customHeight="1" x14ac:dyDescent="0.15">
      <c r="A5" s="367"/>
    </row>
    <row r="6" spans="1:18" ht="30" customHeight="1" thickBot="1" x14ac:dyDescent="0.2">
      <c r="A6" s="117"/>
      <c r="B6" s="327" t="s">
        <v>439</v>
      </c>
      <c r="C6" s="327" t="s">
        <v>440</v>
      </c>
      <c r="D6" s="327" t="s">
        <v>441</v>
      </c>
      <c r="E6" s="327" t="s">
        <v>442</v>
      </c>
      <c r="F6" s="327" t="s">
        <v>443</v>
      </c>
      <c r="G6" s="327" t="s">
        <v>444</v>
      </c>
      <c r="H6" s="327" t="s">
        <v>445</v>
      </c>
      <c r="I6" s="327" t="s">
        <v>446</v>
      </c>
      <c r="J6" s="327" t="s">
        <v>447</v>
      </c>
      <c r="K6" s="327" t="s">
        <v>448</v>
      </c>
    </row>
    <row r="7" spans="1:18" ht="15" customHeight="1" x14ac:dyDescent="0.25">
      <c r="A7" s="328" t="s">
        <v>148</v>
      </c>
      <c r="B7" s="340">
        <v>1</v>
      </c>
      <c r="C7" s="340">
        <v>3</v>
      </c>
      <c r="D7" s="340">
        <v>2</v>
      </c>
      <c r="E7" s="340">
        <v>3</v>
      </c>
      <c r="F7" s="340">
        <v>3</v>
      </c>
      <c r="G7" s="340">
        <v>3</v>
      </c>
      <c r="H7" s="340">
        <v>3</v>
      </c>
      <c r="I7" s="329">
        <v>3</v>
      </c>
      <c r="J7" s="329">
        <v>3</v>
      </c>
      <c r="K7" s="329">
        <v>3</v>
      </c>
      <c r="L7" s="347"/>
      <c r="M7" s="341"/>
    </row>
    <row r="8" spans="1:18" ht="15" customHeight="1" x14ac:dyDescent="0.25">
      <c r="A8" s="331" t="s">
        <v>449</v>
      </c>
      <c r="B8" s="332">
        <v>0</v>
      </c>
      <c r="C8" s="332">
        <v>1</v>
      </c>
      <c r="D8" s="332">
        <v>1</v>
      </c>
      <c r="E8" s="332">
        <v>1</v>
      </c>
      <c r="F8" s="332">
        <v>1</v>
      </c>
      <c r="G8" s="332">
        <v>1</v>
      </c>
      <c r="H8" s="332">
        <v>1</v>
      </c>
      <c r="I8" s="332">
        <v>1</v>
      </c>
      <c r="J8" s="332">
        <v>1</v>
      </c>
      <c r="K8" s="332">
        <v>1</v>
      </c>
      <c r="L8" s="347"/>
      <c r="M8" s="341"/>
      <c r="N8" s="333"/>
      <c r="O8" s="333"/>
      <c r="P8" s="333"/>
      <c r="Q8" s="333"/>
      <c r="R8" s="333"/>
    </row>
    <row r="9" spans="1:18" ht="12" customHeight="1" x14ac:dyDescent="0.25">
      <c r="A9" s="81" t="s">
        <v>464</v>
      </c>
      <c r="B9" s="348">
        <v>0</v>
      </c>
      <c r="C9" s="348">
        <v>1</v>
      </c>
      <c r="D9" s="348">
        <v>1</v>
      </c>
      <c r="E9" s="348">
        <v>1</v>
      </c>
      <c r="F9" s="348">
        <v>1</v>
      </c>
      <c r="G9" s="348">
        <v>1</v>
      </c>
      <c r="H9" s="348">
        <v>1</v>
      </c>
      <c r="I9" s="348">
        <v>1</v>
      </c>
      <c r="J9" s="348">
        <v>1</v>
      </c>
      <c r="K9" s="348">
        <v>1</v>
      </c>
      <c r="L9" s="347"/>
      <c r="M9" s="341"/>
    </row>
    <row r="10" spans="1:18" ht="12" customHeight="1" x14ac:dyDescent="0.25">
      <c r="A10" s="81" t="s">
        <v>451</v>
      </c>
      <c r="B10" s="348">
        <v>0</v>
      </c>
      <c r="C10" s="348">
        <v>0</v>
      </c>
      <c r="D10" s="348">
        <v>0</v>
      </c>
      <c r="E10" s="348">
        <v>0</v>
      </c>
      <c r="F10" s="348">
        <v>0</v>
      </c>
      <c r="G10" s="348">
        <v>0</v>
      </c>
      <c r="H10" s="348">
        <v>0</v>
      </c>
      <c r="I10" s="348">
        <v>0</v>
      </c>
      <c r="J10" s="348">
        <v>0</v>
      </c>
      <c r="K10" s="348">
        <v>0</v>
      </c>
      <c r="L10" s="347"/>
      <c r="M10" s="341"/>
    </row>
    <row r="11" spans="1:18" ht="12" customHeight="1" x14ac:dyDescent="0.25">
      <c r="A11" s="331" t="s">
        <v>452</v>
      </c>
      <c r="B11" s="332">
        <v>1</v>
      </c>
      <c r="C11" s="332">
        <v>2</v>
      </c>
      <c r="D11" s="332">
        <v>1</v>
      </c>
      <c r="E11" s="332">
        <v>2</v>
      </c>
      <c r="F11" s="332">
        <v>2</v>
      </c>
      <c r="G11" s="332">
        <v>2</v>
      </c>
      <c r="H11" s="332">
        <v>2</v>
      </c>
      <c r="I11" s="332">
        <v>2</v>
      </c>
      <c r="J11" s="332">
        <v>2</v>
      </c>
      <c r="K11" s="332">
        <v>2</v>
      </c>
      <c r="L11" s="347"/>
      <c r="M11" s="341"/>
      <c r="N11" s="333"/>
      <c r="O11" s="333"/>
      <c r="P11" s="333"/>
      <c r="Q11" s="333"/>
      <c r="R11" s="333"/>
    </row>
    <row r="12" spans="1:18" ht="12" customHeight="1" x14ac:dyDescent="0.25">
      <c r="A12" s="81" t="s">
        <v>464</v>
      </c>
      <c r="B12" s="348">
        <v>1</v>
      </c>
      <c r="C12" s="348">
        <v>2</v>
      </c>
      <c r="D12" s="348">
        <v>1</v>
      </c>
      <c r="E12" s="348">
        <v>2</v>
      </c>
      <c r="F12" s="348">
        <v>2</v>
      </c>
      <c r="G12" s="348">
        <v>2</v>
      </c>
      <c r="H12" s="348">
        <v>2</v>
      </c>
      <c r="I12" s="348">
        <v>2</v>
      </c>
      <c r="J12" s="348">
        <v>2</v>
      </c>
      <c r="K12" s="348">
        <v>2</v>
      </c>
      <c r="L12" s="347"/>
      <c r="M12" s="341"/>
    </row>
    <row r="13" spans="1:18" ht="12" customHeight="1" thickBot="1" x14ac:dyDescent="0.3">
      <c r="A13" s="81" t="s">
        <v>451</v>
      </c>
      <c r="B13" s="348">
        <v>0</v>
      </c>
      <c r="C13" s="348">
        <v>0</v>
      </c>
      <c r="D13" s="348">
        <v>0</v>
      </c>
      <c r="E13" s="348">
        <v>0</v>
      </c>
      <c r="F13" s="348">
        <v>0</v>
      </c>
      <c r="G13" s="348">
        <v>0</v>
      </c>
      <c r="H13" s="348">
        <v>0</v>
      </c>
      <c r="I13" s="348">
        <v>0</v>
      </c>
      <c r="J13" s="348">
        <v>0</v>
      </c>
      <c r="K13" s="348">
        <v>0</v>
      </c>
      <c r="L13" s="347"/>
      <c r="M13" s="341"/>
    </row>
    <row r="14" spans="1:18" ht="12" customHeight="1" x14ac:dyDescent="0.25">
      <c r="A14" s="328" t="s">
        <v>149</v>
      </c>
      <c r="B14" s="340">
        <v>3</v>
      </c>
      <c r="C14" s="340">
        <v>5</v>
      </c>
      <c r="D14" s="340">
        <v>7</v>
      </c>
      <c r="E14" s="340">
        <v>9</v>
      </c>
      <c r="F14" s="340">
        <v>9</v>
      </c>
      <c r="G14" s="340">
        <v>10</v>
      </c>
      <c r="H14" s="340">
        <v>10</v>
      </c>
      <c r="I14" s="329">
        <v>10</v>
      </c>
      <c r="J14" s="329">
        <v>10</v>
      </c>
      <c r="K14" s="329">
        <v>10</v>
      </c>
      <c r="L14" s="347"/>
      <c r="M14" s="341"/>
    </row>
    <row r="15" spans="1:18" ht="12" customHeight="1" x14ac:dyDescent="0.25">
      <c r="A15" s="331" t="s">
        <v>453</v>
      </c>
      <c r="B15" s="332">
        <v>2</v>
      </c>
      <c r="C15" s="332">
        <v>2</v>
      </c>
      <c r="D15" s="332">
        <v>2</v>
      </c>
      <c r="E15" s="332">
        <v>2</v>
      </c>
      <c r="F15" s="332">
        <v>2</v>
      </c>
      <c r="G15" s="332">
        <v>2</v>
      </c>
      <c r="H15" s="332">
        <v>2</v>
      </c>
      <c r="I15" s="332">
        <v>2</v>
      </c>
      <c r="J15" s="332">
        <v>2</v>
      </c>
      <c r="K15" s="332">
        <v>2</v>
      </c>
      <c r="L15" s="347"/>
      <c r="M15" s="341"/>
      <c r="N15" s="333"/>
      <c r="O15" s="333"/>
      <c r="P15" s="333"/>
      <c r="Q15" s="333"/>
      <c r="R15" s="333"/>
    </row>
    <row r="16" spans="1:18" ht="12" customHeight="1" x14ac:dyDescent="0.25">
      <c r="A16" s="81" t="s">
        <v>464</v>
      </c>
      <c r="B16" s="348">
        <v>2</v>
      </c>
      <c r="C16" s="348">
        <v>2</v>
      </c>
      <c r="D16" s="348">
        <v>2</v>
      </c>
      <c r="E16" s="348">
        <v>2</v>
      </c>
      <c r="F16" s="348">
        <v>2</v>
      </c>
      <c r="G16" s="348">
        <v>2</v>
      </c>
      <c r="H16" s="348">
        <v>2</v>
      </c>
      <c r="I16" s="348">
        <v>2</v>
      </c>
      <c r="J16" s="348">
        <v>2</v>
      </c>
      <c r="K16" s="348">
        <v>2</v>
      </c>
      <c r="L16" s="347"/>
      <c r="M16" s="341"/>
    </row>
    <row r="17" spans="1:18" ht="12" customHeight="1" x14ac:dyDescent="0.25">
      <c r="A17" s="81" t="s">
        <v>451</v>
      </c>
      <c r="B17" s="348">
        <v>0</v>
      </c>
      <c r="C17" s="348">
        <v>0</v>
      </c>
      <c r="D17" s="348">
        <v>0</v>
      </c>
      <c r="E17" s="348">
        <v>0</v>
      </c>
      <c r="F17" s="348">
        <v>0</v>
      </c>
      <c r="G17" s="348">
        <v>0</v>
      </c>
      <c r="H17" s="348">
        <v>0</v>
      </c>
      <c r="I17" s="348">
        <v>0</v>
      </c>
      <c r="J17" s="348">
        <v>0</v>
      </c>
      <c r="K17" s="348">
        <v>0</v>
      </c>
      <c r="L17" s="347"/>
      <c r="M17" s="341"/>
    </row>
    <row r="18" spans="1:18" ht="12" customHeight="1" x14ac:dyDescent="0.25">
      <c r="A18" s="331" t="s">
        <v>454</v>
      </c>
      <c r="B18" s="332">
        <v>1</v>
      </c>
      <c r="C18" s="332">
        <v>1</v>
      </c>
      <c r="D18" s="332">
        <v>1</v>
      </c>
      <c r="E18" s="332">
        <v>1</v>
      </c>
      <c r="F18" s="332">
        <v>1</v>
      </c>
      <c r="G18" s="332">
        <v>2</v>
      </c>
      <c r="H18" s="332">
        <v>2</v>
      </c>
      <c r="I18" s="332">
        <v>2</v>
      </c>
      <c r="J18" s="332">
        <v>2</v>
      </c>
      <c r="K18" s="332">
        <v>2</v>
      </c>
      <c r="L18" s="347"/>
      <c r="M18" s="341"/>
      <c r="N18" s="333"/>
      <c r="O18" s="333"/>
      <c r="P18" s="333"/>
      <c r="Q18" s="333"/>
      <c r="R18" s="333"/>
    </row>
    <row r="19" spans="1:18" ht="12" customHeight="1" x14ac:dyDescent="0.25">
      <c r="A19" s="81" t="s">
        <v>464</v>
      </c>
      <c r="B19" s="348">
        <v>1</v>
      </c>
      <c r="C19" s="348">
        <v>1</v>
      </c>
      <c r="D19" s="348">
        <v>1</v>
      </c>
      <c r="E19" s="348">
        <v>1</v>
      </c>
      <c r="F19" s="348">
        <v>1</v>
      </c>
      <c r="G19" s="348">
        <v>2</v>
      </c>
      <c r="H19" s="348">
        <v>2</v>
      </c>
      <c r="I19" s="348">
        <v>2</v>
      </c>
      <c r="J19" s="348">
        <v>2</v>
      </c>
      <c r="K19" s="348">
        <v>2</v>
      </c>
      <c r="L19" s="347"/>
      <c r="M19" s="341"/>
    </row>
    <row r="20" spans="1:18" ht="12" customHeight="1" x14ac:dyDescent="0.25">
      <c r="A20" s="81" t="s">
        <v>451</v>
      </c>
      <c r="B20" s="348">
        <v>0</v>
      </c>
      <c r="C20" s="348">
        <v>0</v>
      </c>
      <c r="D20" s="348">
        <v>0</v>
      </c>
      <c r="E20" s="348">
        <v>0</v>
      </c>
      <c r="F20" s="348">
        <v>0</v>
      </c>
      <c r="G20" s="348">
        <v>0</v>
      </c>
      <c r="H20" s="348">
        <v>0</v>
      </c>
      <c r="I20" s="348">
        <v>0</v>
      </c>
      <c r="J20" s="348">
        <v>0</v>
      </c>
      <c r="K20" s="348">
        <v>0</v>
      </c>
      <c r="L20" s="347"/>
      <c r="M20" s="341"/>
    </row>
    <row r="21" spans="1:18" ht="12" customHeight="1" x14ac:dyDescent="0.25">
      <c r="A21" s="331" t="s">
        <v>452</v>
      </c>
      <c r="B21" s="332">
        <v>0</v>
      </c>
      <c r="C21" s="332">
        <v>2</v>
      </c>
      <c r="D21" s="332">
        <v>4</v>
      </c>
      <c r="E21" s="332">
        <v>6</v>
      </c>
      <c r="F21" s="332">
        <v>6</v>
      </c>
      <c r="G21" s="332">
        <v>6</v>
      </c>
      <c r="H21" s="332">
        <v>6</v>
      </c>
      <c r="I21" s="332">
        <v>6</v>
      </c>
      <c r="J21" s="332">
        <v>6</v>
      </c>
      <c r="K21" s="332">
        <v>6</v>
      </c>
      <c r="L21" s="347"/>
      <c r="M21" s="341"/>
      <c r="N21" s="333"/>
      <c r="O21" s="333"/>
      <c r="P21" s="333"/>
      <c r="Q21" s="333"/>
      <c r="R21" s="333"/>
    </row>
    <row r="22" spans="1:18" ht="12" customHeight="1" x14ac:dyDescent="0.25">
      <c r="A22" s="81" t="s">
        <v>464</v>
      </c>
      <c r="B22" s="348">
        <v>0</v>
      </c>
      <c r="C22" s="348">
        <v>2</v>
      </c>
      <c r="D22" s="348">
        <v>4</v>
      </c>
      <c r="E22" s="348">
        <v>6</v>
      </c>
      <c r="F22" s="348">
        <v>6</v>
      </c>
      <c r="G22" s="348">
        <v>6</v>
      </c>
      <c r="H22" s="348">
        <v>6</v>
      </c>
      <c r="I22" s="348">
        <v>6</v>
      </c>
      <c r="J22" s="348">
        <v>6</v>
      </c>
      <c r="K22" s="348">
        <v>6</v>
      </c>
      <c r="L22" s="347"/>
      <c r="M22" s="341"/>
    </row>
    <row r="23" spans="1:18" ht="12" customHeight="1" thickBot="1" x14ac:dyDescent="0.3">
      <c r="A23" s="81" t="s">
        <v>451</v>
      </c>
      <c r="B23" s="348">
        <v>0</v>
      </c>
      <c r="C23" s="348">
        <v>0</v>
      </c>
      <c r="D23" s="348">
        <v>0</v>
      </c>
      <c r="E23" s="348">
        <v>0</v>
      </c>
      <c r="F23" s="348">
        <v>0</v>
      </c>
      <c r="G23" s="348">
        <v>0</v>
      </c>
      <c r="H23" s="348">
        <v>0</v>
      </c>
      <c r="I23" s="348">
        <v>0</v>
      </c>
      <c r="J23" s="348">
        <v>0</v>
      </c>
      <c r="K23" s="348">
        <v>0</v>
      </c>
      <c r="L23" s="347"/>
      <c r="M23" s="341"/>
    </row>
    <row r="24" spans="1:18" ht="12" customHeight="1" x14ac:dyDescent="0.25">
      <c r="A24" s="328" t="s">
        <v>150</v>
      </c>
      <c r="B24" s="340">
        <v>1</v>
      </c>
      <c r="C24" s="340">
        <v>2</v>
      </c>
      <c r="D24" s="340">
        <v>5</v>
      </c>
      <c r="E24" s="340">
        <v>6</v>
      </c>
      <c r="F24" s="340">
        <v>6</v>
      </c>
      <c r="G24" s="340">
        <v>6</v>
      </c>
      <c r="H24" s="340">
        <v>7</v>
      </c>
      <c r="I24" s="329">
        <v>7</v>
      </c>
      <c r="J24" s="329">
        <v>7</v>
      </c>
      <c r="K24" s="329">
        <v>7</v>
      </c>
      <c r="L24" s="347"/>
      <c r="M24" s="341"/>
    </row>
    <row r="25" spans="1:18" ht="12" customHeight="1" x14ac:dyDescent="0.25">
      <c r="A25" s="331" t="s">
        <v>455</v>
      </c>
      <c r="B25" s="332">
        <v>1</v>
      </c>
      <c r="C25" s="332">
        <v>2</v>
      </c>
      <c r="D25" s="332">
        <v>2</v>
      </c>
      <c r="E25" s="332">
        <v>2</v>
      </c>
      <c r="F25" s="332">
        <v>2</v>
      </c>
      <c r="G25" s="332">
        <v>2</v>
      </c>
      <c r="H25" s="332">
        <v>2</v>
      </c>
      <c r="I25" s="332">
        <v>2</v>
      </c>
      <c r="J25" s="332">
        <v>2</v>
      </c>
      <c r="K25" s="332">
        <v>2</v>
      </c>
      <c r="L25" s="347"/>
      <c r="M25" s="341"/>
      <c r="N25" s="333"/>
      <c r="O25" s="333"/>
      <c r="P25" s="333"/>
      <c r="Q25" s="333"/>
      <c r="R25" s="333"/>
    </row>
    <row r="26" spans="1:18" ht="12" customHeight="1" x14ac:dyDescent="0.25">
      <c r="A26" s="81" t="s">
        <v>464</v>
      </c>
      <c r="B26" s="348">
        <v>1</v>
      </c>
      <c r="C26" s="348">
        <v>2</v>
      </c>
      <c r="D26" s="348">
        <v>2</v>
      </c>
      <c r="E26" s="348">
        <v>2</v>
      </c>
      <c r="F26" s="348">
        <v>2</v>
      </c>
      <c r="G26" s="348">
        <v>2</v>
      </c>
      <c r="H26" s="348">
        <v>2</v>
      </c>
      <c r="I26" s="348">
        <v>2</v>
      </c>
      <c r="J26" s="348">
        <v>2</v>
      </c>
      <c r="K26" s="348">
        <v>2</v>
      </c>
      <c r="L26" s="347"/>
      <c r="M26" s="341"/>
    </row>
    <row r="27" spans="1:18" ht="12" customHeight="1" x14ac:dyDescent="0.25">
      <c r="A27" s="81" t="s">
        <v>451</v>
      </c>
      <c r="B27" s="348">
        <v>0</v>
      </c>
      <c r="C27" s="348">
        <v>0</v>
      </c>
      <c r="D27" s="348">
        <v>0</v>
      </c>
      <c r="E27" s="348">
        <v>0</v>
      </c>
      <c r="F27" s="348">
        <v>0</v>
      </c>
      <c r="G27" s="348">
        <v>0</v>
      </c>
      <c r="H27" s="348">
        <v>0</v>
      </c>
      <c r="I27" s="348">
        <v>0</v>
      </c>
      <c r="J27" s="348">
        <v>0</v>
      </c>
      <c r="K27" s="348">
        <v>0</v>
      </c>
      <c r="L27" s="347"/>
      <c r="M27" s="341"/>
    </row>
    <row r="28" spans="1:18" ht="12" customHeight="1" x14ac:dyDescent="0.25">
      <c r="A28" s="331" t="s">
        <v>452</v>
      </c>
      <c r="B28" s="332">
        <v>0</v>
      </c>
      <c r="C28" s="332">
        <v>0</v>
      </c>
      <c r="D28" s="332">
        <v>3</v>
      </c>
      <c r="E28" s="332">
        <v>4</v>
      </c>
      <c r="F28" s="332">
        <v>4</v>
      </c>
      <c r="G28" s="332">
        <v>4</v>
      </c>
      <c r="H28" s="332">
        <v>5</v>
      </c>
      <c r="I28" s="332">
        <v>5</v>
      </c>
      <c r="J28" s="332">
        <v>5</v>
      </c>
      <c r="K28" s="332">
        <v>5</v>
      </c>
      <c r="L28" s="347"/>
      <c r="M28" s="341"/>
      <c r="N28" s="333"/>
      <c r="O28" s="333"/>
      <c r="P28" s="333"/>
      <c r="Q28" s="333"/>
      <c r="R28" s="333"/>
    </row>
    <row r="29" spans="1:18" ht="12" customHeight="1" x14ac:dyDescent="0.25">
      <c r="A29" s="81" t="s">
        <v>464</v>
      </c>
      <c r="B29" s="348">
        <v>0</v>
      </c>
      <c r="C29" s="348">
        <v>0</v>
      </c>
      <c r="D29" s="348">
        <v>3</v>
      </c>
      <c r="E29" s="348">
        <v>4</v>
      </c>
      <c r="F29" s="348">
        <v>4</v>
      </c>
      <c r="G29" s="348">
        <v>4</v>
      </c>
      <c r="H29" s="348">
        <v>5</v>
      </c>
      <c r="I29" s="348">
        <v>5</v>
      </c>
      <c r="J29" s="348">
        <v>5</v>
      </c>
      <c r="K29" s="348">
        <v>5</v>
      </c>
      <c r="L29" s="347"/>
      <c r="M29" s="341"/>
    </row>
    <row r="30" spans="1:18" ht="12" customHeight="1" thickBot="1" x14ac:dyDescent="0.3">
      <c r="A30" s="81" t="s">
        <v>451</v>
      </c>
      <c r="B30" s="348">
        <v>0</v>
      </c>
      <c r="C30" s="348">
        <v>0</v>
      </c>
      <c r="D30" s="348">
        <v>0</v>
      </c>
      <c r="E30" s="348">
        <v>0</v>
      </c>
      <c r="F30" s="348">
        <v>0</v>
      </c>
      <c r="G30" s="348">
        <v>0</v>
      </c>
      <c r="H30" s="348">
        <v>0</v>
      </c>
      <c r="I30" s="348">
        <v>0</v>
      </c>
      <c r="J30" s="348">
        <v>0</v>
      </c>
      <c r="K30" s="348">
        <v>0</v>
      </c>
      <c r="L30" s="347"/>
      <c r="M30" s="341"/>
    </row>
    <row r="31" spans="1:18" ht="12" customHeight="1" x14ac:dyDescent="0.25">
      <c r="A31" s="328" t="s">
        <v>151</v>
      </c>
      <c r="B31" s="340">
        <v>1</v>
      </c>
      <c r="C31" s="340">
        <v>1</v>
      </c>
      <c r="D31" s="340">
        <v>1</v>
      </c>
      <c r="E31" s="340">
        <v>2</v>
      </c>
      <c r="F31" s="340">
        <v>2</v>
      </c>
      <c r="G31" s="340">
        <v>2</v>
      </c>
      <c r="H31" s="340">
        <v>2</v>
      </c>
      <c r="I31" s="329">
        <v>2</v>
      </c>
      <c r="J31" s="329">
        <v>2</v>
      </c>
      <c r="K31" s="329">
        <v>2</v>
      </c>
      <c r="L31" s="347"/>
      <c r="M31" s="341"/>
    </row>
    <row r="32" spans="1:18" ht="12" customHeight="1" x14ac:dyDescent="0.25">
      <c r="A32" s="331" t="s">
        <v>456</v>
      </c>
      <c r="B32" s="332">
        <v>1</v>
      </c>
      <c r="C32" s="332">
        <v>1</v>
      </c>
      <c r="D32" s="332">
        <v>1</v>
      </c>
      <c r="E32" s="332">
        <v>1</v>
      </c>
      <c r="F32" s="332">
        <v>1</v>
      </c>
      <c r="G32" s="332">
        <v>1</v>
      </c>
      <c r="H32" s="332">
        <v>1</v>
      </c>
      <c r="I32" s="332">
        <v>1</v>
      </c>
      <c r="J32" s="332">
        <v>1</v>
      </c>
      <c r="K32" s="332">
        <v>1</v>
      </c>
      <c r="L32" s="347"/>
      <c r="M32" s="341"/>
      <c r="N32" s="333"/>
      <c r="O32" s="333"/>
      <c r="P32" s="333"/>
      <c r="Q32" s="333"/>
      <c r="R32" s="333"/>
    </row>
    <row r="33" spans="1:18" ht="12" customHeight="1" x14ac:dyDescent="0.25">
      <c r="A33" s="81" t="s">
        <v>464</v>
      </c>
      <c r="B33" s="348">
        <v>1</v>
      </c>
      <c r="C33" s="348">
        <v>1</v>
      </c>
      <c r="D33" s="348">
        <v>1</v>
      </c>
      <c r="E33" s="348">
        <v>1</v>
      </c>
      <c r="F33" s="348">
        <v>1</v>
      </c>
      <c r="G33" s="348">
        <v>1</v>
      </c>
      <c r="H33" s="348">
        <v>1</v>
      </c>
      <c r="I33" s="348">
        <v>1</v>
      </c>
      <c r="J33" s="348">
        <v>1</v>
      </c>
      <c r="K33" s="348">
        <v>1</v>
      </c>
      <c r="L33" s="347"/>
      <c r="M33" s="341"/>
    </row>
    <row r="34" spans="1:18" ht="12" customHeight="1" x14ac:dyDescent="0.25">
      <c r="A34" s="81" t="s">
        <v>451</v>
      </c>
      <c r="B34" s="348">
        <v>0</v>
      </c>
      <c r="C34" s="348">
        <v>0</v>
      </c>
      <c r="D34" s="348">
        <v>0</v>
      </c>
      <c r="E34" s="348">
        <v>0</v>
      </c>
      <c r="F34" s="348">
        <v>0</v>
      </c>
      <c r="G34" s="348">
        <v>0</v>
      </c>
      <c r="H34" s="348">
        <v>0</v>
      </c>
      <c r="I34" s="348">
        <v>0</v>
      </c>
      <c r="J34" s="348">
        <v>0</v>
      </c>
      <c r="K34" s="348">
        <v>0</v>
      </c>
      <c r="L34" s="347"/>
      <c r="M34" s="341"/>
    </row>
    <row r="35" spans="1:18" ht="12" customHeight="1" x14ac:dyDescent="0.25">
      <c r="A35" s="331" t="s">
        <v>452</v>
      </c>
      <c r="B35" s="332">
        <v>0</v>
      </c>
      <c r="C35" s="332">
        <v>0</v>
      </c>
      <c r="D35" s="332">
        <v>0</v>
      </c>
      <c r="E35" s="332">
        <v>1</v>
      </c>
      <c r="F35" s="332">
        <v>1</v>
      </c>
      <c r="G35" s="332">
        <v>1</v>
      </c>
      <c r="H35" s="332">
        <v>1</v>
      </c>
      <c r="I35" s="332">
        <v>1</v>
      </c>
      <c r="J35" s="332">
        <v>1</v>
      </c>
      <c r="K35" s="332">
        <v>1</v>
      </c>
      <c r="L35" s="347"/>
      <c r="M35" s="341"/>
      <c r="N35" s="333"/>
      <c r="O35" s="333"/>
      <c r="P35" s="333"/>
      <c r="Q35" s="333"/>
      <c r="R35" s="333"/>
    </row>
    <row r="36" spans="1:18" ht="12" customHeight="1" x14ac:dyDescent="0.25">
      <c r="A36" s="81" t="s">
        <v>464</v>
      </c>
      <c r="B36" s="348">
        <v>0</v>
      </c>
      <c r="C36" s="348">
        <v>0</v>
      </c>
      <c r="D36" s="348">
        <v>0</v>
      </c>
      <c r="E36" s="348">
        <v>1</v>
      </c>
      <c r="F36" s="348">
        <v>1</v>
      </c>
      <c r="G36" s="348">
        <v>1</v>
      </c>
      <c r="H36" s="348">
        <v>1</v>
      </c>
      <c r="I36" s="348">
        <v>1</v>
      </c>
      <c r="J36" s="348">
        <v>1</v>
      </c>
      <c r="K36" s="348">
        <v>1</v>
      </c>
      <c r="L36" s="347"/>
      <c r="M36" s="341"/>
    </row>
    <row r="37" spans="1:18" ht="12" customHeight="1" thickBot="1" x14ac:dyDescent="0.3">
      <c r="A37" s="81" t="s">
        <v>451</v>
      </c>
      <c r="B37" s="348">
        <v>0</v>
      </c>
      <c r="C37" s="348">
        <v>0</v>
      </c>
      <c r="D37" s="348">
        <v>0</v>
      </c>
      <c r="E37" s="348">
        <v>0</v>
      </c>
      <c r="F37" s="348">
        <v>0</v>
      </c>
      <c r="G37" s="348">
        <v>0</v>
      </c>
      <c r="H37" s="348">
        <v>0</v>
      </c>
      <c r="I37" s="348">
        <v>0</v>
      </c>
      <c r="J37" s="348">
        <v>0</v>
      </c>
      <c r="K37" s="348">
        <v>0</v>
      </c>
      <c r="L37" s="347"/>
      <c r="M37" s="341"/>
    </row>
    <row r="38" spans="1:18" ht="12" customHeight="1" x14ac:dyDescent="0.25">
      <c r="A38" s="328" t="s">
        <v>152</v>
      </c>
      <c r="B38" s="340">
        <v>1</v>
      </c>
      <c r="C38" s="340">
        <v>2</v>
      </c>
      <c r="D38" s="340">
        <v>2</v>
      </c>
      <c r="E38" s="340">
        <v>3</v>
      </c>
      <c r="F38" s="340">
        <v>3</v>
      </c>
      <c r="G38" s="340">
        <v>3</v>
      </c>
      <c r="H38" s="340">
        <v>4</v>
      </c>
      <c r="I38" s="329">
        <v>4</v>
      </c>
      <c r="J38" s="329">
        <v>4</v>
      </c>
      <c r="K38" s="329">
        <v>4</v>
      </c>
      <c r="L38" s="347"/>
      <c r="M38" s="341"/>
    </row>
    <row r="39" spans="1:18" ht="12" customHeight="1" x14ac:dyDescent="0.25">
      <c r="A39" s="331" t="s">
        <v>457</v>
      </c>
      <c r="B39" s="332">
        <v>0</v>
      </c>
      <c r="C39" s="332">
        <v>1</v>
      </c>
      <c r="D39" s="332">
        <v>1</v>
      </c>
      <c r="E39" s="332">
        <v>1</v>
      </c>
      <c r="F39" s="332">
        <v>1</v>
      </c>
      <c r="G39" s="332">
        <v>1</v>
      </c>
      <c r="H39" s="332">
        <v>1</v>
      </c>
      <c r="I39" s="332">
        <v>1</v>
      </c>
      <c r="J39" s="332">
        <v>1</v>
      </c>
      <c r="K39" s="332">
        <v>1</v>
      </c>
      <c r="L39" s="347"/>
      <c r="M39" s="341"/>
      <c r="N39" s="333"/>
      <c r="O39" s="333"/>
      <c r="P39" s="333"/>
      <c r="Q39" s="333"/>
      <c r="R39" s="333"/>
    </row>
    <row r="40" spans="1:18" ht="12" customHeight="1" x14ac:dyDescent="0.25">
      <c r="A40" s="81" t="s">
        <v>464</v>
      </c>
      <c r="B40" s="348">
        <v>0</v>
      </c>
      <c r="C40" s="348">
        <v>1</v>
      </c>
      <c r="D40" s="348">
        <v>1</v>
      </c>
      <c r="E40" s="348">
        <v>1</v>
      </c>
      <c r="F40" s="348">
        <v>1</v>
      </c>
      <c r="G40" s="348">
        <v>1</v>
      </c>
      <c r="H40" s="348">
        <v>1</v>
      </c>
      <c r="I40" s="348">
        <v>1</v>
      </c>
      <c r="J40" s="348">
        <v>1</v>
      </c>
      <c r="K40" s="348">
        <v>1</v>
      </c>
      <c r="L40" s="347"/>
      <c r="M40" s="341"/>
    </row>
    <row r="41" spans="1:18" ht="12" customHeight="1" x14ac:dyDescent="0.25">
      <c r="A41" s="81" t="s">
        <v>451</v>
      </c>
      <c r="B41" s="348">
        <v>0</v>
      </c>
      <c r="C41" s="348">
        <v>0</v>
      </c>
      <c r="D41" s="348">
        <v>0</v>
      </c>
      <c r="E41" s="348">
        <v>0</v>
      </c>
      <c r="F41" s="348">
        <v>0</v>
      </c>
      <c r="G41" s="348">
        <v>0</v>
      </c>
      <c r="H41" s="348">
        <v>0</v>
      </c>
      <c r="I41" s="348">
        <v>0</v>
      </c>
      <c r="J41" s="348">
        <v>0</v>
      </c>
      <c r="K41" s="348">
        <v>0</v>
      </c>
      <c r="L41" s="347"/>
      <c r="M41" s="341"/>
    </row>
    <row r="42" spans="1:18" ht="12" customHeight="1" x14ac:dyDescent="0.25">
      <c r="A42" s="331" t="s">
        <v>452</v>
      </c>
      <c r="B42" s="332">
        <v>1</v>
      </c>
      <c r="C42" s="332">
        <v>1</v>
      </c>
      <c r="D42" s="332">
        <v>1</v>
      </c>
      <c r="E42" s="332">
        <v>2</v>
      </c>
      <c r="F42" s="332">
        <v>2</v>
      </c>
      <c r="G42" s="332">
        <v>2</v>
      </c>
      <c r="H42" s="332">
        <v>3</v>
      </c>
      <c r="I42" s="332">
        <v>3</v>
      </c>
      <c r="J42" s="332">
        <v>3</v>
      </c>
      <c r="K42" s="332">
        <v>3</v>
      </c>
      <c r="L42" s="347"/>
      <c r="M42" s="341"/>
      <c r="N42" s="333"/>
      <c r="O42" s="333"/>
      <c r="P42" s="333"/>
      <c r="Q42" s="333"/>
      <c r="R42" s="333"/>
    </row>
    <row r="43" spans="1:18" ht="12" customHeight="1" x14ac:dyDescent="0.25">
      <c r="A43" s="81" t="s">
        <v>464</v>
      </c>
      <c r="B43" s="348">
        <v>1</v>
      </c>
      <c r="C43" s="348">
        <v>1</v>
      </c>
      <c r="D43" s="348">
        <v>1</v>
      </c>
      <c r="E43" s="348">
        <v>2</v>
      </c>
      <c r="F43" s="348">
        <v>2</v>
      </c>
      <c r="G43" s="348">
        <v>2</v>
      </c>
      <c r="H43" s="348">
        <v>3</v>
      </c>
      <c r="I43" s="348">
        <v>3</v>
      </c>
      <c r="J43" s="348">
        <v>3</v>
      </c>
      <c r="K43" s="348">
        <v>3</v>
      </c>
      <c r="L43" s="347"/>
      <c r="M43" s="341"/>
    </row>
    <row r="44" spans="1:18" ht="12" customHeight="1" thickBot="1" x14ac:dyDescent="0.3">
      <c r="A44" s="81" t="s">
        <v>451</v>
      </c>
      <c r="B44" s="348">
        <v>0</v>
      </c>
      <c r="C44" s="348">
        <v>0</v>
      </c>
      <c r="D44" s="348">
        <v>0</v>
      </c>
      <c r="E44" s="348">
        <v>0</v>
      </c>
      <c r="F44" s="348">
        <v>0</v>
      </c>
      <c r="G44" s="348">
        <v>0</v>
      </c>
      <c r="H44" s="348">
        <v>0</v>
      </c>
      <c r="I44" s="348">
        <v>0</v>
      </c>
      <c r="J44" s="348">
        <v>0</v>
      </c>
      <c r="K44" s="348">
        <v>0</v>
      </c>
      <c r="L44" s="347"/>
      <c r="M44" s="341"/>
    </row>
    <row r="45" spans="1:18" ht="12" customHeight="1" x14ac:dyDescent="0.25">
      <c r="A45" s="328" t="s">
        <v>153</v>
      </c>
      <c r="B45" s="340">
        <v>1</v>
      </c>
      <c r="C45" s="340">
        <v>1</v>
      </c>
      <c r="D45" s="340">
        <v>2</v>
      </c>
      <c r="E45" s="340">
        <v>2</v>
      </c>
      <c r="F45" s="340">
        <v>2</v>
      </c>
      <c r="G45" s="340">
        <v>2</v>
      </c>
      <c r="H45" s="340">
        <v>2</v>
      </c>
      <c r="I45" s="329">
        <v>2</v>
      </c>
      <c r="J45" s="329">
        <v>2</v>
      </c>
      <c r="K45" s="329">
        <v>2</v>
      </c>
      <c r="L45" s="347"/>
      <c r="M45" s="341"/>
    </row>
    <row r="46" spans="1:18" ht="12" customHeight="1" x14ac:dyDescent="0.25">
      <c r="A46" s="331" t="s">
        <v>458</v>
      </c>
      <c r="B46" s="332">
        <v>1</v>
      </c>
      <c r="C46" s="332">
        <v>1</v>
      </c>
      <c r="D46" s="332">
        <v>1</v>
      </c>
      <c r="E46" s="332">
        <v>1</v>
      </c>
      <c r="F46" s="332">
        <v>1</v>
      </c>
      <c r="G46" s="332">
        <v>1</v>
      </c>
      <c r="H46" s="332">
        <v>1</v>
      </c>
      <c r="I46" s="332">
        <v>1</v>
      </c>
      <c r="J46" s="332">
        <v>1</v>
      </c>
      <c r="K46" s="332">
        <v>1</v>
      </c>
      <c r="L46" s="347"/>
      <c r="M46" s="341"/>
      <c r="N46" s="333"/>
      <c r="O46" s="333"/>
      <c r="P46" s="333"/>
      <c r="Q46" s="333"/>
      <c r="R46" s="333"/>
    </row>
    <row r="47" spans="1:18" ht="12" customHeight="1" x14ac:dyDescent="0.25">
      <c r="A47" s="81" t="s">
        <v>464</v>
      </c>
      <c r="B47" s="348">
        <v>1</v>
      </c>
      <c r="C47" s="348">
        <v>1</v>
      </c>
      <c r="D47" s="348">
        <v>1</v>
      </c>
      <c r="E47" s="348">
        <v>1</v>
      </c>
      <c r="F47" s="348">
        <v>1</v>
      </c>
      <c r="G47" s="348">
        <v>1</v>
      </c>
      <c r="H47" s="348">
        <v>1</v>
      </c>
      <c r="I47" s="348">
        <v>1</v>
      </c>
      <c r="J47" s="348">
        <v>1</v>
      </c>
      <c r="K47" s="348">
        <v>1</v>
      </c>
      <c r="L47" s="347"/>
      <c r="M47" s="341"/>
    </row>
    <row r="48" spans="1:18" ht="12" customHeight="1" x14ac:dyDescent="0.25">
      <c r="A48" s="81" t="s">
        <v>451</v>
      </c>
      <c r="B48" s="348">
        <v>0</v>
      </c>
      <c r="C48" s="348">
        <v>0</v>
      </c>
      <c r="D48" s="348">
        <v>0</v>
      </c>
      <c r="E48" s="348">
        <v>0</v>
      </c>
      <c r="F48" s="348">
        <v>0</v>
      </c>
      <c r="G48" s="348">
        <v>0</v>
      </c>
      <c r="H48" s="348">
        <v>0</v>
      </c>
      <c r="I48" s="348">
        <v>0</v>
      </c>
      <c r="J48" s="348">
        <v>0</v>
      </c>
      <c r="K48" s="348">
        <v>0</v>
      </c>
      <c r="L48" s="347"/>
      <c r="M48" s="341"/>
    </row>
    <row r="49" spans="1:18" ht="12" customHeight="1" x14ac:dyDescent="0.25">
      <c r="A49" s="331" t="s">
        <v>452</v>
      </c>
      <c r="B49" s="332">
        <v>0</v>
      </c>
      <c r="C49" s="332">
        <v>0</v>
      </c>
      <c r="D49" s="332">
        <v>1</v>
      </c>
      <c r="E49" s="332">
        <v>1</v>
      </c>
      <c r="F49" s="332">
        <v>1</v>
      </c>
      <c r="G49" s="332">
        <v>1</v>
      </c>
      <c r="H49" s="332">
        <v>1</v>
      </c>
      <c r="I49" s="332">
        <v>1</v>
      </c>
      <c r="J49" s="332">
        <v>1</v>
      </c>
      <c r="K49" s="332">
        <v>1</v>
      </c>
      <c r="L49" s="347"/>
      <c r="M49" s="341"/>
      <c r="N49" s="333"/>
      <c r="O49" s="333"/>
      <c r="P49" s="333"/>
      <c r="Q49" s="333"/>
      <c r="R49" s="333"/>
    </row>
    <row r="50" spans="1:18" ht="12" customHeight="1" x14ac:dyDescent="0.25">
      <c r="A50" s="81" t="s">
        <v>464</v>
      </c>
      <c r="B50" s="348">
        <v>0</v>
      </c>
      <c r="C50" s="348">
        <v>0</v>
      </c>
      <c r="D50" s="348">
        <v>1</v>
      </c>
      <c r="E50" s="348">
        <v>1</v>
      </c>
      <c r="F50" s="348">
        <v>1</v>
      </c>
      <c r="G50" s="348">
        <v>1</v>
      </c>
      <c r="H50" s="348">
        <v>1</v>
      </c>
      <c r="I50" s="348">
        <v>1</v>
      </c>
      <c r="J50" s="348">
        <v>1</v>
      </c>
      <c r="K50" s="348">
        <v>1</v>
      </c>
      <c r="L50" s="347"/>
      <c r="M50" s="341"/>
    </row>
    <row r="51" spans="1:18" ht="12" customHeight="1" thickBot="1" x14ac:dyDescent="0.3">
      <c r="A51" s="81" t="s">
        <v>451</v>
      </c>
      <c r="B51" s="348">
        <v>0</v>
      </c>
      <c r="C51" s="348">
        <v>0</v>
      </c>
      <c r="D51" s="348">
        <v>0</v>
      </c>
      <c r="E51" s="348">
        <v>0</v>
      </c>
      <c r="F51" s="348">
        <v>0</v>
      </c>
      <c r="G51" s="348">
        <v>0</v>
      </c>
      <c r="H51" s="348">
        <v>0</v>
      </c>
      <c r="I51" s="348">
        <v>0</v>
      </c>
      <c r="J51" s="348">
        <v>0</v>
      </c>
      <c r="K51" s="348">
        <v>0</v>
      </c>
      <c r="L51" s="347"/>
      <c r="M51" s="341"/>
    </row>
    <row r="52" spans="1:18" ht="12" customHeight="1" x14ac:dyDescent="0.25">
      <c r="A52" s="328" t="s">
        <v>154</v>
      </c>
      <c r="B52" s="340">
        <v>4</v>
      </c>
      <c r="C52" s="340">
        <v>4</v>
      </c>
      <c r="D52" s="340">
        <v>8</v>
      </c>
      <c r="E52" s="340">
        <v>10</v>
      </c>
      <c r="F52" s="340">
        <v>10</v>
      </c>
      <c r="G52" s="340">
        <v>10</v>
      </c>
      <c r="H52" s="340">
        <v>10</v>
      </c>
      <c r="I52" s="329">
        <v>11</v>
      </c>
      <c r="J52" s="329">
        <v>11</v>
      </c>
      <c r="K52" s="329">
        <v>11</v>
      </c>
      <c r="L52" s="347"/>
      <c r="M52" s="341"/>
    </row>
    <row r="53" spans="1:18" ht="12" customHeight="1" x14ac:dyDescent="0.25">
      <c r="A53" s="331" t="s">
        <v>459</v>
      </c>
      <c r="B53" s="332">
        <v>1</v>
      </c>
      <c r="C53" s="332">
        <v>1</v>
      </c>
      <c r="D53" s="332">
        <v>2</v>
      </c>
      <c r="E53" s="332">
        <v>2</v>
      </c>
      <c r="F53" s="332">
        <v>2</v>
      </c>
      <c r="G53" s="332">
        <v>2</v>
      </c>
      <c r="H53" s="332">
        <v>2</v>
      </c>
      <c r="I53" s="332">
        <v>2</v>
      </c>
      <c r="J53" s="332">
        <v>2</v>
      </c>
      <c r="K53" s="332">
        <v>2</v>
      </c>
      <c r="L53" s="347"/>
      <c r="M53" s="341"/>
      <c r="N53" s="333"/>
      <c r="O53" s="333"/>
      <c r="P53" s="333"/>
      <c r="Q53" s="333"/>
      <c r="R53" s="333"/>
    </row>
    <row r="54" spans="1:18" ht="12" customHeight="1" x14ac:dyDescent="0.25">
      <c r="A54" s="81" t="s">
        <v>464</v>
      </c>
      <c r="B54" s="348">
        <v>1</v>
      </c>
      <c r="C54" s="348">
        <v>1</v>
      </c>
      <c r="D54" s="348">
        <v>2</v>
      </c>
      <c r="E54" s="348">
        <v>2</v>
      </c>
      <c r="F54" s="348">
        <v>2</v>
      </c>
      <c r="G54" s="348">
        <v>2</v>
      </c>
      <c r="H54" s="348">
        <v>2</v>
      </c>
      <c r="I54" s="348">
        <v>2</v>
      </c>
      <c r="J54" s="348">
        <v>2</v>
      </c>
      <c r="K54" s="348">
        <v>2</v>
      </c>
      <c r="L54" s="347"/>
      <c r="M54" s="341"/>
    </row>
    <row r="55" spans="1:18" ht="12" customHeight="1" x14ac:dyDescent="0.25">
      <c r="A55" s="81" t="s">
        <v>451</v>
      </c>
      <c r="B55" s="348">
        <v>0</v>
      </c>
      <c r="C55" s="348">
        <v>0</v>
      </c>
      <c r="D55" s="348">
        <v>0</v>
      </c>
      <c r="E55" s="348">
        <v>0</v>
      </c>
      <c r="F55" s="348">
        <v>0</v>
      </c>
      <c r="G55" s="348">
        <v>0</v>
      </c>
      <c r="H55" s="348">
        <v>0</v>
      </c>
      <c r="I55" s="348">
        <v>0</v>
      </c>
      <c r="J55" s="348">
        <v>0</v>
      </c>
      <c r="K55" s="348">
        <v>0</v>
      </c>
      <c r="L55" s="347"/>
      <c r="M55" s="341"/>
    </row>
    <row r="56" spans="1:18" ht="12" customHeight="1" x14ac:dyDescent="0.25">
      <c r="A56" s="331" t="s">
        <v>452</v>
      </c>
      <c r="B56" s="332">
        <v>3</v>
      </c>
      <c r="C56" s="332">
        <v>3</v>
      </c>
      <c r="D56" s="332">
        <v>6</v>
      </c>
      <c r="E56" s="332">
        <v>8</v>
      </c>
      <c r="F56" s="332">
        <v>8</v>
      </c>
      <c r="G56" s="332">
        <v>8</v>
      </c>
      <c r="H56" s="332">
        <v>8</v>
      </c>
      <c r="I56" s="332">
        <v>9</v>
      </c>
      <c r="J56" s="332">
        <v>9</v>
      </c>
      <c r="K56" s="332">
        <v>9</v>
      </c>
      <c r="L56" s="347"/>
      <c r="M56" s="341"/>
      <c r="N56" s="333"/>
      <c r="O56" s="333"/>
      <c r="P56" s="333"/>
      <c r="Q56" s="333"/>
      <c r="R56" s="333"/>
    </row>
    <row r="57" spans="1:18" ht="12" customHeight="1" x14ac:dyDescent="0.25">
      <c r="A57" s="81" t="s">
        <v>464</v>
      </c>
      <c r="B57" s="348">
        <v>3</v>
      </c>
      <c r="C57" s="348">
        <v>3</v>
      </c>
      <c r="D57" s="348">
        <v>6</v>
      </c>
      <c r="E57" s="348">
        <v>8</v>
      </c>
      <c r="F57" s="348">
        <v>8</v>
      </c>
      <c r="G57" s="348">
        <v>8</v>
      </c>
      <c r="H57" s="348">
        <v>8</v>
      </c>
      <c r="I57" s="348">
        <v>9</v>
      </c>
      <c r="J57" s="348">
        <v>9</v>
      </c>
      <c r="K57" s="348">
        <v>9</v>
      </c>
      <c r="L57" s="347"/>
      <c r="M57" s="341"/>
    </row>
    <row r="58" spans="1:18" ht="12" customHeight="1" thickBot="1" x14ac:dyDescent="0.3">
      <c r="A58" s="81" t="s">
        <v>451</v>
      </c>
      <c r="B58" s="348">
        <v>0</v>
      </c>
      <c r="C58" s="348">
        <v>0</v>
      </c>
      <c r="D58" s="348">
        <v>0</v>
      </c>
      <c r="E58" s="348">
        <v>0</v>
      </c>
      <c r="F58" s="348">
        <v>0</v>
      </c>
      <c r="G58" s="348">
        <v>0</v>
      </c>
      <c r="H58" s="348">
        <v>0</v>
      </c>
      <c r="I58" s="348">
        <v>0</v>
      </c>
      <c r="J58" s="348">
        <v>0</v>
      </c>
      <c r="K58" s="348">
        <v>0</v>
      </c>
      <c r="L58" s="347"/>
      <c r="M58" s="341"/>
    </row>
    <row r="59" spans="1:18" ht="12" customHeight="1" x14ac:dyDescent="0.25">
      <c r="A59" s="328" t="s">
        <v>155</v>
      </c>
      <c r="B59" s="340">
        <v>1</v>
      </c>
      <c r="C59" s="340">
        <v>8</v>
      </c>
      <c r="D59" s="340">
        <v>2</v>
      </c>
      <c r="E59" s="340">
        <v>2</v>
      </c>
      <c r="F59" s="340">
        <v>2</v>
      </c>
      <c r="G59" s="340">
        <v>2</v>
      </c>
      <c r="H59" s="340">
        <v>2</v>
      </c>
      <c r="I59" s="329">
        <v>2</v>
      </c>
      <c r="J59" s="329">
        <v>2</v>
      </c>
      <c r="K59" s="329">
        <v>2</v>
      </c>
      <c r="L59" s="347"/>
      <c r="M59" s="341"/>
    </row>
    <row r="60" spans="1:18" ht="12" customHeight="1" x14ac:dyDescent="0.25">
      <c r="A60" s="331" t="s">
        <v>460</v>
      </c>
      <c r="B60" s="332">
        <v>0</v>
      </c>
      <c r="C60" s="332">
        <v>2</v>
      </c>
      <c r="D60" s="332">
        <v>1</v>
      </c>
      <c r="E60" s="332">
        <v>1</v>
      </c>
      <c r="F60" s="332">
        <v>1</v>
      </c>
      <c r="G60" s="332">
        <v>1</v>
      </c>
      <c r="H60" s="332">
        <v>1</v>
      </c>
      <c r="I60" s="332">
        <v>1</v>
      </c>
      <c r="J60" s="332">
        <v>1</v>
      </c>
      <c r="K60" s="332">
        <v>1</v>
      </c>
      <c r="L60" s="347"/>
      <c r="M60" s="341"/>
      <c r="N60" s="333"/>
      <c r="O60" s="333"/>
      <c r="P60" s="333"/>
      <c r="Q60" s="333"/>
      <c r="R60" s="333"/>
    </row>
    <row r="61" spans="1:18" ht="12" customHeight="1" x14ac:dyDescent="0.25">
      <c r="A61" s="81" t="s">
        <v>464</v>
      </c>
      <c r="B61" s="348">
        <v>0</v>
      </c>
      <c r="C61" s="348">
        <v>2</v>
      </c>
      <c r="D61" s="348">
        <v>1</v>
      </c>
      <c r="E61" s="348">
        <v>1</v>
      </c>
      <c r="F61" s="348">
        <v>1</v>
      </c>
      <c r="G61" s="348">
        <v>1</v>
      </c>
      <c r="H61" s="348">
        <v>1</v>
      </c>
      <c r="I61" s="348">
        <v>1</v>
      </c>
      <c r="J61" s="348">
        <v>1</v>
      </c>
      <c r="K61" s="348">
        <v>1</v>
      </c>
      <c r="L61" s="347"/>
      <c r="M61" s="341"/>
    </row>
    <row r="62" spans="1:18" ht="12" customHeight="1" x14ac:dyDescent="0.25">
      <c r="A62" s="81" t="s">
        <v>451</v>
      </c>
      <c r="B62" s="348">
        <v>0</v>
      </c>
      <c r="C62" s="348">
        <v>0</v>
      </c>
      <c r="D62" s="348">
        <v>0</v>
      </c>
      <c r="E62" s="348">
        <v>0</v>
      </c>
      <c r="F62" s="348">
        <v>0</v>
      </c>
      <c r="G62" s="348">
        <v>0</v>
      </c>
      <c r="H62" s="348">
        <v>0</v>
      </c>
      <c r="I62" s="348">
        <v>0</v>
      </c>
      <c r="J62" s="348">
        <v>0</v>
      </c>
      <c r="K62" s="348">
        <v>0</v>
      </c>
      <c r="L62" s="347"/>
      <c r="M62" s="341"/>
    </row>
    <row r="63" spans="1:18" ht="12" customHeight="1" x14ac:dyDescent="0.25">
      <c r="A63" s="331" t="s">
        <v>452</v>
      </c>
      <c r="B63" s="332">
        <v>1</v>
      </c>
      <c r="C63" s="332">
        <v>6</v>
      </c>
      <c r="D63" s="332">
        <v>1</v>
      </c>
      <c r="E63" s="332">
        <v>1</v>
      </c>
      <c r="F63" s="332">
        <v>1</v>
      </c>
      <c r="G63" s="332">
        <v>1</v>
      </c>
      <c r="H63" s="332">
        <v>1</v>
      </c>
      <c r="I63" s="332">
        <v>1</v>
      </c>
      <c r="J63" s="332">
        <v>1</v>
      </c>
      <c r="K63" s="332">
        <v>1</v>
      </c>
      <c r="L63" s="347"/>
      <c r="M63" s="341"/>
      <c r="N63" s="333"/>
      <c r="O63" s="333"/>
      <c r="P63" s="333"/>
      <c r="Q63" s="333"/>
      <c r="R63" s="333"/>
    </row>
    <row r="64" spans="1:18" ht="12" customHeight="1" x14ac:dyDescent="0.25">
      <c r="A64" s="81" t="s">
        <v>464</v>
      </c>
      <c r="B64" s="348">
        <v>1</v>
      </c>
      <c r="C64" s="348">
        <v>6</v>
      </c>
      <c r="D64" s="348">
        <v>1</v>
      </c>
      <c r="E64" s="348">
        <v>1</v>
      </c>
      <c r="F64" s="348">
        <v>1</v>
      </c>
      <c r="G64" s="348">
        <v>1</v>
      </c>
      <c r="H64" s="348">
        <v>1</v>
      </c>
      <c r="I64" s="348">
        <v>1</v>
      </c>
      <c r="J64" s="348">
        <v>1</v>
      </c>
      <c r="K64" s="348">
        <v>1</v>
      </c>
      <c r="L64" s="347"/>
      <c r="M64" s="341"/>
    </row>
    <row r="65" spans="1:18" ht="12" customHeight="1" thickBot="1" x14ac:dyDescent="0.3">
      <c r="A65" s="81" t="s">
        <v>451</v>
      </c>
      <c r="B65" s="348">
        <v>0</v>
      </c>
      <c r="C65" s="348">
        <v>0</v>
      </c>
      <c r="D65" s="348">
        <v>0</v>
      </c>
      <c r="E65" s="348">
        <v>0</v>
      </c>
      <c r="F65" s="348">
        <v>0</v>
      </c>
      <c r="G65" s="348">
        <v>0</v>
      </c>
      <c r="H65" s="348">
        <v>0</v>
      </c>
      <c r="I65" s="348">
        <v>0</v>
      </c>
      <c r="J65" s="348">
        <v>0</v>
      </c>
      <c r="K65" s="348">
        <v>0</v>
      </c>
      <c r="L65" s="347"/>
      <c r="M65" s="341"/>
    </row>
    <row r="66" spans="1:18" ht="12" customHeight="1" x14ac:dyDescent="0.25">
      <c r="A66" s="328" t="s">
        <v>156</v>
      </c>
      <c r="B66" s="340">
        <v>0</v>
      </c>
      <c r="C66" s="340">
        <v>0</v>
      </c>
      <c r="D66" s="340">
        <v>0</v>
      </c>
      <c r="E66" s="340">
        <v>0</v>
      </c>
      <c r="F66" s="340">
        <v>0</v>
      </c>
      <c r="G66" s="340">
        <v>1</v>
      </c>
      <c r="H66" s="340">
        <v>2</v>
      </c>
      <c r="I66" s="329">
        <v>2</v>
      </c>
      <c r="J66" s="329">
        <v>2</v>
      </c>
      <c r="K66" s="329">
        <v>2</v>
      </c>
      <c r="L66" s="347"/>
      <c r="M66" s="341"/>
    </row>
    <row r="67" spans="1:18" ht="12" customHeight="1" x14ac:dyDescent="0.25">
      <c r="A67" s="331" t="s">
        <v>461</v>
      </c>
      <c r="B67" s="332">
        <v>0</v>
      </c>
      <c r="C67" s="332">
        <v>0</v>
      </c>
      <c r="D67" s="332">
        <v>0</v>
      </c>
      <c r="E67" s="332">
        <v>0</v>
      </c>
      <c r="F67" s="332">
        <v>0</v>
      </c>
      <c r="G67" s="332">
        <v>0</v>
      </c>
      <c r="H67" s="332">
        <v>1</v>
      </c>
      <c r="I67" s="332">
        <v>1</v>
      </c>
      <c r="J67" s="332">
        <v>1</v>
      </c>
      <c r="K67" s="332">
        <v>1</v>
      </c>
      <c r="L67" s="347"/>
      <c r="M67" s="341"/>
      <c r="N67" s="333"/>
      <c r="O67" s="333"/>
      <c r="P67" s="333"/>
      <c r="Q67" s="333"/>
      <c r="R67" s="333"/>
    </row>
    <row r="68" spans="1:18" ht="12" customHeight="1" x14ac:dyDescent="0.25">
      <c r="A68" s="81" t="s">
        <v>464</v>
      </c>
      <c r="B68" s="348">
        <v>0</v>
      </c>
      <c r="C68" s="348">
        <v>0</v>
      </c>
      <c r="D68" s="348">
        <v>0</v>
      </c>
      <c r="E68" s="348">
        <v>0</v>
      </c>
      <c r="F68" s="348">
        <v>0</v>
      </c>
      <c r="G68" s="348">
        <v>0</v>
      </c>
      <c r="H68" s="348">
        <v>1</v>
      </c>
      <c r="I68" s="348">
        <v>1</v>
      </c>
      <c r="J68" s="348">
        <v>1</v>
      </c>
      <c r="K68" s="348">
        <v>1</v>
      </c>
      <c r="L68" s="347"/>
      <c r="M68" s="341"/>
    </row>
    <row r="69" spans="1:18" ht="12" customHeight="1" x14ac:dyDescent="0.25">
      <c r="A69" s="81" t="s">
        <v>451</v>
      </c>
      <c r="B69" s="348">
        <v>0</v>
      </c>
      <c r="C69" s="348">
        <v>0</v>
      </c>
      <c r="D69" s="348">
        <v>0</v>
      </c>
      <c r="E69" s="348">
        <v>0</v>
      </c>
      <c r="F69" s="348">
        <v>0</v>
      </c>
      <c r="G69" s="348">
        <v>0</v>
      </c>
      <c r="H69" s="348">
        <v>0</v>
      </c>
      <c r="I69" s="348">
        <v>0</v>
      </c>
      <c r="J69" s="348">
        <v>0</v>
      </c>
      <c r="K69" s="348">
        <v>0</v>
      </c>
      <c r="L69" s="347"/>
      <c r="M69" s="341"/>
    </row>
    <row r="70" spans="1:18" ht="12" customHeight="1" x14ac:dyDescent="0.25">
      <c r="A70" s="331" t="s">
        <v>452</v>
      </c>
      <c r="B70" s="332">
        <v>0</v>
      </c>
      <c r="C70" s="332">
        <v>0</v>
      </c>
      <c r="D70" s="332">
        <v>0</v>
      </c>
      <c r="E70" s="332">
        <v>0</v>
      </c>
      <c r="F70" s="332">
        <v>0</v>
      </c>
      <c r="G70" s="332">
        <v>1</v>
      </c>
      <c r="H70" s="332">
        <v>1</v>
      </c>
      <c r="I70" s="332">
        <v>1</v>
      </c>
      <c r="J70" s="332">
        <v>1</v>
      </c>
      <c r="K70" s="332">
        <v>1</v>
      </c>
      <c r="L70" s="347"/>
      <c r="M70" s="341"/>
      <c r="N70" s="333"/>
      <c r="O70" s="333"/>
      <c r="P70" s="333"/>
      <c r="Q70" s="333"/>
      <c r="R70" s="333"/>
    </row>
    <row r="71" spans="1:18" ht="12" customHeight="1" x14ac:dyDescent="0.25">
      <c r="A71" s="81" t="s">
        <v>464</v>
      </c>
      <c r="B71" s="348">
        <v>0</v>
      </c>
      <c r="C71" s="348">
        <v>0</v>
      </c>
      <c r="D71" s="348">
        <v>0</v>
      </c>
      <c r="E71" s="348">
        <v>0</v>
      </c>
      <c r="F71" s="348">
        <v>0</v>
      </c>
      <c r="G71" s="348">
        <v>1</v>
      </c>
      <c r="H71" s="348">
        <v>1</v>
      </c>
      <c r="I71" s="348">
        <v>1</v>
      </c>
      <c r="J71" s="348">
        <v>1</v>
      </c>
      <c r="K71" s="348">
        <v>1</v>
      </c>
      <c r="L71" s="347"/>
      <c r="M71" s="341"/>
    </row>
    <row r="72" spans="1:18" ht="12" customHeight="1" x14ac:dyDescent="0.25">
      <c r="A72" s="81" t="s">
        <v>451</v>
      </c>
      <c r="B72" s="348">
        <v>0</v>
      </c>
      <c r="C72" s="348">
        <v>0</v>
      </c>
      <c r="D72" s="348">
        <v>0</v>
      </c>
      <c r="E72" s="348">
        <v>0</v>
      </c>
      <c r="F72" s="348">
        <v>0</v>
      </c>
      <c r="G72" s="348">
        <v>0</v>
      </c>
      <c r="H72" s="348">
        <v>0</v>
      </c>
      <c r="I72" s="348">
        <v>0</v>
      </c>
      <c r="J72" s="348">
        <v>0</v>
      </c>
      <c r="K72" s="348">
        <v>0</v>
      </c>
      <c r="L72" s="347"/>
      <c r="M72" s="341"/>
    </row>
    <row r="73" spans="1:18" ht="17.25" customHeight="1" x14ac:dyDescent="0.25">
      <c r="A73" s="336" t="s">
        <v>14</v>
      </c>
      <c r="B73" s="39">
        <v>13</v>
      </c>
      <c r="C73" s="39">
        <v>26</v>
      </c>
      <c r="D73" s="39">
        <v>29</v>
      </c>
      <c r="E73" s="39">
        <v>37</v>
      </c>
      <c r="F73" s="39">
        <v>37</v>
      </c>
      <c r="G73" s="39">
        <v>39</v>
      </c>
      <c r="H73" s="39">
        <v>42</v>
      </c>
      <c r="I73" s="39">
        <v>43</v>
      </c>
      <c r="J73" s="39">
        <v>43</v>
      </c>
      <c r="K73" s="39">
        <v>43</v>
      </c>
      <c r="L73" s="347"/>
      <c r="M73" s="341"/>
    </row>
    <row r="74" spans="1:18" ht="9" customHeight="1" thickBot="1" x14ac:dyDescent="0.25">
      <c r="A74" s="342"/>
      <c r="B74" s="343"/>
      <c r="C74" s="343"/>
      <c r="D74" s="343"/>
      <c r="E74" s="343"/>
      <c r="F74" s="343"/>
      <c r="G74" s="343"/>
      <c r="H74" s="343"/>
      <c r="I74" s="343"/>
      <c r="J74" s="343"/>
      <c r="K74" s="343"/>
    </row>
    <row r="75" spans="1:18" ht="26.25" customHeight="1" thickTop="1" x14ac:dyDescent="0.15">
      <c r="A75" s="416" t="s">
        <v>465</v>
      </c>
      <c r="B75" s="416"/>
      <c r="C75" s="416"/>
      <c r="D75" s="416"/>
      <c r="E75" s="416"/>
      <c r="F75" s="416"/>
      <c r="G75" s="416"/>
      <c r="H75" s="416"/>
      <c r="I75" s="416"/>
      <c r="J75" s="416"/>
      <c r="K75" s="416"/>
    </row>
    <row r="76" spans="1:18" x14ac:dyDescent="0.15">
      <c r="B76" s="226"/>
      <c r="C76" s="226"/>
      <c r="D76" s="226"/>
      <c r="E76" s="226"/>
      <c r="F76" s="226"/>
      <c r="G76" s="226"/>
      <c r="H76" s="226"/>
      <c r="I76" s="226"/>
      <c r="J76" s="226"/>
      <c r="K76" s="226"/>
    </row>
    <row r="77" spans="1:18" x14ac:dyDescent="0.15">
      <c r="A77" s="351"/>
      <c r="B77" s="226"/>
      <c r="C77" s="226"/>
      <c r="D77" s="226"/>
      <c r="E77" s="226"/>
      <c r="F77" s="226"/>
      <c r="G77" s="226"/>
      <c r="H77" s="226"/>
      <c r="I77" s="226"/>
      <c r="J77" s="226"/>
      <c r="K77" s="226"/>
    </row>
  </sheetData>
  <mergeCells count="4">
    <mergeCell ref="A1:K1"/>
    <mergeCell ref="A2:K2"/>
    <mergeCell ref="A3:K3"/>
    <mergeCell ref="A75:K75"/>
  </mergeCells>
  <pageMargins left="0.7" right="0.7" top="0.75" bottom="0.75" header="0.3" footer="0.3"/>
  <pageSetup scale="75" orientation="portrait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2B8BDB-9A7C-48CA-BF0C-2212B3316CAF}">
  <dimension ref="A1:C162"/>
  <sheetViews>
    <sheetView zoomScale="115" zoomScaleNormal="115" workbookViewId="0">
      <selection activeCell="A18" sqref="A18"/>
    </sheetView>
  </sheetViews>
  <sheetFormatPr defaultColWidth="11.42578125" defaultRowHeight="15" x14ac:dyDescent="0.25"/>
  <cols>
    <col min="1" max="1" width="82.85546875" customWidth="1"/>
    <col min="2" max="2" width="9" customWidth="1"/>
  </cols>
  <sheetData>
    <row r="1" spans="1:3" ht="18" x14ac:dyDescent="0.25">
      <c r="A1" s="445" t="s">
        <v>569</v>
      </c>
      <c r="B1" s="445"/>
      <c r="C1" s="17" t="s">
        <v>47</v>
      </c>
    </row>
    <row r="2" spans="1:3" x14ac:dyDescent="0.25">
      <c r="A2" s="446"/>
    </row>
    <row r="3" spans="1:3" x14ac:dyDescent="0.25">
      <c r="A3" s="447" t="s">
        <v>570</v>
      </c>
      <c r="B3" s="448"/>
    </row>
    <row r="4" spans="1:3" x14ac:dyDescent="0.25">
      <c r="A4" s="448" t="s">
        <v>571</v>
      </c>
      <c r="B4" s="448" t="s">
        <v>69</v>
      </c>
    </row>
    <row r="5" spans="1:3" x14ac:dyDescent="0.25">
      <c r="A5" s="448" t="s">
        <v>572</v>
      </c>
      <c r="B5" s="448" t="s">
        <v>67</v>
      </c>
    </row>
    <row r="6" spans="1:3" x14ac:dyDescent="0.25">
      <c r="A6" s="448" t="s">
        <v>573</v>
      </c>
      <c r="B6" s="448" t="s">
        <v>66</v>
      </c>
    </row>
    <row r="7" spans="1:3" x14ac:dyDescent="0.25">
      <c r="A7" s="448" t="s">
        <v>574</v>
      </c>
      <c r="B7" s="448" t="s">
        <v>61</v>
      </c>
    </row>
    <row r="8" spans="1:3" x14ac:dyDescent="0.25">
      <c r="A8" s="448" t="s">
        <v>575</v>
      </c>
      <c r="B8" s="448" t="s">
        <v>71</v>
      </c>
    </row>
    <row r="9" spans="1:3" x14ac:dyDescent="0.25">
      <c r="A9" s="448" t="s">
        <v>576</v>
      </c>
      <c r="B9" s="448" t="s">
        <v>64</v>
      </c>
    </row>
    <row r="10" spans="1:3" x14ac:dyDescent="0.25">
      <c r="A10" s="448" t="s">
        <v>577</v>
      </c>
      <c r="B10" s="448" t="s">
        <v>60</v>
      </c>
    </row>
    <row r="11" spans="1:3" x14ac:dyDescent="0.25">
      <c r="A11" s="448" t="s">
        <v>578</v>
      </c>
      <c r="B11" s="448" t="s">
        <v>68</v>
      </c>
    </row>
    <row r="12" spans="1:3" x14ac:dyDescent="0.25">
      <c r="A12" s="448" t="s">
        <v>579</v>
      </c>
      <c r="B12" s="448" t="s">
        <v>65</v>
      </c>
    </row>
    <row r="13" spans="1:3" x14ac:dyDescent="0.25">
      <c r="A13" s="448" t="s">
        <v>580</v>
      </c>
      <c r="B13" s="448" t="s">
        <v>62</v>
      </c>
    </row>
    <row r="14" spans="1:3" x14ac:dyDescent="0.25">
      <c r="A14" s="448" t="s">
        <v>581</v>
      </c>
      <c r="B14" s="448" t="s">
        <v>70</v>
      </c>
    </row>
    <row r="15" spans="1:3" x14ac:dyDescent="0.25">
      <c r="A15" s="448"/>
      <c r="B15" s="448"/>
    </row>
    <row r="16" spans="1:3" x14ac:dyDescent="0.25">
      <c r="A16" s="447" t="s">
        <v>582</v>
      </c>
      <c r="B16" s="448"/>
    </row>
    <row r="17" spans="1:2" x14ac:dyDescent="0.25">
      <c r="A17" s="448" t="s">
        <v>583</v>
      </c>
      <c r="B17" s="448" t="s">
        <v>74</v>
      </c>
    </row>
    <row r="18" spans="1:2" x14ac:dyDescent="0.25">
      <c r="A18" s="448" t="s">
        <v>584</v>
      </c>
      <c r="B18" s="448" t="s">
        <v>75</v>
      </c>
    </row>
    <row r="19" spans="1:2" x14ac:dyDescent="0.25">
      <c r="A19" s="448"/>
      <c r="B19" s="448"/>
    </row>
    <row r="20" spans="1:2" x14ac:dyDescent="0.25">
      <c r="A20" s="447" t="s">
        <v>585</v>
      </c>
      <c r="B20" s="448"/>
    </row>
    <row r="21" spans="1:2" x14ac:dyDescent="0.25">
      <c r="A21" s="448" t="s">
        <v>586</v>
      </c>
      <c r="B21" s="448" t="s">
        <v>77</v>
      </c>
    </row>
    <row r="22" spans="1:2" x14ac:dyDescent="0.25">
      <c r="A22" s="448" t="s">
        <v>587</v>
      </c>
      <c r="B22" s="448" t="s">
        <v>79</v>
      </c>
    </row>
    <row r="23" spans="1:2" x14ac:dyDescent="0.25">
      <c r="A23" s="448" t="s">
        <v>588</v>
      </c>
      <c r="B23" s="448" t="s">
        <v>78</v>
      </c>
    </row>
    <row r="24" spans="1:2" x14ac:dyDescent="0.25">
      <c r="A24" s="448"/>
      <c r="B24" s="448"/>
    </row>
    <row r="25" spans="1:2" x14ac:dyDescent="0.25">
      <c r="A25" s="447" t="s">
        <v>546</v>
      </c>
      <c r="B25" s="448"/>
    </row>
    <row r="26" spans="1:2" x14ac:dyDescent="0.25">
      <c r="A26" s="448" t="s">
        <v>589</v>
      </c>
      <c r="B26" s="448" t="s">
        <v>91</v>
      </c>
    </row>
    <row r="27" spans="1:2" x14ac:dyDescent="0.25">
      <c r="A27" s="448" t="s">
        <v>590</v>
      </c>
      <c r="B27" s="448" t="s">
        <v>102</v>
      </c>
    </row>
    <row r="28" spans="1:2" x14ac:dyDescent="0.25">
      <c r="A28" s="448" t="s">
        <v>591</v>
      </c>
      <c r="B28" s="448" t="s">
        <v>88</v>
      </c>
    </row>
    <row r="29" spans="1:2" x14ac:dyDescent="0.25">
      <c r="A29" s="448" t="s">
        <v>592</v>
      </c>
      <c r="B29" s="448" t="s">
        <v>103</v>
      </c>
    </row>
    <row r="30" spans="1:2" x14ac:dyDescent="0.25">
      <c r="A30" s="448" t="s">
        <v>593</v>
      </c>
      <c r="B30" s="448" t="s">
        <v>94</v>
      </c>
    </row>
    <row r="31" spans="1:2" x14ac:dyDescent="0.25">
      <c r="A31" s="448" t="s">
        <v>594</v>
      </c>
      <c r="B31" s="448" t="s">
        <v>101</v>
      </c>
    </row>
    <row r="32" spans="1:2" x14ac:dyDescent="0.25">
      <c r="A32" s="448" t="s">
        <v>595</v>
      </c>
      <c r="B32" s="448" t="s">
        <v>99</v>
      </c>
    </row>
    <row r="33" spans="1:2" x14ac:dyDescent="0.25">
      <c r="A33" s="448" t="s">
        <v>596</v>
      </c>
      <c r="B33" s="448" t="s">
        <v>89</v>
      </c>
    </row>
    <row r="34" spans="1:2" x14ac:dyDescent="0.25">
      <c r="A34" s="448" t="s">
        <v>597</v>
      </c>
      <c r="B34" s="448" t="s">
        <v>100</v>
      </c>
    </row>
    <row r="35" spans="1:2" x14ac:dyDescent="0.25">
      <c r="A35" s="448" t="s">
        <v>598</v>
      </c>
      <c r="B35" s="448" t="s">
        <v>93</v>
      </c>
    </row>
    <row r="36" spans="1:2" x14ac:dyDescent="0.25">
      <c r="A36" s="448" t="s">
        <v>599</v>
      </c>
      <c r="B36" s="448" t="s">
        <v>96</v>
      </c>
    </row>
    <row r="37" spans="1:2" x14ac:dyDescent="0.25">
      <c r="A37" s="448" t="s">
        <v>600</v>
      </c>
      <c r="B37" s="448" t="s">
        <v>87</v>
      </c>
    </row>
    <row r="38" spans="1:2" x14ac:dyDescent="0.25">
      <c r="A38" s="448" t="s">
        <v>601</v>
      </c>
      <c r="B38" s="448" t="s">
        <v>86</v>
      </c>
    </row>
    <row r="39" spans="1:2" x14ac:dyDescent="0.25">
      <c r="A39" s="448" t="s">
        <v>602</v>
      </c>
      <c r="B39" s="448" t="s">
        <v>84</v>
      </c>
    </row>
    <row r="40" spans="1:2" x14ac:dyDescent="0.25">
      <c r="A40" s="448" t="s">
        <v>603</v>
      </c>
      <c r="B40" s="448" t="s">
        <v>105</v>
      </c>
    </row>
    <row r="41" spans="1:2" x14ac:dyDescent="0.25">
      <c r="A41" s="448" t="s">
        <v>604</v>
      </c>
      <c r="B41" s="448" t="s">
        <v>106</v>
      </c>
    </row>
    <row r="42" spans="1:2" x14ac:dyDescent="0.25">
      <c r="A42" s="448" t="s">
        <v>605</v>
      </c>
      <c r="B42" s="448" t="s">
        <v>92</v>
      </c>
    </row>
    <row r="43" spans="1:2" x14ac:dyDescent="0.25">
      <c r="A43" s="448" t="s">
        <v>606</v>
      </c>
      <c r="B43" s="448" t="s">
        <v>98</v>
      </c>
    </row>
    <row r="44" spans="1:2" x14ac:dyDescent="0.25">
      <c r="A44" s="448" t="s">
        <v>607</v>
      </c>
      <c r="B44" s="448" t="s">
        <v>90</v>
      </c>
    </row>
    <row r="45" spans="1:2" x14ac:dyDescent="0.25">
      <c r="A45" s="448" t="s">
        <v>608</v>
      </c>
      <c r="B45" s="448" t="s">
        <v>85</v>
      </c>
    </row>
    <row r="46" spans="1:2" x14ac:dyDescent="0.25">
      <c r="A46" s="448" t="s">
        <v>609</v>
      </c>
      <c r="B46" s="448" t="s">
        <v>81</v>
      </c>
    </row>
    <row r="47" spans="1:2" x14ac:dyDescent="0.25">
      <c r="A47" s="448" t="s">
        <v>610</v>
      </c>
      <c r="B47" s="448" t="s">
        <v>82</v>
      </c>
    </row>
    <row r="48" spans="1:2" x14ac:dyDescent="0.25">
      <c r="A48" s="448" t="s">
        <v>611</v>
      </c>
      <c r="B48" s="448" t="s">
        <v>104</v>
      </c>
    </row>
    <row r="49" spans="1:2" x14ac:dyDescent="0.25">
      <c r="A49" s="448" t="s">
        <v>612</v>
      </c>
      <c r="B49" s="448" t="s">
        <v>97</v>
      </c>
    </row>
    <row r="50" spans="1:2" x14ac:dyDescent="0.25">
      <c r="A50" s="448" t="s">
        <v>613</v>
      </c>
      <c r="B50" s="448" t="s">
        <v>95</v>
      </c>
    </row>
    <row r="51" spans="1:2" x14ac:dyDescent="0.25">
      <c r="A51" s="448" t="s">
        <v>614</v>
      </c>
      <c r="B51" s="448" t="s">
        <v>83</v>
      </c>
    </row>
    <row r="52" spans="1:2" x14ac:dyDescent="0.25">
      <c r="A52" s="448" t="s">
        <v>615</v>
      </c>
      <c r="B52" s="448" t="s">
        <v>107</v>
      </c>
    </row>
    <row r="53" spans="1:2" x14ac:dyDescent="0.25">
      <c r="A53" s="448" t="s">
        <v>616</v>
      </c>
      <c r="B53" s="448" t="s">
        <v>108</v>
      </c>
    </row>
    <row r="54" spans="1:2" x14ac:dyDescent="0.25">
      <c r="A54" s="448" t="s">
        <v>617</v>
      </c>
      <c r="B54" s="448" t="s">
        <v>109</v>
      </c>
    </row>
    <row r="55" spans="1:2" x14ac:dyDescent="0.25">
      <c r="A55" s="448" t="s">
        <v>618</v>
      </c>
      <c r="B55" s="448" t="s">
        <v>110</v>
      </c>
    </row>
    <row r="56" spans="1:2" x14ac:dyDescent="0.25">
      <c r="A56" s="448" t="s">
        <v>619</v>
      </c>
      <c r="B56" s="448" t="s">
        <v>160</v>
      </c>
    </row>
    <row r="57" spans="1:2" x14ac:dyDescent="0.25">
      <c r="A57" s="448" t="s">
        <v>620</v>
      </c>
      <c r="B57" s="448" t="s">
        <v>161</v>
      </c>
    </row>
    <row r="58" spans="1:2" x14ac:dyDescent="0.25">
      <c r="A58" s="448" t="s">
        <v>621</v>
      </c>
      <c r="B58" s="448" t="s">
        <v>162</v>
      </c>
    </row>
    <row r="59" spans="1:2" x14ac:dyDescent="0.25">
      <c r="A59" s="448" t="s">
        <v>622</v>
      </c>
      <c r="B59" s="448" t="s">
        <v>163</v>
      </c>
    </row>
    <row r="60" spans="1:2" x14ac:dyDescent="0.25">
      <c r="A60" s="448" t="s">
        <v>623</v>
      </c>
      <c r="B60" s="448" t="s">
        <v>164</v>
      </c>
    </row>
    <row r="61" spans="1:2" x14ac:dyDescent="0.25">
      <c r="A61" s="448" t="s">
        <v>624</v>
      </c>
      <c r="B61" s="448" t="s">
        <v>165</v>
      </c>
    </row>
    <row r="62" spans="1:2" x14ac:dyDescent="0.25">
      <c r="A62" s="448" t="s">
        <v>625</v>
      </c>
      <c r="B62" s="448" t="s">
        <v>166</v>
      </c>
    </row>
    <row r="63" spans="1:2" x14ac:dyDescent="0.25">
      <c r="A63" s="448" t="s">
        <v>626</v>
      </c>
      <c r="B63" s="448" t="s">
        <v>167</v>
      </c>
    </row>
    <row r="64" spans="1:2" x14ac:dyDescent="0.25">
      <c r="A64" s="448" t="s">
        <v>627</v>
      </c>
      <c r="B64" s="448" t="s">
        <v>168</v>
      </c>
    </row>
    <row r="65" spans="1:2" x14ac:dyDescent="0.25">
      <c r="A65" s="448" t="s">
        <v>628</v>
      </c>
      <c r="B65" s="448" t="s">
        <v>169</v>
      </c>
    </row>
    <row r="66" spans="1:2" x14ac:dyDescent="0.25">
      <c r="A66" s="448"/>
      <c r="B66" s="448"/>
    </row>
    <row r="67" spans="1:2" x14ac:dyDescent="0.25">
      <c r="A67" s="447" t="s">
        <v>629</v>
      </c>
      <c r="B67" s="448"/>
    </row>
    <row r="68" spans="1:2" x14ac:dyDescent="0.25">
      <c r="A68" s="448" t="s">
        <v>630</v>
      </c>
      <c r="B68" s="448" t="s">
        <v>123</v>
      </c>
    </row>
    <row r="69" spans="1:2" x14ac:dyDescent="0.25">
      <c r="A69" s="448" t="s">
        <v>631</v>
      </c>
      <c r="B69" s="448" t="s">
        <v>124</v>
      </c>
    </row>
    <row r="70" spans="1:2" x14ac:dyDescent="0.25">
      <c r="A70" s="448" t="s">
        <v>632</v>
      </c>
      <c r="B70" s="448" t="s">
        <v>125</v>
      </c>
    </row>
    <row r="71" spans="1:2" x14ac:dyDescent="0.25">
      <c r="A71" s="448" t="s">
        <v>633</v>
      </c>
      <c r="B71" s="448" t="s">
        <v>126</v>
      </c>
    </row>
    <row r="72" spans="1:2" x14ac:dyDescent="0.25">
      <c r="A72" s="448" t="s">
        <v>634</v>
      </c>
      <c r="B72" s="448" t="s">
        <v>127</v>
      </c>
    </row>
    <row r="73" spans="1:2" x14ac:dyDescent="0.25">
      <c r="A73" s="448" t="s">
        <v>635</v>
      </c>
      <c r="B73" s="448" t="s">
        <v>128</v>
      </c>
    </row>
    <row r="74" spans="1:2" x14ac:dyDescent="0.25">
      <c r="A74" s="448" t="s">
        <v>636</v>
      </c>
      <c r="B74" s="448" t="s">
        <v>129</v>
      </c>
    </row>
    <row r="75" spans="1:2" x14ac:dyDescent="0.25">
      <c r="A75" s="448" t="s">
        <v>637</v>
      </c>
      <c r="B75" s="448" t="s">
        <v>130</v>
      </c>
    </row>
    <row r="76" spans="1:2" x14ac:dyDescent="0.25">
      <c r="A76" s="448" t="s">
        <v>638</v>
      </c>
      <c r="B76" s="448" t="s">
        <v>639</v>
      </c>
    </row>
    <row r="77" spans="1:2" x14ac:dyDescent="0.25">
      <c r="A77" s="448"/>
      <c r="B77" s="448"/>
    </row>
    <row r="78" spans="1:2" x14ac:dyDescent="0.25">
      <c r="A78" s="447" t="s">
        <v>640</v>
      </c>
      <c r="B78" s="448"/>
    </row>
    <row r="79" spans="1:2" x14ac:dyDescent="0.25">
      <c r="A79" s="448" t="s">
        <v>641</v>
      </c>
      <c r="B79" s="448" t="s">
        <v>133</v>
      </c>
    </row>
    <row r="80" spans="1:2" x14ac:dyDescent="0.25">
      <c r="A80" s="448"/>
      <c r="B80" s="448"/>
    </row>
    <row r="81" spans="1:2" x14ac:dyDescent="0.25">
      <c r="A81" s="447" t="s">
        <v>534</v>
      </c>
      <c r="B81" s="448"/>
    </row>
    <row r="82" spans="1:2" x14ac:dyDescent="0.25">
      <c r="A82" s="448" t="s">
        <v>642</v>
      </c>
      <c r="B82" s="448" t="s">
        <v>135</v>
      </c>
    </row>
    <row r="83" spans="1:2" x14ac:dyDescent="0.25">
      <c r="A83" s="448"/>
      <c r="B83" s="448"/>
    </row>
    <row r="84" spans="1:2" x14ac:dyDescent="0.25">
      <c r="A84" s="447" t="s">
        <v>643</v>
      </c>
      <c r="B84" s="448"/>
    </row>
    <row r="85" spans="1:2" x14ac:dyDescent="0.25">
      <c r="A85" s="447" t="s">
        <v>644</v>
      </c>
      <c r="B85" s="448"/>
    </row>
    <row r="86" spans="1:2" x14ac:dyDescent="0.25">
      <c r="A86" s="448" t="s">
        <v>645</v>
      </c>
      <c r="B86" s="448" t="s">
        <v>646</v>
      </c>
    </row>
    <row r="87" spans="1:2" x14ac:dyDescent="0.25">
      <c r="A87" s="448" t="s">
        <v>647</v>
      </c>
      <c r="B87" s="448" t="s">
        <v>648</v>
      </c>
    </row>
    <row r="88" spans="1:2" x14ac:dyDescent="0.25">
      <c r="A88" s="448" t="s">
        <v>649</v>
      </c>
      <c r="B88" s="448" t="s">
        <v>650</v>
      </c>
    </row>
    <row r="89" spans="1:2" x14ac:dyDescent="0.25">
      <c r="A89" s="448"/>
      <c r="B89" s="448"/>
    </row>
    <row r="90" spans="1:2" x14ac:dyDescent="0.25">
      <c r="A90" s="447" t="s">
        <v>651</v>
      </c>
      <c r="B90" s="448"/>
    </row>
    <row r="91" spans="1:2" x14ac:dyDescent="0.25">
      <c r="A91" s="448" t="s">
        <v>652</v>
      </c>
      <c r="B91" s="448" t="s">
        <v>653</v>
      </c>
    </row>
    <row r="92" spans="1:2" x14ac:dyDescent="0.25">
      <c r="A92" s="448" t="s">
        <v>654</v>
      </c>
      <c r="B92" s="448" t="s">
        <v>655</v>
      </c>
    </row>
    <row r="93" spans="1:2" x14ac:dyDescent="0.25">
      <c r="A93" s="448" t="s">
        <v>656</v>
      </c>
      <c r="B93" s="448" t="s">
        <v>657</v>
      </c>
    </row>
    <row r="94" spans="1:2" x14ac:dyDescent="0.25">
      <c r="A94" s="448"/>
      <c r="B94" s="448"/>
    </row>
    <row r="95" spans="1:2" x14ac:dyDescent="0.25">
      <c r="A95" s="447" t="s">
        <v>658</v>
      </c>
      <c r="B95" s="448"/>
    </row>
    <row r="96" spans="1:2" x14ac:dyDescent="0.25">
      <c r="A96" s="448" t="s">
        <v>659</v>
      </c>
      <c r="B96" s="448" t="s">
        <v>660</v>
      </c>
    </row>
    <row r="97" spans="1:2" ht="29.25" x14ac:dyDescent="0.25">
      <c r="A97" s="449" t="s">
        <v>661</v>
      </c>
      <c r="B97" s="448" t="s">
        <v>662</v>
      </c>
    </row>
    <row r="98" spans="1:2" x14ac:dyDescent="0.25">
      <c r="A98" s="448"/>
      <c r="B98" s="448"/>
    </row>
    <row r="99" spans="1:2" x14ac:dyDescent="0.25">
      <c r="A99" s="447" t="s">
        <v>663</v>
      </c>
      <c r="B99" s="448"/>
    </row>
    <row r="100" spans="1:2" x14ac:dyDescent="0.25">
      <c r="A100" s="448" t="s">
        <v>664</v>
      </c>
      <c r="B100" s="448" t="s">
        <v>665</v>
      </c>
    </row>
    <row r="101" spans="1:2" x14ac:dyDescent="0.25">
      <c r="A101" s="448" t="s">
        <v>666</v>
      </c>
      <c r="B101" s="448" t="s">
        <v>667</v>
      </c>
    </row>
    <row r="102" spans="1:2" x14ac:dyDescent="0.25">
      <c r="A102" s="448"/>
      <c r="B102" s="448"/>
    </row>
    <row r="103" spans="1:2" x14ac:dyDescent="0.25">
      <c r="A103" s="447" t="s">
        <v>668</v>
      </c>
      <c r="B103" s="448"/>
    </row>
    <row r="104" spans="1:2" x14ac:dyDescent="0.25">
      <c r="A104" s="448" t="s">
        <v>669</v>
      </c>
      <c r="B104" s="448" t="s">
        <v>670</v>
      </c>
    </row>
    <row r="105" spans="1:2" x14ac:dyDescent="0.25">
      <c r="A105" s="448"/>
      <c r="B105" s="448"/>
    </row>
    <row r="106" spans="1:2" x14ac:dyDescent="0.25">
      <c r="A106" s="447" t="s">
        <v>671</v>
      </c>
      <c r="B106" s="448"/>
    </row>
    <row r="107" spans="1:2" x14ac:dyDescent="0.25">
      <c r="A107" s="448" t="s">
        <v>672</v>
      </c>
      <c r="B107" s="448" t="s">
        <v>673</v>
      </c>
    </row>
    <row r="108" spans="1:2" x14ac:dyDescent="0.25">
      <c r="A108" s="448" t="s">
        <v>674</v>
      </c>
      <c r="B108" s="448" t="s">
        <v>675</v>
      </c>
    </row>
    <row r="109" spans="1:2" x14ac:dyDescent="0.25">
      <c r="A109" s="448"/>
      <c r="B109" s="448"/>
    </row>
    <row r="110" spans="1:2" x14ac:dyDescent="0.25">
      <c r="A110" s="447" t="s">
        <v>676</v>
      </c>
      <c r="B110" s="448"/>
    </row>
    <row r="111" spans="1:2" ht="17.25" customHeight="1" x14ac:dyDescent="0.25">
      <c r="A111" s="448" t="s">
        <v>677</v>
      </c>
      <c r="B111" s="448" t="s">
        <v>678</v>
      </c>
    </row>
    <row r="112" spans="1:2" x14ac:dyDescent="0.25">
      <c r="A112" s="448" t="s">
        <v>679</v>
      </c>
      <c r="B112" s="448" t="s">
        <v>680</v>
      </c>
    </row>
    <row r="113" spans="1:2" x14ac:dyDescent="0.25">
      <c r="A113" s="448" t="s">
        <v>681</v>
      </c>
      <c r="B113" s="448" t="s">
        <v>682</v>
      </c>
    </row>
    <row r="114" spans="1:2" ht="15" customHeight="1" x14ac:dyDescent="0.25">
      <c r="A114" s="448" t="s">
        <v>683</v>
      </c>
      <c r="B114" s="448" t="s">
        <v>684</v>
      </c>
    </row>
    <row r="115" spans="1:2" x14ac:dyDescent="0.25">
      <c r="A115" s="448" t="s">
        <v>685</v>
      </c>
      <c r="B115" s="448" t="s">
        <v>686</v>
      </c>
    </row>
    <row r="116" spans="1:2" x14ac:dyDescent="0.25">
      <c r="A116" s="448" t="s">
        <v>687</v>
      </c>
      <c r="B116" s="448" t="s">
        <v>688</v>
      </c>
    </row>
    <row r="117" spans="1:2" x14ac:dyDescent="0.25">
      <c r="A117" s="448" t="s">
        <v>689</v>
      </c>
      <c r="B117" s="448" t="s">
        <v>690</v>
      </c>
    </row>
    <row r="118" spans="1:2" x14ac:dyDescent="0.25">
      <c r="A118" s="450"/>
      <c r="B118" s="448"/>
    </row>
    <row r="119" spans="1:2" x14ac:dyDescent="0.25">
      <c r="A119" s="447" t="s">
        <v>691</v>
      </c>
      <c r="B119" s="448"/>
    </row>
    <row r="120" spans="1:2" x14ac:dyDescent="0.25">
      <c r="A120" s="449" t="s">
        <v>692</v>
      </c>
      <c r="B120" s="448" t="s">
        <v>693</v>
      </c>
    </row>
    <row r="121" spans="1:2" x14ac:dyDescent="0.25">
      <c r="A121" s="449" t="s">
        <v>694</v>
      </c>
      <c r="B121" s="448" t="s">
        <v>695</v>
      </c>
    </row>
    <row r="122" spans="1:2" x14ac:dyDescent="0.25">
      <c r="A122" s="448"/>
      <c r="B122" s="448"/>
    </row>
    <row r="123" spans="1:2" x14ac:dyDescent="0.25">
      <c r="A123" s="447" t="s">
        <v>696</v>
      </c>
      <c r="B123" s="451"/>
    </row>
    <row r="124" spans="1:2" x14ac:dyDescent="0.25">
      <c r="A124" s="449" t="s">
        <v>697</v>
      </c>
      <c r="B124" s="448" t="s">
        <v>698</v>
      </c>
    </row>
    <row r="125" spans="1:2" x14ac:dyDescent="0.25">
      <c r="A125" s="449" t="s">
        <v>699</v>
      </c>
      <c r="B125" s="448" t="s">
        <v>700</v>
      </c>
    </row>
    <row r="126" spans="1:2" x14ac:dyDescent="0.25">
      <c r="A126" s="449" t="s">
        <v>701</v>
      </c>
      <c r="B126" s="448" t="s">
        <v>702</v>
      </c>
    </row>
    <row r="127" spans="1:2" x14ac:dyDescent="0.25">
      <c r="A127" s="449" t="s">
        <v>703</v>
      </c>
      <c r="B127" s="448" t="s">
        <v>704</v>
      </c>
    </row>
    <row r="128" spans="1:2" x14ac:dyDescent="0.25">
      <c r="A128" s="449" t="s">
        <v>705</v>
      </c>
      <c r="B128" s="448" t="s">
        <v>706</v>
      </c>
    </row>
    <row r="129" spans="1:2" x14ac:dyDescent="0.25">
      <c r="A129" s="449" t="s">
        <v>707</v>
      </c>
      <c r="B129" s="448" t="s">
        <v>708</v>
      </c>
    </row>
    <row r="130" spans="1:2" x14ac:dyDescent="0.25">
      <c r="A130" s="449" t="s">
        <v>709</v>
      </c>
      <c r="B130" s="448" t="s">
        <v>710</v>
      </c>
    </row>
    <row r="131" spans="1:2" x14ac:dyDescent="0.25">
      <c r="A131" s="452"/>
      <c r="B131" s="451"/>
    </row>
    <row r="132" spans="1:2" x14ac:dyDescent="0.25">
      <c r="A132" s="447" t="s">
        <v>711</v>
      </c>
      <c r="B132" s="448"/>
    </row>
    <row r="133" spans="1:2" x14ac:dyDescent="0.25">
      <c r="A133" s="448" t="s">
        <v>712</v>
      </c>
      <c r="B133" s="448" t="s">
        <v>713</v>
      </c>
    </row>
    <row r="134" spans="1:2" x14ac:dyDescent="0.25">
      <c r="A134" s="448" t="s">
        <v>714</v>
      </c>
      <c r="B134" s="448" t="s">
        <v>715</v>
      </c>
    </row>
    <row r="135" spans="1:2" x14ac:dyDescent="0.25">
      <c r="A135" s="448" t="s">
        <v>716</v>
      </c>
      <c r="B135" s="448" t="s">
        <v>717</v>
      </c>
    </row>
    <row r="136" spans="1:2" x14ac:dyDescent="0.25">
      <c r="A136" s="448" t="s">
        <v>718</v>
      </c>
      <c r="B136" s="448" t="s">
        <v>719</v>
      </c>
    </row>
    <row r="137" spans="1:2" x14ac:dyDescent="0.25">
      <c r="A137" s="448" t="s">
        <v>720</v>
      </c>
      <c r="B137" s="448" t="s">
        <v>721</v>
      </c>
    </row>
    <row r="138" spans="1:2" x14ac:dyDescent="0.25">
      <c r="A138" s="448"/>
      <c r="B138" s="448"/>
    </row>
    <row r="139" spans="1:2" x14ac:dyDescent="0.25">
      <c r="A139" s="448"/>
      <c r="B139" s="448"/>
    </row>
    <row r="140" spans="1:2" x14ac:dyDescent="0.25">
      <c r="A140" s="453" t="s">
        <v>722</v>
      </c>
      <c r="B140" s="453"/>
    </row>
    <row r="141" spans="1:2" x14ac:dyDescent="0.25">
      <c r="A141" s="453" t="s">
        <v>723</v>
      </c>
      <c r="B141" s="453"/>
    </row>
    <row r="142" spans="1:2" x14ac:dyDescent="0.25">
      <c r="A142" s="453" t="s">
        <v>724</v>
      </c>
      <c r="B142" s="453"/>
    </row>
    <row r="143" spans="1:2" x14ac:dyDescent="0.25">
      <c r="A143" s="453" t="s">
        <v>725</v>
      </c>
      <c r="B143" s="453"/>
    </row>
    <row r="144" spans="1:2" ht="28.5" x14ac:dyDescent="0.25">
      <c r="A144" s="453" t="s">
        <v>726</v>
      </c>
      <c r="B144" s="453"/>
    </row>
    <row r="145" spans="1:2" ht="28.5" x14ac:dyDescent="0.25">
      <c r="A145" s="453" t="s">
        <v>727</v>
      </c>
      <c r="B145" s="453"/>
    </row>
    <row r="146" spans="1:2" x14ac:dyDescent="0.25">
      <c r="A146" s="453" t="s">
        <v>728</v>
      </c>
      <c r="B146" s="453"/>
    </row>
    <row r="147" spans="1:2" x14ac:dyDescent="0.25">
      <c r="A147" s="453" t="s">
        <v>729</v>
      </c>
      <c r="B147" s="453"/>
    </row>
    <row r="148" spans="1:2" ht="28.5" x14ac:dyDescent="0.25">
      <c r="A148" s="453" t="s">
        <v>730</v>
      </c>
      <c r="B148" s="453"/>
    </row>
    <row r="149" spans="1:2" ht="28.5" x14ac:dyDescent="0.25">
      <c r="A149" s="453" t="s">
        <v>731</v>
      </c>
      <c r="B149" s="453"/>
    </row>
    <row r="150" spans="1:2" ht="28.5" x14ac:dyDescent="0.25">
      <c r="A150" s="453" t="s">
        <v>732</v>
      </c>
      <c r="B150" s="453"/>
    </row>
    <row r="151" spans="1:2" ht="28.5" x14ac:dyDescent="0.25">
      <c r="A151" s="453" t="s">
        <v>733</v>
      </c>
      <c r="B151" s="453"/>
    </row>
    <row r="152" spans="1:2" x14ac:dyDescent="0.25">
      <c r="A152" s="453" t="s">
        <v>734</v>
      </c>
      <c r="B152" s="453"/>
    </row>
    <row r="153" spans="1:2" x14ac:dyDescent="0.25">
      <c r="A153" s="453" t="s">
        <v>735</v>
      </c>
      <c r="B153" s="453"/>
    </row>
    <row r="154" spans="1:2" ht="42.75" x14ac:dyDescent="0.25">
      <c r="A154" s="453" t="s">
        <v>736</v>
      </c>
      <c r="B154" s="454"/>
    </row>
    <row r="155" spans="1:2" ht="42.75" x14ac:dyDescent="0.25">
      <c r="A155" s="453" t="s">
        <v>737</v>
      </c>
      <c r="B155" s="454"/>
    </row>
    <row r="156" spans="1:2" ht="42.75" x14ac:dyDescent="0.25">
      <c r="A156" s="453" t="s">
        <v>738</v>
      </c>
      <c r="B156" s="454"/>
    </row>
    <row r="157" spans="1:2" ht="42.75" x14ac:dyDescent="0.25">
      <c r="A157" s="453" t="s">
        <v>739</v>
      </c>
    </row>
    <row r="158" spans="1:2" ht="42.75" x14ac:dyDescent="0.25">
      <c r="A158" s="453" t="s">
        <v>740</v>
      </c>
    </row>
    <row r="159" spans="1:2" ht="42.75" x14ac:dyDescent="0.25">
      <c r="A159" s="453" t="s">
        <v>741</v>
      </c>
    </row>
    <row r="160" spans="1:2" ht="42.75" x14ac:dyDescent="0.25">
      <c r="A160" s="455" t="s">
        <v>742</v>
      </c>
    </row>
    <row r="161" spans="1:1" ht="42.75" x14ac:dyDescent="0.25">
      <c r="A161" s="455" t="s">
        <v>743</v>
      </c>
    </row>
    <row r="162" spans="1:1" ht="42.75" x14ac:dyDescent="0.25">
      <c r="A162" s="455" t="s">
        <v>744</v>
      </c>
    </row>
  </sheetData>
  <mergeCells count="1">
    <mergeCell ref="A1:B1"/>
  </mergeCells>
  <hyperlinks>
    <hyperlink ref="C1" location="ÍNDICE!A1" display="ÍNDICE" xr:uid="{3CBFFF86-A2C5-4C46-9482-4923A4288A6C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113</vt:i4>
      </vt:variant>
      <vt:variant>
        <vt:lpstr>Named Ranges</vt:lpstr>
      </vt:variant>
      <vt:variant>
        <vt:i4>106</vt:i4>
      </vt:variant>
    </vt:vector>
  </HeadingPairs>
  <TitlesOfParts>
    <vt:vector size="219" baseType="lpstr">
      <vt:lpstr>ÍNDICE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11-1</vt:lpstr>
      <vt:lpstr>11-2</vt:lpstr>
      <vt:lpstr>11-3</vt:lpstr>
      <vt:lpstr>11-4</vt:lpstr>
      <vt:lpstr>11-5</vt:lpstr>
      <vt:lpstr>12-1</vt:lpstr>
      <vt:lpstr>12-2</vt:lpstr>
      <vt:lpstr>12-3</vt:lpstr>
      <vt:lpstr>12-4</vt:lpstr>
      <vt:lpstr>12-5</vt:lpstr>
      <vt:lpstr>12-6</vt:lpstr>
      <vt:lpstr>12-7</vt:lpstr>
      <vt:lpstr>13-1</vt:lpstr>
      <vt:lpstr>13-2</vt:lpstr>
      <vt:lpstr>13-3</vt:lpstr>
      <vt:lpstr>13-4</vt:lpstr>
      <vt:lpstr>14-1</vt:lpstr>
      <vt:lpstr>14-2</vt:lpstr>
      <vt:lpstr>14-3</vt:lpstr>
      <vt:lpstr>14-4</vt:lpstr>
      <vt:lpstr>14-5</vt:lpstr>
      <vt:lpstr>15</vt:lpstr>
      <vt:lpstr>16</vt:lpstr>
      <vt:lpstr>17-1</vt:lpstr>
      <vt:lpstr>17-2</vt:lpstr>
      <vt:lpstr>17-3</vt:lpstr>
      <vt:lpstr>17-4</vt:lpstr>
      <vt:lpstr>17-5</vt:lpstr>
      <vt:lpstr>17-6</vt:lpstr>
      <vt:lpstr>17-7</vt:lpstr>
      <vt:lpstr>18</vt:lpstr>
      <vt:lpstr>19</vt:lpstr>
      <vt:lpstr>20</vt:lpstr>
      <vt:lpstr>21-1</vt:lpstr>
      <vt:lpstr>21-2</vt:lpstr>
      <vt:lpstr>21-3</vt:lpstr>
      <vt:lpstr>21-4</vt:lpstr>
      <vt:lpstr>21-5</vt:lpstr>
      <vt:lpstr>21-6</vt:lpstr>
      <vt:lpstr>21-7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41-1</vt:lpstr>
      <vt:lpstr>41-2</vt:lpstr>
      <vt:lpstr>41-3</vt:lpstr>
      <vt:lpstr>41-4</vt:lpstr>
      <vt:lpstr>42-1</vt:lpstr>
      <vt:lpstr>42-2</vt:lpstr>
      <vt:lpstr>42-3</vt:lpstr>
      <vt:lpstr>42-4</vt:lpstr>
      <vt:lpstr>42-5</vt:lpstr>
      <vt:lpstr>43</vt:lpstr>
      <vt:lpstr>44</vt:lpstr>
      <vt:lpstr>45</vt:lpstr>
      <vt:lpstr>46</vt:lpstr>
      <vt:lpstr>47</vt:lpstr>
      <vt:lpstr>48</vt:lpstr>
      <vt:lpstr>49</vt:lpstr>
      <vt:lpstr>50-1</vt:lpstr>
      <vt:lpstr>50-2</vt:lpstr>
      <vt:lpstr>51-1</vt:lpstr>
      <vt:lpstr>51-2</vt:lpstr>
      <vt:lpstr>52-1</vt:lpstr>
      <vt:lpstr>52-2</vt:lpstr>
      <vt:lpstr>53-1</vt:lpstr>
      <vt:lpstr>53-2</vt:lpstr>
      <vt:lpstr>54-1</vt:lpstr>
      <vt:lpstr>54-2</vt:lpstr>
      <vt:lpstr>55-1</vt:lpstr>
      <vt:lpstr>55-2</vt:lpstr>
      <vt:lpstr>56-1</vt:lpstr>
      <vt:lpstr>56-2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Abreviaturas</vt:lpstr>
      <vt:lpstr>'10'!Print_Area</vt:lpstr>
      <vt:lpstr>'11-1'!Print_Area</vt:lpstr>
      <vt:lpstr>'11-2'!Print_Area</vt:lpstr>
      <vt:lpstr>'11-3'!Print_Area</vt:lpstr>
      <vt:lpstr>'11-4'!Print_Area</vt:lpstr>
      <vt:lpstr>'11-5'!Print_Area</vt:lpstr>
      <vt:lpstr>'12-1'!Print_Area</vt:lpstr>
      <vt:lpstr>'12-2'!Print_Area</vt:lpstr>
      <vt:lpstr>'12-3'!Print_Area</vt:lpstr>
      <vt:lpstr>'12-4'!Print_Area</vt:lpstr>
      <vt:lpstr>'12-5'!Print_Area</vt:lpstr>
      <vt:lpstr>'12-6'!Print_Area</vt:lpstr>
      <vt:lpstr>'12-7'!Print_Area</vt:lpstr>
      <vt:lpstr>'13-1'!Print_Area</vt:lpstr>
      <vt:lpstr>'13-2'!Print_Area</vt:lpstr>
      <vt:lpstr>'13-3'!Print_Area</vt:lpstr>
      <vt:lpstr>'13-4'!Print_Area</vt:lpstr>
      <vt:lpstr>'14-1'!Print_Area</vt:lpstr>
      <vt:lpstr>'14-2'!Print_Area</vt:lpstr>
      <vt:lpstr>'14-3'!Print_Area</vt:lpstr>
      <vt:lpstr>'14-4'!Print_Area</vt:lpstr>
      <vt:lpstr>'14-5'!Print_Area</vt:lpstr>
      <vt:lpstr>'15'!Print_Area</vt:lpstr>
      <vt:lpstr>'16'!Print_Area</vt:lpstr>
      <vt:lpstr>'17-1'!Print_Area</vt:lpstr>
      <vt:lpstr>'17-2'!Print_Area</vt:lpstr>
      <vt:lpstr>'17-3'!Print_Area</vt:lpstr>
      <vt:lpstr>'17-4'!Print_Area</vt:lpstr>
      <vt:lpstr>'17-5'!Print_Area</vt:lpstr>
      <vt:lpstr>'17-6'!Print_Area</vt:lpstr>
      <vt:lpstr>'17-7'!Print_Area</vt:lpstr>
      <vt:lpstr>'18'!Print_Area</vt:lpstr>
      <vt:lpstr>'19'!Print_Area</vt:lpstr>
      <vt:lpstr>'20'!Print_Area</vt:lpstr>
      <vt:lpstr>'21-1'!Print_Area</vt:lpstr>
      <vt:lpstr>'21-2'!Print_Area</vt:lpstr>
      <vt:lpstr>'21-3'!Print_Area</vt:lpstr>
      <vt:lpstr>'21-4'!Print_Area</vt:lpstr>
      <vt:lpstr>'21-5'!Print_Area</vt:lpstr>
      <vt:lpstr>'21-6'!Print_Area</vt:lpstr>
      <vt:lpstr>'21-7'!Print_Area</vt:lpstr>
      <vt:lpstr>'22'!Print_Area</vt:lpstr>
      <vt:lpstr>'23'!Print_Area</vt:lpstr>
      <vt:lpstr>'24'!Print_Area</vt:lpstr>
      <vt:lpstr>'25'!Print_Area</vt:lpstr>
      <vt:lpstr>'26'!Print_Area</vt:lpstr>
      <vt:lpstr>'27'!Print_Area</vt:lpstr>
      <vt:lpstr>'28'!Print_Area</vt:lpstr>
      <vt:lpstr>'29'!Print_Area</vt:lpstr>
      <vt:lpstr>'30'!Print_Area</vt:lpstr>
      <vt:lpstr>'31'!Print_Area</vt:lpstr>
      <vt:lpstr>'32'!Print_Area</vt:lpstr>
      <vt:lpstr>'33'!Print_Area</vt:lpstr>
      <vt:lpstr>'34'!Print_Area</vt:lpstr>
      <vt:lpstr>'35'!Print_Area</vt:lpstr>
      <vt:lpstr>'36'!Print_Area</vt:lpstr>
      <vt:lpstr>'37'!Print_Area</vt:lpstr>
      <vt:lpstr>'38'!Print_Area</vt:lpstr>
      <vt:lpstr>'39'!Print_Area</vt:lpstr>
      <vt:lpstr>'40'!Print_Area</vt:lpstr>
      <vt:lpstr>'41-1'!Print_Area</vt:lpstr>
      <vt:lpstr>'41-2'!Print_Area</vt:lpstr>
      <vt:lpstr>'41-3'!Print_Area</vt:lpstr>
      <vt:lpstr>'41-4'!Print_Area</vt:lpstr>
      <vt:lpstr>'42-1'!Print_Area</vt:lpstr>
      <vt:lpstr>'42-2'!Print_Area</vt:lpstr>
      <vt:lpstr>'42-3'!Print_Area</vt:lpstr>
      <vt:lpstr>'42-4'!Print_Area</vt:lpstr>
      <vt:lpstr>'42-5'!Print_Area</vt:lpstr>
      <vt:lpstr>'43'!Print_Area</vt:lpstr>
      <vt:lpstr>'44'!Print_Area</vt:lpstr>
      <vt:lpstr>'45'!Print_Area</vt:lpstr>
      <vt:lpstr>'46'!Print_Area</vt:lpstr>
      <vt:lpstr>'47'!Print_Area</vt:lpstr>
      <vt:lpstr>'48'!Print_Area</vt:lpstr>
      <vt:lpstr>'49'!Print_Area</vt:lpstr>
      <vt:lpstr>'50-1'!Print_Area</vt:lpstr>
      <vt:lpstr>'50-2'!Print_Area</vt:lpstr>
      <vt:lpstr>'51-1'!Print_Area</vt:lpstr>
      <vt:lpstr>'51-2'!Print_Area</vt:lpstr>
      <vt:lpstr>'52-1'!Print_Area</vt:lpstr>
      <vt:lpstr>'52-2'!Print_Area</vt:lpstr>
      <vt:lpstr>'53-1'!Print_Area</vt:lpstr>
      <vt:lpstr>'53-2'!Print_Area</vt:lpstr>
      <vt:lpstr>'54-1'!Print_Area</vt:lpstr>
      <vt:lpstr>'54-2'!Print_Area</vt:lpstr>
      <vt:lpstr>'55-1'!Print_Area</vt:lpstr>
      <vt:lpstr>'55-2'!Print_Area</vt:lpstr>
      <vt:lpstr>'56-1'!Print_Area</vt:lpstr>
      <vt:lpstr>'56-2'!Print_Area</vt:lpstr>
      <vt:lpstr>'57'!Print_Area</vt:lpstr>
      <vt:lpstr>'58'!Print_Area</vt:lpstr>
      <vt:lpstr>'59'!Print_Area</vt:lpstr>
      <vt:lpstr>'6'!Print_Area</vt:lpstr>
      <vt:lpstr>'60'!Print_Area</vt:lpstr>
      <vt:lpstr>'61'!Print_Area</vt:lpstr>
      <vt:lpstr>'62'!Print_Area</vt:lpstr>
      <vt:lpstr>'63'!Print_Area</vt:lpstr>
      <vt:lpstr>'64'!Print_Area</vt:lpstr>
      <vt:lpstr>'65'!Print_Area</vt:lpstr>
      <vt:lpstr>'66'!Print_Area</vt:lpstr>
      <vt:lpstr>'67'!Print_Area</vt:lpstr>
      <vt:lpstr>'68'!Print_Area</vt:lpstr>
      <vt:lpstr>'7'!Print_Area</vt:lpstr>
      <vt:lpstr>'8'!Print_Area</vt:lpstr>
      <vt:lpstr>'9'!Print_Area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Sergio Adolfo Godoy Quisbert</dc:creator>
  <cp:lastModifiedBy>Sergio Adolfo Godoy Quisbert</cp:lastModifiedBy>
  <dcterms:created xsi:type="dcterms:W3CDTF">2026-01-26T16:15:27Z</dcterms:created>
  <dcterms:modified xsi:type="dcterms:W3CDTF">2026-01-26T16:20:57Z</dcterms:modified>
</cp:coreProperties>
</file>